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167\"/>
    </mc:Choice>
  </mc:AlternateContent>
  <xr:revisionPtr revIDLastSave="0" documentId="13_ncr:1_{17A492C9-6F77-4C41-8AF7-77528C40057E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Priedas" sheetId="1" r:id="rId1"/>
  </sheets>
  <definedNames>
    <definedName name="_xlnm.Print_Titles" localSheetId="0">Priedas!$8:$10</definedName>
  </definedNames>
  <calcPr calcId="181029"/>
</workbook>
</file>

<file path=xl/calcChain.xml><?xml version="1.0" encoding="utf-8"?>
<calcChain xmlns="http://schemas.openxmlformats.org/spreadsheetml/2006/main">
  <c r="L42" i="1" l="1"/>
  <c r="L40" i="1" s="1"/>
  <c r="D47" i="1"/>
  <c r="I65" i="1"/>
  <c r="L67" i="1"/>
  <c r="L65" i="1" s="1"/>
  <c r="I67" i="1"/>
  <c r="D68" i="1"/>
  <c r="D65" i="1" l="1"/>
  <c r="D67" i="1"/>
  <c r="L77" i="1" l="1"/>
  <c r="D77" i="1" s="1"/>
  <c r="D78" i="1"/>
  <c r="L62" i="1" l="1"/>
  <c r="D63" i="1"/>
  <c r="L82" i="1" l="1"/>
  <c r="L81" i="1" s="1"/>
  <c r="D81" i="1" s="1"/>
  <c r="D82" i="1"/>
  <c r="D84" i="1"/>
  <c r="G62" i="1" l="1"/>
  <c r="L26" i="1" l="1"/>
  <c r="D26" i="1"/>
  <c r="D27" i="1"/>
  <c r="G60" i="1" l="1"/>
  <c r="H40" i="1"/>
  <c r="H42" i="1"/>
  <c r="K79" i="1" l="1"/>
  <c r="L86" i="1"/>
  <c r="L79" i="1" s="1"/>
  <c r="L75" i="1" s="1"/>
  <c r="I86" i="1"/>
  <c r="I79" i="1" s="1"/>
  <c r="E90" i="1"/>
  <c r="E79" i="1" s="1"/>
  <c r="E75" i="1" s="1"/>
  <c r="D91" i="1"/>
  <c r="D90" i="1" l="1"/>
  <c r="D86" i="1"/>
  <c r="I57" i="1"/>
  <c r="I55" i="1" s="1"/>
  <c r="D59" i="1"/>
  <c r="J57" i="1"/>
  <c r="J55" i="1" s="1"/>
  <c r="J92" i="1" s="1"/>
  <c r="I37" i="1" l="1"/>
  <c r="D38" i="1"/>
  <c r="I28" i="1"/>
  <c r="I35" i="1" l="1"/>
  <c r="D35" i="1" s="1"/>
  <c r="D36" i="1"/>
  <c r="L20" i="1"/>
  <c r="I20" i="1"/>
  <c r="D21" i="1"/>
  <c r="H24" i="1"/>
  <c r="H11" i="1" s="1"/>
  <c r="H92" i="1" s="1"/>
  <c r="L22" i="1"/>
  <c r="I22" i="1"/>
  <c r="D23" i="1"/>
  <c r="L15" i="1"/>
  <c r="I33" i="1" l="1"/>
  <c r="D20" i="1"/>
  <c r="D22" i="1"/>
  <c r="K75" i="1"/>
  <c r="D88" i="1"/>
  <c r="D89" i="1"/>
  <c r="D85" i="1"/>
  <c r="L71" i="1"/>
  <c r="L69" i="1" s="1"/>
  <c r="D73" i="1"/>
  <c r="D72" i="1"/>
  <c r="K28" i="1"/>
  <c r="K11" i="1" s="1"/>
  <c r="D31" i="1"/>
  <c r="D30" i="1"/>
  <c r="K92" i="1" l="1"/>
  <c r="I75" i="1"/>
  <c r="F15" i="1"/>
  <c r="E15" i="1"/>
  <c r="D64" i="1" l="1"/>
  <c r="L52" i="1"/>
  <c r="L48" i="1" s="1"/>
  <c r="F52" i="1"/>
  <c r="E52" i="1"/>
  <c r="D54" i="1"/>
  <c r="G42" i="1" l="1"/>
  <c r="G40" i="1" s="1"/>
  <c r="G92" i="1" s="1"/>
  <c r="E42" i="1"/>
  <c r="E40" i="1" s="1"/>
  <c r="D46" i="1"/>
  <c r="D45" i="1"/>
  <c r="D44" i="1" l="1"/>
  <c r="D43" i="1" l="1"/>
  <c r="D40" i="1"/>
  <c r="D42" i="1"/>
  <c r="F50" i="1" l="1"/>
  <c r="F48" i="1" s="1"/>
  <c r="E50" i="1"/>
  <c r="E48" i="1" s="1"/>
  <c r="D48" i="1" l="1"/>
  <c r="D50" i="1"/>
  <c r="D51" i="1"/>
  <c r="D52" i="1"/>
  <c r="D53" i="1"/>
  <c r="I24" i="1" l="1"/>
  <c r="I11" i="1" s="1"/>
  <c r="I92" i="1" s="1"/>
  <c r="L37" i="1" l="1"/>
  <c r="L33" i="1" s="1"/>
  <c r="L24" i="1" l="1"/>
  <c r="F18" i="1" l="1"/>
  <c r="E18" i="1"/>
  <c r="F13" i="1"/>
  <c r="E13" i="1"/>
  <c r="E11" i="1" l="1"/>
  <c r="E92" i="1" s="1"/>
  <c r="F11" i="1"/>
  <c r="F92" i="1" s="1"/>
  <c r="D39" i="1"/>
  <c r="L28" i="1" l="1"/>
  <c r="L11" i="1" s="1"/>
  <c r="D87" i="1" l="1"/>
  <c r="D74" i="1"/>
  <c r="D32" i="1"/>
  <c r="D19" i="1"/>
  <c r="D71" i="1" l="1"/>
  <c r="D25" i="1" l="1"/>
  <c r="D16" i="1" l="1"/>
  <c r="D14" i="1" l="1"/>
  <c r="D13" i="1" l="1"/>
  <c r="D17" i="1" l="1"/>
  <c r="D15" i="1" l="1"/>
  <c r="D18" i="1"/>
  <c r="D69" i="1" l="1"/>
  <c r="L60" i="1" l="1"/>
  <c r="L92" i="1" s="1"/>
  <c r="D24" i="1"/>
  <c r="D58" i="1"/>
  <c r="D29" i="1"/>
  <c r="D37" i="1" l="1"/>
  <c r="D62" i="1"/>
  <c r="D60" i="1"/>
  <c r="D28" i="1"/>
  <c r="D57" i="1"/>
  <c r="D55" i="1" l="1"/>
  <c r="D33" i="1"/>
  <c r="D79" i="1"/>
  <c r="D75" i="1" l="1"/>
  <c r="D92" i="1" l="1"/>
  <c r="D11" i="1" l="1"/>
</calcChain>
</file>

<file path=xl/sharedStrings.xml><?xml version="1.0" encoding="utf-8"?>
<sst xmlns="http://schemas.openxmlformats.org/spreadsheetml/2006/main" count="120" uniqueCount="63">
  <si>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</si>
  <si>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</si>
  <si>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</si>
  <si>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</si>
  <si>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</si>
  <si>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</si>
  <si>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</si>
  <si>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</si>
  <si>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</si>
  <si>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10.</t>
  </si>
  <si>
    <t>BIUDŽETO ASIGNAVIMŲ PAKEITIMAI, ATSIŽVELGIANT Į ĮSTAIGŲ PRAŠYMUS IR STRATEGINIO VEIKLOS PLANO PROGRAMŲ PAKEITIMUS</t>
  </si>
  <si>
    <t>6. Susisiekimo ir inžinerinės infrastruktūros plėtros programa</t>
  </si>
  <si>
    <t>04.</t>
  </si>
  <si>
    <t>Darbo užmokestis</t>
  </si>
  <si>
    <t>Socialinio draudimo įmokos</t>
  </si>
  <si>
    <t>2. Ekonominio konkurencingumo didinimo programa</t>
  </si>
  <si>
    <t>tūkst. eurų</t>
  </si>
  <si>
    <t>Materialiojo turto paprast. remontas</t>
  </si>
  <si>
    <t>Kretingalės pagrindinė mokykla</t>
  </si>
  <si>
    <t>08.</t>
  </si>
  <si>
    <t xml:space="preserve">Kitų prekių ir paslaugų įsigijimo išlaidos </t>
  </si>
  <si>
    <t>8. Kūno kultūros ir sporto plėtros programa</t>
  </si>
  <si>
    <t xml:space="preserve"> priedas </t>
  </si>
  <si>
    <t>Veiviržėnų Jurgio Šaulio gimnazija</t>
  </si>
  <si>
    <t>Priekulės Ievos Simonaitytės gimnazija</t>
  </si>
  <si>
    <t>iš jų: savivaldybės lėšos (SB)</t>
  </si>
  <si>
    <t>savivaldybės lėšos (SB)</t>
  </si>
  <si>
    <t>,,Vaivorykštės" gimnazija</t>
  </si>
  <si>
    <t>5. Socialinės apsaugos ir NVO politikos programa</t>
  </si>
  <si>
    <t>Konsultacijoms mokiniams, patiriantiems mokymosi sunkumų (VBD(COVID))</t>
  </si>
  <si>
    <t>4. Sveikatos apsaugos programa</t>
  </si>
  <si>
    <t>Klaipėdos rajono savivaldybės visuomenės sveikatos biuras</t>
  </si>
  <si>
    <t>07.</t>
  </si>
  <si>
    <t>Kitos išlaidos</t>
  </si>
  <si>
    <t>3. Aplinkos apsaugos programa</t>
  </si>
  <si>
    <t>Gyvenamųjų vietovių viešasis ūkis</t>
  </si>
  <si>
    <t>VšĮ ,,Gargždų švara" vykdomų priemonių finansavimas (GŠV)</t>
  </si>
  <si>
    <t>Dotacija savivaldybėms iš Europos Sąjungos, kitos tarptautinės finansinės paramos ir bendrojo finansavimo lėšos (ES)</t>
  </si>
  <si>
    <t>Dotacija patirtoms išlaidoms už skiepijimo nuo COVID-19 ligos (koronaviruso infekcijos) paslaugas kompensuoti (VBD(COVID))</t>
  </si>
  <si>
    <t>05.</t>
  </si>
  <si>
    <t>Dotacija neformaliojo vaikų švietimo programai įgyvendinti (VBD)</t>
  </si>
  <si>
    <t>Dotacija vaikų vasaros poilsio programai įgyvendinti (VBD)</t>
  </si>
  <si>
    <t>Dotacija Valstyvės investicijų programos lėšomis finansuojamam projektui įgyvendinti (VBD(VIP))</t>
  </si>
  <si>
    <t>03.</t>
  </si>
  <si>
    <t>Dituvos pagrindinė mokykla</t>
  </si>
  <si>
    <t>Agluonėnų pagrindinė mokykla</t>
  </si>
  <si>
    <t>Klaipėdos rajono turizmo informacijos centras</t>
  </si>
  <si>
    <t>iš jų: valstybinėms funkcijoms(VBD)</t>
  </si>
  <si>
    <t>Socialinė parama</t>
  </si>
  <si>
    <t>Iš jų:</t>
  </si>
  <si>
    <t>iš jų: konsultacijoms mokiniams, patiriantiems mokymosi sunkumų (VBD(COVID))</t>
  </si>
  <si>
    <t>Dotacija patirtoms išlaidoms, susijusioms su darbuotojų darbo užmokesčio didinimu, kompensuoti (VBD(COVID))</t>
  </si>
  <si>
    <t>iš jų: 2020 metais savivaldybių biudžetų negautoms pajamoms padengti (VBD(GNP))</t>
  </si>
  <si>
    <t>2020 metais savivaldybių biudžetų negautoms pajamoms padengti (VBD(GNP))</t>
  </si>
  <si>
    <t>Plikių Ievos Labutytės pagrindinė mokykla</t>
  </si>
  <si>
    <t>Sporto centras</t>
  </si>
  <si>
    <t>01.</t>
  </si>
  <si>
    <t>7. Kultūros paveldo puoselėjimo ir kultūros paslaugų plėtros programa</t>
  </si>
  <si>
    <t>Vėžaičių kultūros centras</t>
  </si>
  <si>
    <t>Dotacija tekstilės atliekų surinkimo priemonėms (konteineriams) įsigyti (VBD)</t>
  </si>
  <si>
    <t>Klaipėdos rajono savivaldybės tarybos</t>
  </si>
  <si>
    <t>Nr. T11-167</t>
  </si>
  <si>
    <t xml:space="preserve">2021 m. gegužės 27 d.  sprendimo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</si>
</sst>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"/>
    <numFmt numFmtId="166" formatCode="#,##0.00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166" fontId="0" fillId="0" borderId="0" xfId="0" applyNumberFormat="1"/>
    <xf numFmtId="0" fontId="2" fillId="0" borderId="0" xfId="0" applyFont="1"/>
    <xf numFmtId="0" fontId="0" fillId="0" borderId="0" xfId="0"/>
    <xf numFmtId="0" fontId="8" fillId="2" borderId="8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10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vertical="distributed" wrapText="1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1" xfId="0" applyFont="1" applyFill="1" applyBorder="1"/>
    <xf numFmtId="0" fontId="0" fillId="2" borderId="1" xfId="0" applyFill="1" applyBorder="1"/>
    <xf numFmtId="166" fontId="7" fillId="2" borderId="1" xfId="0" applyNumberFormat="1" applyFont="1" applyFill="1" applyBorder="1"/>
    <xf numFmtId="165" fontId="7" fillId="2" borderId="1" xfId="0" applyNumberFormat="1" applyFont="1" applyFill="1" applyBorder="1"/>
    <xf numFmtId="0" fontId="1" fillId="2" borderId="2" xfId="0" applyFont="1" applyFill="1" applyBorder="1" applyAlignment="1">
      <alignment horizontal="center"/>
    </xf>
    <xf numFmtId="4" fontId="7" fillId="2" borderId="1" xfId="0" applyNumberFormat="1" applyFont="1" applyFill="1" applyBorder="1"/>
    <xf numFmtId="3" fontId="7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66" fontId="1" fillId="2" borderId="1" xfId="0" applyNumberFormat="1" applyFont="1" applyFill="1" applyBorder="1"/>
    <xf numFmtId="165" fontId="1" fillId="2" borderId="1" xfId="0" applyNumberFormat="1" applyFont="1" applyFill="1" applyBorder="1"/>
    <xf numFmtId="4" fontId="1" fillId="2" borderId="1" xfId="0" applyNumberFormat="1" applyFont="1" applyFill="1" applyBorder="1"/>
    <xf numFmtId="0" fontId="1" fillId="2" borderId="2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4" fontId="7" fillId="2" borderId="10" xfId="0" applyNumberFormat="1" applyFont="1" applyFill="1" applyBorder="1"/>
    <xf numFmtId="166" fontId="7" fillId="2" borderId="10" xfId="0" applyNumberFormat="1" applyFont="1" applyFill="1" applyBorder="1"/>
    <xf numFmtId="165" fontId="7" fillId="2" borderId="10" xfId="0" applyNumberFormat="1" applyFont="1" applyFill="1" applyBorder="1"/>
    <xf numFmtId="165" fontId="7" fillId="2" borderId="0" xfId="0" applyNumberFormat="1" applyFont="1" applyFill="1" applyBorder="1"/>
    <xf numFmtId="166" fontId="7" fillId="2" borderId="0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165" fontId="0" fillId="2" borderId="0" xfId="0" applyNumberFormat="1" applyFill="1"/>
    <xf numFmtId="0" fontId="2" fillId="2" borderId="0" xfId="0" applyFont="1" applyFill="1" applyAlignment="1">
      <alignment horizont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/>
    </xf>
    <xf numFmtId="0" fontId="0" fillId="2" borderId="0" xfId="0" applyFill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tabSelected="1" showWhiteSpace="0" zoomScale="125" zoomScaleNormal="125" workbookViewId="0">
      <pane ySplit="10" topLeftCell="A11" activePane="bottomLeft" state="frozen"/>
      <selection pane="bottomLeft" activeCell="D8" sqref="D8:D10"/>
    </sheetView>
  </sheetViews>
  <sheetFormatPr defaultRowHeight="12.75" x14ac:dyDescent="0.2"/>
  <cols>
    <col min="1" max="1" width="7" style="4" customWidth="1"/>
    <col min="2" max="2" width="35.85546875" customWidth="1"/>
    <col min="3" max="3" width="5.140625" customWidth="1"/>
    <col min="4" max="4" width="8.5703125" customWidth="1"/>
    <col min="5" max="5" width="6.5703125" customWidth="1"/>
    <col min="6" max="6" width="5.28515625" customWidth="1"/>
    <col min="7" max="7" width="5.42578125" style="4" customWidth="1"/>
    <col min="8" max="8" width="5.7109375" customWidth="1"/>
    <col min="9" max="9" width="7.28515625" customWidth="1"/>
    <col min="10" max="10" width="6" style="4" customWidth="1"/>
    <col min="11" max="11" width="7.28515625" style="4" customWidth="1"/>
    <col min="12" max="12" width="6.42578125" customWidth="1"/>
  </cols>
  <sheetData>
    <row r="1" spans="2:15" x14ac:dyDescent="0.2">
      <c r="B1" s="11"/>
      <c r="C1" s="12"/>
      <c r="D1" s="12"/>
      <c r="E1" s="12"/>
      <c r="F1" s="12"/>
      <c r="G1" s="12"/>
      <c r="H1" s="68" t="s">
        <v>60</v>
      </c>
      <c r="I1" s="68"/>
      <c r="J1" s="68"/>
      <c r="K1" s="68"/>
      <c r="L1" s="68"/>
    </row>
    <row r="2" spans="2:15" x14ac:dyDescent="0.2">
      <c r="B2" s="12"/>
      <c r="C2" s="12"/>
      <c r="D2" s="12"/>
      <c r="E2" s="12"/>
      <c r="F2" s="12"/>
      <c r="G2" s="12"/>
      <c r="H2" s="68" t="s">
        <v>62</v>
      </c>
      <c r="I2" s="68"/>
      <c r="J2" s="68"/>
      <c r="K2" s="68"/>
      <c r="L2" s="68"/>
    </row>
    <row r="3" spans="2:15" x14ac:dyDescent="0.2">
      <c r="B3" s="12"/>
      <c r="C3" s="12"/>
      <c r="D3" s="12"/>
      <c r="E3" s="12"/>
      <c r="F3" s="12"/>
      <c r="G3" s="12"/>
      <c r="H3" s="68" t="s">
        <v>61</v>
      </c>
      <c r="I3" s="68"/>
      <c r="J3" s="68"/>
      <c r="K3" s="68"/>
      <c r="L3" s="68"/>
    </row>
    <row r="4" spans="2:15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3" t="s">
        <v>22</v>
      </c>
    </row>
    <row r="5" spans="2:15" s="4" customFormat="1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2:15" ht="12.75" customHeight="1" x14ac:dyDescent="0.2">
      <c r="B6" s="54" t="s">
        <v>10</v>
      </c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2:15" x14ac:dyDescent="0.2">
      <c r="B7" s="12"/>
      <c r="C7" s="12"/>
      <c r="D7" s="12"/>
      <c r="E7" s="12"/>
      <c r="F7" s="12"/>
      <c r="G7" s="12"/>
      <c r="H7" s="12"/>
      <c r="I7" s="67" t="s">
        <v>16</v>
      </c>
      <c r="J7" s="67"/>
      <c r="K7" s="67"/>
      <c r="L7" s="67"/>
    </row>
    <row r="8" spans="2:15" ht="13.5" customHeight="1" x14ac:dyDescent="0.2">
      <c r="B8" s="58" t="s">
        <v>0</v>
      </c>
      <c r="C8" s="61" t="s">
        <v>1</v>
      </c>
      <c r="D8" s="64" t="s">
        <v>2</v>
      </c>
      <c r="E8" s="55" t="s">
        <v>13</v>
      </c>
      <c r="F8" s="55" t="s">
        <v>14</v>
      </c>
      <c r="G8" s="55" t="s">
        <v>35</v>
      </c>
      <c r="H8" s="55" t="s">
        <v>17</v>
      </c>
      <c r="I8" s="55" t="s">
        <v>20</v>
      </c>
      <c r="J8" s="55" t="s">
        <v>48</v>
      </c>
      <c r="K8" s="55" t="s">
        <v>33</v>
      </c>
      <c r="L8" s="55" t="s">
        <v>3</v>
      </c>
    </row>
    <row r="9" spans="2:15" ht="11.25" customHeight="1" x14ac:dyDescent="0.2">
      <c r="B9" s="59"/>
      <c r="C9" s="62"/>
      <c r="D9" s="65"/>
      <c r="E9" s="56"/>
      <c r="F9" s="56"/>
      <c r="G9" s="56"/>
      <c r="H9" s="56"/>
      <c r="I9" s="56"/>
      <c r="J9" s="56"/>
      <c r="K9" s="56"/>
      <c r="L9" s="56"/>
    </row>
    <row r="10" spans="2:15" ht="32.25" customHeight="1" x14ac:dyDescent="0.2">
      <c r="B10" s="60"/>
      <c r="C10" s="63"/>
      <c r="D10" s="66"/>
      <c r="E10" s="57"/>
      <c r="F10" s="57"/>
      <c r="G10" s="57"/>
      <c r="H10" s="57"/>
      <c r="I10" s="57"/>
      <c r="J10" s="57"/>
      <c r="K10" s="57"/>
      <c r="L10" s="57"/>
    </row>
    <row r="11" spans="2:15" x14ac:dyDescent="0.2">
      <c r="B11" s="14" t="s">
        <v>4</v>
      </c>
      <c r="C11" s="15"/>
      <c r="D11" s="16">
        <f>SUM(E11:L11)</f>
        <v>186.38800000000001</v>
      </c>
      <c r="E11" s="16">
        <f>SUM(E24+E28+E18+E15+E13+E20+E22+E26)</f>
        <v>2.5529999999999999</v>
      </c>
      <c r="F11" s="16">
        <f t="shared" ref="F11:L11" si="0">SUM(F24+F28+F18+F15+F13+F20+F22+F26)</f>
        <v>3.5000000000000003E-2</v>
      </c>
      <c r="G11" s="16"/>
      <c r="H11" s="17">
        <f t="shared" si="0"/>
        <v>2.5</v>
      </c>
      <c r="I11" s="17">
        <f t="shared" si="0"/>
        <v>53.9</v>
      </c>
      <c r="J11" s="16"/>
      <c r="K11" s="17">
        <f t="shared" si="0"/>
        <v>155</v>
      </c>
      <c r="L11" s="17">
        <f t="shared" si="0"/>
        <v>-27.6</v>
      </c>
      <c r="O11" s="1"/>
    </row>
    <row r="12" spans="2:15" x14ac:dyDescent="0.2">
      <c r="B12" s="18" t="s">
        <v>6</v>
      </c>
      <c r="C12" s="15"/>
      <c r="D12" s="16"/>
      <c r="E12" s="19"/>
      <c r="F12" s="19"/>
      <c r="G12" s="20"/>
      <c r="H12" s="20"/>
      <c r="I12" s="20"/>
      <c r="J12" s="20"/>
      <c r="K12" s="20"/>
      <c r="L12" s="20"/>
    </row>
    <row r="13" spans="2:15" s="4" customFormat="1" x14ac:dyDescent="0.2">
      <c r="B13" s="21" t="s">
        <v>27</v>
      </c>
      <c r="C13" s="22" t="s">
        <v>5</v>
      </c>
      <c r="D13" s="23">
        <f t="shared" ref="D13:D33" si="1">SUM(E13:L13)</f>
        <v>1.9259999999999999</v>
      </c>
      <c r="E13" s="24">
        <f>SUM(E14)</f>
        <v>1.9</v>
      </c>
      <c r="F13" s="23">
        <f>SUM(F14)</f>
        <v>2.5999999999999999E-2</v>
      </c>
      <c r="G13" s="23"/>
      <c r="H13" s="25"/>
      <c r="I13" s="23"/>
      <c r="J13" s="23"/>
      <c r="K13" s="23"/>
      <c r="L13" s="23"/>
    </row>
    <row r="14" spans="2:15" s="4" customFormat="1" ht="25.5" customHeight="1" x14ac:dyDescent="0.2">
      <c r="B14" s="26" t="s">
        <v>50</v>
      </c>
      <c r="C14" s="15"/>
      <c r="D14" s="23">
        <f t="shared" si="1"/>
        <v>1.9259999999999999</v>
      </c>
      <c r="E14" s="24">
        <v>1.9</v>
      </c>
      <c r="F14" s="23">
        <v>2.5999999999999999E-2</v>
      </c>
      <c r="G14" s="20"/>
      <c r="H14" s="20"/>
      <c r="I14" s="23"/>
      <c r="J14" s="23"/>
      <c r="K14" s="23"/>
      <c r="L14" s="23"/>
    </row>
    <row r="15" spans="2:15" ht="13.5" customHeight="1" x14ac:dyDescent="0.2">
      <c r="B15" s="27" t="s">
        <v>24</v>
      </c>
      <c r="C15" s="22" t="s">
        <v>5</v>
      </c>
      <c r="D15" s="25">
        <f t="shared" si="1"/>
        <v>8.2799999999999994</v>
      </c>
      <c r="E15" s="23">
        <f>SUM(E17+E16)</f>
        <v>0.27600000000000002</v>
      </c>
      <c r="F15" s="23">
        <f>SUM(F17+F16)</f>
        <v>4.0000000000000001E-3</v>
      </c>
      <c r="G15" s="24"/>
      <c r="H15" s="24"/>
      <c r="I15" s="24"/>
      <c r="J15" s="24"/>
      <c r="K15" s="24"/>
      <c r="L15" s="24">
        <f>SUM(L16)</f>
        <v>8</v>
      </c>
    </row>
    <row r="16" spans="2:15" s="4" customFormat="1" ht="13.5" customHeight="1" x14ac:dyDescent="0.2">
      <c r="B16" s="28" t="s">
        <v>25</v>
      </c>
      <c r="C16" s="22"/>
      <c r="D16" s="24">
        <f t="shared" si="1"/>
        <v>8</v>
      </c>
      <c r="E16" s="24"/>
      <c r="F16" s="24"/>
      <c r="G16" s="24"/>
      <c r="H16" s="24"/>
      <c r="I16" s="24"/>
      <c r="J16" s="24"/>
      <c r="K16" s="24"/>
      <c r="L16" s="24">
        <v>8</v>
      </c>
    </row>
    <row r="17" spans="2:12" ht="27" customHeight="1" x14ac:dyDescent="0.2">
      <c r="B17" s="26" t="s">
        <v>29</v>
      </c>
      <c r="C17" s="22"/>
      <c r="D17" s="25">
        <f t="shared" si="1"/>
        <v>0.28000000000000003</v>
      </c>
      <c r="E17" s="23">
        <v>0.27600000000000002</v>
      </c>
      <c r="F17" s="23">
        <v>4.0000000000000001E-3</v>
      </c>
      <c r="G17" s="20"/>
      <c r="H17" s="24"/>
      <c r="I17" s="24"/>
      <c r="J17" s="24"/>
      <c r="K17" s="24"/>
      <c r="L17" s="24"/>
    </row>
    <row r="18" spans="2:12" ht="13.5" customHeight="1" x14ac:dyDescent="0.2">
      <c r="B18" s="29" t="s">
        <v>23</v>
      </c>
      <c r="C18" s="22" t="s">
        <v>5</v>
      </c>
      <c r="D18" s="25">
        <f t="shared" si="1"/>
        <v>0.38200000000000001</v>
      </c>
      <c r="E18" s="24">
        <f>SUM(E19)</f>
        <v>0.377</v>
      </c>
      <c r="F18" s="25">
        <f>SUM(F19)</f>
        <v>5.0000000000000001E-3</v>
      </c>
      <c r="G18" s="24"/>
      <c r="H18" s="24"/>
      <c r="I18" s="24"/>
      <c r="J18" s="24"/>
      <c r="K18" s="24"/>
      <c r="L18" s="24"/>
    </row>
    <row r="19" spans="2:12" s="4" customFormat="1" ht="27.75" customHeight="1" x14ac:dyDescent="0.2">
      <c r="B19" s="26" t="s">
        <v>50</v>
      </c>
      <c r="C19" s="22"/>
      <c r="D19" s="23">
        <f t="shared" si="1"/>
        <v>0.38200000000000001</v>
      </c>
      <c r="E19" s="23">
        <v>0.377</v>
      </c>
      <c r="F19" s="23">
        <v>5.0000000000000001E-3</v>
      </c>
      <c r="G19" s="24"/>
      <c r="H19" s="24"/>
      <c r="I19" s="24"/>
      <c r="J19" s="24"/>
      <c r="K19" s="24"/>
      <c r="L19" s="24"/>
    </row>
    <row r="20" spans="2:12" s="4" customFormat="1" ht="13.5" customHeight="1" x14ac:dyDescent="0.2">
      <c r="B20" s="27" t="s">
        <v>45</v>
      </c>
      <c r="C20" s="22" t="s">
        <v>5</v>
      </c>
      <c r="D20" s="24">
        <f t="shared" si="1"/>
        <v>0</v>
      </c>
      <c r="E20" s="23"/>
      <c r="F20" s="23"/>
      <c r="G20" s="24"/>
      <c r="H20" s="24"/>
      <c r="I20" s="24">
        <f>SUM(I21)</f>
        <v>0.4</v>
      </c>
      <c r="J20" s="24"/>
      <c r="K20" s="24"/>
      <c r="L20" s="24">
        <f t="shared" ref="L20" si="2">SUM(L21)</f>
        <v>-0.4</v>
      </c>
    </row>
    <row r="21" spans="2:12" s="4" customFormat="1" ht="12.75" customHeight="1" x14ac:dyDescent="0.2">
      <c r="B21" s="28" t="s">
        <v>25</v>
      </c>
      <c r="C21" s="22"/>
      <c r="D21" s="24">
        <f t="shared" si="1"/>
        <v>0</v>
      </c>
      <c r="E21" s="23"/>
      <c r="F21" s="23"/>
      <c r="G21" s="24"/>
      <c r="H21" s="24"/>
      <c r="I21" s="24">
        <v>0.4</v>
      </c>
      <c r="J21" s="24"/>
      <c r="K21" s="24"/>
      <c r="L21" s="24">
        <v>-0.4</v>
      </c>
    </row>
    <row r="22" spans="2:12" s="4" customFormat="1" ht="14.25" customHeight="1" x14ac:dyDescent="0.2">
      <c r="B22" s="27" t="s">
        <v>44</v>
      </c>
      <c r="C22" s="22" t="s">
        <v>5</v>
      </c>
      <c r="D22" s="24">
        <f t="shared" si="1"/>
        <v>8.6000000000000014</v>
      </c>
      <c r="E22" s="23"/>
      <c r="F22" s="23"/>
      <c r="G22" s="24"/>
      <c r="H22" s="24"/>
      <c r="I22" s="24">
        <f>SUM(I23)</f>
        <v>4.4000000000000004</v>
      </c>
      <c r="J22" s="24"/>
      <c r="K22" s="24"/>
      <c r="L22" s="24">
        <f t="shared" ref="L22" si="3">SUM(L23)</f>
        <v>4.2</v>
      </c>
    </row>
    <row r="23" spans="2:12" s="4" customFormat="1" ht="13.5" customHeight="1" x14ac:dyDescent="0.2">
      <c r="B23" s="28" t="s">
        <v>25</v>
      </c>
      <c r="C23" s="22"/>
      <c r="D23" s="24">
        <f t="shared" si="1"/>
        <v>8.6000000000000014</v>
      </c>
      <c r="E23" s="23"/>
      <c r="F23" s="23"/>
      <c r="G23" s="24"/>
      <c r="H23" s="24"/>
      <c r="I23" s="24">
        <v>4.4000000000000004</v>
      </c>
      <c r="J23" s="24"/>
      <c r="K23" s="24"/>
      <c r="L23" s="24">
        <v>4.2</v>
      </c>
    </row>
    <row r="24" spans="2:12" x14ac:dyDescent="0.2">
      <c r="B24" s="30" t="s">
        <v>18</v>
      </c>
      <c r="C24" s="31" t="s">
        <v>5</v>
      </c>
      <c r="D24" s="24">
        <f t="shared" si="1"/>
        <v>2.5</v>
      </c>
      <c r="E24" s="23"/>
      <c r="F24" s="23"/>
      <c r="G24" s="23"/>
      <c r="H24" s="24">
        <f>SUM(H25)</f>
        <v>2.5</v>
      </c>
      <c r="I24" s="24">
        <f>SUM(I25)</f>
        <v>6.6</v>
      </c>
      <c r="J24" s="24"/>
      <c r="K24" s="24"/>
      <c r="L24" s="24">
        <f>SUM(L25)</f>
        <v>-6.6</v>
      </c>
    </row>
    <row r="25" spans="2:12" s="4" customFormat="1" x14ac:dyDescent="0.2">
      <c r="B25" s="28" t="s">
        <v>25</v>
      </c>
      <c r="C25" s="31"/>
      <c r="D25" s="24">
        <f t="shared" si="1"/>
        <v>2.5</v>
      </c>
      <c r="E25" s="24"/>
      <c r="F25" s="23"/>
      <c r="G25" s="23"/>
      <c r="H25" s="24">
        <v>2.5</v>
      </c>
      <c r="I25" s="24">
        <v>6.6</v>
      </c>
      <c r="J25" s="24"/>
      <c r="K25" s="24"/>
      <c r="L25" s="24">
        <v>-6.6</v>
      </c>
    </row>
    <row r="26" spans="2:12" s="4" customFormat="1" x14ac:dyDescent="0.2">
      <c r="B26" s="21" t="s">
        <v>54</v>
      </c>
      <c r="C26" s="31" t="s">
        <v>5</v>
      </c>
      <c r="D26" s="24">
        <f t="shared" si="1"/>
        <v>-33.5</v>
      </c>
      <c r="E26" s="24"/>
      <c r="F26" s="23"/>
      <c r="G26" s="23"/>
      <c r="H26" s="24"/>
      <c r="I26" s="24"/>
      <c r="J26" s="24"/>
      <c r="K26" s="24"/>
      <c r="L26" s="24">
        <f>SUM(L27)</f>
        <v>-33.5</v>
      </c>
    </row>
    <row r="27" spans="2:12" s="4" customFormat="1" x14ac:dyDescent="0.2">
      <c r="B27" s="28" t="s">
        <v>25</v>
      </c>
      <c r="C27" s="31"/>
      <c r="D27" s="24">
        <f t="shared" si="1"/>
        <v>-33.5</v>
      </c>
      <c r="E27" s="24"/>
      <c r="F27" s="23"/>
      <c r="G27" s="23"/>
      <c r="H27" s="24"/>
      <c r="I27" s="24"/>
      <c r="J27" s="24"/>
      <c r="K27" s="24"/>
      <c r="L27" s="24">
        <v>-33.5</v>
      </c>
    </row>
    <row r="28" spans="2:12" x14ac:dyDescent="0.2">
      <c r="B28" s="32" t="s">
        <v>8</v>
      </c>
      <c r="C28" s="22" t="s">
        <v>5</v>
      </c>
      <c r="D28" s="24">
        <f t="shared" si="1"/>
        <v>198.2</v>
      </c>
      <c r="E28" s="23"/>
      <c r="F28" s="23"/>
      <c r="G28" s="23"/>
      <c r="H28" s="23"/>
      <c r="I28" s="24">
        <f>SUM(I31+I29)</f>
        <v>42.5</v>
      </c>
      <c r="J28" s="24"/>
      <c r="K28" s="24">
        <f>SUM(K29+K32+K30)</f>
        <v>155</v>
      </c>
      <c r="L28" s="24">
        <f t="shared" ref="L28" si="4">SUM(L29+L32)</f>
        <v>0.7</v>
      </c>
    </row>
    <row r="29" spans="2:12" x14ac:dyDescent="0.2">
      <c r="B29" s="28" t="s">
        <v>25</v>
      </c>
      <c r="C29" s="22"/>
      <c r="D29" s="24">
        <f t="shared" si="1"/>
        <v>-1.8</v>
      </c>
      <c r="E29" s="23"/>
      <c r="F29" s="23"/>
      <c r="G29" s="24"/>
      <c r="H29" s="24"/>
      <c r="I29" s="24">
        <v>-2.5</v>
      </c>
      <c r="J29" s="24"/>
      <c r="K29" s="24"/>
      <c r="L29" s="24">
        <v>0.7</v>
      </c>
    </row>
    <row r="30" spans="2:12" s="4" customFormat="1" ht="22.5" x14ac:dyDescent="0.2">
      <c r="B30" s="6" t="s">
        <v>40</v>
      </c>
      <c r="C30" s="22"/>
      <c r="D30" s="24">
        <f t="shared" si="1"/>
        <v>-45</v>
      </c>
      <c r="E30" s="23"/>
      <c r="F30" s="23"/>
      <c r="G30" s="24"/>
      <c r="H30" s="24"/>
      <c r="I30" s="24"/>
      <c r="J30" s="24"/>
      <c r="K30" s="24">
        <v>-45</v>
      </c>
      <c r="L30" s="24"/>
    </row>
    <row r="31" spans="2:12" s="4" customFormat="1" ht="22.5" x14ac:dyDescent="0.2">
      <c r="B31" s="6" t="s">
        <v>41</v>
      </c>
      <c r="C31" s="22"/>
      <c r="D31" s="24">
        <f t="shared" si="1"/>
        <v>45</v>
      </c>
      <c r="E31" s="23"/>
      <c r="F31" s="23"/>
      <c r="G31" s="24"/>
      <c r="H31" s="24"/>
      <c r="I31" s="24">
        <v>45</v>
      </c>
      <c r="J31" s="24"/>
      <c r="K31" s="24"/>
      <c r="L31" s="24"/>
    </row>
    <row r="32" spans="2:12" s="4" customFormat="1" ht="24" customHeight="1" x14ac:dyDescent="0.2">
      <c r="B32" s="5" t="s">
        <v>53</v>
      </c>
      <c r="C32" s="22"/>
      <c r="D32" s="24">
        <f t="shared" si="1"/>
        <v>200</v>
      </c>
      <c r="E32" s="24"/>
      <c r="F32" s="25"/>
      <c r="G32" s="24"/>
      <c r="H32" s="24"/>
      <c r="I32" s="24"/>
      <c r="J32" s="24"/>
      <c r="K32" s="24">
        <v>200</v>
      </c>
      <c r="L32" s="24"/>
    </row>
    <row r="33" spans="2:13" ht="25.5" customHeight="1" x14ac:dyDescent="0.2">
      <c r="B33" s="33" t="s">
        <v>15</v>
      </c>
      <c r="C33" s="22"/>
      <c r="D33" s="17">
        <f t="shared" si="1"/>
        <v>89.5</v>
      </c>
      <c r="E33" s="17"/>
      <c r="F33" s="19"/>
      <c r="G33" s="17"/>
      <c r="H33" s="17"/>
      <c r="I33" s="17">
        <f>SUM(I37+I35)</f>
        <v>29.5</v>
      </c>
      <c r="J33" s="17"/>
      <c r="K33" s="17"/>
      <c r="L33" s="17">
        <f t="shared" ref="L33" si="5">SUM(L37)</f>
        <v>60</v>
      </c>
      <c r="M33" s="3"/>
    </row>
    <row r="34" spans="2:13" ht="12.75" customHeight="1" x14ac:dyDescent="0.2">
      <c r="B34" s="34" t="s">
        <v>6</v>
      </c>
      <c r="C34" s="22"/>
      <c r="D34" s="17"/>
      <c r="E34" s="24"/>
      <c r="F34" s="24"/>
      <c r="G34" s="24"/>
      <c r="H34" s="24"/>
      <c r="I34" s="23"/>
      <c r="J34" s="23"/>
      <c r="K34" s="23"/>
      <c r="L34" s="24"/>
    </row>
    <row r="35" spans="2:13" s="4" customFormat="1" ht="12.75" customHeight="1" x14ac:dyDescent="0.2">
      <c r="B35" s="27" t="s">
        <v>46</v>
      </c>
      <c r="C35" s="31" t="s">
        <v>12</v>
      </c>
      <c r="D35" s="24">
        <f t="shared" ref="D35:D40" si="6">SUM(E35:L35)</f>
        <v>2</v>
      </c>
      <c r="E35" s="24"/>
      <c r="F35" s="24"/>
      <c r="G35" s="24"/>
      <c r="H35" s="24"/>
      <c r="I35" s="24">
        <f>SUM(I36)</f>
        <v>2</v>
      </c>
      <c r="J35" s="24"/>
      <c r="K35" s="23"/>
      <c r="L35" s="24"/>
    </row>
    <row r="36" spans="2:13" s="4" customFormat="1" ht="12.75" customHeight="1" x14ac:dyDescent="0.2">
      <c r="B36" s="28" t="s">
        <v>25</v>
      </c>
      <c r="C36" s="22"/>
      <c r="D36" s="24">
        <f t="shared" si="6"/>
        <v>2</v>
      </c>
      <c r="E36" s="24"/>
      <c r="F36" s="24"/>
      <c r="G36" s="24"/>
      <c r="H36" s="24"/>
      <c r="I36" s="24">
        <v>2</v>
      </c>
      <c r="J36" s="24"/>
      <c r="K36" s="23"/>
      <c r="L36" s="24"/>
    </row>
    <row r="37" spans="2:13" ht="14.25" customHeight="1" x14ac:dyDescent="0.2">
      <c r="B37" s="21" t="s">
        <v>8</v>
      </c>
      <c r="C37" s="31" t="s">
        <v>12</v>
      </c>
      <c r="D37" s="24">
        <f t="shared" si="6"/>
        <v>87.5</v>
      </c>
      <c r="E37" s="24"/>
      <c r="F37" s="25"/>
      <c r="G37" s="24"/>
      <c r="H37" s="24"/>
      <c r="I37" s="24">
        <f>SUM(I39+I38)</f>
        <v>27.5</v>
      </c>
      <c r="J37" s="24"/>
      <c r="K37" s="25"/>
      <c r="L37" s="24">
        <f t="shared" ref="L37" si="7">SUM(L39)</f>
        <v>60</v>
      </c>
    </row>
    <row r="38" spans="2:13" s="4" customFormat="1" ht="14.25" customHeight="1" x14ac:dyDescent="0.2">
      <c r="B38" s="28" t="s">
        <v>25</v>
      </c>
      <c r="C38" s="31"/>
      <c r="D38" s="24">
        <f t="shared" si="6"/>
        <v>-17.5</v>
      </c>
      <c r="E38" s="24"/>
      <c r="F38" s="25"/>
      <c r="G38" s="24"/>
      <c r="H38" s="24"/>
      <c r="I38" s="24">
        <v>-17.5</v>
      </c>
      <c r="J38" s="24"/>
      <c r="K38" s="25"/>
      <c r="L38" s="24"/>
    </row>
    <row r="39" spans="2:13" s="4" customFormat="1" ht="25.5" customHeight="1" x14ac:dyDescent="0.2">
      <c r="B39" s="6" t="s">
        <v>53</v>
      </c>
      <c r="C39" s="31"/>
      <c r="D39" s="24">
        <f t="shared" si="6"/>
        <v>105</v>
      </c>
      <c r="E39" s="24"/>
      <c r="F39" s="25"/>
      <c r="G39" s="24"/>
      <c r="H39" s="24"/>
      <c r="I39" s="24">
        <v>45</v>
      </c>
      <c r="J39" s="24"/>
      <c r="K39" s="25"/>
      <c r="L39" s="24">
        <v>60</v>
      </c>
    </row>
    <row r="40" spans="2:13" s="4" customFormat="1" ht="15" customHeight="1" x14ac:dyDescent="0.2">
      <c r="B40" s="9" t="s">
        <v>34</v>
      </c>
      <c r="C40" s="31"/>
      <c r="D40" s="17">
        <f t="shared" si="6"/>
        <v>650.9</v>
      </c>
      <c r="E40" s="17">
        <f>SUM(E42)</f>
        <v>-3.8</v>
      </c>
      <c r="F40" s="17"/>
      <c r="G40" s="17">
        <f t="shared" ref="G40:H40" si="8">SUM(G42)</f>
        <v>-1.2</v>
      </c>
      <c r="H40" s="17">
        <f t="shared" si="8"/>
        <v>7.1</v>
      </c>
      <c r="I40" s="17"/>
      <c r="J40" s="17"/>
      <c r="K40" s="17"/>
      <c r="L40" s="17">
        <f>SUM(L42)</f>
        <v>648.79999999999995</v>
      </c>
    </row>
    <row r="41" spans="2:13" s="4" customFormat="1" ht="12.75" customHeight="1" x14ac:dyDescent="0.2">
      <c r="B41" s="34" t="s">
        <v>6</v>
      </c>
      <c r="C41" s="31"/>
      <c r="D41" s="24"/>
      <c r="E41" s="24"/>
      <c r="F41" s="25"/>
      <c r="G41" s="24"/>
      <c r="H41" s="24"/>
      <c r="I41" s="25"/>
      <c r="J41" s="25"/>
      <c r="K41" s="25"/>
      <c r="L41" s="24"/>
    </row>
    <row r="42" spans="2:13" s="4" customFormat="1" ht="12" customHeight="1" x14ac:dyDescent="0.2">
      <c r="B42" s="21" t="s">
        <v>8</v>
      </c>
      <c r="C42" s="31" t="s">
        <v>39</v>
      </c>
      <c r="D42" s="24">
        <f t="shared" ref="D42:D48" si="9">SUM(E42:L42)</f>
        <v>650.9</v>
      </c>
      <c r="E42" s="24">
        <f>SUM(E45)</f>
        <v>-3.8</v>
      </c>
      <c r="F42" s="25"/>
      <c r="G42" s="24">
        <f>SUM(G43)</f>
        <v>-1.2</v>
      </c>
      <c r="H42" s="24">
        <f>SUM(H43)</f>
        <v>7.1</v>
      </c>
      <c r="I42" s="25"/>
      <c r="J42" s="25"/>
      <c r="K42" s="25"/>
      <c r="L42" s="24">
        <f>SUM(L44+L45+L46+L43+L47)</f>
        <v>648.79999999999995</v>
      </c>
    </row>
    <row r="43" spans="2:13" s="4" customFormat="1" ht="12" customHeight="1" x14ac:dyDescent="0.2">
      <c r="B43" s="28" t="s">
        <v>25</v>
      </c>
      <c r="C43" s="31"/>
      <c r="D43" s="24">
        <f t="shared" si="9"/>
        <v>-12.900000000000002</v>
      </c>
      <c r="E43" s="24"/>
      <c r="F43" s="25"/>
      <c r="G43" s="24">
        <v>-1.2</v>
      </c>
      <c r="H43" s="24">
        <v>7.1</v>
      </c>
      <c r="I43" s="25"/>
      <c r="J43" s="25"/>
      <c r="K43" s="25"/>
      <c r="L43" s="24">
        <v>-18.8</v>
      </c>
    </row>
    <row r="44" spans="2:13" s="4" customFormat="1" ht="24.75" customHeight="1" x14ac:dyDescent="0.2">
      <c r="B44" s="35" t="s">
        <v>36</v>
      </c>
      <c r="C44" s="31"/>
      <c r="D44" s="24">
        <f t="shared" si="9"/>
        <v>400</v>
      </c>
      <c r="E44" s="24"/>
      <c r="F44" s="25"/>
      <c r="G44" s="24"/>
      <c r="H44" s="24"/>
      <c r="I44" s="25"/>
      <c r="J44" s="25"/>
      <c r="K44" s="25"/>
      <c r="L44" s="24">
        <v>400</v>
      </c>
    </row>
    <row r="45" spans="2:13" s="4" customFormat="1" ht="36.75" customHeight="1" x14ac:dyDescent="0.2">
      <c r="B45" s="35" t="s">
        <v>37</v>
      </c>
      <c r="C45" s="31"/>
      <c r="D45" s="24">
        <f t="shared" si="9"/>
        <v>0</v>
      </c>
      <c r="E45" s="24">
        <v>-3.8</v>
      </c>
      <c r="F45" s="25"/>
      <c r="G45" s="24"/>
      <c r="H45" s="24"/>
      <c r="I45" s="25"/>
      <c r="J45" s="25"/>
      <c r="K45" s="25"/>
      <c r="L45" s="24">
        <v>3.8</v>
      </c>
    </row>
    <row r="46" spans="2:13" s="4" customFormat="1" ht="27.75" customHeight="1" x14ac:dyDescent="0.2">
      <c r="B46" s="6" t="s">
        <v>53</v>
      </c>
      <c r="C46" s="31"/>
      <c r="D46" s="24">
        <f t="shared" si="9"/>
        <v>260</v>
      </c>
      <c r="E46" s="24"/>
      <c r="F46" s="25"/>
      <c r="G46" s="24"/>
      <c r="H46" s="24"/>
      <c r="I46" s="25"/>
      <c r="J46" s="25"/>
      <c r="K46" s="25"/>
      <c r="L46" s="24">
        <v>260</v>
      </c>
    </row>
    <row r="47" spans="2:13" s="4" customFormat="1" ht="27.75" customHeight="1" x14ac:dyDescent="0.2">
      <c r="B47" s="6" t="s">
        <v>59</v>
      </c>
      <c r="C47" s="31"/>
      <c r="D47" s="24">
        <f t="shared" si="9"/>
        <v>3.8</v>
      </c>
      <c r="E47" s="24"/>
      <c r="F47" s="25"/>
      <c r="G47" s="24"/>
      <c r="H47" s="24"/>
      <c r="I47" s="25"/>
      <c r="J47" s="25"/>
      <c r="K47" s="25"/>
      <c r="L47" s="24">
        <v>3.8</v>
      </c>
    </row>
    <row r="48" spans="2:13" s="4" customFormat="1" ht="13.5" customHeight="1" x14ac:dyDescent="0.2">
      <c r="B48" s="7" t="s">
        <v>30</v>
      </c>
      <c r="C48" s="31"/>
      <c r="D48" s="16">
        <f t="shared" si="9"/>
        <v>60.552</v>
      </c>
      <c r="E48" s="19">
        <f>SUM(E50+E52)</f>
        <v>10.399999999999999</v>
      </c>
      <c r="F48" s="16">
        <f t="shared" ref="F48:L48" si="10">SUM(F50+F52)</f>
        <v>0.152</v>
      </c>
      <c r="G48" s="16"/>
      <c r="H48" s="16"/>
      <c r="I48" s="16"/>
      <c r="J48" s="16"/>
      <c r="K48" s="16"/>
      <c r="L48" s="17">
        <f t="shared" si="10"/>
        <v>50</v>
      </c>
    </row>
    <row r="49" spans="2:12" s="4" customFormat="1" ht="13.5" customHeight="1" x14ac:dyDescent="0.2">
      <c r="B49" s="34" t="s">
        <v>6</v>
      </c>
      <c r="C49" s="31"/>
      <c r="D49" s="24"/>
      <c r="E49" s="24"/>
      <c r="F49" s="25"/>
      <c r="G49" s="24"/>
      <c r="H49" s="24"/>
      <c r="I49" s="25"/>
      <c r="J49" s="25"/>
      <c r="K49" s="25"/>
      <c r="L49" s="24"/>
    </row>
    <row r="50" spans="2:12" s="4" customFormat="1" ht="25.5" customHeight="1" x14ac:dyDescent="0.2">
      <c r="B50" s="8" t="s">
        <v>31</v>
      </c>
      <c r="C50" s="31" t="s">
        <v>32</v>
      </c>
      <c r="D50" s="23">
        <f t="shared" ref="D50:D55" si="11">SUM(E50:L50)</f>
        <v>4.2789999999999999</v>
      </c>
      <c r="E50" s="23">
        <f>SUM(E51)</f>
        <v>4.2169999999999996</v>
      </c>
      <c r="F50" s="23">
        <f>SUM(F51)</f>
        <v>6.2E-2</v>
      </c>
      <c r="G50" s="24"/>
      <c r="H50" s="24"/>
      <c r="I50" s="25"/>
      <c r="J50" s="25"/>
      <c r="K50" s="25"/>
      <c r="L50" s="24"/>
    </row>
    <row r="51" spans="2:12" s="4" customFormat="1" ht="35.25" customHeight="1" x14ac:dyDescent="0.2">
      <c r="B51" s="6" t="s">
        <v>51</v>
      </c>
      <c r="C51" s="31"/>
      <c r="D51" s="23">
        <f t="shared" si="11"/>
        <v>4.2789999999999999</v>
      </c>
      <c r="E51" s="23">
        <v>4.2169999999999996</v>
      </c>
      <c r="F51" s="23">
        <v>6.2E-2</v>
      </c>
      <c r="G51" s="24"/>
      <c r="H51" s="24"/>
      <c r="I51" s="25"/>
      <c r="J51" s="25"/>
      <c r="K51" s="25"/>
      <c r="L51" s="24"/>
    </row>
    <row r="52" spans="2:12" s="4" customFormat="1" ht="13.5" customHeight="1" x14ac:dyDescent="0.2">
      <c r="B52" s="21" t="s">
        <v>8</v>
      </c>
      <c r="C52" s="31" t="s">
        <v>32</v>
      </c>
      <c r="D52" s="23">
        <f t="shared" si="11"/>
        <v>56.272999999999996</v>
      </c>
      <c r="E52" s="23">
        <f>SUM(E54)</f>
        <v>6.1829999999999998</v>
      </c>
      <c r="F52" s="23">
        <f>SUM(F54)</f>
        <v>0.09</v>
      </c>
      <c r="G52" s="24"/>
      <c r="H52" s="24"/>
      <c r="I52" s="25"/>
      <c r="J52" s="25"/>
      <c r="K52" s="25"/>
      <c r="L52" s="24">
        <f>SUM(L53)</f>
        <v>50</v>
      </c>
    </row>
    <row r="53" spans="2:12" s="4" customFormat="1" ht="24.75" customHeight="1" x14ac:dyDescent="0.2">
      <c r="B53" s="6" t="s">
        <v>52</v>
      </c>
      <c r="C53" s="31"/>
      <c r="D53" s="24">
        <f t="shared" si="11"/>
        <v>50</v>
      </c>
      <c r="E53" s="24"/>
      <c r="F53" s="25"/>
      <c r="G53" s="24"/>
      <c r="H53" s="24"/>
      <c r="I53" s="25"/>
      <c r="J53" s="25"/>
      <c r="K53" s="25"/>
      <c r="L53" s="24">
        <v>50</v>
      </c>
    </row>
    <row r="54" spans="2:12" s="4" customFormat="1" ht="36" customHeight="1" x14ac:dyDescent="0.2">
      <c r="B54" s="26" t="s">
        <v>38</v>
      </c>
      <c r="C54" s="31"/>
      <c r="D54" s="23">
        <f t="shared" si="11"/>
        <v>6.2729999999999997</v>
      </c>
      <c r="E54" s="23">
        <v>6.1829999999999998</v>
      </c>
      <c r="F54" s="23">
        <v>0.09</v>
      </c>
      <c r="G54" s="24"/>
      <c r="H54" s="24"/>
      <c r="I54" s="25"/>
      <c r="J54" s="25"/>
      <c r="K54" s="25"/>
      <c r="L54" s="24"/>
    </row>
    <row r="55" spans="2:12" ht="23.25" customHeight="1" x14ac:dyDescent="0.2">
      <c r="B55" s="36" t="s">
        <v>28</v>
      </c>
      <c r="C55" s="31"/>
      <c r="D55" s="17">
        <f t="shared" si="11"/>
        <v>128.6</v>
      </c>
      <c r="E55" s="17"/>
      <c r="F55" s="17"/>
      <c r="G55" s="17"/>
      <c r="H55" s="17"/>
      <c r="I55" s="17">
        <f>SUM(I57)</f>
        <v>85.3</v>
      </c>
      <c r="J55" s="17">
        <f>SUM(J57)</f>
        <v>43.3</v>
      </c>
      <c r="K55" s="17"/>
      <c r="L55" s="17"/>
    </row>
    <row r="56" spans="2:12" ht="11.25" customHeight="1" x14ac:dyDescent="0.2">
      <c r="B56" s="18" t="s">
        <v>6</v>
      </c>
      <c r="C56" s="31"/>
      <c r="D56" s="17"/>
      <c r="E56" s="24"/>
      <c r="F56" s="24"/>
      <c r="G56" s="24"/>
      <c r="H56" s="17"/>
      <c r="I56" s="17"/>
      <c r="J56" s="17"/>
      <c r="K56" s="17"/>
      <c r="L56" s="17"/>
    </row>
    <row r="57" spans="2:12" x14ac:dyDescent="0.2">
      <c r="B57" s="21" t="s">
        <v>8</v>
      </c>
      <c r="C57" s="31" t="s">
        <v>9</v>
      </c>
      <c r="D57" s="24">
        <f>SUM(E57:L57)</f>
        <v>128.6</v>
      </c>
      <c r="E57" s="24"/>
      <c r="F57" s="24"/>
      <c r="G57" s="23"/>
      <c r="H57" s="24"/>
      <c r="I57" s="24">
        <f>SUM(I59)</f>
        <v>85.3</v>
      </c>
      <c r="J57" s="24">
        <f>SUM(J58)</f>
        <v>43.3</v>
      </c>
      <c r="K57" s="24"/>
      <c r="L57" s="24"/>
    </row>
    <row r="58" spans="2:12" x14ac:dyDescent="0.2">
      <c r="B58" s="28" t="s">
        <v>47</v>
      </c>
      <c r="C58" s="31"/>
      <c r="D58" s="24">
        <f>SUM(E58:L58)</f>
        <v>43.3</v>
      </c>
      <c r="E58" s="25"/>
      <c r="F58" s="25"/>
      <c r="G58" s="24"/>
      <c r="H58" s="24"/>
      <c r="I58" s="24"/>
      <c r="J58" s="24">
        <v>43.3</v>
      </c>
      <c r="K58" s="24"/>
      <c r="L58" s="24"/>
    </row>
    <row r="59" spans="2:12" s="4" customFormat="1" ht="33.75" x14ac:dyDescent="0.2">
      <c r="B59" s="35" t="s">
        <v>37</v>
      </c>
      <c r="C59" s="31"/>
      <c r="D59" s="24">
        <f>SUM(E59:L59)</f>
        <v>85.3</v>
      </c>
      <c r="E59" s="25"/>
      <c r="F59" s="25"/>
      <c r="G59" s="24"/>
      <c r="H59" s="24"/>
      <c r="I59" s="24">
        <v>85.3</v>
      </c>
      <c r="J59" s="24"/>
      <c r="K59" s="24"/>
      <c r="L59" s="24"/>
    </row>
    <row r="60" spans="2:12" ht="22.5" x14ac:dyDescent="0.2">
      <c r="B60" s="36" t="s">
        <v>11</v>
      </c>
      <c r="C60" s="31"/>
      <c r="D60" s="17">
        <f>SUM(E60:L60)</f>
        <v>651.59999999999991</v>
      </c>
      <c r="E60" s="17"/>
      <c r="F60" s="17"/>
      <c r="G60" s="17">
        <f>SUM(G62)</f>
        <v>55.3</v>
      </c>
      <c r="H60" s="17"/>
      <c r="I60" s="17"/>
      <c r="J60" s="17"/>
      <c r="K60" s="17"/>
      <c r="L60" s="17">
        <f>SUM(L62)</f>
        <v>596.29999999999995</v>
      </c>
    </row>
    <row r="61" spans="2:12" ht="11.25" customHeight="1" x14ac:dyDescent="0.2">
      <c r="B61" s="18" t="s">
        <v>6</v>
      </c>
      <c r="C61" s="31"/>
      <c r="D61" s="17"/>
      <c r="E61" s="17"/>
      <c r="F61" s="17"/>
      <c r="G61" s="17"/>
      <c r="H61" s="17"/>
      <c r="I61" s="17"/>
      <c r="J61" s="17"/>
      <c r="K61" s="17"/>
      <c r="L61" s="17"/>
    </row>
    <row r="62" spans="2:12" x14ac:dyDescent="0.2">
      <c r="B62" s="21" t="s">
        <v>8</v>
      </c>
      <c r="C62" s="31"/>
      <c r="D62" s="24">
        <f>SUM(E62:L62)</f>
        <v>651.59999999999991</v>
      </c>
      <c r="E62" s="24"/>
      <c r="F62" s="24"/>
      <c r="G62" s="24">
        <f>SUM(G64)</f>
        <v>55.3</v>
      </c>
      <c r="H62" s="24"/>
      <c r="I62" s="24"/>
      <c r="J62" s="24"/>
      <c r="K62" s="24"/>
      <c r="L62" s="24">
        <f>SUM(L64+L63)</f>
        <v>596.29999999999995</v>
      </c>
    </row>
    <row r="63" spans="2:12" s="4" customFormat="1" x14ac:dyDescent="0.2">
      <c r="B63" s="28" t="s">
        <v>25</v>
      </c>
      <c r="C63" s="31" t="s">
        <v>12</v>
      </c>
      <c r="D63" s="24">
        <f>SUM(E63:L63)</f>
        <v>-3.7</v>
      </c>
      <c r="E63" s="24"/>
      <c r="F63" s="24"/>
      <c r="G63" s="24"/>
      <c r="H63" s="24"/>
      <c r="I63" s="24"/>
      <c r="J63" s="24"/>
      <c r="K63" s="24"/>
      <c r="L63" s="24">
        <v>-3.7</v>
      </c>
    </row>
    <row r="64" spans="2:12" s="4" customFormat="1" ht="25.5" customHeight="1" x14ac:dyDescent="0.2">
      <c r="B64" s="6" t="s">
        <v>53</v>
      </c>
      <c r="C64" s="31" t="s">
        <v>12</v>
      </c>
      <c r="D64" s="24">
        <f>SUM(E64:L64)</f>
        <v>655.29999999999995</v>
      </c>
      <c r="E64" s="24"/>
      <c r="F64" s="24"/>
      <c r="G64" s="24">
        <v>55.3</v>
      </c>
      <c r="H64" s="24"/>
      <c r="I64" s="24"/>
      <c r="J64" s="24"/>
      <c r="K64" s="24"/>
      <c r="L64" s="24">
        <v>600</v>
      </c>
    </row>
    <row r="65" spans="2:12" s="4" customFormat="1" ht="21.75" customHeight="1" x14ac:dyDescent="0.2">
      <c r="B65" s="10" t="s">
        <v>57</v>
      </c>
      <c r="C65" s="31"/>
      <c r="D65" s="17">
        <f t="shared" ref="D65:D68" si="12">SUM(E65:L65)</f>
        <v>0</v>
      </c>
      <c r="E65" s="24"/>
      <c r="F65" s="24"/>
      <c r="G65" s="24"/>
      <c r="H65" s="24"/>
      <c r="I65" s="17">
        <f>SUM(I67)</f>
        <v>-1</v>
      </c>
      <c r="J65" s="17"/>
      <c r="K65" s="17"/>
      <c r="L65" s="17">
        <f t="shared" ref="L65" si="13">SUM(L67)</f>
        <v>1</v>
      </c>
    </row>
    <row r="66" spans="2:12" s="4" customFormat="1" ht="11.25" customHeight="1" x14ac:dyDescent="0.2">
      <c r="B66" s="18" t="s">
        <v>6</v>
      </c>
      <c r="C66" s="31"/>
      <c r="D66" s="24"/>
      <c r="E66" s="24"/>
      <c r="F66" s="24"/>
      <c r="G66" s="24"/>
      <c r="H66" s="24"/>
      <c r="I66" s="24"/>
      <c r="J66" s="24"/>
      <c r="K66" s="24"/>
      <c r="L66" s="24"/>
    </row>
    <row r="67" spans="2:12" s="4" customFormat="1" ht="11.25" customHeight="1" x14ac:dyDescent="0.2">
      <c r="B67" s="21" t="s">
        <v>58</v>
      </c>
      <c r="C67" s="31" t="s">
        <v>19</v>
      </c>
      <c r="D67" s="24">
        <f t="shared" si="12"/>
        <v>0</v>
      </c>
      <c r="E67" s="24"/>
      <c r="F67" s="24"/>
      <c r="G67" s="24"/>
      <c r="H67" s="24"/>
      <c r="I67" s="24">
        <f>SUM(I68)</f>
        <v>-1</v>
      </c>
      <c r="J67" s="24"/>
      <c r="K67" s="24"/>
      <c r="L67" s="24">
        <f t="shared" ref="L67" si="14">SUM(L68)</f>
        <v>1</v>
      </c>
    </row>
    <row r="68" spans="2:12" s="4" customFormat="1" ht="10.5" customHeight="1" x14ac:dyDescent="0.2">
      <c r="B68" s="28" t="s">
        <v>25</v>
      </c>
      <c r="C68" s="31"/>
      <c r="D68" s="24">
        <f t="shared" si="12"/>
        <v>0</v>
      </c>
      <c r="E68" s="24"/>
      <c r="F68" s="24"/>
      <c r="G68" s="24"/>
      <c r="H68" s="24"/>
      <c r="I68" s="24">
        <v>-1</v>
      </c>
      <c r="J68" s="24"/>
      <c r="K68" s="24"/>
      <c r="L68" s="24">
        <v>1</v>
      </c>
    </row>
    <row r="69" spans="2:12" x14ac:dyDescent="0.2">
      <c r="B69" s="37" t="s">
        <v>21</v>
      </c>
      <c r="C69" s="38"/>
      <c r="D69" s="17">
        <f t="shared" ref="D69:D78" si="15">SUM(E69:L69)</f>
        <v>179.7</v>
      </c>
      <c r="E69" s="17"/>
      <c r="F69" s="17"/>
      <c r="G69" s="17"/>
      <c r="H69" s="17"/>
      <c r="I69" s="17"/>
      <c r="J69" s="17"/>
      <c r="K69" s="17"/>
      <c r="L69" s="17">
        <f>SUM(L71)</f>
        <v>179.7</v>
      </c>
    </row>
    <row r="70" spans="2:12" s="4" customFormat="1" x14ac:dyDescent="0.2">
      <c r="B70" s="18" t="s">
        <v>6</v>
      </c>
      <c r="C70" s="38"/>
      <c r="D70" s="17"/>
      <c r="E70" s="17"/>
      <c r="F70" s="17"/>
      <c r="G70" s="17"/>
      <c r="H70" s="17"/>
      <c r="I70" s="17"/>
      <c r="J70" s="17"/>
      <c r="K70" s="17"/>
      <c r="L70" s="17"/>
    </row>
    <row r="71" spans="2:12" s="4" customFormat="1" x14ac:dyDescent="0.2">
      <c r="B71" s="30" t="s">
        <v>8</v>
      </c>
      <c r="C71" s="38" t="s">
        <v>19</v>
      </c>
      <c r="D71" s="24">
        <f t="shared" si="15"/>
        <v>179.7</v>
      </c>
      <c r="E71" s="24"/>
      <c r="F71" s="24"/>
      <c r="G71" s="24"/>
      <c r="H71" s="24"/>
      <c r="I71" s="24"/>
      <c r="J71" s="24"/>
      <c r="K71" s="24"/>
      <c r="L71" s="24">
        <f>SUM(L74+L72+L73)</f>
        <v>179.7</v>
      </c>
    </row>
    <row r="72" spans="2:12" s="4" customFormat="1" x14ac:dyDescent="0.2">
      <c r="B72" s="28" t="s">
        <v>25</v>
      </c>
      <c r="C72" s="38"/>
      <c r="D72" s="24">
        <f t="shared" si="15"/>
        <v>70.599999999999994</v>
      </c>
      <c r="E72" s="24"/>
      <c r="F72" s="24"/>
      <c r="G72" s="24"/>
      <c r="H72" s="24"/>
      <c r="I72" s="24"/>
      <c r="J72" s="24"/>
      <c r="K72" s="24"/>
      <c r="L72" s="24">
        <v>70.599999999999994</v>
      </c>
    </row>
    <row r="73" spans="2:12" s="4" customFormat="1" ht="22.5" x14ac:dyDescent="0.2">
      <c r="B73" s="6" t="s">
        <v>42</v>
      </c>
      <c r="C73" s="38"/>
      <c r="D73" s="24">
        <f t="shared" si="15"/>
        <v>-100</v>
      </c>
      <c r="E73" s="24"/>
      <c r="F73" s="24"/>
      <c r="G73" s="24"/>
      <c r="H73" s="24"/>
      <c r="I73" s="24"/>
      <c r="J73" s="24"/>
      <c r="K73" s="24"/>
      <c r="L73" s="24">
        <v>-100</v>
      </c>
    </row>
    <row r="74" spans="2:12" s="4" customFormat="1" ht="22.5" x14ac:dyDescent="0.2">
      <c r="B74" s="6" t="s">
        <v>53</v>
      </c>
      <c r="C74" s="38"/>
      <c r="D74" s="24">
        <f t="shared" si="15"/>
        <v>209.1</v>
      </c>
      <c r="E74" s="24"/>
      <c r="F74" s="24"/>
      <c r="G74" s="24"/>
      <c r="H74" s="24"/>
      <c r="I74" s="24"/>
      <c r="J74" s="24"/>
      <c r="K74" s="24"/>
      <c r="L74" s="24">
        <v>209.1</v>
      </c>
    </row>
    <row r="75" spans="2:12" ht="18" customHeight="1" x14ac:dyDescent="0.2">
      <c r="B75" s="39" t="s">
        <v>7</v>
      </c>
      <c r="C75" s="15"/>
      <c r="D75" s="17">
        <f t="shared" si="15"/>
        <v>79.400000000000034</v>
      </c>
      <c r="E75" s="17">
        <f>SUM(E79)</f>
        <v>1.7</v>
      </c>
      <c r="F75" s="16"/>
      <c r="G75" s="17"/>
      <c r="H75" s="17"/>
      <c r="I75" s="17">
        <f>SUM(I79)</f>
        <v>-46.4</v>
      </c>
      <c r="J75" s="17"/>
      <c r="K75" s="17">
        <f>SUM(K79)</f>
        <v>-7.5</v>
      </c>
      <c r="L75" s="17">
        <f>SUM(L79+L77)</f>
        <v>131.60000000000002</v>
      </c>
    </row>
    <row r="76" spans="2:12" ht="10.5" customHeight="1" x14ac:dyDescent="0.2">
      <c r="B76" s="18" t="s">
        <v>6</v>
      </c>
      <c r="C76" s="15"/>
      <c r="D76" s="17"/>
      <c r="E76" s="17"/>
      <c r="F76" s="17"/>
      <c r="G76" s="17"/>
      <c r="H76" s="40"/>
      <c r="I76" s="40"/>
      <c r="J76" s="40"/>
      <c r="K76" s="40"/>
      <c r="L76" s="40"/>
    </row>
    <row r="77" spans="2:12" s="4" customFormat="1" ht="10.5" customHeight="1" x14ac:dyDescent="0.2">
      <c r="B77" s="21" t="s">
        <v>55</v>
      </c>
      <c r="C77" s="41" t="s">
        <v>19</v>
      </c>
      <c r="D77" s="24">
        <f t="shared" si="15"/>
        <v>61.5</v>
      </c>
      <c r="E77" s="17"/>
      <c r="F77" s="17"/>
      <c r="G77" s="17"/>
      <c r="H77" s="40"/>
      <c r="I77" s="40"/>
      <c r="J77" s="40"/>
      <c r="K77" s="40"/>
      <c r="L77" s="24">
        <f>SUM(L78)</f>
        <v>61.5</v>
      </c>
    </row>
    <row r="78" spans="2:12" s="4" customFormat="1" ht="10.5" customHeight="1" x14ac:dyDescent="0.2">
      <c r="B78" s="28" t="s">
        <v>25</v>
      </c>
      <c r="C78" s="15"/>
      <c r="D78" s="24">
        <f t="shared" si="15"/>
        <v>61.5</v>
      </c>
      <c r="E78" s="17"/>
      <c r="F78" s="17"/>
      <c r="G78" s="17"/>
      <c r="H78" s="40"/>
      <c r="I78" s="40"/>
      <c r="J78" s="40"/>
      <c r="K78" s="40"/>
      <c r="L78" s="24">
        <v>61.5</v>
      </c>
    </row>
    <row r="79" spans="2:12" ht="12.75" customHeight="1" x14ac:dyDescent="0.2">
      <c r="B79" s="30" t="s">
        <v>8</v>
      </c>
      <c r="C79" s="22"/>
      <c r="D79" s="24">
        <f>SUM(E79:L79)</f>
        <v>17.900000000000013</v>
      </c>
      <c r="E79" s="24">
        <f>SUM(E90)</f>
        <v>1.7</v>
      </c>
      <c r="F79" s="23"/>
      <c r="G79" s="24"/>
      <c r="H79" s="24"/>
      <c r="I79" s="24">
        <f>SUM(I86+I89+I85)</f>
        <v>-46.4</v>
      </c>
      <c r="J79" s="24"/>
      <c r="K79" s="24">
        <f t="shared" ref="K79" si="16">SUM(K86+K89+K85)</f>
        <v>-7.5</v>
      </c>
      <c r="L79" s="24">
        <f>SUM(L86+L89+L85+L81)</f>
        <v>70.100000000000009</v>
      </c>
    </row>
    <row r="80" spans="2:12" s="4" customFormat="1" ht="12.75" customHeight="1" x14ac:dyDescent="0.2">
      <c r="B80" s="18" t="s">
        <v>49</v>
      </c>
      <c r="C80" s="22"/>
      <c r="D80" s="24"/>
      <c r="E80" s="23"/>
      <c r="F80" s="23"/>
      <c r="G80" s="24"/>
      <c r="H80" s="24"/>
      <c r="I80" s="24"/>
      <c r="J80" s="24"/>
      <c r="K80" s="24"/>
      <c r="L80" s="24"/>
    </row>
    <row r="81" spans="2:15" s="4" customFormat="1" ht="12.75" customHeight="1" x14ac:dyDescent="0.2">
      <c r="B81" s="18"/>
      <c r="C81" s="22" t="s">
        <v>56</v>
      </c>
      <c r="D81" s="24">
        <f t="shared" ref="D81:D84" si="17">SUM(E81:L81)</f>
        <v>-12.3</v>
      </c>
      <c r="E81" s="23"/>
      <c r="F81" s="23"/>
      <c r="G81" s="24"/>
      <c r="H81" s="24"/>
      <c r="I81" s="24"/>
      <c r="J81" s="24"/>
      <c r="K81" s="24"/>
      <c r="L81" s="24">
        <f>SUM(L82)</f>
        <v>-12.3</v>
      </c>
    </row>
    <row r="82" spans="2:15" s="4" customFormat="1" ht="12.75" customHeight="1" x14ac:dyDescent="0.2">
      <c r="B82" s="28" t="s">
        <v>8</v>
      </c>
      <c r="C82" s="22"/>
      <c r="D82" s="24">
        <f t="shared" si="17"/>
        <v>-12.3</v>
      </c>
      <c r="E82" s="23"/>
      <c r="F82" s="23"/>
      <c r="G82" s="24"/>
      <c r="H82" s="24"/>
      <c r="I82" s="24"/>
      <c r="J82" s="24"/>
      <c r="K82" s="24"/>
      <c r="L82" s="24">
        <f>SUM(L84)</f>
        <v>-12.3</v>
      </c>
    </row>
    <row r="83" spans="2:15" s="4" customFormat="1" ht="12.75" customHeight="1" x14ac:dyDescent="0.2">
      <c r="B83" s="18" t="s">
        <v>6</v>
      </c>
      <c r="C83" s="22"/>
      <c r="D83" s="24"/>
      <c r="E83" s="23"/>
      <c r="F83" s="23"/>
      <c r="G83" s="24"/>
      <c r="H83" s="24"/>
      <c r="I83" s="24"/>
      <c r="J83" s="24"/>
      <c r="K83" s="24"/>
      <c r="L83" s="24"/>
    </row>
    <row r="84" spans="2:15" s="4" customFormat="1" ht="12.75" customHeight="1" x14ac:dyDescent="0.2">
      <c r="B84" s="28" t="s">
        <v>26</v>
      </c>
      <c r="C84" s="22"/>
      <c r="D84" s="24">
        <f t="shared" si="17"/>
        <v>-12.3</v>
      </c>
      <c r="E84" s="23"/>
      <c r="F84" s="23"/>
      <c r="G84" s="24"/>
      <c r="H84" s="24"/>
      <c r="I84" s="24"/>
      <c r="J84" s="24"/>
      <c r="K84" s="24"/>
      <c r="L84" s="24">
        <v>-12.3</v>
      </c>
    </row>
    <row r="85" spans="2:15" s="4" customFormat="1" ht="12.75" customHeight="1" x14ac:dyDescent="0.2">
      <c r="B85" s="28" t="s">
        <v>26</v>
      </c>
      <c r="C85" s="31" t="s">
        <v>43</v>
      </c>
      <c r="D85" s="24">
        <f>SUM(E85:L85)</f>
        <v>0</v>
      </c>
      <c r="E85" s="23"/>
      <c r="F85" s="23"/>
      <c r="G85" s="24"/>
      <c r="H85" s="24"/>
      <c r="I85" s="24"/>
      <c r="J85" s="24"/>
      <c r="K85" s="24">
        <v>-7.5</v>
      </c>
      <c r="L85" s="24">
        <v>7.5</v>
      </c>
    </row>
    <row r="86" spans="2:15" s="4" customFormat="1" ht="12.75" customHeight="1" x14ac:dyDescent="0.2">
      <c r="B86" s="28"/>
      <c r="C86" s="31" t="s">
        <v>19</v>
      </c>
      <c r="D86" s="24">
        <f>SUM(E86:L86)</f>
        <v>38.500000000000007</v>
      </c>
      <c r="E86" s="23"/>
      <c r="F86" s="23"/>
      <c r="G86" s="24"/>
      <c r="H86" s="24"/>
      <c r="I86" s="24">
        <f>SUM(I87+I88)</f>
        <v>-36.4</v>
      </c>
      <c r="J86" s="24"/>
      <c r="K86" s="24"/>
      <c r="L86" s="24">
        <f t="shared" ref="L86" si="18">SUM(L87+L88)</f>
        <v>74.900000000000006</v>
      </c>
    </row>
    <row r="87" spans="2:15" s="4" customFormat="1" ht="12.75" customHeight="1" x14ac:dyDescent="0.2">
      <c r="B87" s="28" t="s">
        <v>25</v>
      </c>
      <c r="C87" s="31"/>
      <c r="D87" s="24">
        <f>SUM(E87:L87)</f>
        <v>-61.5</v>
      </c>
      <c r="E87" s="23"/>
      <c r="F87" s="23"/>
      <c r="G87" s="24"/>
      <c r="H87" s="24"/>
      <c r="I87" s="24">
        <v>-56.4</v>
      </c>
      <c r="J87" s="24"/>
      <c r="K87" s="24"/>
      <c r="L87" s="24">
        <v>-5.0999999999999996</v>
      </c>
    </row>
    <row r="88" spans="2:15" s="4" customFormat="1" ht="25.5" customHeight="1" x14ac:dyDescent="0.2">
      <c r="B88" s="6" t="s">
        <v>53</v>
      </c>
      <c r="C88" s="31"/>
      <c r="D88" s="24">
        <f>SUM(E88:L88)</f>
        <v>100</v>
      </c>
      <c r="E88" s="23"/>
      <c r="F88" s="23"/>
      <c r="G88" s="24"/>
      <c r="H88" s="24"/>
      <c r="I88" s="24">
        <v>20</v>
      </c>
      <c r="J88" s="24"/>
      <c r="K88" s="24"/>
      <c r="L88" s="24">
        <v>80</v>
      </c>
    </row>
    <row r="89" spans="2:15" s="4" customFormat="1" ht="12.75" customHeight="1" x14ac:dyDescent="0.2">
      <c r="B89" s="28" t="s">
        <v>26</v>
      </c>
      <c r="C89" s="31" t="s">
        <v>5</v>
      </c>
      <c r="D89" s="24">
        <f>SUM(E89:L89)</f>
        <v>-10</v>
      </c>
      <c r="E89" s="23"/>
      <c r="F89" s="23"/>
      <c r="G89" s="24"/>
      <c r="H89" s="24"/>
      <c r="I89" s="24">
        <v>-10</v>
      </c>
      <c r="J89" s="24"/>
      <c r="K89" s="24"/>
      <c r="L89" s="24"/>
    </row>
    <row r="90" spans="2:15" s="4" customFormat="1" ht="12.75" customHeight="1" x14ac:dyDescent="0.2">
      <c r="B90" s="28"/>
      <c r="C90" s="31" t="s">
        <v>9</v>
      </c>
      <c r="D90" s="24">
        <f t="shared" ref="D90:D91" si="19">SUM(E90:L90)</f>
        <v>1.7</v>
      </c>
      <c r="E90" s="24">
        <f>SUM(E91)</f>
        <v>1.7</v>
      </c>
      <c r="F90" s="23"/>
      <c r="G90" s="24"/>
      <c r="H90" s="24"/>
      <c r="I90" s="24"/>
      <c r="J90" s="24"/>
      <c r="K90" s="24"/>
      <c r="L90" s="24"/>
    </row>
    <row r="91" spans="2:15" s="4" customFormat="1" ht="12.75" customHeight="1" x14ac:dyDescent="0.2">
      <c r="B91" s="28" t="s">
        <v>47</v>
      </c>
      <c r="C91" s="31"/>
      <c r="D91" s="24">
        <f t="shared" si="19"/>
        <v>1.7</v>
      </c>
      <c r="E91" s="24">
        <v>1.7</v>
      </c>
      <c r="F91" s="23"/>
      <c r="G91" s="24"/>
      <c r="H91" s="24"/>
      <c r="I91" s="24"/>
      <c r="J91" s="24"/>
      <c r="K91" s="24"/>
      <c r="L91" s="24"/>
    </row>
    <row r="92" spans="2:15" ht="12.75" customHeight="1" x14ac:dyDescent="0.2">
      <c r="B92" s="42" t="s">
        <v>2</v>
      </c>
      <c r="C92" s="43"/>
      <c r="D92" s="19">
        <f>SUM(E92:L92)</f>
        <v>2026.6399999999996</v>
      </c>
      <c r="E92" s="16">
        <f>SUM(E11+E33+E55+E60+E69+E75+E48+E40)</f>
        <v>10.852999999999998</v>
      </c>
      <c r="F92" s="16">
        <f>SUM(F11+F33+F55+F60+F69+F75+F48+F40)</f>
        <v>0.187</v>
      </c>
      <c r="G92" s="17">
        <f>SUM(G11+G33+G55+G60+G69+G75+G48+G40)</f>
        <v>54.099999999999994</v>
      </c>
      <c r="H92" s="17">
        <f>SUM(H11+H33+H55+H60+H69+H75+H48+H40)</f>
        <v>9.6</v>
      </c>
      <c r="I92" s="17">
        <f>SUM(I11+I33+I55+I60+I69+I75+I48+I40+I65)</f>
        <v>121.29999999999998</v>
      </c>
      <c r="J92" s="17">
        <f t="shared" ref="J92:L92" si="20">SUM(J11+J33+J55+J60+J69+J75+J48+J40+J65)</f>
        <v>43.3</v>
      </c>
      <c r="K92" s="17">
        <f t="shared" si="20"/>
        <v>147.5</v>
      </c>
      <c r="L92" s="17">
        <f t="shared" si="20"/>
        <v>1639.7999999999997</v>
      </c>
    </row>
    <row r="93" spans="2:15" s="4" customFormat="1" ht="12.75" customHeight="1" x14ac:dyDescent="0.2">
      <c r="B93" s="44"/>
      <c r="C93" s="45"/>
      <c r="D93" s="46"/>
      <c r="E93" s="47"/>
      <c r="F93" s="47"/>
      <c r="G93" s="48"/>
      <c r="H93" s="49"/>
      <c r="I93" s="50"/>
      <c r="J93" s="50"/>
      <c r="K93" s="50"/>
      <c r="L93" s="50"/>
    </row>
    <row r="94" spans="2:15" ht="12.75" customHeight="1" x14ac:dyDescent="0.2">
      <c r="B94" s="51"/>
      <c r="C94" s="12"/>
      <c r="D94" s="52"/>
      <c r="E94" s="52"/>
      <c r="F94" s="52"/>
      <c r="G94" s="52"/>
      <c r="H94" s="12"/>
      <c r="I94" s="12"/>
      <c r="J94" s="12"/>
      <c r="K94" s="12"/>
      <c r="L94" s="12"/>
    </row>
    <row r="95" spans="2:15" ht="12.75" customHeight="1" x14ac:dyDescent="0.2">
      <c r="B95" s="12"/>
      <c r="C95" s="12"/>
      <c r="D95" s="52"/>
      <c r="E95" s="52"/>
      <c r="F95" s="52"/>
      <c r="G95" s="52"/>
      <c r="H95" s="52"/>
      <c r="I95" s="12"/>
      <c r="J95" s="12"/>
      <c r="K95" s="12"/>
      <c r="L95" s="12"/>
      <c r="O95" s="2"/>
    </row>
    <row r="96" spans="2:15" ht="12.75" customHeight="1" x14ac:dyDescent="0.2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2" ht="12.75" customHeight="1" x14ac:dyDescent="0.2">
      <c r="B97" s="12"/>
      <c r="C97" s="12"/>
      <c r="D97" s="53"/>
      <c r="E97" s="53"/>
      <c r="F97" s="53"/>
      <c r="G97" s="53"/>
      <c r="H97" s="53"/>
      <c r="I97" s="53"/>
      <c r="J97" s="53"/>
      <c r="K97" s="53"/>
      <c r="L97" s="53"/>
    </row>
    <row r="98" spans="2:12" ht="12.75" customHeight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2:12" ht="12.75" customHeight="1" x14ac:dyDescent="0.2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2:12" ht="12.75" customHeight="1" x14ac:dyDescent="0.2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2:12" ht="12.75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2" ht="12.7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2" ht="12.7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2" ht="12.75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2" ht="12.75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2" ht="12.75" customHeight="1" x14ac:dyDescent="0.2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2:12" ht="12.7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2:12" ht="12.75" customHeight="1" x14ac:dyDescent="0.2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2:12" ht="12.75" customHeight="1" x14ac:dyDescent="0.2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2:12" ht="12.75" customHeight="1" x14ac:dyDescent="0.2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2:12" ht="12.75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</sheetData>
  <mergeCells count="16">
    <mergeCell ref="H1:L1"/>
    <mergeCell ref="H2:L2"/>
    <mergeCell ref="H3:L3"/>
    <mergeCell ref="B6:L6"/>
    <mergeCell ref="I8:I10"/>
    <mergeCell ref="B8:B10"/>
    <mergeCell ref="C8:C10"/>
    <mergeCell ref="D8:D10"/>
    <mergeCell ref="H8:H10"/>
    <mergeCell ref="L8:L10"/>
    <mergeCell ref="E8:E10"/>
    <mergeCell ref="F8:F10"/>
    <mergeCell ref="K8:K10"/>
    <mergeCell ref="G8:G10"/>
    <mergeCell ref="J8:J10"/>
    <mergeCell ref="I7:L7"/>
  </mergeCells>
  <phoneticPr fontId="0" type="noConversion"/>
  <pageMargins left="0.23622047244094491" right="0.23622047244094491" top="0.74803149606299213" bottom="0.35433070866141736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Dainora Daugeliene</cp:lastModifiedBy>
  <cp:lastPrinted>2021-05-18T06:47:55Z</cp:lastPrinted>
  <dcterms:created xsi:type="dcterms:W3CDTF">2007-10-10T12:55:51Z</dcterms:created>
  <dcterms:modified xsi:type="dcterms:W3CDTF">2021-05-28T10:17:22Z</dcterms:modified>
</cp:coreProperties>
</file>