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192.168.0.14\Vdiskas\Strateginio planavimo ir projektu valdymo skyrius\Bendras Strateginis\1 VARDAI\Vaidos\STRATEG PLANAVIMAS\SVP 2022-2024 m\2022-2024 tikslinimas_2022-05\TS SVP 2022_2024_2022-05- _T11-\"/>
    </mc:Choice>
  </mc:AlternateContent>
  <xr:revisionPtr revIDLastSave="0" documentId="13_ncr:1_{AC36EAE9-E893-49B7-906E-16831C057115}" xr6:coauthVersionLast="47" xr6:coauthVersionMax="47" xr10:uidLastSave="{00000000-0000-0000-0000-000000000000}"/>
  <bookViews>
    <workbookView xWindow="28680" yWindow="-120" windowWidth="29040" windowHeight="15840" xr2:uid="{00000000-000D-0000-FFFF-FFFF00000000}"/>
  </bookViews>
  <sheets>
    <sheet name="SVP 2022-05 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62" i="1" l="1"/>
  <c r="E61" i="1"/>
  <c r="E60" i="1" l="1"/>
  <c r="E65" i="1"/>
  <c r="E69" i="1" l="1"/>
  <c r="E76" i="1" l="1"/>
  <c r="E75" i="1"/>
</calcChain>
</file>

<file path=xl/sharedStrings.xml><?xml version="1.0" encoding="utf-8"?>
<sst xmlns="http://schemas.openxmlformats.org/spreadsheetml/2006/main" count="339" uniqueCount="253">
  <si>
    <t>Klaipėdos rajono strateginio veiklos plano 2022-2024 m. tikslinimai</t>
  </si>
  <si>
    <t>Eil. Nr.</t>
  </si>
  <si>
    <t>Įstaiga/skyrius/subjektas</t>
  </si>
  <si>
    <t>Rašto data</t>
  </si>
  <si>
    <t>Rašto numeris</t>
  </si>
  <si>
    <t>Prašoma suma, tūkst. Eur</t>
  </si>
  <si>
    <t>Finansavimo šaltinis</t>
  </si>
  <si>
    <t>Prašymo esmė</t>
  </si>
  <si>
    <t>Vykdytojo kodas</t>
  </si>
  <si>
    <t>Priemonės numeris</t>
  </si>
  <si>
    <t>Priemonės pavadinimas</t>
  </si>
  <si>
    <t>Komentaras</t>
  </si>
  <si>
    <t>1. Žinių visuomenės plėtros programa</t>
  </si>
  <si>
    <t>1</t>
  </si>
  <si>
    <t>SB</t>
  </si>
  <si>
    <t>2</t>
  </si>
  <si>
    <t>3</t>
  </si>
  <si>
    <t>Gargždų lopšelis-darželis "Saulutė"</t>
  </si>
  <si>
    <t>S</t>
  </si>
  <si>
    <t>Įstaiga informavo apie prastą pastato  būklę: stipriai lyjant per langus, sienas ir lubas sunkiasi vanduo, drėksta baldai, atsiranda pelėsis. Prašoma remontuoti pastatą, atlikti pamato sutvirtinimo, pastato apšiltinimo, remonto ir apdailos darbus.</t>
  </si>
  <si>
    <t>11.21</t>
  </si>
  <si>
    <t>1.1.17</t>
  </si>
  <si>
    <t>Ikimokyklinio ir priešmokyklinio ugdymų programų įgyvendinimas bei tinkamos ugdymo aplinkos užtikrinimas Gargždų lopšelyje - darželyje „Saulutė“</t>
  </si>
  <si>
    <t>IŠ VISO</t>
  </si>
  <si>
    <t>Savivaldybės biudžeto lėšos</t>
  </si>
  <si>
    <t>Valstybės biudžeto specialioji tikslinė dotacija</t>
  </si>
  <si>
    <t>VBD</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</si>
  <si>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</si>
  <si>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</si>
  <si>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</si>
  <si>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</si>
  <si>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</si>
  <si>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</si>
  <si>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</si>
  <si>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</si>
  <si>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</si>
  <si>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</si>
  <si>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</si>
  <si>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</si>
  <si>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</si>
  <si>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Mokinio krepšelio lėšos</t>
  </si>
  <si>
    <t>ML</t>
  </si>
  <si>
    <t>Valstybės biudžeto dotacijos socialinei paramai</t>
  </si>
  <si>
    <t>VBM</t>
  </si>
  <si>
    <t>Speciali tikslinė dotacija mokymo reikmėms finansuoti</t>
  </si>
  <si>
    <t>ML (covid)</t>
  </si>
  <si>
    <t>Dotacija valstybės investicijų programoje numatytiems projektams įgyvendinti</t>
  </si>
  <si>
    <t>VBD (VIP)</t>
  </si>
  <si>
    <t>Lėšos už paslaugas ir nuomą praėjusių metų likučiai</t>
  </si>
  <si>
    <t>LS</t>
  </si>
  <si>
    <t>Narkotikų kontrolės ir nusikalstamumo prevencijos užtikrinimas</t>
  </si>
  <si>
    <t>2. Ekonominio konkurencingumo didinimo programa</t>
  </si>
  <si>
    <t>3.1.1</t>
  </si>
  <si>
    <t>VBD(UK)</t>
  </si>
  <si>
    <t>Dotacija dėl Rusijos Federacijos karinių veiksmų Ukrainoje</t>
  </si>
  <si>
    <t>4. Sveikatos apsaugos programa</t>
  </si>
  <si>
    <t>5. Socialinės apsaugos ir NVO politikos programa</t>
  </si>
  <si>
    <t>6. Susisiekimo ir inžinerinės infrastruktūros plėtros programa</t>
  </si>
  <si>
    <t>7. Kultūros paveldo puoselėjimo ir kultūros paslaugų plėtros programa</t>
  </si>
  <si>
    <t>8. Kūno kultūros ir sporto plėtros programa</t>
  </si>
  <si>
    <t>3. Aplinkos apsaugos programa</t>
  </si>
  <si>
    <t>9. Savivaldybės valdymo ir pagrindinių funkcijų vykdymo programa</t>
  </si>
  <si>
    <t>2.2.7</t>
  </si>
  <si>
    <t>7.15
7.16</t>
  </si>
  <si>
    <t>Dotacija akredituotai vaikų dienos socialinei priežiūrai organizuoti, teikti ir administruoti</t>
  </si>
  <si>
    <t>Biudžeto ir ekonomikos skyrius</t>
  </si>
  <si>
    <t>Patikslinti funkcinės klasifikacijos kodą prie įstaigų - vietoj 10.04.01.01 įrašyti 10.07.01.02 (prie administracijos palikti 10.04.01.01).</t>
  </si>
  <si>
    <t>Statybos ir infrastruktūros skyrius</t>
  </si>
  <si>
    <t>Spp2-35</t>
  </si>
  <si>
    <t>2.1.1</t>
  </si>
  <si>
    <t>Naujų vartotojų elektros įrenginių prijungimas prie operatoriaus tinklų</t>
  </si>
  <si>
    <t>Reikalingos papildomos lėšos, nes numatytos lėšos buvo išleistos naujiems vartotojų pajungimams, kabelių iškėlimo/apsaugojimo darbams, įdiegti automatizuoti skaitikliai objektuose.</t>
  </si>
  <si>
    <t>Narkotikų kontrolės ir nusikalstamumo prevencijos komisija</t>
  </si>
  <si>
    <t>NNP2-4</t>
  </si>
  <si>
    <t>2022 m. gegužė</t>
  </si>
  <si>
    <t>1.1.22</t>
  </si>
  <si>
    <t>Pagalba Ukrainai ir jos žmonėms</t>
  </si>
  <si>
    <t>Centrinė buhalterija</t>
  </si>
  <si>
    <t>Spp2-36</t>
  </si>
  <si>
    <t>1.2.13</t>
  </si>
  <si>
    <t>Gerovės konsultanto modelio įdiegimas Klaipėdos r. savivaldybėje</t>
  </si>
  <si>
    <t>EEEVB</t>
  </si>
  <si>
    <t>Lietuvos Respublikos valstybės biudžeto dalis prie EEE lėšų</t>
  </si>
  <si>
    <t>EEE</t>
  </si>
  <si>
    <t>Europos ekonominės erdvės finansinio mechanizmo lėšos</t>
  </si>
  <si>
    <t>el. paštu</t>
  </si>
  <si>
    <t>Spp2-37</t>
  </si>
  <si>
    <t>1.3.14</t>
  </si>
  <si>
    <t>Susisiekimo infrastruktūros atnaujinimas seniūnijose</t>
  </si>
  <si>
    <t>Spp2-38</t>
  </si>
  <si>
    <t>Švietimo ir sporto skyrius</t>
  </si>
  <si>
    <t>Spp2-39</t>
  </si>
  <si>
    <t>Atsiskaitymas už vaikų ugdymą Klaipėdos miesto savivaldybės ir privačiose ikimokyklinėse  ugdymo įstaigose</t>
  </si>
  <si>
    <t>1.1.21</t>
  </si>
  <si>
    <t>Spp2-40</t>
  </si>
  <si>
    <t>Spp2-41</t>
  </si>
  <si>
    <t>11.33</t>
  </si>
  <si>
    <t>1.3.1</t>
  </si>
  <si>
    <t>Klaipėdos rajono švietimo centro veiklos užtikrinimas</t>
  </si>
  <si>
    <r>
      <t xml:space="preserve">Lėšos  skiriamos pagal ŠMSM ministro 2022-04-28 įsakymą Nr. V-669 "Dėl lėšų skyrimo suaugusių asmenų, atvykusių į Lietuvos Respubliką iš Ukrainos dėl Rusijos federacijos karinių veiksmų Ukrainoje, lietuvių kalbai mokyti ir šių lėšų paskirstymo 2022 metais pagal savivaldybes patvirtinimo", išlaidoms skiriant 17,1 tūkst. Eur, </t>
    </r>
    <r>
      <rPr>
        <b/>
        <sz val="11"/>
        <color theme="1"/>
        <rFont val="Calibri"/>
        <family val="2"/>
        <charset val="186"/>
        <scheme val="minor"/>
      </rPr>
      <t>DU</t>
    </r>
    <r>
      <rPr>
        <sz val="11"/>
        <color theme="1"/>
        <rFont val="Calibri"/>
        <family val="2"/>
        <scheme val="minor"/>
      </rPr>
      <t xml:space="preserve"> - 16,9 tūkst. Eur.</t>
    </r>
  </si>
  <si>
    <t>2.1.12</t>
  </si>
  <si>
    <t>Priekulės I. Simonaitytės gimnazijos sporto aikštyno atnaujinimas</t>
  </si>
  <si>
    <t>Kultūros, sveikatos ir socialinės politikos skyrius</t>
  </si>
  <si>
    <t>1.1.10</t>
  </si>
  <si>
    <t>Kultūros įstaigų patalpų remontas, tarnybinių automobilių remontas, organizacinės technikos, priemonių įsigijimas, kultūros veikloms organizuoti</t>
  </si>
  <si>
    <t>7.5</t>
  </si>
  <si>
    <t>7.6</t>
  </si>
  <si>
    <t>7.8</t>
  </si>
  <si>
    <t>Spp2-42</t>
  </si>
  <si>
    <t>Spp2-43</t>
  </si>
  <si>
    <t>Klaipėdos rajonui reikšmingų datų, įvykių, asmenybių įamžinimas</t>
  </si>
  <si>
    <t>1.2.3</t>
  </si>
  <si>
    <t>Papildyti priemonę nauju vykdytoju - 7.1. J. Lankučio viešoji biblioteka, lėšų suma - 2 300 eurų. J. Lankučio viešoji biblioteka atsakinga už M. Vaitkaus atminimo įamžinimui skirtos knygos medžiagos parengimą ir išleidimą. Lėšų skyrimas aptartas Kultūros įstaigų vadovų pasitarime.</t>
  </si>
  <si>
    <t>7.1</t>
  </si>
  <si>
    <t>Spp2-44</t>
  </si>
  <si>
    <t>3.1.2</t>
  </si>
  <si>
    <t>Premijų Klaipėdos rajonui nusipelniusiems ir pasižymėjusiems asmenims skyrimas</t>
  </si>
  <si>
    <t>Spp2-46</t>
  </si>
  <si>
    <t>1.2.1</t>
  </si>
  <si>
    <t>Sportininkų, reprezentuojančių Klaipėdos rajono savivaldybę aukšto meistriškumo sporto varžybose, finansavimo programa</t>
  </si>
  <si>
    <t>Spp2-45</t>
  </si>
  <si>
    <t>Asmeninės pagalbos neįgaliems asmenims organizavimas</t>
  </si>
  <si>
    <t>2.2.8</t>
  </si>
  <si>
    <t>Nuo 2022 m. sausio 1 d. pasikeitė paslaugos teikimo įkainio skaičiavimas (į įkainį įeina ir paslaugos administravimas), todėl reikia papildomai lėšų 20 tūkst. Eur iš savivaldybės biudžeto. Paslauga labai pasiteisino, jos paklausa auga ir norint patenkinti poreikį reikia papildomai lėšų. Taip pat bus kreipiamasi į ministeriją dėl papildomų lėšų skyrimo, jeigu gavėjų skaičius augs.</t>
  </si>
  <si>
    <t>Įtraukiamas į priemonę naujas finansavimo šaltinis VBD (UK) ir paskirstomos ugdymo įstaigoms gautos lėšos vaikų, atvykusių į Lietuvos Respubliką iš Ukrainos dėl Rusijos Federacijos karinių veiksmų Ukrainoje, ugdymui ir pavėžėjimui į mokyklą ir atgal.</t>
  </si>
  <si>
    <t>4</t>
  </si>
  <si>
    <t>5</t>
  </si>
  <si>
    <t>6</t>
  </si>
  <si>
    <t>7</t>
  </si>
  <si>
    <t>8</t>
  </si>
  <si>
    <t>9</t>
  </si>
  <si>
    <t>10</t>
  </si>
  <si>
    <t>11</t>
  </si>
  <si>
    <t>12</t>
  </si>
  <si>
    <t>13</t>
  </si>
  <si>
    <t>14</t>
  </si>
  <si>
    <t>15</t>
  </si>
  <si>
    <t>17</t>
  </si>
  <si>
    <t>18</t>
  </si>
  <si>
    <t>19</t>
  </si>
  <si>
    <t>20</t>
  </si>
  <si>
    <t>21</t>
  </si>
  <si>
    <t>22</t>
  </si>
  <si>
    <t>23</t>
  </si>
  <si>
    <t>24</t>
  </si>
  <si>
    <t>25</t>
  </si>
  <si>
    <t>26</t>
  </si>
  <si>
    <t>27</t>
  </si>
  <si>
    <t>28</t>
  </si>
  <si>
    <t>29</t>
  </si>
  <si>
    <t>30</t>
  </si>
  <si>
    <t>31</t>
  </si>
  <si>
    <t>32</t>
  </si>
  <si>
    <t>33</t>
  </si>
  <si>
    <t>34</t>
  </si>
  <si>
    <t>35</t>
  </si>
  <si>
    <t>36</t>
  </si>
  <si>
    <t>Į atitinkamas 1 programos švietimo įstaigų eilutes</t>
  </si>
  <si>
    <t>1.1.1-1.1.20</t>
  </si>
  <si>
    <r>
      <t xml:space="preserve">Įtraukiamas į priemonę naujas finansavimo šaltinis VBD (UK) ir paskirstomos ugdymo įstaigoms gautos lėšos </t>
    </r>
    <r>
      <rPr>
        <b/>
        <sz val="11"/>
        <color theme="1"/>
        <rFont val="Calibri"/>
        <family val="2"/>
        <charset val="186"/>
        <scheme val="minor"/>
      </rPr>
      <t>14,1</t>
    </r>
    <r>
      <rPr>
        <sz val="11"/>
        <color theme="1"/>
        <rFont val="Calibri"/>
        <family val="2"/>
        <scheme val="minor"/>
      </rPr>
      <t xml:space="preserve"> tūkst. Eur vaikų, atvykusių į Lietuvos Respubliką iš Ukrainos dėl Rusijos Federacijos karinių veiksmų Ukrainoje, ugdymui ir pavėžėjimui į mokyklą ir atgal:
Dovilų pagrindinė mokykla - 1,1 tūkst. Eur,
Gargždų "Vaivorykštės" gimnazija - 0,2 tūkst. Eur;
Gargždų „Minijos“ progimnazija - 1,2 tūkst. Eur;
Gargždų „Kranto“ pagrindinė mokykla - 2,8 tūkst. Eur;
Ketvergių pagrindinė mokykla - 0,8 tūkst. Eur;
Kretingalės pagrindinė mokykla - 1,0 tūkst. Eur;
Plikių I. Labutytės pagrindinė mokykla - 0,5 tūkst. Eur;
Priekulės Ievos Simonaitytės  gimnazija - 1,4 tūkst. Eur;
Vėžaičių pagrindinė mokykla - 0,2 tūkst. Eur;
Veiviržėnų Jurgio Šaulio gimnazija - 4,2 tūkst. Eur;
Priekulės lopšelis-darželis - 0,1 tūkst. Eur;
Gargždų lopšelis-darželis "Gintarėlis" - 0,1 tūkst. Eur;
Gargždų lopšelis-darželis"Saulutė"  - 0,1 tūkst. Eur;
Gargždų lopšelis-darželis "Naminukas" - 0,4 tūkst. Eur.</t>
    </r>
  </si>
  <si>
    <t>11.9, 11.3, 11.1, 11.2, 11.12, 11.13, 11.16, 11.4, 11.18, 11.5, 11.26, 11.20, 11.21, 11.22</t>
  </si>
  <si>
    <t>V15-70</t>
  </si>
  <si>
    <t>Klaipėdos r. Slengių mokykla-daugiafunkcis centras</t>
  </si>
  <si>
    <t>11.36</t>
  </si>
  <si>
    <t>Spp2-47</t>
  </si>
  <si>
    <t>2.1.3</t>
  </si>
  <si>
    <t>Švietimo įstaigų patalpų remontas, mokyklinių autobusų remontas, buitinės, organizacinės technikos, mokymo priemonių įsigijimas</t>
  </si>
  <si>
    <t>Narkotikų kontrolės ir nusikalstamumo prevencijos komisija prašo skirti lėšų keturračio įsigijimui 12 tūkst. Eur (2022-03-16 protokolas Nr. A6-99). Keturratis reikalingas dingusių asmenų paieškai, daromų teisės pažeidimų  užkardymui ir prevencijai, patruliavimui kurortinėse, miškingose zonose, kur privažiavimas su įprastomis transporto priemonėmis neįmanomas.</t>
  </si>
  <si>
    <r>
      <t xml:space="preserve">Švietimo ir sporto skyrius prašo paskirstyti priemonėje numatytus </t>
    </r>
    <r>
      <rPr>
        <b/>
        <sz val="11"/>
        <color theme="1"/>
        <rFont val="Calibri"/>
        <family val="2"/>
        <charset val="186"/>
        <scheme val="minor"/>
      </rPr>
      <t>107 400 E</t>
    </r>
    <r>
      <rPr>
        <sz val="11"/>
        <color theme="1"/>
        <rFont val="Calibri"/>
        <family val="2"/>
        <scheme val="minor"/>
      </rPr>
      <t xml:space="preserve">ur švietimo įstaigoms taip: 
Gargždų lopšelis-darželis "Gintarėlis" - 1200 Eur;
Gargždų muzikos mokykla	- 500 Eur;
Gargždų "Kranto" pagrindinė mokykla 1400 Eur;
Ketvergių pagrindinė mokykla - 3400 Eur;
Priekulės I. Simonaitytės gimnazija - 19100 Eur;
Dovilų pagrindinė mokykla - 8000 Eur;
Gargždų lopšelis-darželis "Naminukas" - 7000 Eur;
Agluonėnų pagrindinė mokykla - 5000 Eur;
Vėžaičių pagrindinė mokykla - 3000 Eur;
Endriejavo pagrindinė mokykla - 9200 Eur;
Veiviržėnų J. Šaulio gimnazija - 1800 Eur;
Gargždų lopšelis-darželis "Saulutė" - 2300 Eur;
Gargždų lopšelis-darželis "Ąžuoliukas" - 4000 Eur;
Dituvos pagrindinė mokykla - 4700 Eur;
Plikių I. Labutytės pagrindinė mokykla - 9500 Eur;
Kretingalės pagrindinė mokykla - 8600 Eur;
Gargždų Vaikų ir jaunimo laisvalaikio centras - 4700 Eur;
Gargždų "Vaivorykštės" gimnazija - 14000 Eur.
</t>
    </r>
  </si>
  <si>
    <t xml:space="preserve">11.20, 11.28, 11.2, 11.12, 11.4, 11.9, 11.22, 11.7, 11.18, 11.6, 11.5, 11.21, 11.19, 11.8, 11.16, 11.13, 11.30, 11.3  </t>
  </si>
  <si>
    <t>37</t>
  </si>
  <si>
    <t>38</t>
  </si>
  <si>
    <t>Prašoma lėšų modulinio namelio švietimo pagalbos mokiniui specialistams statybai. Įstaiga, gavusi reikalingas lėšas, planuotų modulinį namelį pastatyti 2022 m. birželio mėnesį. Visuomenės sveikatos specialistės kabineto baldus ir metodines priemones finansuotų Klaipėdos rajono savivaldybės visuomenės sveikatos biuras. Šiuo metu preliminari reikalinga tokiam laikinam moduliniam pastatui pastatyti ir įrengti siekia apie 128 332,60 Eur. 
Buvo svarstoma, kad nuo statomo Slengių darželio pastato dujų tiekimo vamzdžio būtų prijungtos dujos moduliniam nameliui su dujų katilo įrengimu, tačiau su specialistais išsiaiškinta, kad dujų katilo įrengimui reikalingas projektas. Projektas atimtų daug laiko sąnaudų, todėl būtų renkamasi  elektrinę grindinę šildymo sistemą „ Oras-Vanduo“ su šilumos siurbliu. Šilumos siurblio kaina 5000 Eur.</t>
  </si>
  <si>
    <t>Iš rezervinių priemonės lėšų paskirstyti lėšas šiems vykdytojams: Kretingalės kultūros centrui miestelio šventei organizuoti 1000 Eur; Priekulės kultūros centrui organizuojamai miesto šventei skirti 2000 Eur, Kultūros dienos išlaidoms padengti 2000 Eur ir centro pastato fasado remontui 2100 Eur, iš viso - 6100 Eur;  Vėžaičių kultūros centrui renginiui organizuoti - 2000 Eur. Rezervinės lėšos aptartos ir paskirstytos Kultūros įstaigų vadovų pasitarime.</t>
  </si>
  <si>
    <t>Švietimo įstaigų elektros ir kuro išlaidų finansavimas</t>
  </si>
  <si>
    <t>1.1.31</t>
  </si>
  <si>
    <t>Reikalingos papildomos lėšos priemonėje.</t>
  </si>
  <si>
    <t>Švietimo įstaigoms autobusų pirkimas</t>
  </si>
  <si>
    <t>2.1.2</t>
  </si>
  <si>
    <t>1.2.4</t>
  </si>
  <si>
    <t>Sportininkų ir jų trenerių skatinimas už pasiektus sporto laimėjimus</t>
  </si>
  <si>
    <t>11.37</t>
  </si>
  <si>
    <t>Įvertinus gautas aukšto meistriškumo sportininkų paraiškas, paskirstytos 1.2.1. priemonės „Sportininkų, reprezentuojančių Klaipėdos rajono savivaldybę aukšto meistriškumo sporto varžybose, finansavimo programa“ lėšos. Paraiškų vertinimo komisija nutarė: siūlyti Administracijos direktoriui iš numatytos planuojamos lėšų sumos Sportininkų, reprezentuojančių Klaipėdos rajono savivaldybę aukšto meistriškumo sporto varžybose, finansavimo programai galimą likutį (6,3 tūkst. Eur), patvirtinus Savivaldybės biudžetą, palikti Strateginio veiklos plano 8 programos kitoms priemonėms įgyvendinti pagal poreikį. Prašoma minimą likutį (6,3 tūkst. Eur) iš 8 programos 1.2.1. priemonės perkelti į 1.2.4. priemonę, nes gavus premijų už pasiektus sporto laimėjimus paraiškas paaiškėjo, kad neužtenka 1.2.4. priemonėje numatytų 20 tūkst. Eur premijoms išmokėti.</t>
  </si>
  <si>
    <t>Spp2-48</t>
  </si>
  <si>
    <t xml:space="preserve">ŠMSM ir jos pavaldumo įstaigos 2022 m. nevykdo  mokyklinių autobusų centralizuoto pirkimo. Prašome skirti finansavimą iš savivaldybės biudžeto naujų autobusų (iki 30 vietų) įsigijimui Priekulės gimnazijai ir Švietimo centrui, patikslinant vykdytojus priemonėje.  </t>
  </si>
  <si>
    <t>Spp2-49</t>
  </si>
  <si>
    <t>Priekulės Ievos Simonaitytės gimnazija</t>
  </si>
  <si>
    <t>D3-50</t>
  </si>
  <si>
    <t>Bendrųjų ugdymo planų, ikimokyklinio ir priešmokyklinio ugdymo programos įgyvendinimas  bei tinkamos ugdymo aplinkos užtikrinimas Priekulės I.Simonaitytės gimnazijoje</t>
  </si>
  <si>
    <t>11.4</t>
  </si>
  <si>
    <t>1.1.5</t>
  </si>
  <si>
    <t>39</t>
  </si>
  <si>
    <t>40</t>
  </si>
  <si>
    <t>41</t>
  </si>
  <si>
    <t>42</t>
  </si>
  <si>
    <t>43</t>
  </si>
  <si>
    <t xml:space="preserve">Prašoma įtraukti priemonės vykdytoją Priekulės 
I. Simonaitytės gimnaziją 2022 m. </t>
  </si>
  <si>
    <t>VŠĮ "Gargždų futbolas"</t>
  </si>
  <si>
    <t>SD-75</t>
  </si>
  <si>
    <t xml:space="preserve">Įstaiga prašo 74 000 Eur skirti naujos futbolo aikštės dangos įrengimui. Naują futbolo aikštės dangą sumoje 150 000 Eur "Gargždų futbolas" turi galimybę gauti iš Lietuvos futbolo federacijos, jeigu Klaipėdos rajono savivaldybė prisidės. </t>
  </si>
  <si>
    <t xml:space="preserve">Į įstaigų atitinkamas eilutes.  </t>
  </si>
  <si>
    <t>Finansavimo šaltinyje VLK 100,0 tūkst. eurų iš turto perkeliami į paprastąsias išlaidas.</t>
  </si>
  <si>
    <t>Klaipėdos rajono savivaldybės tarybai nusprendus padidinti J. F. Kelkio premijos sumą iki 500 eurų, būtina šiai priemonei skirtas lėšas padidinti 100 Eur.</t>
  </si>
  <si>
    <t>Spp2-50</t>
  </si>
  <si>
    <t>Užimtumo didinimo programos vykdymas</t>
  </si>
  <si>
    <t>Užimtumo didinimo programos darbdavių atrankoje dalyvavo 7 darbdaviai, kurie įdarbintų 27 asmenis. Šiai programai vykdyti skirtos valstybės lėšos - 54,8 tūkst. Eur. Poreikis būtų 119,2 tūkst. Eur. Atrankos komisija paskirstė turimas lėšas pagal prioritetus, bet siekiant, kad būtų įdarbinta kuo daugiau socialiai pažeidžiamų asmenų ir jie integruotųsi į darbo rinką papildomai prašome lėšų iš savivaldybės biudžeto.</t>
  </si>
  <si>
    <t>Vaikų žaidimo, sporto aikštelių, lauko ir vidaus treniruoklių įrengimas ir priežiūra Klaipėdos rajono savivaldybės seniūnijose</t>
  </si>
  <si>
    <t>11.38</t>
  </si>
  <si>
    <t>Priekulės Ievos Simonaitytės gimnazijos specialiojo ugdymo skyriaus pastatui Klaipėdos g.6, Priekulėje, reikalingas išorės sienų remontas, nes sienų tinkas nutrupėjęs, dažai nublukę. Prašoma numatyti lėšas 48 800 Eur pastato remontui, pridedamas komercinis pasiūlymas.</t>
  </si>
  <si>
    <t>Trūksta lėšų komunalinėms paslaugoms (šildymui) tūkst. Eur:
Gargždų "Vaivorykštės" gimnazija  	  9,0
Gargždų „Kranto“ pagrindinė mokykla	     1,0
Agluonėnų pagrindinė mokykla	     3,5
Kretingalės pagrindinė mokykla    	   50,0	 
Plikių I. Labutytės pagrindinė mokykla	     1,0
Vėžaičių pagrindinė mokykla	     43,0	 
Slengių mokykla-daugiafunkcis centras	      7,5
Gargždų lopšelis-darželis "Ąžuoliukas"	      1,0
Gargždų lopšelis-darželis "Gintarėlis"	   2,0
Gargždų lopšelis-darželis"Saulutė"	   6,0
Gargždų lopšelis-darželis "Naminukas"	   1,2
Gargždų muzikos mokykla	   2,5
Gargždų vaikų ir jaunimo laisvalaikio centras	     12,0
Gargždų socialinis paslaugų centras  	2,0
Sporto centras	    22,0
Klaipėdos. r. turizmo inform centras	    1,0
Gargždų kultūros centras	   5,0
Jono lankučio viešoji biblioteka       2,0</t>
  </si>
  <si>
    <t>Projekto "Ikimokyklinio ir priešmokyklinio ugdymo prieinamumo didinimas Klaipėdos rajone" įgyvendinimas II etapas (Slengių darželis)</t>
  </si>
  <si>
    <t>1.1.26</t>
  </si>
  <si>
    <t>2.1.8</t>
  </si>
  <si>
    <r>
      <t xml:space="preserve">Esant lėšų trūkumui priemonėje, prašoma skirti papildomas lėšas. Klaipėdos rajone gyvena 900 ukrainiečių, 358 asmenims jau išmokėta po 267 Eur. Dar 15 asmenų išmokėta už apgyvendinimą po 250 Eur. Likutis priemonėje 2022-04-28 apie 50 tūkst. Eur. Reikalinga suma bus tikslinama. </t>
    </r>
    <r>
      <rPr>
        <sz val="11"/>
        <color theme="1"/>
        <rFont val="Calibri"/>
        <family val="2"/>
        <charset val="186"/>
        <scheme val="minor"/>
      </rPr>
      <t xml:space="preserve">Taip pat reikia lėšų Ukrainos vaikų ir jaunimo užimtumo vasaros stovykloms. </t>
    </r>
  </si>
  <si>
    <t xml:space="preserve">Įtraukiamos Klaipėdos rajono savivaldybės infrastruktūros plėtros rėmimo programos lėšos, surenkamos pagal LR savivaldybių infrastruktūros plėtros įstatymą. </t>
  </si>
  <si>
    <t>SPK</t>
  </si>
  <si>
    <r>
      <t xml:space="preserve">Prašoma lėšų dėl krepšinio komandos Gargždų "Gargždai" dalyvavimo 2022-2023 m. sezone "Betsafe-LKL" krepšinio čempionate. 2022 m. numatyti 150 tūkst. Eur ir </t>
    </r>
    <r>
      <rPr>
        <b/>
        <sz val="11"/>
        <color theme="1"/>
        <rFont val="Calibri"/>
        <family val="2"/>
        <charset val="186"/>
        <scheme val="minor"/>
      </rPr>
      <t>2023</t>
    </r>
    <r>
      <rPr>
        <sz val="11"/>
        <color theme="1"/>
        <rFont val="Calibri"/>
        <family val="2"/>
        <scheme val="minor"/>
      </rPr>
      <t xml:space="preserve"> m. 150 tūkst. Eur.</t>
    </r>
  </si>
  <si>
    <t>44</t>
  </si>
  <si>
    <t>45</t>
  </si>
  <si>
    <t>Nekilnojamojo turto įsigijimas viešųjų poreikių tenkinimui</t>
  </si>
  <si>
    <t>3.1.4</t>
  </si>
  <si>
    <t>Administracijos pastato rekonstravimo projektavimo ir statybos darbai</t>
  </si>
  <si>
    <t>3.2.1</t>
  </si>
  <si>
    <t>46</t>
  </si>
  <si>
    <t>47</t>
  </si>
  <si>
    <t>48</t>
  </si>
  <si>
    <t>49</t>
  </si>
  <si>
    <t>16</t>
  </si>
  <si>
    <r>
      <t xml:space="preserve">Prašoma patikslinti finansavimo šaltinius, numatant ir EEE šaltinį. 2022 m. finansavimą išdėstyti taip: EEE šaltinyje išlaidos didėja 31,8 tūkst. Eur, DU 12,8 tūkst. Eur; EEEVB šaltinyje atitikamai sumažėja. </t>
    </r>
    <r>
      <rPr>
        <b/>
        <sz val="11"/>
        <color theme="1"/>
        <rFont val="Calibri"/>
        <family val="2"/>
        <charset val="186"/>
        <scheme val="minor"/>
      </rPr>
      <t>2023</t>
    </r>
    <r>
      <rPr>
        <sz val="11"/>
        <color theme="1"/>
        <rFont val="Calibri"/>
        <family val="2"/>
        <scheme val="minor"/>
      </rPr>
      <t xml:space="preserve"> m. prašoma finansavimą išdėstyti taip: EEE – 36,1, tūkst. Eur, EEEVB – 6,3 tūkst. Eur.</t>
    </r>
  </si>
  <si>
    <r>
      <t xml:space="preserve">Siūloma perkelti į </t>
    </r>
    <r>
      <rPr>
        <b/>
        <sz val="11"/>
        <rFont val="Calibri"/>
        <family val="2"/>
        <charset val="186"/>
        <scheme val="minor"/>
      </rPr>
      <t>2023</t>
    </r>
    <r>
      <rPr>
        <sz val="11"/>
        <rFont val="Calibri"/>
        <family val="2"/>
        <scheme val="minor"/>
      </rPr>
      <t xml:space="preserve"> metus.</t>
    </r>
  </si>
  <si>
    <t>2.4.14</t>
  </si>
  <si>
    <t>Gargždų miesto parko infrastruktūros sutvarkymas</t>
  </si>
  <si>
    <t>VBD (UK)</t>
  </si>
  <si>
    <t>Numatyti priemonėje 380,0 tūkst. Eur priestato prie Plikių Ievos Labutytės pagrindinės mokyklos projektavimui ir statybai.</t>
  </si>
  <si>
    <r>
      <t xml:space="preserve">Siūloma patikslinti finansavimo šaltinį. Administracijos pastato rekonstravimo priemonėje 400,0 tūkst. Eur numatyti </t>
    </r>
    <r>
      <rPr>
        <b/>
        <sz val="11"/>
        <rFont val="Calibri"/>
        <family val="2"/>
        <charset val="186"/>
        <scheme val="minor"/>
      </rPr>
      <t>2023</t>
    </r>
    <r>
      <rPr>
        <sz val="11"/>
        <rFont val="Calibri"/>
        <family val="2"/>
        <scheme val="minor"/>
      </rPr>
      <t xml:space="preserve"> metais.</t>
    </r>
  </si>
  <si>
    <t>50</t>
  </si>
  <si>
    <t>51</t>
  </si>
  <si>
    <t>52</t>
  </si>
  <si>
    <t>1.1.7</t>
  </si>
  <si>
    <t>n.p. "Kompensacijos už būsto suteikimą užsieniečiams"</t>
  </si>
  <si>
    <t>n.p. "Kompensacijos už būsto suteikimą užsieniečiams administravimas"</t>
  </si>
  <si>
    <t>Siūloma įtraukti naują priemonę (kodas biudžete  9.1.2.30, funkcinės klasifikacijos kodas 10.7.1.1).</t>
  </si>
  <si>
    <t>Siūloma įtraukti naują priemonę (kodas biudžete  5.1.1.6, funkcinės klasifikacijos kodas 10.7.1.1).</t>
  </si>
  <si>
    <t>1.2.22</t>
  </si>
  <si>
    <t>Patikslinami priemonės finansavimo šaltiniai.</t>
  </si>
  <si>
    <t>7.13</t>
  </si>
  <si>
    <t>1.2.6</t>
  </si>
  <si>
    <t>Visuomenės psichikos sveikatos paslaugų prieinamumo bei ankstyvojo savižudybių atpažinimo ir kompleksinės pagalbos teikimo sistemos plėtojimas</t>
  </si>
  <si>
    <t>53</t>
  </si>
  <si>
    <t>54</t>
  </si>
  <si>
    <t xml:space="preserve">Prašoma apsvarstyti Ketvergių pagrindinės mokyklos 2022-04-13 raštą Nr. V10-40 dėl priestato Ketvergių pagrindinei mokyklai statymo, nes nuo 2022-09-01 reikės papildomai patalpų vienam klasės komplektui. Prašoma suplanuoti ir pastatyti priestatą (12 m x 3 m) prie galerijos, kurioje būtų įkurta 1 klasė. Taip pat pradėti projektuoti ir numatyti lėšas 2 aukštų priestato (21 m x 12 m) prie sporto salės statybai. Priestate būtų įkurta priešmokyklinio-ikimokyklinio ugdymo grupė ir klasė. 
Siūloma papildyti priemonę Ketvergių pagrindinės mokyklos objektu ir dar šiais metais numatyti 10 000 eurų projektavimo darbams. </t>
  </si>
  <si>
    <t xml:space="preserve">Tikslinamas finansavimas pagal Sveikatos apsaugos ministro įsakymą, kuriuo skirtos lėšos plėtoti visuomenės psichologinės gerovės ir psichikos sveikatos stiprinimo paslaugas gyventojams bendruomenėse. </t>
  </si>
  <si>
    <t>Ugdymo įstaigų modernizavimas ir plėtra:
- Priestato prie Plikių Ievos Labutytės pagrindinės mokyklos projektavimas ir statyba
- Darželio statyba Jurgaičių ir Juodžemių g. (Mazūriškės) sankryžoje esančiame laisvame sklype 
- Gargždų "Vaivorykštės" gimnazijos sporto aikštyno rekonstrukcija
- Gargždų "Vaivorykštės" gimnazijos pastato modernizavimo projektavimas ir įgyvendinimas
- Veiviržėnų Jurgio Šaulio gimnazijos pastato modernizavimo projektavimas
- Ketvergių pagrindinės mokyklos priestato projektavimas ir statyba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</si>
</sst>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b/>
      <sz val="11"/>
      <color theme="1"/>
      <name val="Calibri"/>
      <family val="2"/>
      <charset val="186"/>
      <scheme val="minor"/>
    </font>
    <font>
      <sz val="11"/>
      <name val="Calibri"/>
      <family val="2"/>
      <charset val="186"/>
      <scheme val="minor"/>
    </font>
    <font>
      <b/>
      <sz val="13"/>
      <color theme="1"/>
      <name val="Calibri"/>
      <family val="2"/>
      <charset val="186"/>
      <scheme val="minor"/>
    </font>
    <font>
      <sz val="11"/>
      <name val="Calibri"/>
      <family val="2"/>
      <scheme val="minor"/>
    </font>
    <font>
      <sz val="10"/>
      <color theme="1"/>
      <name val="Calibri"/>
      <family val="2"/>
      <scheme val="minor"/>
    </font>
    <font>
      <b/>
      <sz val="10"/>
      <color theme="1"/>
      <name val="Calibri"/>
      <family val="2"/>
      <charset val="186"/>
      <scheme val="minor"/>
    </font>
    <font>
      <sz val="10"/>
      <name val="Arial"/>
      <family val="2"/>
      <charset val="186"/>
    </font>
    <font>
      <sz val="8"/>
      <name val="Calibri"/>
      <family val="2"/>
      <scheme val="minor"/>
    </font>
    <font>
      <b/>
      <sz val="11"/>
      <name val="Calibri"/>
      <family val="2"/>
      <charset val="186"/>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6" fillId="0" borderId="0"/>
  </cellStyleXfs>
  <cellXfs count="109">
    <xf numFmtId="0" fontId="0" fillId="0" borderId="0" xfId="0"/>
    <xf numFmtId="49" fontId="11" fillId="0" borderId="1"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11" fillId="3" borderId="1" xfId="0" applyNumberFormat="1" applyFont="1" applyFill="1" applyBorder="1" applyAlignment="1">
      <alignment horizontal="center" vertical="center" wrapText="1"/>
    </xf>
    <xf numFmtId="49" fontId="11" fillId="0" borderId="5"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wrapText="1"/>
    </xf>
    <xf numFmtId="49" fontId="10" fillId="0" borderId="1" xfId="0" applyNumberFormat="1" applyFont="1" applyBorder="1" applyAlignment="1">
      <alignment horizontal="center" vertical="center" wrapText="1"/>
    </xf>
    <xf numFmtId="164" fontId="10" fillId="5" borderId="1" xfId="0" applyNumberFormat="1" applyFont="1" applyFill="1" applyBorder="1" applyAlignment="1">
      <alignment horizontal="center" vertical="center" wrapText="1"/>
    </xf>
    <xf numFmtId="164" fontId="10" fillId="0" borderId="1" xfId="0" applyNumberFormat="1" applyFont="1" applyBorder="1" applyAlignment="1">
      <alignment horizontal="center" vertical="center" wrapText="1"/>
    </xf>
    <xf numFmtId="164" fontId="15" fillId="0" borderId="1" xfId="0" applyNumberFormat="1" applyFont="1" applyBorder="1" applyAlignment="1">
      <alignment horizontal="center"/>
    </xf>
    <xf numFmtId="164"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xf>
    <xf numFmtId="0" fontId="0" fillId="4" borderId="6" xfId="0" applyFill="1" applyBorder="1" applyAlignment="1">
      <alignment horizontal="left" vertical="center" wrapText="1"/>
    </xf>
    <xf numFmtId="0" fontId="0" fillId="4" borderId="6" xfId="0" applyFill="1" applyBorder="1" applyAlignment="1">
      <alignment horizontal="center" vertical="center" wrapText="1"/>
    </xf>
    <xf numFmtId="49" fontId="10" fillId="4" borderId="6"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164"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wrapText="1"/>
    </xf>
    <xf numFmtId="0" fontId="0" fillId="0" borderId="1" xfId="0" applyBorder="1"/>
    <xf numFmtId="0" fontId="0" fillId="0" borderId="1" xfId="0" applyBorder="1" applyAlignment="1">
      <alignment wrapText="1"/>
    </xf>
    <xf numFmtId="49" fontId="10" fillId="0" borderId="1" xfId="0" applyNumberFormat="1" applyFont="1" applyFill="1" applyBorder="1" applyAlignment="1">
      <alignment horizontal="center" vertical="center" wrapText="1"/>
    </xf>
    <xf numFmtId="17"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14"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wrapText="1"/>
    </xf>
    <xf numFmtId="49" fontId="8" fillId="0"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5" xfId="0"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49" fontId="5" fillId="0" borderId="1" xfId="0" applyNumberFormat="1" applyFont="1" applyFill="1" applyBorder="1" applyAlignment="1">
      <alignment horizontal="center" vertical="center" wrapText="1"/>
    </xf>
    <xf numFmtId="0" fontId="0" fillId="0" borderId="1" xfId="0" applyFill="1" applyBorder="1" applyAlignment="1">
      <alignment horizontal="center"/>
    </xf>
    <xf numFmtId="49" fontId="4"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164" fontId="0" fillId="0" borderId="0" xfId="0" applyNumberFormat="1"/>
    <xf numFmtId="0" fontId="10" fillId="0" borderId="1" xfId="0" applyFont="1"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left" vertical="center" wrapText="1"/>
    </xf>
    <xf numFmtId="0" fontId="3"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0" fillId="6" borderId="1" xfId="0" applyFill="1" applyBorder="1" applyAlignment="1">
      <alignment horizontal="left" vertical="center" wrapText="1"/>
    </xf>
    <xf numFmtId="14" fontId="0" fillId="6" borderId="1" xfId="0" applyNumberFormat="1" applyFill="1" applyBorder="1" applyAlignment="1">
      <alignment horizontal="center" vertical="center" wrapText="1"/>
    </xf>
    <xf numFmtId="0" fontId="0" fillId="6" borderId="1" xfId="0" applyFill="1" applyBorder="1" applyAlignment="1">
      <alignment horizontal="center" vertical="center" wrapText="1"/>
    </xf>
    <xf numFmtId="164" fontId="13" fillId="6" borderId="1" xfId="0"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14" fontId="0" fillId="0" borderId="5" xfId="0" applyNumberFormat="1" applyFill="1" applyBorder="1" applyAlignment="1">
      <alignment horizontal="center" vertical="center" wrapText="1"/>
    </xf>
    <xf numFmtId="14" fontId="0" fillId="0" borderId="6" xfId="0" applyNumberFormat="1"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14" fontId="13" fillId="0" borderId="5" xfId="0" applyNumberFormat="1" applyFont="1" applyFill="1" applyBorder="1" applyAlignment="1">
      <alignment horizontal="center" vertical="center" wrapText="1"/>
    </xf>
    <xf numFmtId="14" fontId="13" fillId="0" borderId="6" xfId="0" applyNumberFormat="1" applyFont="1" applyFill="1" applyBorder="1" applyAlignment="1">
      <alignment horizontal="center" vertical="center" wrapText="1"/>
    </xf>
    <xf numFmtId="0" fontId="0" fillId="0" borderId="7" xfId="0" applyFill="1" applyBorder="1" applyAlignment="1">
      <alignment horizontal="left" vertical="center" wrapText="1"/>
    </xf>
    <xf numFmtId="14" fontId="0" fillId="0" borderId="7" xfId="0" applyNumberFormat="1" applyFill="1" applyBorder="1" applyAlignment="1">
      <alignment horizontal="center" vertical="center" wrapText="1"/>
    </xf>
    <xf numFmtId="0" fontId="0" fillId="0" borderId="7" xfId="0" applyFill="1" applyBorder="1" applyAlignment="1">
      <alignment horizontal="center" vertical="center" wrapText="1"/>
    </xf>
    <xf numFmtId="14" fontId="0" fillId="0" borderId="5" xfId="0" applyNumberFormat="1" applyFill="1" applyBorder="1" applyAlignment="1">
      <alignment horizontal="center" vertical="center"/>
    </xf>
    <xf numFmtId="14" fontId="0" fillId="0" borderId="7" xfId="0" applyNumberFormat="1" applyFill="1" applyBorder="1" applyAlignment="1">
      <alignment horizontal="center" vertical="center"/>
    </xf>
    <xf numFmtId="14" fontId="0" fillId="0" borderId="6" xfId="0" applyNumberFormat="1" applyFill="1" applyBorder="1" applyAlignment="1">
      <alignment horizontal="center" vertical="center"/>
    </xf>
    <xf numFmtId="0" fontId="0" fillId="0" borderId="5" xfId="0" applyFill="1" applyBorder="1" applyAlignment="1">
      <alignment horizontal="center" vertical="center"/>
    </xf>
    <xf numFmtId="0" fontId="0" fillId="0" borderId="7" xfId="0" applyFill="1" applyBorder="1" applyAlignment="1">
      <alignment horizontal="center" vertical="center"/>
    </xf>
    <xf numFmtId="0" fontId="0" fillId="0" borderId="6" xfId="0" applyFill="1" applyBorder="1" applyAlignment="1">
      <alignment horizontal="center" vertical="center"/>
    </xf>
    <xf numFmtId="0" fontId="0" fillId="0" borderId="5" xfId="0" applyFill="1" applyBorder="1" applyAlignment="1">
      <alignment horizontal="center"/>
    </xf>
    <xf numFmtId="0" fontId="0" fillId="0" borderId="6" xfId="0"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14" fontId="0" fillId="0" borderId="5" xfId="0" applyNumberFormat="1" applyBorder="1" applyAlignment="1">
      <alignment horizontal="center" vertical="center"/>
    </xf>
    <xf numFmtId="14" fontId="0" fillId="0" borderId="6" xfId="0" applyNumberForma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6" fillId="0" borderId="5"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4" fillId="0" borderId="1" xfId="0" applyFont="1" applyBorder="1" applyAlignment="1">
      <alignment horizontal="left" wrapText="1"/>
    </xf>
    <xf numFmtId="0" fontId="14" fillId="0" borderId="1" xfId="0" applyFont="1" applyBorder="1" applyAlignment="1">
      <alignment horizontal="left"/>
    </xf>
    <xf numFmtId="0" fontId="0" fillId="0" borderId="7" xfId="0" applyFill="1"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center"/>
    </xf>
    <xf numFmtId="0" fontId="0" fillId="0" borderId="0" xfId="0" applyFill="1"/>
  </cellXfs>
  <cellStyles count="2">
    <cellStyle name="Įprastas" xfId="0" builtinId="0"/>
    <cellStyle name="Įprastas 2 2" xfId="1" xr:uid="{7B797C14-CD76-4EDE-832A-A943F8B6C1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6"/>
  <sheetViews>
    <sheetView tabSelected="1" topLeftCell="A56" zoomScale="98" zoomScaleNormal="98" workbookViewId="0">
      <selection activeCell="G5" sqref="G5"/>
    </sheetView>
  </sheetViews>
  <sheetFormatPr defaultRowHeight="14.4" x14ac:dyDescent="0.3"/>
  <cols>
    <col min="1" max="1" width="4.33203125" customWidth="1"/>
    <col min="2" max="2" width="20.6640625" customWidth="1"/>
    <col min="3" max="3" width="12.44140625" customWidth="1"/>
    <col min="4" max="4" width="11.44140625" customWidth="1"/>
    <col min="5" max="5" width="8" customWidth="1"/>
    <col min="6" max="6" width="8.6640625" customWidth="1"/>
    <col min="7" max="7" width="55.6640625" customWidth="1"/>
    <col min="8" max="8" width="7.33203125" customWidth="1"/>
    <col min="9" max="9" width="8.33203125" customWidth="1"/>
    <col min="10" max="10" width="29.109375" customWidth="1"/>
    <col min="11" max="11" width="18" customWidth="1"/>
  </cols>
  <sheetData>
    <row r="1" spans="1:12" ht="27" customHeight="1" x14ac:dyDescent="0.3">
      <c r="A1" s="1"/>
      <c r="B1" s="94" t="s">
        <v>0</v>
      </c>
      <c r="C1" s="95"/>
      <c r="D1" s="95"/>
      <c r="E1" s="95"/>
      <c r="F1" s="95"/>
      <c r="G1" s="95"/>
      <c r="H1" s="95"/>
      <c r="I1" s="95"/>
      <c r="J1" s="96"/>
      <c r="K1" s="34" t="s">
        <v>74</v>
      </c>
    </row>
    <row r="2" spans="1:12" ht="57.6" x14ac:dyDescent="0.3">
      <c r="A2" s="2" t="s">
        <v>1</v>
      </c>
      <c r="B2" s="3" t="s">
        <v>2</v>
      </c>
      <c r="C2" s="2" t="s">
        <v>3</v>
      </c>
      <c r="D2" s="4" t="s">
        <v>4</v>
      </c>
      <c r="E2" s="5" t="s">
        <v>5</v>
      </c>
      <c r="F2" s="2" t="s">
        <v>6</v>
      </c>
      <c r="G2" s="6" t="s">
        <v>7</v>
      </c>
      <c r="H2" s="2" t="s">
        <v>8</v>
      </c>
      <c r="I2" s="2" t="s">
        <v>9</v>
      </c>
      <c r="J2" s="3" t="s">
        <v>10</v>
      </c>
      <c r="K2" s="2" t="s">
        <v>11</v>
      </c>
    </row>
    <row r="3" spans="1:12" ht="14.4" customHeight="1" x14ac:dyDescent="0.3">
      <c r="A3" s="7"/>
      <c r="B3" s="97" t="s">
        <v>12</v>
      </c>
      <c r="C3" s="98"/>
      <c r="D3" s="98"/>
      <c r="E3" s="98"/>
      <c r="F3" s="98"/>
      <c r="G3" s="98"/>
      <c r="H3" s="98"/>
      <c r="I3" s="98"/>
      <c r="J3" s="98"/>
      <c r="K3" s="99"/>
    </row>
    <row r="4" spans="1:12" ht="72" x14ac:dyDescent="0.3">
      <c r="A4" s="8" t="s">
        <v>13</v>
      </c>
      <c r="B4" s="28" t="s">
        <v>17</v>
      </c>
      <c r="C4" s="11">
        <v>44609</v>
      </c>
      <c r="D4" s="12" t="s">
        <v>18</v>
      </c>
      <c r="E4" s="13">
        <v>100</v>
      </c>
      <c r="F4" s="14" t="s">
        <v>14</v>
      </c>
      <c r="G4" s="39" t="s">
        <v>19</v>
      </c>
      <c r="H4" s="14" t="s">
        <v>20</v>
      </c>
      <c r="I4" s="14" t="s">
        <v>21</v>
      </c>
      <c r="J4" s="56" t="s">
        <v>22</v>
      </c>
      <c r="K4" s="51"/>
      <c r="L4" s="108"/>
    </row>
    <row r="5" spans="1:12" ht="199.2" customHeight="1" x14ac:dyDescent="0.3">
      <c r="A5" s="8" t="s">
        <v>15</v>
      </c>
      <c r="B5" s="39" t="s">
        <v>162</v>
      </c>
      <c r="C5" s="11">
        <v>44680</v>
      </c>
      <c r="D5" s="14" t="s">
        <v>161</v>
      </c>
      <c r="E5" s="14">
        <v>133.4</v>
      </c>
      <c r="F5" s="14" t="s">
        <v>14</v>
      </c>
      <c r="G5" s="15" t="s">
        <v>172</v>
      </c>
      <c r="H5" s="14" t="s">
        <v>163</v>
      </c>
      <c r="I5" s="42" t="s">
        <v>211</v>
      </c>
      <c r="J5" s="39" t="s">
        <v>210</v>
      </c>
      <c r="K5" s="39"/>
    </row>
    <row r="6" spans="1:12" ht="284.39999999999998" customHeight="1" x14ac:dyDescent="0.3">
      <c r="A6" s="8" t="s">
        <v>16</v>
      </c>
      <c r="B6" s="39" t="s">
        <v>90</v>
      </c>
      <c r="C6" s="11">
        <v>44684</v>
      </c>
      <c r="D6" s="42" t="s">
        <v>89</v>
      </c>
      <c r="E6" s="14">
        <v>14.1</v>
      </c>
      <c r="F6" s="40" t="s">
        <v>53</v>
      </c>
      <c r="G6" s="15" t="s">
        <v>159</v>
      </c>
      <c r="H6" s="27" t="s">
        <v>160</v>
      </c>
      <c r="I6" s="39" t="s">
        <v>158</v>
      </c>
      <c r="J6" s="39" t="s">
        <v>157</v>
      </c>
      <c r="K6" s="43"/>
    </row>
    <row r="7" spans="1:12" ht="79.2" customHeight="1" x14ac:dyDescent="0.3">
      <c r="A7" s="8" t="s">
        <v>125</v>
      </c>
      <c r="B7" s="39" t="s">
        <v>90</v>
      </c>
      <c r="C7" s="11">
        <v>44684</v>
      </c>
      <c r="D7" s="42" t="s">
        <v>91</v>
      </c>
      <c r="E7" s="42">
        <v>0.1</v>
      </c>
      <c r="F7" s="40" t="s">
        <v>53</v>
      </c>
      <c r="G7" s="39" t="s">
        <v>124</v>
      </c>
      <c r="H7" s="14">
        <v>6</v>
      </c>
      <c r="I7" s="42" t="s">
        <v>93</v>
      </c>
      <c r="J7" s="9" t="s">
        <v>92</v>
      </c>
      <c r="K7" s="31"/>
    </row>
    <row r="8" spans="1:12" ht="86.4" x14ac:dyDescent="0.3">
      <c r="A8" s="8" t="s">
        <v>126</v>
      </c>
      <c r="B8" s="39" t="s">
        <v>90</v>
      </c>
      <c r="C8" s="11">
        <v>44684</v>
      </c>
      <c r="D8" s="14" t="s">
        <v>94</v>
      </c>
      <c r="E8" s="14">
        <v>17.100000000000001</v>
      </c>
      <c r="F8" s="40" t="s">
        <v>53</v>
      </c>
      <c r="G8" s="32" t="s">
        <v>99</v>
      </c>
      <c r="H8" s="14" t="s">
        <v>96</v>
      </c>
      <c r="I8" s="14" t="s">
        <v>97</v>
      </c>
      <c r="J8" s="15" t="s">
        <v>98</v>
      </c>
      <c r="K8" s="31"/>
    </row>
    <row r="9" spans="1:12" ht="30" customHeight="1" x14ac:dyDescent="0.3">
      <c r="A9" s="8" t="s">
        <v>127</v>
      </c>
      <c r="B9" s="84" t="s">
        <v>90</v>
      </c>
      <c r="C9" s="86">
        <v>44684</v>
      </c>
      <c r="D9" s="88" t="s">
        <v>95</v>
      </c>
      <c r="E9" s="47">
        <v>-20</v>
      </c>
      <c r="F9" s="50" t="s">
        <v>14</v>
      </c>
      <c r="G9" s="63" t="s">
        <v>196</v>
      </c>
      <c r="H9" s="42">
        <v>9</v>
      </c>
      <c r="I9" s="79" t="s">
        <v>100</v>
      </c>
      <c r="J9" s="63" t="s">
        <v>101</v>
      </c>
      <c r="K9" s="82"/>
    </row>
    <row r="10" spans="1:12" ht="30" customHeight="1" x14ac:dyDescent="0.3">
      <c r="A10" s="8" t="s">
        <v>128</v>
      </c>
      <c r="B10" s="85"/>
      <c r="C10" s="87"/>
      <c r="D10" s="89"/>
      <c r="E10" s="47">
        <v>20</v>
      </c>
      <c r="F10" s="50" t="s">
        <v>14</v>
      </c>
      <c r="G10" s="64"/>
      <c r="H10" s="42" t="s">
        <v>189</v>
      </c>
      <c r="I10" s="81"/>
      <c r="J10" s="64"/>
      <c r="K10" s="83"/>
    </row>
    <row r="11" spans="1:12" ht="84" customHeight="1" x14ac:dyDescent="0.3">
      <c r="A11" s="8" t="s">
        <v>129</v>
      </c>
      <c r="B11" s="63" t="s">
        <v>90</v>
      </c>
      <c r="C11" s="86">
        <v>44685</v>
      </c>
      <c r="D11" s="88" t="s">
        <v>164</v>
      </c>
      <c r="E11" s="14">
        <v>-107.4</v>
      </c>
      <c r="F11" s="45" t="s">
        <v>14</v>
      </c>
      <c r="G11" s="106" t="s">
        <v>168</v>
      </c>
      <c r="H11" s="10">
        <v>11</v>
      </c>
      <c r="I11" s="10" t="s">
        <v>165</v>
      </c>
      <c r="J11" s="106" t="s">
        <v>166</v>
      </c>
      <c r="K11" s="107"/>
    </row>
    <row r="12" spans="1:12" ht="278.25" customHeight="1" x14ac:dyDescent="0.3">
      <c r="A12" s="8" t="s">
        <v>130</v>
      </c>
      <c r="B12" s="64"/>
      <c r="C12" s="87"/>
      <c r="D12" s="89"/>
      <c r="E12" s="14">
        <v>107.4</v>
      </c>
      <c r="F12" s="45" t="s">
        <v>14</v>
      </c>
      <c r="G12" s="106"/>
      <c r="H12" s="44" t="s">
        <v>169</v>
      </c>
      <c r="I12" s="10" t="s">
        <v>165</v>
      </c>
      <c r="J12" s="106"/>
      <c r="K12" s="107"/>
    </row>
    <row r="13" spans="1:12" ht="39.6" customHeight="1" x14ac:dyDescent="0.3">
      <c r="A13" s="8" t="s">
        <v>131</v>
      </c>
      <c r="B13" s="28" t="s">
        <v>77</v>
      </c>
      <c r="C13" s="46">
        <v>44686</v>
      </c>
      <c r="D13" s="42" t="s">
        <v>85</v>
      </c>
      <c r="E13" s="47">
        <v>100</v>
      </c>
      <c r="F13" s="48" t="s">
        <v>14</v>
      </c>
      <c r="G13" s="28" t="s">
        <v>176</v>
      </c>
      <c r="H13" s="27">
        <v>9</v>
      </c>
      <c r="I13" s="27" t="s">
        <v>175</v>
      </c>
      <c r="J13" s="28" t="s">
        <v>174</v>
      </c>
      <c r="K13" s="49"/>
    </row>
    <row r="14" spans="1:12" ht="55.8" customHeight="1" x14ac:dyDescent="0.3">
      <c r="A14" s="8" t="s">
        <v>132</v>
      </c>
      <c r="B14" s="67" t="s">
        <v>90</v>
      </c>
      <c r="C14" s="76">
        <v>44686</v>
      </c>
      <c r="D14" s="79" t="s">
        <v>185</v>
      </c>
      <c r="E14" s="47">
        <v>-90</v>
      </c>
      <c r="F14" s="48" t="s">
        <v>14</v>
      </c>
      <c r="G14" s="63" t="s">
        <v>184</v>
      </c>
      <c r="H14" s="27">
        <v>11</v>
      </c>
      <c r="I14" s="67" t="s">
        <v>178</v>
      </c>
      <c r="J14" s="63" t="s">
        <v>177</v>
      </c>
      <c r="K14" s="82"/>
    </row>
    <row r="15" spans="1:12" ht="18.75" customHeight="1" x14ac:dyDescent="0.3">
      <c r="A15" s="8" t="s">
        <v>133</v>
      </c>
      <c r="B15" s="75"/>
      <c r="C15" s="77"/>
      <c r="D15" s="80"/>
      <c r="E15" s="47">
        <v>120</v>
      </c>
      <c r="F15" s="48" t="s">
        <v>14</v>
      </c>
      <c r="G15" s="73"/>
      <c r="H15" s="27" t="s">
        <v>189</v>
      </c>
      <c r="I15" s="75"/>
      <c r="J15" s="73"/>
      <c r="K15" s="105"/>
    </row>
    <row r="16" spans="1:12" ht="18.75" customHeight="1" x14ac:dyDescent="0.3">
      <c r="A16" s="8" t="s">
        <v>134</v>
      </c>
      <c r="B16" s="68"/>
      <c r="C16" s="78"/>
      <c r="D16" s="81"/>
      <c r="E16" s="47">
        <v>120</v>
      </c>
      <c r="F16" s="48" t="s">
        <v>14</v>
      </c>
      <c r="G16" s="64"/>
      <c r="H16" s="27" t="s">
        <v>96</v>
      </c>
      <c r="I16" s="68"/>
      <c r="J16" s="64"/>
      <c r="K16" s="83"/>
    </row>
    <row r="17" spans="1:11" ht="177" customHeight="1" x14ac:dyDescent="0.3">
      <c r="A17" s="8" t="s">
        <v>135</v>
      </c>
      <c r="B17" s="39" t="s">
        <v>90</v>
      </c>
      <c r="C17" s="46">
        <v>44686</v>
      </c>
      <c r="D17" s="42" t="s">
        <v>85</v>
      </c>
      <c r="E17" s="47">
        <v>10</v>
      </c>
      <c r="F17" s="48" t="s">
        <v>14</v>
      </c>
      <c r="G17" s="28" t="s">
        <v>250</v>
      </c>
      <c r="H17" s="67">
        <v>9</v>
      </c>
      <c r="I17" s="67" t="s">
        <v>212</v>
      </c>
      <c r="J17" s="63" t="s">
        <v>252</v>
      </c>
      <c r="K17" s="53"/>
    </row>
    <row r="18" spans="1:11" ht="111.6" customHeight="1" x14ac:dyDescent="0.3">
      <c r="A18" s="8" t="s">
        <v>136</v>
      </c>
      <c r="B18" s="39" t="s">
        <v>215</v>
      </c>
      <c r="C18" s="46">
        <v>44691</v>
      </c>
      <c r="D18" s="42"/>
      <c r="E18" s="47">
        <v>380</v>
      </c>
      <c r="F18" s="57" t="s">
        <v>14</v>
      </c>
      <c r="G18" s="28" t="s">
        <v>233</v>
      </c>
      <c r="H18" s="68"/>
      <c r="I18" s="68"/>
      <c r="J18" s="64"/>
      <c r="K18" s="53"/>
    </row>
    <row r="19" spans="1:11" ht="86.4" x14ac:dyDescent="0.3">
      <c r="A19" s="8" t="s">
        <v>227</v>
      </c>
      <c r="B19" s="39" t="s">
        <v>186</v>
      </c>
      <c r="C19" s="46">
        <v>44684</v>
      </c>
      <c r="D19" s="42" t="s">
        <v>187</v>
      </c>
      <c r="E19" s="47">
        <v>48.8</v>
      </c>
      <c r="F19" s="48" t="s">
        <v>14</v>
      </c>
      <c r="G19" s="28" t="s">
        <v>208</v>
      </c>
      <c r="H19" s="27" t="s">
        <v>189</v>
      </c>
      <c r="I19" s="27" t="s">
        <v>190</v>
      </c>
      <c r="J19" s="28" t="s">
        <v>188</v>
      </c>
      <c r="K19" s="53"/>
    </row>
    <row r="20" spans="1:11" ht="14.4" customHeight="1" x14ac:dyDescent="0.3">
      <c r="A20" s="8" t="s">
        <v>137</v>
      </c>
      <c r="B20" s="97" t="s">
        <v>51</v>
      </c>
      <c r="C20" s="98"/>
      <c r="D20" s="98"/>
      <c r="E20" s="98"/>
      <c r="F20" s="98"/>
      <c r="G20" s="98"/>
      <c r="H20" s="98"/>
      <c r="I20" s="98"/>
      <c r="J20" s="98"/>
      <c r="K20" s="99"/>
    </row>
    <row r="21" spans="1:11" ht="14.4" customHeight="1" x14ac:dyDescent="0.3">
      <c r="A21" s="8" t="s">
        <v>138</v>
      </c>
      <c r="B21" s="97" t="s">
        <v>60</v>
      </c>
      <c r="C21" s="98"/>
      <c r="D21" s="98"/>
      <c r="E21" s="98"/>
      <c r="F21" s="98"/>
      <c r="G21" s="98"/>
      <c r="H21" s="98"/>
      <c r="I21" s="98"/>
      <c r="J21" s="98"/>
      <c r="K21" s="99"/>
    </row>
    <row r="22" spans="1:11" ht="25.8" customHeight="1" x14ac:dyDescent="0.3">
      <c r="A22" s="8" t="s">
        <v>139</v>
      </c>
      <c r="B22" s="63" t="s">
        <v>215</v>
      </c>
      <c r="C22" s="65">
        <v>44691</v>
      </c>
      <c r="D22" s="67"/>
      <c r="E22" s="29">
        <v>400</v>
      </c>
      <c r="F22" s="27" t="s">
        <v>32</v>
      </c>
      <c r="G22" s="63" t="s">
        <v>244</v>
      </c>
      <c r="H22" s="67">
        <v>9</v>
      </c>
      <c r="I22" s="67" t="s">
        <v>230</v>
      </c>
      <c r="J22" s="63" t="s">
        <v>231</v>
      </c>
      <c r="K22" s="27"/>
    </row>
    <row r="23" spans="1:11" ht="25.8" customHeight="1" x14ac:dyDescent="0.3">
      <c r="A23" s="8" t="s">
        <v>140</v>
      </c>
      <c r="B23" s="64"/>
      <c r="C23" s="66"/>
      <c r="D23" s="68"/>
      <c r="E23" s="29">
        <v>-400</v>
      </c>
      <c r="F23" s="27" t="s">
        <v>14</v>
      </c>
      <c r="G23" s="64"/>
      <c r="H23" s="68"/>
      <c r="I23" s="68"/>
      <c r="J23" s="64"/>
      <c r="K23" s="27"/>
    </row>
    <row r="24" spans="1:11" ht="14.4" customHeight="1" x14ac:dyDescent="0.3">
      <c r="A24" s="8" t="s">
        <v>141</v>
      </c>
      <c r="B24" s="97" t="s">
        <v>55</v>
      </c>
      <c r="C24" s="98"/>
      <c r="D24" s="98"/>
      <c r="E24" s="98"/>
      <c r="F24" s="98"/>
      <c r="G24" s="98"/>
      <c r="H24" s="98"/>
      <c r="I24" s="98"/>
      <c r="J24" s="98"/>
      <c r="K24" s="99"/>
    </row>
    <row r="25" spans="1:11" ht="25.95" customHeight="1" x14ac:dyDescent="0.3">
      <c r="A25" s="8" t="s">
        <v>142</v>
      </c>
      <c r="B25" s="63" t="s">
        <v>77</v>
      </c>
      <c r="C25" s="65">
        <v>44684</v>
      </c>
      <c r="D25" s="67" t="s">
        <v>85</v>
      </c>
      <c r="E25" s="35">
        <v>-31.8</v>
      </c>
      <c r="F25" s="35" t="s">
        <v>81</v>
      </c>
      <c r="G25" s="63" t="s">
        <v>228</v>
      </c>
      <c r="H25" s="67">
        <v>17</v>
      </c>
      <c r="I25" s="67" t="s">
        <v>79</v>
      </c>
      <c r="J25" s="63" t="s">
        <v>80</v>
      </c>
      <c r="K25" s="67"/>
    </row>
    <row r="26" spans="1:11" ht="49.2" customHeight="1" x14ac:dyDescent="0.3">
      <c r="A26" s="8" t="s">
        <v>143</v>
      </c>
      <c r="B26" s="64"/>
      <c r="C26" s="68"/>
      <c r="D26" s="68"/>
      <c r="E26" s="35">
        <v>31.8</v>
      </c>
      <c r="F26" s="35" t="s">
        <v>83</v>
      </c>
      <c r="G26" s="64"/>
      <c r="H26" s="68"/>
      <c r="I26" s="68"/>
      <c r="J26" s="64"/>
      <c r="K26" s="68"/>
    </row>
    <row r="27" spans="1:11" ht="71.400000000000006" customHeight="1" x14ac:dyDescent="0.3">
      <c r="A27" s="8" t="s">
        <v>144</v>
      </c>
      <c r="B27" s="58" t="s">
        <v>102</v>
      </c>
      <c r="C27" s="59">
        <v>44693</v>
      </c>
      <c r="D27" s="60" t="s">
        <v>85</v>
      </c>
      <c r="E27" s="61">
        <v>18</v>
      </c>
      <c r="F27" s="62" t="s">
        <v>26</v>
      </c>
      <c r="G27" s="58" t="s">
        <v>251</v>
      </c>
      <c r="H27" s="60" t="s">
        <v>245</v>
      </c>
      <c r="I27" s="60" t="s">
        <v>246</v>
      </c>
      <c r="J27" s="58" t="s">
        <v>247</v>
      </c>
      <c r="K27" s="60"/>
    </row>
    <row r="28" spans="1:11" ht="14.4" customHeight="1" x14ac:dyDescent="0.3">
      <c r="A28" s="8" t="s">
        <v>145</v>
      </c>
      <c r="B28" s="97" t="s">
        <v>56</v>
      </c>
      <c r="C28" s="98"/>
      <c r="D28" s="98"/>
      <c r="E28" s="98"/>
      <c r="F28" s="98"/>
      <c r="G28" s="98"/>
      <c r="H28" s="98"/>
      <c r="I28" s="98"/>
      <c r="J28" s="98"/>
      <c r="K28" s="99"/>
    </row>
    <row r="29" spans="1:11" ht="60" customHeight="1" x14ac:dyDescent="0.3">
      <c r="A29" s="8" t="s">
        <v>146</v>
      </c>
      <c r="B29" s="28" t="s">
        <v>65</v>
      </c>
      <c r="C29" s="30">
        <v>44664</v>
      </c>
      <c r="D29" s="27"/>
      <c r="E29" s="27"/>
      <c r="F29" s="27" t="s">
        <v>26</v>
      </c>
      <c r="G29" s="28" t="s">
        <v>66</v>
      </c>
      <c r="H29" s="27" t="s">
        <v>63</v>
      </c>
      <c r="I29" s="27" t="s">
        <v>62</v>
      </c>
      <c r="J29" s="28" t="s">
        <v>64</v>
      </c>
      <c r="K29" s="27"/>
    </row>
    <row r="30" spans="1:11" ht="96" customHeight="1" x14ac:dyDescent="0.3">
      <c r="A30" s="8" t="s">
        <v>147</v>
      </c>
      <c r="B30" s="28" t="s">
        <v>102</v>
      </c>
      <c r="C30" s="30">
        <v>44684</v>
      </c>
      <c r="D30" s="27" t="s">
        <v>120</v>
      </c>
      <c r="E30" s="29">
        <v>20</v>
      </c>
      <c r="F30" s="27" t="s">
        <v>14</v>
      </c>
      <c r="G30" s="28" t="s">
        <v>123</v>
      </c>
      <c r="H30" s="27">
        <v>7</v>
      </c>
      <c r="I30" s="27" t="s">
        <v>122</v>
      </c>
      <c r="J30" s="28" t="s">
        <v>121</v>
      </c>
      <c r="K30" s="27"/>
    </row>
    <row r="31" spans="1:11" ht="100.8" x14ac:dyDescent="0.3">
      <c r="A31" s="8" t="s">
        <v>148</v>
      </c>
      <c r="B31" s="28" t="s">
        <v>102</v>
      </c>
      <c r="C31" s="30">
        <v>44687</v>
      </c>
      <c r="D31" s="27" t="s">
        <v>203</v>
      </c>
      <c r="E31" s="41">
        <v>66</v>
      </c>
      <c r="F31" s="35" t="s">
        <v>14</v>
      </c>
      <c r="G31" s="36" t="s">
        <v>205</v>
      </c>
      <c r="H31" s="35">
        <v>7</v>
      </c>
      <c r="I31" s="35" t="s">
        <v>52</v>
      </c>
      <c r="J31" s="36" t="s">
        <v>204</v>
      </c>
      <c r="K31" s="27"/>
    </row>
    <row r="32" spans="1:11" ht="43.2" x14ac:dyDescent="0.3">
      <c r="A32" s="8" t="s">
        <v>149</v>
      </c>
      <c r="B32" s="28" t="s">
        <v>102</v>
      </c>
      <c r="C32" s="30">
        <v>44693</v>
      </c>
      <c r="D32" s="27" t="s">
        <v>85</v>
      </c>
      <c r="E32" s="41">
        <v>14.7</v>
      </c>
      <c r="F32" s="35" t="s">
        <v>232</v>
      </c>
      <c r="G32" s="36" t="s">
        <v>242</v>
      </c>
      <c r="H32" s="35">
        <v>8</v>
      </c>
      <c r="I32" s="35" t="s">
        <v>238</v>
      </c>
      <c r="J32" s="36" t="s">
        <v>239</v>
      </c>
      <c r="K32" s="27"/>
    </row>
    <row r="33" spans="1:11" ht="14.4" customHeight="1" x14ac:dyDescent="0.3">
      <c r="A33" s="8" t="s">
        <v>150</v>
      </c>
      <c r="B33" s="97" t="s">
        <v>57</v>
      </c>
      <c r="C33" s="98"/>
      <c r="D33" s="98"/>
      <c r="E33" s="98"/>
      <c r="F33" s="98"/>
      <c r="G33" s="98"/>
      <c r="H33" s="98"/>
      <c r="I33" s="98"/>
      <c r="J33" s="98"/>
      <c r="K33" s="99"/>
    </row>
    <row r="34" spans="1:11" ht="60" customHeight="1" x14ac:dyDescent="0.3">
      <c r="A34" s="8" t="s">
        <v>151</v>
      </c>
      <c r="B34" s="28" t="s">
        <v>67</v>
      </c>
      <c r="C34" s="30">
        <v>44670</v>
      </c>
      <c r="D34" s="27" t="s">
        <v>68</v>
      </c>
      <c r="E34" s="29">
        <v>20</v>
      </c>
      <c r="F34" s="27" t="s">
        <v>14</v>
      </c>
      <c r="G34" s="28" t="s">
        <v>71</v>
      </c>
      <c r="H34" s="27">
        <v>9</v>
      </c>
      <c r="I34" s="27" t="s">
        <v>69</v>
      </c>
      <c r="J34" s="28" t="s">
        <v>70</v>
      </c>
      <c r="K34" s="27"/>
    </row>
    <row r="35" spans="1:11" ht="43.95" customHeight="1" x14ac:dyDescent="0.3">
      <c r="A35" s="8" t="s">
        <v>152</v>
      </c>
      <c r="B35" s="28" t="s">
        <v>67</v>
      </c>
      <c r="C35" s="30">
        <v>44679</v>
      </c>
      <c r="D35" s="27" t="s">
        <v>86</v>
      </c>
      <c r="E35" s="27"/>
      <c r="F35" s="27" t="s">
        <v>38</v>
      </c>
      <c r="G35" s="28" t="s">
        <v>201</v>
      </c>
      <c r="H35" s="27">
        <v>9</v>
      </c>
      <c r="I35" s="27" t="s">
        <v>87</v>
      </c>
      <c r="J35" s="28" t="s">
        <v>88</v>
      </c>
      <c r="K35" s="27"/>
    </row>
    <row r="36" spans="1:11" ht="43.95" customHeight="1" x14ac:dyDescent="0.3">
      <c r="A36" s="8" t="s">
        <v>153</v>
      </c>
      <c r="B36" s="28" t="s">
        <v>65</v>
      </c>
      <c r="C36" s="30">
        <v>44687</v>
      </c>
      <c r="D36" s="27"/>
      <c r="E36" s="29">
        <v>1100</v>
      </c>
      <c r="F36" s="27" t="s">
        <v>18</v>
      </c>
      <c r="G36" s="28" t="s">
        <v>214</v>
      </c>
      <c r="H36" s="27">
        <v>9</v>
      </c>
      <c r="I36" s="27" t="s">
        <v>87</v>
      </c>
      <c r="J36" s="28" t="s">
        <v>88</v>
      </c>
      <c r="K36" s="27"/>
    </row>
    <row r="37" spans="1:11" ht="14.4" customHeight="1" x14ac:dyDescent="0.3">
      <c r="A37" s="8" t="s">
        <v>154</v>
      </c>
      <c r="B37" s="97" t="s">
        <v>58</v>
      </c>
      <c r="C37" s="98"/>
      <c r="D37" s="98"/>
      <c r="E37" s="98"/>
      <c r="F37" s="98"/>
      <c r="G37" s="98"/>
      <c r="H37" s="98"/>
      <c r="I37" s="98"/>
      <c r="J37" s="98"/>
      <c r="K37" s="99"/>
    </row>
    <row r="38" spans="1:11" ht="49.95" customHeight="1" x14ac:dyDescent="0.3">
      <c r="A38" s="8" t="s">
        <v>155</v>
      </c>
      <c r="B38" s="63" t="s">
        <v>102</v>
      </c>
      <c r="C38" s="65">
        <v>44684</v>
      </c>
      <c r="D38" s="67" t="s">
        <v>108</v>
      </c>
      <c r="E38" s="27">
        <v>-9.1</v>
      </c>
      <c r="F38" s="27" t="s">
        <v>14</v>
      </c>
      <c r="G38" s="93" t="s">
        <v>173</v>
      </c>
      <c r="H38" s="27">
        <v>7</v>
      </c>
      <c r="I38" s="67" t="s">
        <v>103</v>
      </c>
      <c r="J38" s="63" t="s">
        <v>104</v>
      </c>
      <c r="K38" s="67"/>
    </row>
    <row r="39" spans="1:11" ht="14.4" customHeight="1" x14ac:dyDescent="0.3">
      <c r="A39" s="8" t="s">
        <v>156</v>
      </c>
      <c r="B39" s="73"/>
      <c r="C39" s="74"/>
      <c r="D39" s="75"/>
      <c r="E39" s="29">
        <v>1</v>
      </c>
      <c r="F39" s="27" t="s">
        <v>14</v>
      </c>
      <c r="G39" s="73"/>
      <c r="H39" s="27" t="s">
        <v>105</v>
      </c>
      <c r="I39" s="75"/>
      <c r="J39" s="73"/>
      <c r="K39" s="75"/>
    </row>
    <row r="40" spans="1:11" ht="14.4" customHeight="1" x14ac:dyDescent="0.3">
      <c r="A40" s="8" t="s">
        <v>170</v>
      </c>
      <c r="B40" s="73"/>
      <c r="C40" s="74"/>
      <c r="D40" s="75"/>
      <c r="E40" s="27">
        <v>6.1</v>
      </c>
      <c r="F40" s="27" t="s">
        <v>14</v>
      </c>
      <c r="G40" s="73"/>
      <c r="H40" s="27" t="s">
        <v>106</v>
      </c>
      <c r="I40" s="75"/>
      <c r="J40" s="73"/>
      <c r="K40" s="75"/>
    </row>
    <row r="41" spans="1:11" ht="60.75" customHeight="1" x14ac:dyDescent="0.3">
      <c r="A41" s="8" t="s">
        <v>171</v>
      </c>
      <c r="B41" s="64"/>
      <c r="C41" s="66"/>
      <c r="D41" s="68"/>
      <c r="E41" s="29">
        <v>2</v>
      </c>
      <c r="F41" s="27" t="s">
        <v>14</v>
      </c>
      <c r="G41" s="64"/>
      <c r="H41" s="27" t="s">
        <v>107</v>
      </c>
      <c r="I41" s="68"/>
      <c r="J41" s="64"/>
      <c r="K41" s="68"/>
    </row>
    <row r="42" spans="1:11" ht="61.95" customHeight="1" x14ac:dyDescent="0.3">
      <c r="A42" s="8" t="s">
        <v>191</v>
      </c>
      <c r="B42" s="63" t="s">
        <v>102</v>
      </c>
      <c r="C42" s="65">
        <v>44684</v>
      </c>
      <c r="D42" s="67" t="s">
        <v>109</v>
      </c>
      <c r="E42" s="27">
        <v>-2.2999999999999998</v>
      </c>
      <c r="F42" s="27" t="s">
        <v>14</v>
      </c>
      <c r="G42" s="63" t="s">
        <v>112</v>
      </c>
      <c r="H42" s="27">
        <v>7</v>
      </c>
      <c r="I42" s="67" t="s">
        <v>111</v>
      </c>
      <c r="J42" s="63" t="s">
        <v>110</v>
      </c>
      <c r="K42" s="67"/>
    </row>
    <row r="43" spans="1:11" ht="14.4" customHeight="1" x14ac:dyDescent="0.3">
      <c r="A43" s="8" t="s">
        <v>192</v>
      </c>
      <c r="B43" s="73"/>
      <c r="C43" s="74"/>
      <c r="D43" s="75"/>
      <c r="E43" s="27">
        <v>2.2999999999999998</v>
      </c>
      <c r="F43" s="27" t="s">
        <v>14</v>
      </c>
      <c r="G43" s="64"/>
      <c r="H43" s="27" t="s">
        <v>113</v>
      </c>
      <c r="I43" s="75"/>
      <c r="J43" s="73"/>
      <c r="K43" s="75"/>
    </row>
    <row r="44" spans="1:11" ht="62.4" customHeight="1" x14ac:dyDescent="0.3">
      <c r="A44" s="8" t="s">
        <v>193</v>
      </c>
      <c r="B44" s="28" t="s">
        <v>102</v>
      </c>
      <c r="C44" s="30">
        <v>44684</v>
      </c>
      <c r="D44" s="27" t="s">
        <v>114</v>
      </c>
      <c r="E44" s="27">
        <v>0.1</v>
      </c>
      <c r="F44" s="27" t="s">
        <v>14</v>
      </c>
      <c r="G44" s="28" t="s">
        <v>202</v>
      </c>
      <c r="H44" s="27">
        <v>7</v>
      </c>
      <c r="I44" s="27" t="s">
        <v>115</v>
      </c>
      <c r="J44" s="28" t="s">
        <v>116</v>
      </c>
      <c r="K44" s="27"/>
    </row>
    <row r="45" spans="1:11" ht="14.4" customHeight="1" x14ac:dyDescent="0.3">
      <c r="A45" s="8" t="s">
        <v>194</v>
      </c>
      <c r="B45" s="97" t="s">
        <v>59</v>
      </c>
      <c r="C45" s="98"/>
      <c r="D45" s="98"/>
      <c r="E45" s="98"/>
      <c r="F45" s="98"/>
      <c r="G45" s="98"/>
      <c r="H45" s="98"/>
      <c r="I45" s="98"/>
      <c r="J45" s="98"/>
      <c r="K45" s="99"/>
    </row>
    <row r="46" spans="1:11" ht="75.599999999999994" customHeight="1" x14ac:dyDescent="0.3">
      <c r="A46" s="8" t="s">
        <v>195</v>
      </c>
      <c r="B46" s="28" t="s">
        <v>90</v>
      </c>
      <c r="C46" s="30">
        <v>44684</v>
      </c>
      <c r="D46" s="27" t="s">
        <v>117</v>
      </c>
      <c r="E46" s="29">
        <v>150</v>
      </c>
      <c r="F46" s="27" t="s">
        <v>14</v>
      </c>
      <c r="G46" s="28" t="s">
        <v>216</v>
      </c>
      <c r="H46" s="27">
        <v>11</v>
      </c>
      <c r="I46" s="27" t="s">
        <v>118</v>
      </c>
      <c r="J46" s="28" t="s">
        <v>119</v>
      </c>
      <c r="K46" s="27"/>
    </row>
    <row r="47" spans="1:11" ht="75.599999999999994" customHeight="1" x14ac:dyDescent="0.3">
      <c r="A47" s="8" t="s">
        <v>217</v>
      </c>
      <c r="B47" s="63" t="s">
        <v>90</v>
      </c>
      <c r="C47" s="65">
        <v>44686</v>
      </c>
      <c r="D47" s="67" t="s">
        <v>183</v>
      </c>
      <c r="E47" s="27">
        <v>-6.3</v>
      </c>
      <c r="F47" s="27" t="s">
        <v>14</v>
      </c>
      <c r="G47" s="63" t="s">
        <v>182</v>
      </c>
      <c r="H47" s="27">
        <v>11</v>
      </c>
      <c r="I47" s="27" t="s">
        <v>118</v>
      </c>
      <c r="J47" s="28" t="s">
        <v>119</v>
      </c>
      <c r="K47" s="27"/>
    </row>
    <row r="48" spans="1:11" ht="150.6" customHeight="1" x14ac:dyDescent="0.3">
      <c r="A48" s="8" t="s">
        <v>218</v>
      </c>
      <c r="B48" s="64"/>
      <c r="C48" s="66"/>
      <c r="D48" s="68"/>
      <c r="E48" s="27">
        <v>6.3</v>
      </c>
      <c r="F48" s="27" t="s">
        <v>14</v>
      </c>
      <c r="G48" s="64"/>
      <c r="H48" s="27" t="s">
        <v>181</v>
      </c>
      <c r="I48" s="27" t="s">
        <v>179</v>
      </c>
      <c r="J48" s="28" t="s">
        <v>180</v>
      </c>
      <c r="K48" s="27"/>
    </row>
    <row r="49" spans="1:14" ht="73.5" customHeight="1" x14ac:dyDescent="0.3">
      <c r="A49" s="8" t="s">
        <v>223</v>
      </c>
      <c r="B49" s="28" t="s">
        <v>197</v>
      </c>
      <c r="C49" s="30">
        <v>44686</v>
      </c>
      <c r="D49" s="27" t="s">
        <v>198</v>
      </c>
      <c r="E49" s="29">
        <v>74</v>
      </c>
      <c r="F49" s="27" t="s">
        <v>14</v>
      </c>
      <c r="G49" s="28" t="s">
        <v>199</v>
      </c>
      <c r="H49" s="27" t="s">
        <v>207</v>
      </c>
      <c r="I49" s="27" t="s">
        <v>69</v>
      </c>
      <c r="J49" s="28" t="s">
        <v>206</v>
      </c>
      <c r="K49" s="38"/>
    </row>
    <row r="50" spans="1:14" ht="14.4" customHeight="1" x14ac:dyDescent="0.3">
      <c r="A50" s="8" t="s">
        <v>224</v>
      </c>
      <c r="B50" s="97" t="s">
        <v>61</v>
      </c>
      <c r="C50" s="98"/>
      <c r="D50" s="98"/>
      <c r="E50" s="98"/>
      <c r="F50" s="98"/>
      <c r="G50" s="98"/>
      <c r="H50" s="98"/>
      <c r="I50" s="98"/>
      <c r="J50" s="98"/>
      <c r="K50" s="99"/>
    </row>
    <row r="51" spans="1:14" ht="108.75" customHeight="1" x14ac:dyDescent="0.3">
      <c r="A51" s="8" t="s">
        <v>225</v>
      </c>
      <c r="B51" s="28" t="s">
        <v>72</v>
      </c>
      <c r="C51" s="30">
        <v>44637</v>
      </c>
      <c r="D51" s="28" t="s">
        <v>73</v>
      </c>
      <c r="E51" s="29">
        <v>12</v>
      </c>
      <c r="F51" s="27" t="s">
        <v>14</v>
      </c>
      <c r="G51" s="28" t="s">
        <v>167</v>
      </c>
      <c r="H51" s="27">
        <v>13</v>
      </c>
      <c r="I51" s="27" t="s">
        <v>21</v>
      </c>
      <c r="J51" s="28" t="s">
        <v>50</v>
      </c>
      <c r="K51" s="27"/>
    </row>
    <row r="52" spans="1:14" ht="100.5" customHeight="1" x14ac:dyDescent="0.3">
      <c r="A52" s="8" t="s">
        <v>226</v>
      </c>
      <c r="B52" s="36" t="s">
        <v>77</v>
      </c>
      <c r="C52" s="37">
        <v>44679</v>
      </c>
      <c r="D52" s="35" t="s">
        <v>78</v>
      </c>
      <c r="E52" s="41">
        <v>300</v>
      </c>
      <c r="F52" s="27" t="s">
        <v>14</v>
      </c>
      <c r="G52" s="28" t="s">
        <v>213</v>
      </c>
      <c r="H52" s="27">
        <v>8</v>
      </c>
      <c r="I52" s="27" t="s">
        <v>75</v>
      </c>
      <c r="J52" s="28" t="s">
        <v>76</v>
      </c>
      <c r="K52" s="27"/>
    </row>
    <row r="53" spans="1:14" ht="292.5" customHeight="1" x14ac:dyDescent="0.3">
      <c r="A53" s="8" t="s">
        <v>235</v>
      </c>
      <c r="B53" s="36" t="s">
        <v>65</v>
      </c>
      <c r="C53" s="37">
        <v>44686</v>
      </c>
      <c r="D53" s="35" t="s">
        <v>85</v>
      </c>
      <c r="E53" s="41">
        <v>187.7</v>
      </c>
      <c r="F53" s="27" t="s">
        <v>14</v>
      </c>
      <c r="G53" s="28" t="s">
        <v>209</v>
      </c>
      <c r="H53" s="27"/>
      <c r="I53" s="27"/>
      <c r="J53" s="27" t="s">
        <v>200</v>
      </c>
      <c r="K53" s="27"/>
    </row>
    <row r="54" spans="1:14" ht="48.75" customHeight="1" x14ac:dyDescent="0.3">
      <c r="A54" s="8" t="s">
        <v>236</v>
      </c>
      <c r="B54" s="36" t="s">
        <v>215</v>
      </c>
      <c r="C54" s="37">
        <v>44691</v>
      </c>
      <c r="D54" s="35"/>
      <c r="E54" s="41">
        <v>-61</v>
      </c>
      <c r="F54" s="27" t="s">
        <v>14</v>
      </c>
      <c r="G54" s="36" t="s">
        <v>229</v>
      </c>
      <c r="H54" s="27">
        <v>9</v>
      </c>
      <c r="I54" s="27" t="s">
        <v>220</v>
      </c>
      <c r="J54" s="28" t="s">
        <v>219</v>
      </c>
      <c r="K54" s="27"/>
    </row>
    <row r="55" spans="1:14" ht="37.799999999999997" customHeight="1" x14ac:dyDescent="0.3">
      <c r="A55" s="8" t="s">
        <v>237</v>
      </c>
      <c r="B55" s="69" t="s">
        <v>215</v>
      </c>
      <c r="C55" s="71">
        <v>44691</v>
      </c>
      <c r="D55" s="35"/>
      <c r="E55" s="41">
        <v>-30</v>
      </c>
      <c r="F55" s="27" t="s">
        <v>14</v>
      </c>
      <c r="G55" s="36" t="s">
        <v>229</v>
      </c>
      <c r="H55" s="67">
        <v>9</v>
      </c>
      <c r="I55" s="67" t="s">
        <v>222</v>
      </c>
      <c r="J55" s="63" t="s">
        <v>221</v>
      </c>
      <c r="K55" s="27"/>
    </row>
    <row r="56" spans="1:14" ht="37.799999999999997" customHeight="1" x14ac:dyDescent="0.3">
      <c r="A56" s="8" t="s">
        <v>248</v>
      </c>
      <c r="B56" s="70"/>
      <c r="C56" s="72"/>
      <c r="D56" s="35"/>
      <c r="E56" s="41">
        <v>-400</v>
      </c>
      <c r="F56" s="27" t="s">
        <v>32</v>
      </c>
      <c r="G56" s="36" t="s">
        <v>234</v>
      </c>
      <c r="H56" s="68"/>
      <c r="I56" s="68"/>
      <c r="J56" s="64"/>
      <c r="K56" s="27"/>
    </row>
    <row r="57" spans="1:14" ht="46.8" customHeight="1" x14ac:dyDescent="0.3">
      <c r="A57" s="8" t="s">
        <v>249</v>
      </c>
      <c r="B57" s="28" t="s">
        <v>102</v>
      </c>
      <c r="C57" s="30">
        <v>44693</v>
      </c>
      <c r="D57" s="27" t="s">
        <v>85</v>
      </c>
      <c r="E57" s="41">
        <v>0.3</v>
      </c>
      <c r="F57" s="35" t="s">
        <v>232</v>
      </c>
      <c r="G57" s="36" t="s">
        <v>241</v>
      </c>
      <c r="H57" s="54">
        <v>8</v>
      </c>
      <c r="I57" s="54" t="s">
        <v>243</v>
      </c>
      <c r="J57" s="55" t="s">
        <v>240</v>
      </c>
      <c r="K57" s="27"/>
    </row>
    <row r="58" spans="1:14" ht="18" customHeight="1" x14ac:dyDescent="0.3">
      <c r="A58" s="8"/>
      <c r="B58" s="36"/>
      <c r="C58" s="37"/>
      <c r="D58" s="35"/>
      <c r="E58" s="41"/>
      <c r="F58" s="27"/>
      <c r="G58" s="28"/>
      <c r="H58" s="27"/>
      <c r="I58" s="27"/>
      <c r="J58" s="28"/>
      <c r="K58" s="27"/>
    </row>
    <row r="59" spans="1:14" x14ac:dyDescent="0.3">
      <c r="A59" s="16"/>
      <c r="B59" s="23"/>
      <c r="C59" s="24"/>
      <c r="D59" s="25" t="s">
        <v>23</v>
      </c>
      <c r="E59" s="26"/>
      <c r="M59" s="52"/>
    </row>
    <row r="60" spans="1:14" x14ac:dyDescent="0.3">
      <c r="A60" s="100" t="s">
        <v>24</v>
      </c>
      <c r="B60" s="101"/>
      <c r="C60" s="102"/>
      <c r="D60" s="17" t="s">
        <v>14</v>
      </c>
      <c r="E60" s="18">
        <f>E4+E5+E9+E10+E11+E12+E13+E14+E17+E19+E30+E31+E34+E38+E39+E40+E41+E42+E43+E44+E47+E46+E48+E49+E51+E52+E53+E54+E55+E15+E16+E18+E23</f>
        <v>1261</v>
      </c>
      <c r="G60" s="52"/>
    </row>
    <row r="61" spans="1:14" x14ac:dyDescent="0.3">
      <c r="A61" s="90" t="s">
        <v>25</v>
      </c>
      <c r="B61" s="91"/>
      <c r="C61" s="92"/>
      <c r="D61" s="17" t="s">
        <v>26</v>
      </c>
      <c r="E61" s="18">
        <f>E27</f>
        <v>18</v>
      </c>
      <c r="G61" s="52"/>
      <c r="N61" s="52"/>
    </row>
    <row r="62" spans="1:14" ht="29.4" customHeight="1" x14ac:dyDescent="0.3">
      <c r="A62" s="90" t="s">
        <v>54</v>
      </c>
      <c r="B62" s="91"/>
      <c r="C62" s="92"/>
      <c r="D62" s="33" t="s">
        <v>53</v>
      </c>
      <c r="E62" s="18">
        <f>SUM(E6+E7+E8+E32+E57)</f>
        <v>46.3</v>
      </c>
      <c r="N62" s="52"/>
    </row>
    <row r="63" spans="1:14" ht="17.25" hidden="1" customHeight="1" x14ac:dyDescent="0.3">
      <c r="A63" s="90" t="s">
        <v>27</v>
      </c>
      <c r="B63" s="91"/>
      <c r="C63" s="92"/>
      <c r="D63" s="17" t="s">
        <v>28</v>
      </c>
      <c r="E63" s="19"/>
    </row>
    <row r="64" spans="1:14" ht="31.5" hidden="1" customHeight="1" x14ac:dyDescent="0.3">
      <c r="A64" s="90" t="s">
        <v>29</v>
      </c>
      <c r="B64" s="91"/>
      <c r="C64" s="92"/>
      <c r="D64" s="17" t="s">
        <v>30</v>
      </c>
      <c r="E64" s="19"/>
    </row>
    <row r="65" spans="1:5" x14ac:dyDescent="0.3">
      <c r="A65" s="90" t="s">
        <v>31</v>
      </c>
      <c r="B65" s="91"/>
      <c r="C65" s="92"/>
      <c r="D65" s="17" t="s">
        <v>32</v>
      </c>
      <c r="E65" s="18">
        <f>E56+E22</f>
        <v>0</v>
      </c>
    </row>
    <row r="66" spans="1:5" ht="25.5" hidden="1" customHeight="1" x14ac:dyDescent="0.3">
      <c r="A66" s="90" t="s">
        <v>33</v>
      </c>
      <c r="B66" s="91"/>
      <c r="C66" s="92"/>
      <c r="D66" s="17" t="s">
        <v>34</v>
      </c>
      <c r="E66" s="19"/>
    </row>
    <row r="67" spans="1:5" hidden="1" x14ac:dyDescent="0.3">
      <c r="A67" s="90" t="s">
        <v>35</v>
      </c>
      <c r="B67" s="91"/>
      <c r="C67" s="92"/>
      <c r="D67" s="17" t="s">
        <v>36</v>
      </c>
      <c r="E67" s="19"/>
    </row>
    <row r="68" spans="1:5" hidden="1" x14ac:dyDescent="0.3">
      <c r="A68" s="104" t="s">
        <v>37</v>
      </c>
      <c r="B68" s="104"/>
      <c r="C68" s="104"/>
      <c r="D68" s="17" t="s">
        <v>38</v>
      </c>
      <c r="E68" s="20"/>
    </row>
    <row r="69" spans="1:5" x14ac:dyDescent="0.3">
      <c r="A69" s="90" t="s">
        <v>39</v>
      </c>
      <c r="B69" s="91"/>
      <c r="C69" s="92"/>
      <c r="D69" s="17" t="s">
        <v>18</v>
      </c>
      <c r="E69" s="18">
        <f>E36</f>
        <v>1100</v>
      </c>
    </row>
    <row r="70" spans="1:5" hidden="1" x14ac:dyDescent="0.3">
      <c r="A70" s="90" t="s">
        <v>40</v>
      </c>
      <c r="B70" s="91"/>
      <c r="C70" s="92"/>
      <c r="D70" s="17" t="s">
        <v>41</v>
      </c>
      <c r="E70" s="19"/>
    </row>
    <row r="71" spans="1:5" ht="25.5" hidden="1" customHeight="1" x14ac:dyDescent="0.3">
      <c r="A71" s="90" t="s">
        <v>42</v>
      </c>
      <c r="B71" s="91"/>
      <c r="C71" s="92"/>
      <c r="D71" s="17" t="s">
        <v>43</v>
      </c>
      <c r="E71" s="19"/>
    </row>
    <row r="72" spans="1:5" ht="30.75" hidden="1" customHeight="1" x14ac:dyDescent="0.3">
      <c r="A72" s="90" t="s">
        <v>44</v>
      </c>
      <c r="B72" s="91"/>
      <c r="C72" s="92"/>
      <c r="D72" s="17" t="s">
        <v>45</v>
      </c>
      <c r="E72" s="19"/>
    </row>
    <row r="73" spans="1:5" ht="31.2" hidden="1" customHeight="1" x14ac:dyDescent="0.3">
      <c r="A73" s="103" t="s">
        <v>46</v>
      </c>
      <c r="B73" s="103"/>
      <c r="C73" s="103"/>
      <c r="D73" s="17" t="s">
        <v>47</v>
      </c>
      <c r="E73" s="21"/>
    </row>
    <row r="74" spans="1:5" ht="31.5" hidden="1" customHeight="1" x14ac:dyDescent="0.3">
      <c r="A74" s="103" t="s">
        <v>48</v>
      </c>
      <c r="B74" s="103"/>
      <c r="C74" s="103"/>
      <c r="D74" s="22" t="s">
        <v>49</v>
      </c>
      <c r="E74" s="21"/>
    </row>
    <row r="75" spans="1:5" ht="27.6" customHeight="1" x14ac:dyDescent="0.3">
      <c r="A75" s="90" t="s">
        <v>84</v>
      </c>
      <c r="B75" s="91"/>
      <c r="C75" s="92"/>
      <c r="D75" s="38" t="s">
        <v>83</v>
      </c>
      <c r="E75" s="18">
        <f>E26</f>
        <v>31.8</v>
      </c>
    </row>
    <row r="76" spans="1:5" ht="30" customHeight="1" x14ac:dyDescent="0.3">
      <c r="A76" s="90" t="s">
        <v>82</v>
      </c>
      <c r="B76" s="91"/>
      <c r="C76" s="92"/>
      <c r="D76" s="38" t="s">
        <v>81</v>
      </c>
      <c r="E76" s="18">
        <f>E25</f>
        <v>-31.8</v>
      </c>
    </row>
  </sheetData>
  <mergeCells count="88">
    <mergeCell ref="H22:H23"/>
    <mergeCell ref="I22:I23"/>
    <mergeCell ref="J22:J23"/>
    <mergeCell ref="H55:H56"/>
    <mergeCell ref="I55:I56"/>
    <mergeCell ref="J55:J56"/>
    <mergeCell ref="I25:I26"/>
    <mergeCell ref="J25:J26"/>
    <mergeCell ref="I42:I43"/>
    <mergeCell ref="J42:J43"/>
    <mergeCell ref="K14:K16"/>
    <mergeCell ref="H17:H18"/>
    <mergeCell ref="I17:I18"/>
    <mergeCell ref="J17:J18"/>
    <mergeCell ref="G11:G12"/>
    <mergeCell ref="J11:J12"/>
    <mergeCell ref="K11:K12"/>
    <mergeCell ref="A76:C76"/>
    <mergeCell ref="A75:C75"/>
    <mergeCell ref="B25:B26"/>
    <mergeCell ref="C25:C26"/>
    <mergeCell ref="D25:D26"/>
    <mergeCell ref="A71:C71"/>
    <mergeCell ref="A72:C72"/>
    <mergeCell ref="A73:C73"/>
    <mergeCell ref="A74:C74"/>
    <mergeCell ref="A69:C69"/>
    <mergeCell ref="A70:C70"/>
    <mergeCell ref="A68:C68"/>
    <mergeCell ref="A67:C67"/>
    <mergeCell ref="B1:J1"/>
    <mergeCell ref="B3:K3"/>
    <mergeCell ref="B21:K21"/>
    <mergeCell ref="A60:C60"/>
    <mergeCell ref="A61:C61"/>
    <mergeCell ref="B50:K50"/>
    <mergeCell ref="B20:K20"/>
    <mergeCell ref="B24:K24"/>
    <mergeCell ref="B28:K28"/>
    <mergeCell ref="B33:K33"/>
    <mergeCell ref="B37:K37"/>
    <mergeCell ref="B45:K45"/>
    <mergeCell ref="H25:H26"/>
    <mergeCell ref="B11:B12"/>
    <mergeCell ref="C11:C12"/>
    <mergeCell ref="D11:D12"/>
    <mergeCell ref="K25:K26"/>
    <mergeCell ref="A65:C65"/>
    <mergeCell ref="A66:C66"/>
    <mergeCell ref="K38:K41"/>
    <mergeCell ref="K42:K43"/>
    <mergeCell ref="G42:G43"/>
    <mergeCell ref="A62:C62"/>
    <mergeCell ref="A63:C63"/>
    <mergeCell ref="A64:C64"/>
    <mergeCell ref="G25:G26"/>
    <mergeCell ref="I38:I41"/>
    <mergeCell ref="J38:J41"/>
    <mergeCell ref="G38:G41"/>
    <mergeCell ref="B38:B41"/>
    <mergeCell ref="C38:C41"/>
    <mergeCell ref="D38:D41"/>
    <mergeCell ref="J9:J10"/>
    <mergeCell ref="K9:K10"/>
    <mergeCell ref="B9:B10"/>
    <mergeCell ref="C9:C10"/>
    <mergeCell ref="D9:D10"/>
    <mergeCell ref="G9:G10"/>
    <mergeCell ref="I9:I10"/>
    <mergeCell ref="B14:B16"/>
    <mergeCell ref="C14:C16"/>
    <mergeCell ref="D14:D16"/>
    <mergeCell ref="I14:I16"/>
    <mergeCell ref="J14:J16"/>
    <mergeCell ref="G14:G16"/>
    <mergeCell ref="G22:G23"/>
    <mergeCell ref="B22:B23"/>
    <mergeCell ref="C22:C23"/>
    <mergeCell ref="D22:D23"/>
    <mergeCell ref="B55:B56"/>
    <mergeCell ref="C55:C56"/>
    <mergeCell ref="G47:G48"/>
    <mergeCell ref="B47:B48"/>
    <mergeCell ref="C47:C48"/>
    <mergeCell ref="D47:D48"/>
    <mergeCell ref="B42:B43"/>
    <mergeCell ref="C42:C43"/>
    <mergeCell ref="D42:D43"/>
  </mergeCells>
  <phoneticPr fontId="17" type="noConversion"/>
  <pageMargins left="0.25" right="0.25" top="0.75" bottom="0.75"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SVP 2022-05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Vaida Čedavičienė</dc:creator>
  <cp:lastModifiedBy>Vaida Čedavičienė</cp:lastModifiedBy>
  <cp:lastPrinted>2022-05-06T06:35:20Z</cp:lastPrinted>
  <dcterms:created xsi:type="dcterms:W3CDTF">2015-06-05T18:19:34Z</dcterms:created>
  <dcterms:modified xsi:type="dcterms:W3CDTF">2022-05-12T12:06:27Z</dcterms:modified>
</cp:coreProperties>
</file>