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Vaidos\STRATEG PLANAVIMAS\SVP 2022-2024 m\2022-2024 tikslinimas_2022-05\TS SVP 2022_2024_2022-05- _T11-\"/>
    </mc:Choice>
  </mc:AlternateContent>
  <bookViews>
    <workbookView xWindow="28680" yWindow="-120" windowWidth="29040" windowHeight="15840"/>
  </bookViews>
  <sheets>
    <sheet name="5 programa" sheetId="1" r:id="rId1"/>
  </sheets>
  <externalReferences>
    <externalReference r:id="rId2"/>
    <externalReference r:id="rId3"/>
  </externalReferences>
  <definedNames>
    <definedName name="_xlnm.Print_Area" localSheetId="0">'5 programa'!$A$1:$X$186</definedName>
    <definedName name="_xlnm.Print_Titles" localSheetId="0">'5 programa'!$4:$7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73" i="1" l="1"/>
  <c r="P173" i="1"/>
  <c r="N173" i="1"/>
  <c r="J173" i="1"/>
  <c r="O174" i="1"/>
  <c r="N174" i="1"/>
  <c r="AD173" i="1" l="1"/>
  <c r="AE173" i="1"/>
  <c r="AF173" i="1"/>
  <c r="AG173" i="1"/>
  <c r="AH173" i="1"/>
  <c r="AI173" i="1"/>
  <c r="AJ173" i="1"/>
  <c r="AD174" i="1"/>
  <c r="AE174" i="1"/>
  <c r="AF174" i="1"/>
  <c r="AG174" i="1"/>
  <c r="AH174" i="1"/>
  <c r="AI174" i="1"/>
  <c r="AJ174" i="1"/>
  <c r="AD175" i="1"/>
  <c r="AE175" i="1"/>
  <c r="AF175" i="1"/>
  <c r="AG175" i="1"/>
  <c r="AH175" i="1"/>
  <c r="AI175" i="1"/>
  <c r="AJ175" i="1"/>
  <c r="AD176" i="1"/>
  <c r="AE176" i="1"/>
  <c r="AF176" i="1"/>
  <c r="AG176" i="1"/>
  <c r="AH176" i="1"/>
  <c r="AI176" i="1"/>
  <c r="AJ176" i="1"/>
  <c r="AD177" i="1"/>
  <c r="AE177" i="1"/>
  <c r="AF177" i="1"/>
  <c r="AG177" i="1"/>
  <c r="AH177" i="1"/>
  <c r="AI177" i="1"/>
  <c r="AJ177" i="1"/>
  <c r="AD178" i="1"/>
  <c r="AE178" i="1"/>
  <c r="AF178" i="1"/>
  <c r="AG178" i="1"/>
  <c r="AH178" i="1"/>
  <c r="AI178" i="1"/>
  <c r="AJ178" i="1"/>
  <c r="AD179" i="1"/>
  <c r="AE179" i="1"/>
  <c r="AF179" i="1"/>
  <c r="AG179" i="1"/>
  <c r="AH179" i="1"/>
  <c r="AI179" i="1"/>
  <c r="AJ179" i="1"/>
  <c r="AD180" i="1"/>
  <c r="AE180" i="1"/>
  <c r="AF180" i="1"/>
  <c r="AG180" i="1"/>
  <c r="AH180" i="1"/>
  <c r="AI180" i="1"/>
  <c r="AJ180" i="1"/>
  <c r="AD181" i="1"/>
  <c r="AE181" i="1"/>
  <c r="AF181" i="1"/>
  <c r="AG181" i="1"/>
  <c r="AH181" i="1"/>
  <c r="AI181" i="1"/>
  <c r="AJ181" i="1"/>
  <c r="AD182" i="1"/>
  <c r="AE182" i="1"/>
  <c r="AF182" i="1"/>
  <c r="AG182" i="1"/>
  <c r="AH182" i="1"/>
  <c r="AI182" i="1"/>
  <c r="AJ182" i="1"/>
  <c r="AD172" i="1"/>
  <c r="AE172" i="1"/>
  <c r="AF172" i="1"/>
  <c r="AG172" i="1"/>
  <c r="AH172" i="1"/>
  <c r="AI172" i="1"/>
  <c r="AJ172" i="1"/>
  <c r="O141" i="1"/>
  <c r="O183" i="1"/>
  <c r="P183" i="1"/>
  <c r="P184" i="1" s="1"/>
  <c r="N183" i="1"/>
  <c r="X184" i="1"/>
  <c r="W184" i="1"/>
  <c r="V184" i="1"/>
  <c r="U184" i="1"/>
  <c r="T184" i="1"/>
  <c r="S184" i="1"/>
  <c r="R184" i="1"/>
  <c r="Q184" i="1"/>
  <c r="Q183" i="1"/>
  <c r="U183" i="1"/>
  <c r="M183" i="1" l="1"/>
  <c r="N184" i="1"/>
  <c r="N29" i="1"/>
  <c r="N30" i="1" s="1"/>
  <c r="R30" i="1"/>
  <c r="S30" i="1"/>
  <c r="T30" i="1"/>
  <c r="Q30" i="1" s="1"/>
  <c r="V30" i="1"/>
  <c r="U30" i="1" s="1"/>
  <c r="W30" i="1"/>
  <c r="X30" i="1"/>
  <c r="O30" i="1"/>
  <c r="P30" i="1"/>
  <c r="U29" i="1"/>
  <c r="Q29" i="1" s="1"/>
  <c r="M29" i="1" l="1"/>
  <c r="M30" i="1"/>
  <c r="O184" i="1" l="1"/>
  <c r="O142" i="1"/>
  <c r="P142" i="1"/>
  <c r="N141" i="1"/>
  <c r="M141" i="1" s="1"/>
  <c r="Q141" i="1"/>
  <c r="U141" i="1"/>
  <c r="N118" i="1"/>
  <c r="N48" i="1"/>
  <c r="N142" i="1" l="1"/>
  <c r="AB159" i="1"/>
  <c r="AB161" i="1"/>
  <c r="AB163" i="1"/>
  <c r="AB165" i="1"/>
  <c r="AB166" i="1"/>
  <c r="AB168" i="1"/>
  <c r="AB145" i="1"/>
  <c r="AB146" i="1"/>
  <c r="AB147" i="1"/>
  <c r="AB149" i="1"/>
  <c r="AB150" i="1"/>
  <c r="AB151" i="1"/>
  <c r="AB152" i="1"/>
  <c r="AB156" i="1"/>
  <c r="AB157" i="1"/>
  <c r="AB158" i="1"/>
  <c r="AB128" i="1"/>
  <c r="AB130" i="1"/>
  <c r="AB131" i="1"/>
  <c r="AB133" i="1"/>
  <c r="AB134" i="1"/>
  <c r="AB138" i="1"/>
  <c r="AB139" i="1"/>
  <c r="AB140" i="1"/>
  <c r="AB144" i="1"/>
  <c r="AB116" i="1"/>
  <c r="AB117" i="1"/>
  <c r="AB118" i="1"/>
  <c r="AB121" i="1"/>
  <c r="AB122" i="1"/>
  <c r="AB123" i="1"/>
  <c r="AB124" i="1"/>
  <c r="AB125" i="1"/>
  <c r="AB109" i="1"/>
  <c r="AB110" i="1"/>
  <c r="AB111" i="1"/>
  <c r="AB112" i="1"/>
  <c r="AB113" i="1"/>
  <c r="AB114" i="1"/>
  <c r="AB101" i="1"/>
  <c r="AB103" i="1"/>
  <c r="AB104" i="1"/>
  <c r="AB105" i="1"/>
  <c r="AB106" i="1"/>
  <c r="AB107" i="1"/>
  <c r="AB108" i="1"/>
  <c r="AB32" i="1"/>
  <c r="AB33" i="1"/>
  <c r="AB35" i="1"/>
  <c r="AB36" i="1"/>
  <c r="AB37" i="1"/>
  <c r="AB39" i="1"/>
  <c r="AB43" i="1"/>
  <c r="AB44" i="1"/>
  <c r="AB45" i="1"/>
  <c r="AB46" i="1"/>
  <c r="AB47" i="1"/>
  <c r="AB48" i="1"/>
  <c r="AB49" i="1"/>
  <c r="AB50" i="1"/>
  <c r="AB51" i="1"/>
  <c r="AB13" i="1"/>
  <c r="AB15" i="1"/>
  <c r="AB17" i="1"/>
  <c r="AB18" i="1"/>
  <c r="AB20" i="1"/>
  <c r="AB21" i="1"/>
  <c r="AB22" i="1"/>
  <c r="AB24" i="1"/>
  <c r="AB25" i="1"/>
  <c r="AB27" i="1"/>
  <c r="AB12" i="1"/>
  <c r="O79" i="1" l="1"/>
  <c r="N79" i="1"/>
  <c r="M79" i="1"/>
  <c r="O75" i="1"/>
  <c r="N75" i="1"/>
  <c r="M75" i="1" s="1"/>
  <c r="M76" i="1"/>
  <c r="I74" i="1"/>
  <c r="K53" i="1"/>
  <c r="J53" i="1"/>
  <c r="I53" i="1" s="1"/>
  <c r="I57" i="1"/>
  <c r="I54" i="1"/>
  <c r="O56" i="1"/>
  <c r="N56" i="1"/>
  <c r="M56" i="1" s="1"/>
  <c r="M57" i="1"/>
  <c r="M54" i="1"/>
  <c r="M53" i="1"/>
  <c r="O50" i="1"/>
  <c r="N50" i="1"/>
  <c r="M50" i="1" s="1"/>
  <c r="M51" i="1"/>
  <c r="M49" i="1"/>
  <c r="M48" i="1"/>
  <c r="J48" i="1"/>
  <c r="O71" i="1"/>
  <c r="N71" i="1"/>
  <c r="M71" i="1" s="1"/>
  <c r="P73" i="1"/>
  <c r="O61" i="1"/>
  <c r="N61" i="1"/>
  <c r="N12" i="1"/>
  <c r="M12" i="1" s="1"/>
  <c r="P126" i="1"/>
  <c r="AB126" i="1" s="1"/>
  <c r="N125" i="1"/>
  <c r="O118" i="1"/>
  <c r="M118" i="1"/>
  <c r="O114" i="1"/>
  <c r="N114" i="1"/>
  <c r="O113" i="1"/>
  <c r="N113" i="1"/>
  <c r="M113" i="1" s="1"/>
  <c r="N111" i="1"/>
  <c r="M111" i="1" s="1"/>
  <c r="N110" i="1"/>
  <c r="M110" i="1" s="1"/>
  <c r="N109" i="1"/>
  <c r="P175" i="1"/>
  <c r="P115" i="1"/>
  <c r="AB115" i="1" s="1"/>
  <c r="M114" i="1"/>
  <c r="N112" i="1"/>
  <c r="M112" i="1" s="1"/>
  <c r="O112" i="1"/>
  <c r="P38" i="1"/>
  <c r="AB38" i="1" s="1"/>
  <c r="N37" i="1"/>
  <c r="M37" i="1" s="1"/>
  <c r="N36" i="1"/>
  <c r="M36" i="1" s="1"/>
  <c r="N98" i="1"/>
  <c r="O175" i="1" l="1"/>
  <c r="M61" i="1"/>
  <c r="N115" i="1"/>
  <c r="O115" i="1"/>
  <c r="M109" i="1"/>
  <c r="N38" i="1"/>
  <c r="P100" i="1" l="1"/>
  <c r="AB100" i="1" s="1"/>
  <c r="N99" i="1"/>
  <c r="M99" i="1" s="1"/>
  <c r="N97" i="1"/>
  <c r="I149" i="1"/>
  <c r="M149" i="1"/>
  <c r="N100" i="1" l="1"/>
  <c r="X182" i="1"/>
  <c r="W182" i="1"/>
  <c r="V182" i="1"/>
  <c r="T182" i="1"/>
  <c r="S182" i="1"/>
  <c r="R182" i="1"/>
  <c r="P182" i="1"/>
  <c r="O182" i="1"/>
  <c r="N182" i="1"/>
  <c r="L182" i="1"/>
  <c r="K182" i="1"/>
  <c r="J182" i="1"/>
  <c r="X181" i="1"/>
  <c r="W181" i="1"/>
  <c r="V181" i="1"/>
  <c r="T181" i="1"/>
  <c r="S181" i="1"/>
  <c r="R181" i="1"/>
  <c r="P181" i="1"/>
  <c r="O181" i="1"/>
  <c r="N181" i="1"/>
  <c r="L181" i="1"/>
  <c r="K181" i="1"/>
  <c r="J181" i="1"/>
  <c r="X180" i="1"/>
  <c r="W180" i="1"/>
  <c r="V180" i="1"/>
  <c r="T180" i="1"/>
  <c r="S180" i="1"/>
  <c r="R180" i="1"/>
  <c r="P180" i="1"/>
  <c r="O180" i="1"/>
  <c r="N180" i="1"/>
  <c r="L180" i="1"/>
  <c r="I180" i="1" s="1"/>
  <c r="K180" i="1"/>
  <c r="X179" i="1"/>
  <c r="W179" i="1"/>
  <c r="V179" i="1"/>
  <c r="T179" i="1"/>
  <c r="S179" i="1"/>
  <c r="R179" i="1"/>
  <c r="P179" i="1"/>
  <c r="O179" i="1"/>
  <c r="N179" i="1"/>
  <c r="L179" i="1"/>
  <c r="K179" i="1"/>
  <c r="J179" i="1"/>
  <c r="X178" i="1"/>
  <c r="W178" i="1"/>
  <c r="V178" i="1"/>
  <c r="T178" i="1"/>
  <c r="S178" i="1"/>
  <c r="R178" i="1"/>
  <c r="P178" i="1"/>
  <c r="O178" i="1"/>
  <c r="N178" i="1"/>
  <c r="L178" i="1"/>
  <c r="J178" i="1"/>
  <c r="X177" i="1"/>
  <c r="W177" i="1"/>
  <c r="V177" i="1"/>
  <c r="T177" i="1"/>
  <c r="S177" i="1"/>
  <c r="R177" i="1"/>
  <c r="P177" i="1"/>
  <c r="O177" i="1"/>
  <c r="N177" i="1"/>
  <c r="L177" i="1"/>
  <c r="K177" i="1"/>
  <c r="J177" i="1"/>
  <c r="X176" i="1"/>
  <c r="W176" i="1"/>
  <c r="V176" i="1"/>
  <c r="T176" i="1"/>
  <c r="S176" i="1"/>
  <c r="R176" i="1"/>
  <c r="P176" i="1"/>
  <c r="O176" i="1"/>
  <c r="N176" i="1"/>
  <c r="L176" i="1"/>
  <c r="K176" i="1"/>
  <c r="J176" i="1"/>
  <c r="X175" i="1"/>
  <c r="W175" i="1"/>
  <c r="T175" i="1"/>
  <c r="S175" i="1"/>
  <c r="L175" i="1"/>
  <c r="X174" i="1"/>
  <c r="W174" i="1"/>
  <c r="V174" i="1"/>
  <c r="T174" i="1"/>
  <c r="S174" i="1"/>
  <c r="R174" i="1"/>
  <c r="P174" i="1"/>
  <c r="L174" i="1"/>
  <c r="K174" i="1"/>
  <c r="J174" i="1"/>
  <c r="X173" i="1"/>
  <c r="W173" i="1"/>
  <c r="V173" i="1"/>
  <c r="T173" i="1"/>
  <c r="S173" i="1"/>
  <c r="R173" i="1"/>
  <c r="L173" i="1"/>
  <c r="K173" i="1"/>
  <c r="X169" i="1"/>
  <c r="W169" i="1"/>
  <c r="V169" i="1"/>
  <c r="T169" i="1"/>
  <c r="S169" i="1"/>
  <c r="R169" i="1"/>
  <c r="P169" i="1"/>
  <c r="AB169" i="1" s="1"/>
  <c r="O169" i="1"/>
  <c r="N169" i="1"/>
  <c r="L169" i="1"/>
  <c r="K169" i="1"/>
  <c r="J169" i="1"/>
  <c r="X167" i="1"/>
  <c r="W167" i="1"/>
  <c r="V167" i="1"/>
  <c r="T167" i="1"/>
  <c r="S167" i="1"/>
  <c r="R167" i="1"/>
  <c r="P167" i="1"/>
  <c r="AB167" i="1" s="1"/>
  <c r="O167" i="1"/>
  <c r="N167" i="1"/>
  <c r="L167" i="1"/>
  <c r="K167" i="1"/>
  <c r="J167" i="1"/>
  <c r="M166" i="1"/>
  <c r="X164" i="1"/>
  <c r="W164" i="1"/>
  <c r="V164" i="1"/>
  <c r="T164" i="1"/>
  <c r="S164" i="1"/>
  <c r="R164" i="1"/>
  <c r="P164" i="1"/>
  <c r="AB164" i="1" s="1"/>
  <c r="O164" i="1"/>
  <c r="N164" i="1"/>
  <c r="L164" i="1"/>
  <c r="K164" i="1"/>
  <c r="J164" i="1"/>
  <c r="X162" i="1"/>
  <c r="W162" i="1"/>
  <c r="V162" i="1"/>
  <c r="T162" i="1"/>
  <c r="S162" i="1"/>
  <c r="R162" i="1"/>
  <c r="P162" i="1"/>
  <c r="AB162" i="1" s="1"/>
  <c r="N162" i="1"/>
  <c r="L162" i="1"/>
  <c r="K162" i="1"/>
  <c r="J161" i="1"/>
  <c r="I161" i="1" s="1"/>
  <c r="X160" i="1"/>
  <c r="W160" i="1"/>
  <c r="V160" i="1"/>
  <c r="T160" i="1"/>
  <c r="S160" i="1"/>
  <c r="R160" i="1"/>
  <c r="P160" i="1"/>
  <c r="AB160" i="1" s="1"/>
  <c r="O160" i="1"/>
  <c r="N160" i="1"/>
  <c r="L160" i="1"/>
  <c r="K160" i="1"/>
  <c r="J160" i="1"/>
  <c r="X153" i="1"/>
  <c r="W153" i="1"/>
  <c r="V153" i="1"/>
  <c r="T153" i="1"/>
  <c r="S153" i="1"/>
  <c r="R153" i="1"/>
  <c r="P153" i="1"/>
  <c r="AB153" i="1" s="1"/>
  <c r="O153" i="1"/>
  <c r="N153" i="1"/>
  <c r="L153" i="1"/>
  <c r="K153" i="1"/>
  <c r="J153" i="1"/>
  <c r="X148" i="1"/>
  <c r="W148" i="1"/>
  <c r="V148" i="1"/>
  <c r="T148" i="1"/>
  <c r="S148" i="1"/>
  <c r="R148" i="1"/>
  <c r="P148" i="1"/>
  <c r="AB148" i="1" s="1"/>
  <c r="O148" i="1"/>
  <c r="N148" i="1"/>
  <c r="L148" i="1"/>
  <c r="K148" i="1"/>
  <c r="J145" i="1"/>
  <c r="I145" i="1" s="1"/>
  <c r="X142" i="1"/>
  <c r="X143" i="1" s="1"/>
  <c r="W142" i="1"/>
  <c r="W143" i="1" s="1"/>
  <c r="V142" i="1"/>
  <c r="T142" i="1"/>
  <c r="T143" i="1" s="1"/>
  <c r="S142" i="1"/>
  <c r="S143" i="1" s="1"/>
  <c r="R142" i="1"/>
  <c r="O143" i="1"/>
  <c r="L142" i="1"/>
  <c r="L143" i="1" s="1"/>
  <c r="K142" i="1"/>
  <c r="K143" i="1" s="1"/>
  <c r="J142" i="1"/>
  <c r="U140" i="1"/>
  <c r="Q140" i="1"/>
  <c r="M140" i="1"/>
  <c r="I140" i="1"/>
  <c r="X135" i="1"/>
  <c r="W135" i="1"/>
  <c r="V135" i="1"/>
  <c r="T135" i="1"/>
  <c r="S135" i="1"/>
  <c r="R135" i="1"/>
  <c r="P135" i="1"/>
  <c r="AB135" i="1" s="1"/>
  <c r="O135" i="1"/>
  <c r="N135" i="1"/>
  <c r="L135" i="1"/>
  <c r="K135" i="1"/>
  <c r="J135" i="1"/>
  <c r="U134" i="1"/>
  <c r="Q134" i="1"/>
  <c r="M134" i="1"/>
  <c r="I134" i="1"/>
  <c r="U133" i="1"/>
  <c r="Q133" i="1"/>
  <c r="M133" i="1"/>
  <c r="X132" i="1"/>
  <c r="W132" i="1"/>
  <c r="V132" i="1"/>
  <c r="T132" i="1"/>
  <c r="S132" i="1"/>
  <c r="R132" i="1"/>
  <c r="P132" i="1"/>
  <c r="AB132" i="1" s="1"/>
  <c r="O132" i="1"/>
  <c r="N132" i="1"/>
  <c r="L132" i="1"/>
  <c r="K132" i="1"/>
  <c r="J132" i="1"/>
  <c r="U130" i="1"/>
  <c r="Q130" i="1"/>
  <c r="X129" i="1"/>
  <c r="W129" i="1"/>
  <c r="V129" i="1"/>
  <c r="T129" i="1"/>
  <c r="S129" i="1"/>
  <c r="R129" i="1"/>
  <c r="O129" i="1"/>
  <c r="N129" i="1"/>
  <c r="L129" i="1"/>
  <c r="K129" i="1"/>
  <c r="J129" i="1"/>
  <c r="I129" i="1" s="1"/>
  <c r="U128" i="1"/>
  <c r="Q128" i="1"/>
  <c r="M128" i="1"/>
  <c r="U127" i="1"/>
  <c r="P127" i="1"/>
  <c r="X126" i="1"/>
  <c r="W126" i="1"/>
  <c r="V126" i="1"/>
  <c r="T126" i="1"/>
  <c r="S126" i="1"/>
  <c r="R126" i="1"/>
  <c r="O126" i="1"/>
  <c r="N126" i="1"/>
  <c r="L126" i="1"/>
  <c r="J126" i="1"/>
  <c r="M125" i="1"/>
  <c r="Q124" i="1"/>
  <c r="K124" i="1"/>
  <c r="K126" i="1" s="1"/>
  <c r="I124" i="1"/>
  <c r="I123" i="1"/>
  <c r="Q122" i="1"/>
  <c r="M122" i="1"/>
  <c r="X119" i="1"/>
  <c r="W119" i="1"/>
  <c r="T119" i="1"/>
  <c r="S119" i="1"/>
  <c r="P119" i="1"/>
  <c r="AB119" i="1" s="1"/>
  <c r="O119" i="1"/>
  <c r="L119" i="1"/>
  <c r="K119" i="1"/>
  <c r="J119" i="1"/>
  <c r="V117" i="1"/>
  <c r="V175" i="1" s="1"/>
  <c r="R117" i="1"/>
  <c r="R175" i="1" s="1"/>
  <c r="N117" i="1"/>
  <c r="N175" i="1" s="1"/>
  <c r="I116" i="1"/>
  <c r="W115" i="1"/>
  <c r="V115" i="1"/>
  <c r="U115" i="1" s="1"/>
  <c r="S115" i="1"/>
  <c r="R115" i="1"/>
  <c r="Q115" i="1" s="1"/>
  <c r="M115" i="1"/>
  <c r="L115" i="1"/>
  <c r="K115" i="1"/>
  <c r="J115" i="1"/>
  <c r="W108" i="1"/>
  <c r="V108" i="1"/>
  <c r="U108" i="1" s="1"/>
  <c r="S108" i="1"/>
  <c r="R108" i="1"/>
  <c r="Q108" i="1" s="1"/>
  <c r="O108" i="1"/>
  <c r="N108" i="1"/>
  <c r="M108" i="1" s="1"/>
  <c r="L108" i="1"/>
  <c r="K108" i="1"/>
  <c r="J108" i="1"/>
  <c r="W106" i="1"/>
  <c r="V106" i="1"/>
  <c r="U106" i="1" s="1"/>
  <c r="S106" i="1"/>
  <c r="R106" i="1"/>
  <c r="Q106" i="1" s="1"/>
  <c r="O106" i="1"/>
  <c r="N106" i="1"/>
  <c r="M106" i="1" s="1"/>
  <c r="L106" i="1"/>
  <c r="K106" i="1"/>
  <c r="J106" i="1"/>
  <c r="U105" i="1"/>
  <c r="Q105" i="1"/>
  <c r="M105" i="1"/>
  <c r="I105" i="1"/>
  <c r="X102" i="1"/>
  <c r="W102" i="1"/>
  <c r="V102" i="1"/>
  <c r="T102" i="1"/>
  <c r="S102" i="1"/>
  <c r="R102" i="1"/>
  <c r="P102" i="1"/>
  <c r="AB102" i="1" s="1"/>
  <c r="O102" i="1"/>
  <c r="N102" i="1"/>
  <c r="L102" i="1"/>
  <c r="K102" i="1"/>
  <c r="J102" i="1"/>
  <c r="X100" i="1"/>
  <c r="W100" i="1"/>
  <c r="V100" i="1"/>
  <c r="T100" i="1"/>
  <c r="S100" i="1"/>
  <c r="R100" i="1"/>
  <c r="O100" i="1"/>
  <c r="L100" i="1"/>
  <c r="K100" i="1"/>
  <c r="J100" i="1"/>
  <c r="U98" i="1"/>
  <c r="Q98" i="1"/>
  <c r="M98" i="1"/>
  <c r="I98" i="1"/>
  <c r="U97" i="1"/>
  <c r="Q97" i="1"/>
  <c r="M97" i="1"/>
  <c r="I97" i="1"/>
  <c r="X96" i="1"/>
  <c r="W96" i="1"/>
  <c r="V96" i="1"/>
  <c r="T96" i="1"/>
  <c r="S96" i="1"/>
  <c r="R96" i="1"/>
  <c r="P96" i="1"/>
  <c r="O96" i="1"/>
  <c r="N96" i="1"/>
  <c r="L96" i="1"/>
  <c r="K96" i="1"/>
  <c r="J96" i="1"/>
  <c r="Q95" i="1"/>
  <c r="M95" i="1"/>
  <c r="X93" i="1"/>
  <c r="W93" i="1"/>
  <c r="V93" i="1"/>
  <c r="T93" i="1"/>
  <c r="S93" i="1"/>
  <c r="R93" i="1"/>
  <c r="P93" i="1"/>
  <c r="O93" i="1"/>
  <c r="N93" i="1"/>
  <c r="L93" i="1"/>
  <c r="K93" i="1"/>
  <c r="J93" i="1"/>
  <c r="U92" i="1"/>
  <c r="Q92" i="1"/>
  <c r="M92" i="1"/>
  <c r="I92" i="1"/>
  <c r="V89" i="1"/>
  <c r="U89" i="1"/>
  <c r="R89" i="1"/>
  <c r="Q89" i="1"/>
  <c r="P89" i="1"/>
  <c r="O89" i="1"/>
  <c r="L89" i="1"/>
  <c r="K89" i="1"/>
  <c r="U88" i="1"/>
  <c r="Q88" i="1"/>
  <c r="N88" i="1"/>
  <c r="N89" i="1" s="1"/>
  <c r="J88" i="1"/>
  <c r="J89" i="1" s="1"/>
  <c r="U87" i="1"/>
  <c r="Q87" i="1"/>
  <c r="I87" i="1"/>
  <c r="M86" i="1"/>
  <c r="I86" i="1"/>
  <c r="M85" i="1"/>
  <c r="I85" i="1"/>
  <c r="M84" i="1"/>
  <c r="I84" i="1"/>
  <c r="U83" i="1"/>
  <c r="Q83" i="1"/>
  <c r="M83" i="1"/>
  <c r="I83" i="1"/>
  <c r="V82" i="1"/>
  <c r="U82" i="1"/>
  <c r="R82" i="1"/>
  <c r="Q82" i="1"/>
  <c r="O82" i="1"/>
  <c r="N82" i="1"/>
  <c r="M82" i="1"/>
  <c r="K82" i="1"/>
  <c r="J82" i="1"/>
  <c r="I82" i="1"/>
  <c r="I81" i="1"/>
  <c r="X80" i="1"/>
  <c r="W80" i="1"/>
  <c r="V80" i="1"/>
  <c r="T80" i="1"/>
  <c r="S80" i="1"/>
  <c r="R80" i="1"/>
  <c r="P80" i="1"/>
  <c r="O80" i="1"/>
  <c r="N80" i="1"/>
  <c r="L80" i="1"/>
  <c r="K80" i="1"/>
  <c r="J80" i="1"/>
  <c r="I79" i="1"/>
  <c r="U78" i="1"/>
  <c r="U80" i="1" s="1"/>
  <c r="Q78" i="1"/>
  <c r="Q80" i="1" s="1"/>
  <c r="M78" i="1"/>
  <c r="I78" i="1"/>
  <c r="X77" i="1"/>
  <c r="W77" i="1"/>
  <c r="V77" i="1"/>
  <c r="T77" i="1"/>
  <c r="S77" i="1"/>
  <c r="R77" i="1"/>
  <c r="P77" i="1"/>
  <c r="O77" i="1"/>
  <c r="N77" i="1"/>
  <c r="L77" i="1"/>
  <c r="K77" i="1"/>
  <c r="U76" i="1"/>
  <c r="Q76" i="1"/>
  <c r="I76" i="1"/>
  <c r="J75" i="1"/>
  <c r="J77" i="1" s="1"/>
  <c r="U74" i="1"/>
  <c r="Q74" i="1"/>
  <c r="M74" i="1"/>
  <c r="X73" i="1"/>
  <c r="W73" i="1"/>
  <c r="V73" i="1"/>
  <c r="T73" i="1"/>
  <c r="S73" i="1"/>
  <c r="R73" i="1"/>
  <c r="O73" i="1"/>
  <c r="N73" i="1"/>
  <c r="M73" i="1" s="1"/>
  <c r="L73" i="1"/>
  <c r="K73" i="1"/>
  <c r="J73" i="1"/>
  <c r="U72" i="1"/>
  <c r="Q72" i="1"/>
  <c r="M72" i="1"/>
  <c r="I71" i="1"/>
  <c r="U70" i="1"/>
  <c r="Q70" i="1"/>
  <c r="M70" i="1"/>
  <c r="I70" i="1"/>
  <c r="X69" i="1"/>
  <c r="W69" i="1"/>
  <c r="V69" i="1"/>
  <c r="T69" i="1"/>
  <c r="S69" i="1"/>
  <c r="R69" i="1"/>
  <c r="P69" i="1"/>
  <c r="O69" i="1"/>
  <c r="N69" i="1"/>
  <c r="L69" i="1"/>
  <c r="K69" i="1"/>
  <c r="J69" i="1"/>
  <c r="I67" i="1"/>
  <c r="M65" i="1"/>
  <c r="M64" i="1"/>
  <c r="I64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1" i="1"/>
  <c r="J61" i="1"/>
  <c r="J63" i="1" s="1"/>
  <c r="I60" i="1"/>
  <c r="I59" i="1"/>
  <c r="X58" i="1"/>
  <c r="W58" i="1"/>
  <c r="V58" i="1"/>
  <c r="T58" i="1"/>
  <c r="S58" i="1"/>
  <c r="R58" i="1"/>
  <c r="P58" i="1"/>
  <c r="O58" i="1"/>
  <c r="N58" i="1"/>
  <c r="L58" i="1"/>
  <c r="Q57" i="1"/>
  <c r="K57" i="1"/>
  <c r="K178" i="1" s="1"/>
  <c r="K56" i="1"/>
  <c r="J56" i="1"/>
  <c r="I56" i="1" s="1"/>
  <c r="X52" i="1"/>
  <c r="W52" i="1"/>
  <c r="V52" i="1"/>
  <c r="T52" i="1"/>
  <c r="S52" i="1"/>
  <c r="R52" i="1"/>
  <c r="P52" i="1"/>
  <c r="AB52" i="1" s="1"/>
  <c r="O52" i="1"/>
  <c r="N52" i="1"/>
  <c r="L52" i="1"/>
  <c r="I51" i="1"/>
  <c r="K50" i="1"/>
  <c r="K52" i="1" s="1"/>
  <c r="J50" i="1"/>
  <c r="I50" i="1" s="1"/>
  <c r="I49" i="1"/>
  <c r="I48" i="1"/>
  <c r="U46" i="1"/>
  <c r="Q46" i="1"/>
  <c r="M46" i="1"/>
  <c r="I46" i="1"/>
  <c r="U45" i="1"/>
  <c r="Q45" i="1"/>
  <c r="M45" i="1"/>
  <c r="I45" i="1"/>
  <c r="X40" i="1"/>
  <c r="W40" i="1"/>
  <c r="V40" i="1"/>
  <c r="T40" i="1"/>
  <c r="S40" i="1"/>
  <c r="R40" i="1"/>
  <c r="P40" i="1"/>
  <c r="AB40" i="1" s="1"/>
  <c r="O40" i="1"/>
  <c r="N40" i="1"/>
  <c r="L40" i="1"/>
  <c r="K40" i="1"/>
  <c r="J40" i="1"/>
  <c r="U39" i="1"/>
  <c r="M39" i="1"/>
  <c r="I39" i="1"/>
  <c r="X38" i="1"/>
  <c r="W38" i="1"/>
  <c r="V38" i="1"/>
  <c r="T38" i="1"/>
  <c r="S38" i="1"/>
  <c r="R38" i="1"/>
  <c r="O38" i="1"/>
  <c r="L38" i="1"/>
  <c r="K38" i="1"/>
  <c r="J38" i="1"/>
  <c r="U35" i="1"/>
  <c r="Q35" i="1"/>
  <c r="M35" i="1"/>
  <c r="X34" i="1"/>
  <c r="W34" i="1"/>
  <c r="V34" i="1"/>
  <c r="T34" i="1"/>
  <c r="S34" i="1"/>
  <c r="R34" i="1"/>
  <c r="P34" i="1"/>
  <c r="AB34" i="1" s="1"/>
  <c r="O34" i="1"/>
  <c r="N34" i="1"/>
  <c r="L34" i="1"/>
  <c r="K34" i="1"/>
  <c r="J34" i="1"/>
  <c r="X28" i="1"/>
  <c r="W28" i="1"/>
  <c r="V28" i="1"/>
  <c r="T28" i="1"/>
  <c r="S28" i="1"/>
  <c r="R28" i="1"/>
  <c r="P28" i="1"/>
  <c r="AB28" i="1" s="1"/>
  <c r="O28" i="1"/>
  <c r="N28" i="1"/>
  <c r="L28" i="1"/>
  <c r="K28" i="1"/>
  <c r="J28" i="1"/>
  <c r="X26" i="1"/>
  <c r="W26" i="1"/>
  <c r="V26" i="1"/>
  <c r="T26" i="1"/>
  <c r="S26" i="1"/>
  <c r="R26" i="1"/>
  <c r="P26" i="1"/>
  <c r="AB26" i="1" s="1"/>
  <c r="O26" i="1"/>
  <c r="N26" i="1"/>
  <c r="L26" i="1"/>
  <c r="K26" i="1"/>
  <c r="J26" i="1"/>
  <c r="X23" i="1"/>
  <c r="W23" i="1"/>
  <c r="V23" i="1"/>
  <c r="T23" i="1"/>
  <c r="S23" i="1"/>
  <c r="R23" i="1"/>
  <c r="P23" i="1"/>
  <c r="AB23" i="1" s="1"/>
  <c r="O23" i="1"/>
  <c r="L23" i="1"/>
  <c r="K23" i="1"/>
  <c r="J23" i="1"/>
  <c r="Q22" i="1"/>
  <c r="N22" i="1"/>
  <c r="X19" i="1"/>
  <c r="W19" i="1"/>
  <c r="V19" i="1"/>
  <c r="T19" i="1"/>
  <c r="S19" i="1"/>
  <c r="R19" i="1"/>
  <c r="P19" i="1"/>
  <c r="AB19" i="1" s="1"/>
  <c r="O19" i="1"/>
  <c r="N19" i="1"/>
  <c r="L19" i="1"/>
  <c r="K19" i="1"/>
  <c r="J19" i="1"/>
  <c r="U18" i="1"/>
  <c r="Q18" i="1"/>
  <c r="M18" i="1"/>
  <c r="X16" i="1"/>
  <c r="W16" i="1"/>
  <c r="V16" i="1"/>
  <c r="T16" i="1"/>
  <c r="S16" i="1"/>
  <c r="R16" i="1"/>
  <c r="P16" i="1"/>
  <c r="AB16" i="1" s="1"/>
  <c r="O16" i="1"/>
  <c r="N16" i="1"/>
  <c r="L16" i="1"/>
  <c r="K16" i="1"/>
  <c r="J16" i="1"/>
  <c r="I16" i="1"/>
  <c r="X14" i="1"/>
  <c r="X31" i="1" s="1"/>
  <c r="W14" i="1"/>
  <c r="V14" i="1"/>
  <c r="T14" i="1"/>
  <c r="S14" i="1"/>
  <c r="R14" i="1"/>
  <c r="P14" i="1"/>
  <c r="O14" i="1"/>
  <c r="N14" i="1"/>
  <c r="L14" i="1"/>
  <c r="K14" i="1"/>
  <c r="J14" i="1"/>
  <c r="AB14" i="1" l="1"/>
  <c r="P31" i="1"/>
  <c r="S31" i="1"/>
  <c r="R31" i="1"/>
  <c r="Q31" i="1" s="1"/>
  <c r="T31" i="1"/>
  <c r="V31" i="1"/>
  <c r="U31" i="1" s="1"/>
  <c r="W31" i="1"/>
  <c r="Q132" i="1"/>
  <c r="U73" i="1"/>
  <c r="M69" i="1"/>
  <c r="K58" i="1"/>
  <c r="P143" i="1"/>
  <c r="AB143" i="1" s="1"/>
  <c r="AB142" i="1"/>
  <c r="I132" i="1"/>
  <c r="I160" i="1"/>
  <c r="M132" i="1"/>
  <c r="I119" i="1"/>
  <c r="I108" i="1"/>
  <c r="M80" i="1"/>
  <c r="AB127" i="1"/>
  <c r="M19" i="1"/>
  <c r="I61" i="1"/>
  <c r="I63" i="1" s="1"/>
  <c r="U77" i="1"/>
  <c r="Q162" i="1"/>
  <c r="U16" i="1"/>
  <c r="M40" i="1"/>
  <c r="I77" i="1"/>
  <c r="U129" i="1"/>
  <c r="S41" i="1"/>
  <c r="U52" i="1"/>
  <c r="M58" i="1"/>
  <c r="Q69" i="1"/>
  <c r="I100" i="1"/>
  <c r="I73" i="1"/>
  <c r="U14" i="1"/>
  <c r="Q40" i="1"/>
  <c r="I26" i="1"/>
  <c r="I40" i="1"/>
  <c r="U69" i="1"/>
  <c r="Q77" i="1"/>
  <c r="Q73" i="1"/>
  <c r="R154" i="1"/>
  <c r="Q175" i="1"/>
  <c r="V154" i="1"/>
  <c r="J41" i="1"/>
  <c r="M169" i="1"/>
  <c r="Q174" i="1"/>
  <c r="M176" i="1"/>
  <c r="I179" i="1"/>
  <c r="I181" i="1"/>
  <c r="U26" i="1"/>
  <c r="K41" i="1"/>
  <c r="V41" i="1"/>
  <c r="I38" i="1"/>
  <c r="U40" i="1"/>
  <c r="I69" i="1"/>
  <c r="M96" i="1"/>
  <c r="M102" i="1"/>
  <c r="Q117" i="1"/>
  <c r="M148" i="1"/>
  <c r="M160" i="1"/>
  <c r="J162" i="1"/>
  <c r="I162" i="1" s="1"/>
  <c r="M164" i="1"/>
  <c r="I177" i="1"/>
  <c r="U179" i="1"/>
  <c r="U181" i="1"/>
  <c r="S154" i="1"/>
  <c r="N154" i="1"/>
  <c r="L41" i="1"/>
  <c r="J31" i="1"/>
  <c r="K31" i="1"/>
  <c r="I28" i="1"/>
  <c r="O41" i="1"/>
  <c r="P41" i="1"/>
  <c r="AB41" i="1" s="1"/>
  <c r="S136" i="1"/>
  <c r="T154" i="1"/>
  <c r="T155" i="1" s="1"/>
  <c r="Q164" i="1"/>
  <c r="M167" i="1"/>
  <c r="M177" i="1"/>
  <c r="I182" i="1"/>
  <c r="M14" i="1"/>
  <c r="I93" i="1"/>
  <c r="M16" i="1"/>
  <c r="Q19" i="1"/>
  <c r="I23" i="1"/>
  <c r="U23" i="1"/>
  <c r="U28" i="1"/>
  <c r="Q58" i="1"/>
  <c r="M93" i="1"/>
  <c r="M100" i="1"/>
  <c r="J136" i="1"/>
  <c r="V170" i="1"/>
  <c r="V171" i="1" s="1"/>
  <c r="O170" i="1"/>
  <c r="O171" i="1" s="1"/>
  <c r="M174" i="1"/>
  <c r="I176" i="1"/>
  <c r="I178" i="1"/>
  <c r="U178" i="1"/>
  <c r="U180" i="1"/>
  <c r="U182" i="1"/>
  <c r="Q16" i="1"/>
  <c r="J58" i="1"/>
  <c r="I58" i="1" s="1"/>
  <c r="U58" i="1"/>
  <c r="I75" i="1"/>
  <c r="I96" i="1"/>
  <c r="I102" i="1"/>
  <c r="I106" i="1"/>
  <c r="U132" i="1"/>
  <c r="L154" i="1"/>
  <c r="L155" i="1" s="1"/>
  <c r="I153" i="1"/>
  <c r="O154" i="1"/>
  <c r="O155" i="1" s="1"/>
  <c r="M153" i="1"/>
  <c r="K120" i="1"/>
  <c r="M127" i="1"/>
  <c r="K154" i="1"/>
  <c r="K155" i="1" s="1"/>
  <c r="S170" i="1"/>
  <c r="S171" i="1" s="1"/>
  <c r="AB31" i="1"/>
  <c r="W120" i="1"/>
  <c r="W154" i="1"/>
  <c r="W155" i="1" s="1"/>
  <c r="V136" i="1"/>
  <c r="Q23" i="1"/>
  <c r="Q28" i="1"/>
  <c r="W41" i="1"/>
  <c r="U38" i="1"/>
  <c r="Q52" i="1"/>
  <c r="I80" i="1"/>
  <c r="U93" i="1"/>
  <c r="U100" i="1"/>
  <c r="K136" i="1"/>
  <c r="Q126" i="1"/>
  <c r="U148" i="1"/>
  <c r="K170" i="1"/>
  <c r="K171" i="1" s="1"/>
  <c r="L184" i="1"/>
  <c r="I174" i="1"/>
  <c r="U177" i="1"/>
  <c r="Q178" i="1"/>
  <c r="Q180" i="1"/>
  <c r="Q182" i="1"/>
  <c r="O31" i="1"/>
  <c r="I14" i="1"/>
  <c r="Q14" i="1"/>
  <c r="M26" i="1"/>
  <c r="M34" i="1"/>
  <c r="X41" i="1"/>
  <c r="O120" i="1"/>
  <c r="Q96" i="1"/>
  <c r="Q102" i="1"/>
  <c r="U175" i="1"/>
  <c r="O136" i="1"/>
  <c r="I135" i="1"/>
  <c r="I142" i="1"/>
  <c r="Q153" i="1"/>
  <c r="T170" i="1"/>
  <c r="T171" i="1" s="1"/>
  <c r="U162" i="1"/>
  <c r="W170" i="1"/>
  <c r="W171" i="1" s="1"/>
  <c r="Q169" i="1"/>
  <c r="U174" i="1"/>
  <c r="Q176" i="1"/>
  <c r="M179" i="1"/>
  <c r="M181" i="1"/>
  <c r="I19" i="1"/>
  <c r="L31" i="1"/>
  <c r="Q26" i="1"/>
  <c r="Q34" i="1"/>
  <c r="N41" i="1"/>
  <c r="M77" i="1"/>
  <c r="S120" i="1"/>
  <c r="U96" i="1"/>
  <c r="U102" i="1"/>
  <c r="I115" i="1"/>
  <c r="L136" i="1"/>
  <c r="W136" i="1"/>
  <c r="Q129" i="1"/>
  <c r="M135" i="1"/>
  <c r="M142" i="1"/>
  <c r="U153" i="1"/>
  <c r="U160" i="1"/>
  <c r="I164" i="1"/>
  <c r="U176" i="1"/>
  <c r="Q179" i="1"/>
  <c r="Q181" i="1"/>
  <c r="U19" i="1"/>
  <c r="N23" i="1"/>
  <c r="M23" i="1" s="1"/>
  <c r="M28" i="1"/>
  <c r="Q38" i="1"/>
  <c r="M52" i="1"/>
  <c r="M88" i="1"/>
  <c r="J120" i="1"/>
  <c r="Q93" i="1"/>
  <c r="Q100" i="1"/>
  <c r="N136" i="1"/>
  <c r="U164" i="1"/>
  <c r="Q167" i="1"/>
  <c r="Q177" i="1"/>
  <c r="M178" i="1"/>
  <c r="M180" i="1"/>
  <c r="M182" i="1"/>
  <c r="U34" i="1"/>
  <c r="R41" i="1"/>
  <c r="W90" i="1"/>
  <c r="N90" i="1"/>
  <c r="M89" i="1"/>
  <c r="L90" i="1"/>
  <c r="R90" i="1"/>
  <c r="T41" i="1"/>
  <c r="T42" i="1" s="1"/>
  <c r="K175" i="1"/>
  <c r="K184" i="1" s="1"/>
  <c r="K63" i="1"/>
  <c r="K90" i="1" s="1"/>
  <c r="S90" i="1"/>
  <c r="O90" i="1"/>
  <c r="I34" i="1"/>
  <c r="M38" i="1"/>
  <c r="J52" i="1"/>
  <c r="I52" i="1" s="1"/>
  <c r="I89" i="1"/>
  <c r="P90" i="1"/>
  <c r="V90" i="1"/>
  <c r="J175" i="1"/>
  <c r="I175" i="1" s="1"/>
  <c r="I88" i="1"/>
  <c r="M117" i="1"/>
  <c r="U117" i="1"/>
  <c r="Q135" i="1"/>
  <c r="R136" i="1"/>
  <c r="Q142" i="1"/>
  <c r="R143" i="1"/>
  <c r="Q143" i="1" s="1"/>
  <c r="J148" i="1"/>
  <c r="P154" i="1"/>
  <c r="AB154" i="1" s="1"/>
  <c r="M162" i="1"/>
  <c r="U167" i="1"/>
  <c r="U169" i="1"/>
  <c r="P170" i="1"/>
  <c r="T90" i="1"/>
  <c r="X90" i="1"/>
  <c r="L120" i="1"/>
  <c r="P120" i="1"/>
  <c r="AB120" i="1" s="1"/>
  <c r="T120" i="1"/>
  <c r="X120" i="1"/>
  <c r="I126" i="1"/>
  <c r="M126" i="1"/>
  <c r="U126" i="1"/>
  <c r="X136" i="1"/>
  <c r="N143" i="1"/>
  <c r="M143" i="1" s="1"/>
  <c r="S155" i="1"/>
  <c r="L170" i="1"/>
  <c r="L171" i="1" s="1"/>
  <c r="R170" i="1"/>
  <c r="P129" i="1"/>
  <c r="AB129" i="1" s="1"/>
  <c r="T136" i="1"/>
  <c r="J143" i="1"/>
  <c r="I143" i="1" s="1"/>
  <c r="X154" i="1"/>
  <c r="X155" i="1" s="1"/>
  <c r="N170" i="1"/>
  <c r="X170" i="1"/>
  <c r="X171" i="1" s="1"/>
  <c r="N119" i="1"/>
  <c r="M119" i="1" s="1"/>
  <c r="R119" i="1"/>
  <c r="Q119" i="1" s="1"/>
  <c r="V119" i="1"/>
  <c r="U119" i="1" s="1"/>
  <c r="U135" i="1"/>
  <c r="U142" i="1"/>
  <c r="V143" i="1"/>
  <c r="U143" i="1" s="1"/>
  <c r="Q148" i="1"/>
  <c r="Q160" i="1"/>
  <c r="I167" i="1"/>
  <c r="I169" i="1"/>
  <c r="Q173" i="1"/>
  <c r="U173" i="1"/>
  <c r="N31" i="1" l="1"/>
  <c r="M31" i="1" s="1"/>
  <c r="S42" i="1"/>
  <c r="M173" i="1"/>
  <c r="M184" i="1" s="1"/>
  <c r="P171" i="1"/>
  <c r="AB171" i="1" s="1"/>
  <c r="AB170" i="1"/>
  <c r="Q154" i="1"/>
  <c r="J42" i="1"/>
  <c r="I42" i="1" s="1"/>
  <c r="J170" i="1"/>
  <c r="I170" i="1" s="1"/>
  <c r="W42" i="1"/>
  <c r="P42" i="1"/>
  <c r="AB42" i="1" s="1"/>
  <c r="K42" i="1"/>
  <c r="O42" i="1"/>
  <c r="I31" i="1"/>
  <c r="M41" i="1"/>
  <c r="I136" i="1"/>
  <c r="L42" i="1"/>
  <c r="I41" i="1"/>
  <c r="M175" i="1"/>
  <c r="O137" i="1"/>
  <c r="I120" i="1"/>
  <c r="X137" i="1"/>
  <c r="V42" i="1"/>
  <c r="U41" i="1"/>
  <c r="W137" i="1"/>
  <c r="W172" i="1" s="1"/>
  <c r="W186" i="1" s="1"/>
  <c r="L137" i="1"/>
  <c r="L172" i="1" s="1"/>
  <c r="L186" i="1" s="1"/>
  <c r="X42" i="1"/>
  <c r="R155" i="1"/>
  <c r="Q155" i="1" s="1"/>
  <c r="J90" i="1"/>
  <c r="K137" i="1"/>
  <c r="T137" i="1"/>
  <c r="T172" i="1" s="1"/>
  <c r="T186" i="1" s="1"/>
  <c r="S137" i="1"/>
  <c r="S172" i="1" s="1"/>
  <c r="S186" i="1" s="1"/>
  <c r="M170" i="1"/>
  <c r="N171" i="1"/>
  <c r="M171" i="1" s="1"/>
  <c r="P136" i="1"/>
  <c r="AB136" i="1" s="1"/>
  <c r="M129" i="1"/>
  <c r="U154" i="1"/>
  <c r="V155" i="1"/>
  <c r="N120" i="1"/>
  <c r="R120" i="1"/>
  <c r="Q120" i="1" s="1"/>
  <c r="U170" i="1"/>
  <c r="Q41" i="1"/>
  <c r="R42" i="1"/>
  <c r="Q42" i="1" s="1"/>
  <c r="Q170" i="1"/>
  <c r="R171" i="1"/>
  <c r="Q171" i="1" s="1"/>
  <c r="M154" i="1"/>
  <c r="P155" i="1"/>
  <c r="AB155" i="1" s="1"/>
  <c r="Q136" i="1"/>
  <c r="U90" i="1"/>
  <c r="U136" i="1"/>
  <c r="N155" i="1"/>
  <c r="I148" i="1"/>
  <c r="J154" i="1"/>
  <c r="V120" i="1"/>
  <c r="M90" i="1"/>
  <c r="J184" i="1"/>
  <c r="I173" i="1"/>
  <c r="I184" i="1" s="1"/>
  <c r="U171" i="1"/>
  <c r="Q90" i="1"/>
  <c r="O172" i="1" l="1"/>
  <c r="O186" i="1" s="1"/>
  <c r="J171" i="1"/>
  <c r="I171" i="1" s="1"/>
  <c r="K172" i="1"/>
  <c r="K186" i="1" s="1"/>
  <c r="U42" i="1"/>
  <c r="N42" i="1"/>
  <c r="M42" i="1" s="1"/>
  <c r="X172" i="1"/>
  <c r="X186" i="1" s="1"/>
  <c r="I90" i="1"/>
  <c r="J137" i="1"/>
  <c r="I137" i="1" s="1"/>
  <c r="R137" i="1"/>
  <c r="M155" i="1"/>
  <c r="U120" i="1"/>
  <c r="V137" i="1"/>
  <c r="U137" i="1" s="1"/>
  <c r="I154" i="1"/>
  <c r="J155" i="1"/>
  <c r="M120" i="1"/>
  <c r="N137" i="1"/>
  <c r="U155" i="1"/>
  <c r="P137" i="1"/>
  <c r="M136" i="1"/>
  <c r="P172" i="1" l="1"/>
  <c r="AB137" i="1"/>
  <c r="M137" i="1"/>
  <c r="Q137" i="1"/>
  <c r="R172" i="1"/>
  <c r="V172" i="1"/>
  <c r="V186" i="1" s="1"/>
  <c r="J172" i="1"/>
  <c r="I155" i="1"/>
  <c r="N172" i="1"/>
  <c r="P186" i="1" l="1"/>
  <c r="U172" i="1"/>
  <c r="U186" i="1" s="1"/>
  <c r="R186" i="1"/>
  <c r="Q172" i="1"/>
  <c r="Q186" i="1" s="1"/>
  <c r="N186" i="1"/>
  <c r="M172" i="1"/>
  <c r="J186" i="1"/>
  <c r="I172" i="1"/>
  <c r="I186" i="1" s="1"/>
  <c r="M186" i="1" l="1"/>
</calcChain>
</file>

<file path=xl/sharedStrings.xml><?xml version="1.0" encoding="utf-8"?>
<sst xmlns="http://schemas.openxmlformats.org/spreadsheetml/2006/main" count="356" uniqueCount="168">
  <si>
    <t>Klaipėdos rajono savivaldybės strateginio veiklos plano 2022-2024 m. 
1 priedas</t>
  </si>
  <si>
    <t xml:space="preserve"> 2022-2024 METŲ SOCIALINĖS APSAUGOS IR NVO POLITIKOS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</si>
  <si>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</si>
  <si>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</si>
  <si>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</si>
  <si>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</si>
  <si>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</si>
  <si>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</si>
  <si>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</si>
  <si>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</si>
  <si>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</si>
  <si>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</si>
  <si>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</si>
  <si>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</si>
  <si>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</si>
  <si>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</si>
  <si>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</si>
  <si>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</si>
  <si>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</si>
  <si>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</si>
  <si>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2 strateginis tikslas. Kelti rajono gyventojų gyvenimo kokybę kuriant bei palaikant saugią ir švarią aplinką</t>
  </si>
  <si>
    <t>5 Socialinės apsaugos ir NVO politikos programa</t>
  </si>
  <si>
    <t>Mažinti socialinę atskirtį Klaipėdos rajone</t>
  </si>
  <si>
    <t>Teikti valstybės ir savivaldybės piniginę socialinę paramą savivaldybės gyventojams</t>
  </si>
  <si>
    <t>Išmokų vaikams skyrimas ir mokėjimas</t>
  </si>
  <si>
    <t>10.04.01.40</t>
  </si>
  <si>
    <t>5.1.1.1.</t>
  </si>
  <si>
    <t>VBM</t>
  </si>
  <si>
    <t>VBM (covid)</t>
  </si>
  <si>
    <t>Iš viso priemonei:</t>
  </si>
  <si>
    <t>Finansinės pagalbos teikimas ir išlaidų kompensavimas laidojusiems žmonių palaikus</t>
  </si>
  <si>
    <t>10.09.01.01</t>
  </si>
  <si>
    <t>5.1.1.3.</t>
  </si>
  <si>
    <t>SB</t>
  </si>
  <si>
    <t>Tikslinių kompensacijų (slaugos ir priežiūros (pagalbos)) skaičiavimas ir mokėjimas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</si>
  <si>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</si>
  <si>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</si>
  <si>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</si>
  <si>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</si>
  <si>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</si>
  <si>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</si>
  <si>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VBD</t>
  </si>
  <si>
    <t>VB</t>
  </si>
  <si>
    <t>Kompensacija vežėjams už nesurinktas pajamas vežant priemestiniais maršrutais</t>
  </si>
  <si>
    <t>10.02.01.40</t>
  </si>
  <si>
    <t>5.1.2.7</t>
  </si>
  <si>
    <t>VBD (covid)</t>
  </si>
  <si>
    <t>Socialinė parama mokiniams (maitinimui, priemonėms)</t>
  </si>
  <si>
    <t>5.1.2.9</t>
  </si>
  <si>
    <t>Iš viso uždaviniui:</t>
  </si>
  <si>
    <t>Teikti kitą paramą socialiai pažeidžiamiems asmenims</t>
  </si>
  <si>
    <t>Europos pagalbos labiausiai skurstantiems asmenims fondo projekto Klaipėdos rajone vykdymas</t>
  </si>
  <si>
    <t>10.07.01.02</t>
  </si>
  <si>
    <t>5.1.2.13.</t>
  </si>
  <si>
    <t>Būsto pritaikymas neįgaliesiems</t>
  </si>
  <si>
    <t>5.1.2.5.</t>
  </si>
  <si>
    <t>Neveiksnių asmenų būklės peržiūrėjimo užtikrinimas</t>
  </si>
  <si>
    <t>5.1.2.19.</t>
  </si>
  <si>
    <t>Iš viso tikslui:</t>
  </si>
  <si>
    <t>Plėtoti socialinių paslaugų teikimą didinant visų gyventojų grupių integraciją</t>
  </si>
  <si>
    <t>Užtikrinti kokybišką socialinių paslaugų teikimą savivaldybės įstaigose</t>
  </si>
  <si>
    <t>Dienos globos paslaugų bei specialaus transporto paslaugos teikimas Gargždų socialinių paslaugų centre</t>
  </si>
  <si>
    <t>7.15</t>
  </si>
  <si>
    <t>5.1.2.1.</t>
  </si>
  <si>
    <t>S</t>
  </si>
  <si>
    <t>VB(P)</t>
  </si>
  <si>
    <t>Kt</t>
  </si>
  <si>
    <t>Dienos globos paslaugų bei specialaus transporto  paslaugų teikimas Priekulės socialinių paslaugų centre</t>
  </si>
  <si>
    <t>7.16</t>
  </si>
  <si>
    <t>5.1.2.2.</t>
  </si>
  <si>
    <t>Paslaugų  klientų namuose teikimas, neįgaliųjų aprūpinimas techninės pagalbos priemonėmis Paramos šeimai centre</t>
  </si>
  <si>
    <t>7.14</t>
  </si>
  <si>
    <t>5.1.2.3.</t>
  </si>
  <si>
    <t>10.01.02.40</t>
  </si>
  <si>
    <t>Stacionarių socialinės globos paslaugų teikimas Viliaus Gaigalaičio globos namuose</t>
  </si>
  <si>
    <t>7.17</t>
  </si>
  <si>
    <t>10.02.01.02</t>
  </si>
  <si>
    <t>5.1.2.11.</t>
  </si>
  <si>
    <t>KT</t>
  </si>
  <si>
    <t>Socialinės globos paslaugų teikimas Lapių pagrindinės mokyklos globos padalinio bendruomeniniuose vaikų globos namuose ir savarankiško gyvenimo namuose</t>
  </si>
  <si>
    <t>11.14</t>
  </si>
  <si>
    <t>5.1.2.17.</t>
  </si>
  <si>
    <t>Paslaugų teikimas Gargždų socialinių paslaugų centro padalinyje (nakvynės namuose)</t>
  </si>
  <si>
    <t>5.1.2.16.</t>
  </si>
  <si>
    <t>Paslaugų teikimas Gargždų socialinių paslaugų centro padalinyje (Globos centre)</t>
  </si>
  <si>
    <t>5.1.2.23</t>
  </si>
  <si>
    <t>Socialinių paslaugų įstaigų elektros ir kuro išlaidų finansavimas</t>
  </si>
  <si>
    <t>5.1.2.27.</t>
  </si>
  <si>
    <t>Socialinių įstaigų patalpų remontas, transporto remontas, buitinės, organizacinės technikos, kitų priemonių įsigijimas</t>
  </si>
  <si>
    <t>5.1.2.28.</t>
  </si>
  <si>
    <t>7.14.</t>
  </si>
  <si>
    <t>Gerinti socialinių paslaugų prieinamumą skatinant kitų socialinių paslaugų teikėjų veiklas</t>
  </si>
  <si>
    <t>Paslaugų teikimo Endriejavo dienos centre dalinis finansavimas</t>
  </si>
  <si>
    <t>5.1.2.18.</t>
  </si>
  <si>
    <t xml:space="preserve">Socialinių paslaugų pirkimas, pagalbos pinigų mokėjimas, socialinių paslaugų perdavimas NVO, transporto paslaugos hemodializėms atlikti apmokėjimas </t>
  </si>
  <si>
    <t>5.1.2.4.</t>
  </si>
  <si>
    <t>Socialinės reabilitacijos paslaugų neįgaliesiems bendruomenėje projektų finansavimas</t>
  </si>
  <si>
    <t>5.1.2.15.</t>
  </si>
  <si>
    <t>Projekto "Kompleksinės paslaugos šeimoms Klaipėdos rajone" įgyvendinimas</t>
  </si>
  <si>
    <t>5.1.2.21</t>
  </si>
  <si>
    <t>ES</t>
  </si>
  <si>
    <t>Sutrikusio intelekto žmonių globos bendrijos "Gargždų viltis" teikiamų transporto paslaugų neįgaliesiems finansavimas</t>
  </si>
  <si>
    <t>5.1.2.25</t>
  </si>
  <si>
    <t>Mirusiųjų pervežimas iš įvykio vietos ir saugojimas iki teismo medicinos tyrimo atlikimo</t>
  </si>
  <si>
    <t>5.1.2.8</t>
  </si>
  <si>
    <t>Dotacija akredituotai vaikų dienos socialinei priežiūrai organizuoti, teikti ir administruoti</t>
  </si>
  <si>
    <t>5.1.2.30</t>
  </si>
  <si>
    <t>10.04.01.01</t>
  </si>
  <si>
    <t>Asmeninės pagalbos neįgaliems asmenims organizavimas</t>
  </si>
  <si>
    <t>10.01.02.40.</t>
  </si>
  <si>
    <t>5.1.2.29</t>
  </si>
  <si>
    <t>Plėtoti ir modernizuoti socialinių paslaugų infrastruktūrą</t>
  </si>
  <si>
    <t>Socialinio būsto rėmimo programos įgyvendinimas</t>
  </si>
  <si>
    <t>10.06.01.01</t>
  </si>
  <si>
    <t>5.1.3.3.</t>
  </si>
  <si>
    <t>LS</t>
  </si>
  <si>
    <t>Projekto „Priekulės socialinių paslaugų centro infrastruktūros plėtra“ įgyvendinimas</t>
  </si>
  <si>
    <t>7</t>
  </si>
  <si>
    <t>5.1.3.11.</t>
  </si>
  <si>
    <t>Projekto "Vaikų dienos centrų tinklo plėtra Klaipėdos rajono savivaldybėje" įgyvendinimas</t>
  </si>
  <si>
    <t>5.1.3.12</t>
  </si>
  <si>
    <t>Saulės baterijų elektros energijos gamybai įrengimas ant V. Gaigalaičio globos namų stogo</t>
  </si>
  <si>
    <t>5.1.3.13.</t>
  </si>
  <si>
    <t>Iš viso  tikslui:</t>
  </si>
  <si>
    <t>Didinti Klaipėdos rajono gyventojų užimtumą ir ekonominį aktyvumą</t>
  </si>
  <si>
    <t>Organizuoti užimtumo didinimo programos įgyvendinimą Klaipėdos rajone</t>
  </si>
  <si>
    <t>Užimtumo didinimo programos vykdymas</t>
  </si>
  <si>
    <t>10.05.01.01</t>
  </si>
  <si>
    <t>5.2.1.2.</t>
  </si>
  <si>
    <t>Įgyvendinti Klaipėdos rajono savivaldybės jaunimo politikos plėtros 2020-2022 metų programą</t>
  </si>
  <si>
    <t>Jaunimo įgalinimo ir įtraukimo į pilietinę veiklą galimybių kūrimas ir plėtra</t>
  </si>
  <si>
    <t>16</t>
  </si>
  <si>
    <t>5.1.4.2.</t>
  </si>
  <si>
    <t>16.1</t>
  </si>
  <si>
    <t>5.1.4.3.</t>
  </si>
  <si>
    <t>Gargždų atviro jaunimo centro veiklos užtikrinimas</t>
  </si>
  <si>
    <t>5.1.4.1.</t>
  </si>
  <si>
    <t>Iš viso uždaviniui</t>
  </si>
  <si>
    <t>Bendradarbiauti su vietos bendruomene, siekiant efektyviau tenkinti viešąjį interesą</t>
  </si>
  <si>
    <t>Skatinti nevyriausybinių organizacijų veiklą</t>
  </si>
  <si>
    <t>Klaipėdos r. savivaldybės ir nevyriausybinių organizacijų bendradarbiavimas</t>
  </si>
  <si>
    <t>08.04.01.01</t>
  </si>
  <si>
    <t>9.4.3.1</t>
  </si>
  <si>
    <t>Klaipėdos r. gyvenamųjų vietovių bendruomenių rėmimo programos įgyvendinimas</t>
  </si>
  <si>
    <t>9.4.3.2</t>
  </si>
  <si>
    <t>Klaipėdos r. bendruomenių vykdomų projektų dalinis finansavimas</t>
  </si>
  <si>
    <t>9.4.3.3.</t>
  </si>
  <si>
    <t>Klaipėdos r. tradicinių religinių bendruomenių ir bendrijų rėmimo programos įgyvendinimas</t>
  </si>
  <si>
    <t>9.4.3.4.</t>
  </si>
  <si>
    <t>Gargždų Šv. Arkangelo Mykolo bažnyčios varpų įsigijimo dalinis finansavimas</t>
  </si>
  <si>
    <t>08.04.01.02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</si>
  <si>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</si>
  <si>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</si>
  <si>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</si>
  <si>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</si>
  <si>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</si>
  <si>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</si>
  <si>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</si>
  <si>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Lėšos už paslaugas ir nuomą praėjusių metų likučiai </t>
    </r>
    <r>
      <rPr>
        <b/>
        <sz val="8"/>
        <rFont val="Arial"/>
        <family val="2"/>
        <charset val="186"/>
      </rPr>
      <t>LS</t>
    </r>
  </si>
  <si>
    <r>
      <t xml:space="preserve">Valstybės dotacija šildymo kompensacijoms </t>
    </r>
    <r>
      <rPr>
        <b/>
        <sz val="8"/>
        <rFont val="Arial"/>
        <family val="2"/>
        <charset val="186"/>
      </rPr>
      <t>VB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</si>
  <si>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</si>
  <si>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</si>
  <si>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t>IŠ VISO:</t>
  </si>
  <si>
    <t>10.01.02.01</t>
  </si>
  <si>
    <t xml:space="preserve">Kompensacijos už būsto suteikimą užsieniečiams </t>
  </si>
  <si>
    <t>VBD(UK)</t>
  </si>
  <si>
    <t>5.1.1.6</t>
  </si>
  <si>
    <r>
      <t xml:space="preserve">Dotacija dėl Rusijos Federacijos karinių veiksmų Ukrainoje </t>
    </r>
    <r>
      <rPr>
        <b/>
        <sz val="8"/>
        <rFont val="Arial"/>
        <family val="2"/>
        <charset val="186"/>
      </rPr>
      <t>VBD (UK)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</si>
</sst>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7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FF0000"/>
      <name val="Arial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53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11">
    <xf numFmtId="0" fontId="0" fillId="0" borderId="0" xfId="0"/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14" fontId="2" fillId="0" borderId="2" xfId="1" applyNumberFormat="1" applyFont="1" applyBorder="1" applyAlignment="1">
      <alignment horizontal="center" vertical="center"/>
    </xf>
    <xf numFmtId="0" fontId="3" fillId="0" borderId="2" xfId="1" applyFont="1" applyBorder="1"/>
    <xf numFmtId="164" fontId="4" fillId="0" borderId="2" xfId="1" applyNumberFormat="1" applyFont="1" applyBorder="1"/>
    <xf numFmtId="164" fontId="3" fillId="0" borderId="2" xfId="1" applyNumberFormat="1" applyFont="1" applyBorder="1"/>
    <xf numFmtId="164" fontId="2" fillId="0" borderId="2" xfId="1" applyNumberFormat="1" applyFont="1" applyBorder="1" applyAlignment="1">
      <alignment vertical="center" wrapText="1"/>
    </xf>
    <xf numFmtId="0" fontId="2" fillId="0" borderId="0" xfId="1"/>
    <xf numFmtId="164" fontId="3" fillId="0" borderId="0" xfId="1" applyNumberFormat="1" applyFont="1" applyBorder="1"/>
    <xf numFmtId="164" fontId="3" fillId="0" borderId="16" xfId="1" applyNumberFormat="1" applyFont="1" applyBorder="1" applyAlignment="1">
      <alignment horizontal="centerContinuous" vertical="center" wrapText="1"/>
    </xf>
    <xf numFmtId="164" fontId="3" fillId="0" borderId="22" xfId="1" applyNumberFormat="1" applyFont="1" applyBorder="1" applyAlignment="1">
      <alignment horizontal="center" vertical="center" textRotation="90"/>
    </xf>
    <xf numFmtId="164" fontId="3" fillId="0" borderId="22" xfId="1" applyNumberFormat="1" applyFont="1" applyBorder="1" applyAlignment="1">
      <alignment horizontal="center" vertical="center" textRotation="90" wrapText="1"/>
    </xf>
    <xf numFmtId="0" fontId="3" fillId="4" borderId="8" xfId="1" applyFont="1" applyFill="1" applyBorder="1" applyAlignment="1">
      <alignment horizontal="center" vertical="center" wrapText="1"/>
    </xf>
    <xf numFmtId="0" fontId="3" fillId="4" borderId="27" xfId="1" applyFont="1" applyFill="1" applyBorder="1" applyAlignment="1">
      <alignment horizontal="center"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3" fillId="0" borderId="12" xfId="1" applyFont="1" applyBorder="1" applyAlignment="1" applyProtection="1">
      <alignment horizontal="center" vertical="center" wrapText="1"/>
      <protection locked="0"/>
    </xf>
    <xf numFmtId="164" fontId="3" fillId="0" borderId="10" xfId="1" applyNumberFormat="1" applyFont="1" applyBorder="1" applyAlignment="1" applyProtection="1">
      <alignment horizontal="center" vertical="center" wrapText="1"/>
      <protection locked="0"/>
    </xf>
    <xf numFmtId="164" fontId="3" fillId="0" borderId="11" xfId="1" applyNumberFormat="1" applyFont="1" applyBorder="1" applyAlignment="1" applyProtection="1">
      <alignment horizontal="center" vertical="center" wrapText="1"/>
      <protection locked="0"/>
    </xf>
    <xf numFmtId="164" fontId="3" fillId="0" borderId="12" xfId="1" applyNumberFormat="1" applyFont="1" applyBorder="1" applyAlignment="1" applyProtection="1">
      <alignment horizontal="center" vertical="center" wrapText="1"/>
      <protection locked="0"/>
    </xf>
    <xf numFmtId="164" fontId="2" fillId="0" borderId="0" xfId="1" applyNumberFormat="1"/>
    <xf numFmtId="0" fontId="3" fillId="0" borderId="35" xfId="1" applyFont="1" applyBorder="1" applyAlignment="1" applyProtection="1">
      <alignment horizontal="center" vertical="center" wrapText="1"/>
      <protection locked="0"/>
    </xf>
    <xf numFmtId="164" fontId="3" fillId="0" borderId="36" xfId="1" applyNumberFormat="1" applyFont="1" applyBorder="1" applyAlignment="1" applyProtection="1">
      <alignment horizontal="center" vertical="center" wrapText="1"/>
      <protection locked="0"/>
    </xf>
    <xf numFmtId="164" fontId="3" fillId="0" borderId="37" xfId="1" applyNumberFormat="1" applyFont="1" applyBorder="1" applyAlignment="1" applyProtection="1">
      <alignment horizontal="center" vertical="center" wrapText="1"/>
      <protection locked="0"/>
    </xf>
    <xf numFmtId="164" fontId="3" fillId="6" borderId="37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38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38" xfId="1" applyNumberFormat="1" applyFont="1" applyBorder="1" applyAlignment="1" applyProtection="1">
      <alignment horizontal="center" vertical="center" wrapText="1"/>
      <protection locked="0"/>
    </xf>
    <xf numFmtId="164" fontId="3" fillId="7" borderId="39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40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4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9" xfId="1" applyFont="1" applyBorder="1" applyAlignment="1" applyProtection="1">
      <alignment horizontal="center" vertical="center" wrapText="1"/>
      <protection locked="0"/>
    </xf>
    <xf numFmtId="164" fontId="3" fillId="7" borderId="43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28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29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30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44" xfId="1" applyNumberFormat="1" applyFont="1" applyBorder="1" applyAlignment="1" applyProtection="1">
      <alignment horizontal="center" vertical="center" wrapText="1"/>
      <protection locked="0"/>
    </xf>
    <xf numFmtId="164" fontId="3" fillId="0" borderId="15" xfId="1" applyNumberFormat="1" applyFont="1" applyBorder="1" applyAlignment="1" applyProtection="1">
      <alignment horizontal="center" vertical="center" wrapText="1"/>
      <protection locked="0"/>
    </xf>
    <xf numFmtId="164" fontId="3" fillId="0" borderId="35" xfId="1" applyNumberFormat="1" applyFont="1" applyBorder="1" applyAlignment="1" applyProtection="1">
      <alignment horizontal="center" vertical="center" wrapText="1"/>
      <protection locked="0"/>
    </xf>
    <xf numFmtId="164" fontId="3" fillId="0" borderId="31" xfId="1" applyNumberFormat="1" applyFont="1" applyBorder="1" applyAlignment="1" applyProtection="1">
      <alignment horizontal="center" vertical="center" wrapText="1"/>
      <protection locked="0"/>
    </xf>
    <xf numFmtId="164" fontId="3" fillId="0" borderId="32" xfId="1" applyNumberFormat="1" applyFont="1" applyBorder="1" applyAlignment="1" applyProtection="1">
      <alignment horizontal="center" vertical="center" wrapText="1"/>
      <protection locked="0"/>
    </xf>
    <xf numFmtId="0" fontId="3" fillId="0" borderId="17" xfId="1" applyFont="1" applyBorder="1" applyAlignment="1" applyProtection="1">
      <alignment horizontal="center" vertical="center" wrapText="1"/>
      <protection locked="0"/>
    </xf>
    <xf numFmtId="164" fontId="3" fillId="0" borderId="16" xfId="1" applyNumberFormat="1" applyFont="1" applyBorder="1" applyAlignment="1" applyProtection="1">
      <alignment horizontal="center" vertical="center" wrapText="1"/>
      <protection locked="0"/>
    </xf>
    <xf numFmtId="164" fontId="3" fillId="0" borderId="23" xfId="1" applyNumberFormat="1" applyFont="1" applyBorder="1" applyAlignment="1" applyProtection="1">
      <alignment horizontal="center" vertical="center" wrapText="1"/>
      <protection locked="0"/>
    </xf>
    <xf numFmtId="164" fontId="3" fillId="0" borderId="21" xfId="1" applyNumberFormat="1" applyFont="1" applyBorder="1" applyAlignment="1" applyProtection="1">
      <alignment horizontal="center" vertical="center" wrapText="1"/>
      <protection locked="0"/>
    </xf>
    <xf numFmtId="164" fontId="3" fillId="0" borderId="22" xfId="1" applyNumberFormat="1" applyFont="1" applyBorder="1" applyAlignment="1" applyProtection="1">
      <alignment horizontal="center" vertical="center" wrapText="1"/>
      <protection locked="0"/>
    </xf>
    <xf numFmtId="0" fontId="3" fillId="0" borderId="38" xfId="1" applyFont="1" applyBorder="1" applyAlignment="1" applyProtection="1">
      <alignment horizontal="center" vertical="center" wrapText="1"/>
      <protection locked="0"/>
    </xf>
    <xf numFmtId="164" fontId="3" fillId="0" borderId="45" xfId="1" applyNumberFormat="1" applyFont="1" applyBorder="1" applyAlignment="1" applyProtection="1">
      <alignment horizontal="center" vertical="center" wrapText="1"/>
      <protection locked="0"/>
    </xf>
    <xf numFmtId="164" fontId="3" fillId="7" borderId="46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center" vertical="center"/>
      <protection locked="0"/>
    </xf>
    <xf numFmtId="0" fontId="3" fillId="0" borderId="32" xfId="1" applyFont="1" applyBorder="1" applyAlignment="1" applyProtection="1">
      <alignment horizontal="center" vertical="center" wrapText="1"/>
      <protection locked="0"/>
    </xf>
    <xf numFmtId="164" fontId="3" fillId="0" borderId="43" xfId="1" applyNumberFormat="1" applyFont="1" applyBorder="1" applyAlignment="1" applyProtection="1">
      <alignment horizontal="center" vertical="center" wrapText="1"/>
      <protection locked="0"/>
    </xf>
    <xf numFmtId="164" fontId="3" fillId="0" borderId="40" xfId="1" applyNumberFormat="1" applyFont="1" applyBorder="1" applyAlignment="1" applyProtection="1">
      <alignment horizontal="center" vertical="center" wrapText="1"/>
      <protection locked="0"/>
    </xf>
    <xf numFmtId="164" fontId="3" fillId="7" borderId="34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15" xfId="1" applyFont="1" applyFill="1" applyBorder="1" applyAlignment="1" applyProtection="1">
      <alignment horizontal="center" vertical="center" wrapText="1"/>
      <protection locked="0"/>
    </xf>
    <xf numFmtId="0" fontId="3" fillId="5" borderId="23" xfId="1" applyFont="1" applyFill="1" applyBorder="1" applyAlignment="1" applyProtection="1">
      <alignment horizontal="center" vertical="center" wrapText="1"/>
      <protection locked="0"/>
    </xf>
    <xf numFmtId="164" fontId="3" fillId="5" borderId="47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29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48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31" xfId="1" applyFont="1" applyFill="1" applyBorder="1" applyAlignment="1" applyProtection="1">
      <alignment horizontal="center" vertical="center" wrapText="1"/>
      <protection locked="0"/>
    </xf>
    <xf numFmtId="0" fontId="3" fillId="0" borderId="34" xfId="1" applyFont="1" applyBorder="1" applyAlignment="1" applyProtection="1">
      <alignment horizontal="center" vertical="center" wrapText="1"/>
      <protection locked="0"/>
    </xf>
    <xf numFmtId="164" fontId="3" fillId="0" borderId="50" xfId="1" applyNumberFormat="1" applyFont="1" applyBorder="1" applyAlignment="1" applyProtection="1">
      <alignment horizontal="center" vertical="center" wrapText="1"/>
      <protection locked="0"/>
    </xf>
    <xf numFmtId="0" fontId="3" fillId="0" borderId="48" xfId="1" applyFont="1" applyBorder="1" applyAlignment="1" applyProtection="1">
      <alignment horizontal="center" vertical="center" wrapText="1"/>
      <protection locked="0"/>
    </xf>
    <xf numFmtId="0" fontId="3" fillId="0" borderId="23" xfId="1" applyFont="1" applyBorder="1" applyAlignment="1" applyProtection="1">
      <alignment horizontal="center" vertical="center" wrapText="1"/>
      <protection locked="0"/>
    </xf>
    <xf numFmtId="164" fontId="3" fillId="0" borderId="52" xfId="1" applyNumberFormat="1" applyFont="1" applyBorder="1" applyAlignment="1" applyProtection="1">
      <alignment horizontal="center" vertical="center" wrapText="1"/>
      <protection locked="0"/>
    </xf>
    <xf numFmtId="164" fontId="3" fillId="0" borderId="33" xfId="1" applyNumberFormat="1" applyFont="1" applyBorder="1" applyAlignment="1" applyProtection="1">
      <alignment horizontal="center" vertical="center" wrapText="1"/>
      <protection locked="0"/>
    </xf>
    <xf numFmtId="164" fontId="3" fillId="7" borderId="24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9" xfId="1" applyFont="1" applyBorder="1" applyAlignment="1" applyProtection="1">
      <alignment horizontal="center" vertical="center"/>
      <protection locked="0"/>
    </xf>
    <xf numFmtId="0" fontId="3" fillId="0" borderId="40" xfId="1" applyFont="1" applyBorder="1" applyAlignment="1" applyProtection="1">
      <alignment horizontal="center" vertical="center" wrapText="1"/>
      <protection locked="0"/>
    </xf>
    <xf numFmtId="0" fontId="3" fillId="0" borderId="41" xfId="1" applyFont="1" applyBorder="1" applyAlignment="1" applyProtection="1">
      <alignment horizontal="center" vertical="center" wrapText="1"/>
      <protection locked="0"/>
    </xf>
    <xf numFmtId="0" fontId="7" fillId="9" borderId="20" xfId="1" applyFont="1" applyFill="1" applyBorder="1" applyAlignment="1">
      <alignment horizontal="center" vertical="center"/>
    </xf>
    <xf numFmtId="164" fontId="3" fillId="9" borderId="1" xfId="1" applyNumberFormat="1" applyFont="1" applyFill="1" applyBorder="1" applyAlignment="1">
      <alignment horizontal="center" vertical="center" wrapText="1"/>
    </xf>
    <xf numFmtId="164" fontId="3" fillId="9" borderId="29" xfId="1" applyNumberFormat="1" applyFont="1" applyFill="1" applyBorder="1" applyAlignment="1">
      <alignment horizontal="center" vertical="center" wrapText="1"/>
    </xf>
    <xf numFmtId="164" fontId="3" fillId="9" borderId="2" xfId="1" applyNumberFormat="1" applyFont="1" applyFill="1" applyBorder="1" applyAlignment="1">
      <alignment horizontal="center" vertical="center" wrapText="1"/>
    </xf>
    <xf numFmtId="164" fontId="3" fillId="9" borderId="48" xfId="1" applyNumberFormat="1" applyFont="1" applyFill="1" applyBorder="1" applyAlignment="1">
      <alignment horizontal="center" vertical="center" wrapText="1"/>
    </xf>
    <xf numFmtId="0" fontId="3" fillId="4" borderId="27" xfId="1" applyFont="1" applyFill="1" applyBorder="1" applyAlignment="1" applyProtection="1">
      <alignment horizontal="center" vertical="center" wrapText="1"/>
      <protection locked="0"/>
    </xf>
    <xf numFmtId="0" fontId="3" fillId="4" borderId="36" xfId="1" applyFont="1" applyFill="1" applyBorder="1" applyAlignment="1" applyProtection="1">
      <alignment horizontal="center" vertical="center" wrapText="1"/>
      <protection locked="0"/>
    </xf>
    <xf numFmtId="0" fontId="3" fillId="5" borderId="55" xfId="1" applyFont="1" applyFill="1" applyBorder="1" applyAlignment="1" applyProtection="1">
      <alignment horizontal="center" vertical="center" wrapText="1"/>
      <protection locked="0"/>
    </xf>
    <xf numFmtId="164" fontId="3" fillId="0" borderId="17" xfId="1" applyNumberFormat="1" applyFont="1" applyBorder="1" applyAlignment="1" applyProtection="1">
      <alignment horizontal="center" vertical="center" wrapText="1"/>
      <protection locked="0"/>
    </xf>
    <xf numFmtId="0" fontId="3" fillId="0" borderId="17" xfId="1" applyFont="1" applyBorder="1" applyAlignment="1">
      <alignment horizontal="center" vertical="center" wrapText="1"/>
    </xf>
    <xf numFmtId="164" fontId="3" fillId="0" borderId="15" xfId="1" applyNumberFormat="1" applyFont="1" applyBorder="1" applyAlignment="1">
      <alignment horizontal="center" vertical="center" wrapText="1"/>
    </xf>
    <xf numFmtId="164" fontId="3" fillId="0" borderId="57" xfId="1" applyNumberFormat="1" applyFont="1" applyBorder="1" applyAlignment="1">
      <alignment horizontal="center" vertical="center" wrapText="1"/>
    </xf>
    <xf numFmtId="164" fontId="3" fillId="0" borderId="21" xfId="1" applyNumberFormat="1" applyFont="1" applyBorder="1" applyAlignment="1">
      <alignment horizontal="center" vertical="center" wrapText="1"/>
    </xf>
    <xf numFmtId="164" fontId="3" fillId="0" borderId="51" xfId="1" applyNumberFormat="1" applyFont="1" applyBorder="1" applyAlignment="1">
      <alignment horizontal="center" vertical="center" wrapText="1"/>
    </xf>
    <xf numFmtId="164" fontId="3" fillId="0" borderId="58" xfId="1" applyNumberFormat="1" applyFont="1" applyBorder="1" applyAlignment="1">
      <alignment horizontal="center" vertical="center" wrapText="1"/>
    </xf>
    <xf numFmtId="164" fontId="3" fillId="6" borderId="59" xfId="1" applyNumberFormat="1" applyFont="1" applyFill="1" applyBorder="1" applyAlignment="1">
      <alignment horizontal="center" vertical="center" wrapText="1"/>
    </xf>
    <xf numFmtId="164" fontId="3" fillId="0" borderId="59" xfId="1" applyNumberFormat="1" applyFont="1" applyBorder="1" applyAlignment="1">
      <alignment horizontal="center" vertical="center" wrapText="1"/>
    </xf>
    <xf numFmtId="164" fontId="3" fillId="0" borderId="17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 wrapText="1"/>
    </xf>
    <xf numFmtId="164" fontId="3" fillId="0" borderId="50" xfId="1" applyNumberFormat="1" applyFont="1" applyBorder="1" applyAlignment="1">
      <alignment horizontal="center" vertical="center" wrapText="1"/>
    </xf>
    <xf numFmtId="164" fontId="3" fillId="0" borderId="23" xfId="1" applyNumberFormat="1" applyFont="1" applyBorder="1" applyAlignment="1">
      <alignment horizontal="center" vertical="center" wrapText="1"/>
    </xf>
    <xf numFmtId="164" fontId="3" fillId="6" borderId="57" xfId="1" applyNumberFormat="1" applyFont="1" applyFill="1" applyBorder="1" applyAlignment="1">
      <alignment horizontal="center" vertical="center" wrapText="1"/>
    </xf>
    <xf numFmtId="164" fontId="3" fillId="0" borderId="60" xfId="1" applyNumberFormat="1" applyFont="1" applyBorder="1" applyAlignment="1">
      <alignment horizontal="center" vertical="center" wrapText="1"/>
    </xf>
    <xf numFmtId="0" fontId="2" fillId="0" borderId="0" xfId="1" applyAlignment="1">
      <alignment horizontal="center"/>
    </xf>
    <xf numFmtId="164" fontId="3" fillId="0" borderId="0" xfId="1" applyNumberFormat="1" applyFont="1" applyAlignment="1" applyProtection="1">
      <alignment horizontal="center" vertical="center" wrapText="1"/>
      <protection locked="0"/>
    </xf>
    <xf numFmtId="0" fontId="3" fillId="0" borderId="55" xfId="1" applyFont="1" applyBorder="1" applyAlignment="1" applyProtection="1">
      <alignment horizontal="center" vertical="center" wrapText="1"/>
      <protection locked="0"/>
    </xf>
    <xf numFmtId="164" fontId="3" fillId="0" borderId="61" xfId="1" applyNumberFormat="1" applyFont="1" applyBorder="1" applyAlignment="1" applyProtection="1">
      <alignment horizontal="center" vertical="center" wrapText="1"/>
      <protection locked="0"/>
    </xf>
    <xf numFmtId="164" fontId="3" fillId="6" borderId="16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62" xfId="1" applyNumberFormat="1" applyFont="1" applyBorder="1" applyAlignment="1" applyProtection="1">
      <alignment horizontal="center" vertical="center" wrapText="1"/>
      <protection locked="0"/>
    </xf>
    <xf numFmtId="0" fontId="3" fillId="0" borderId="54" xfId="1" applyFont="1" applyBorder="1" applyAlignment="1">
      <alignment horizontal="center" vertical="center" wrapText="1"/>
    </xf>
    <xf numFmtId="164" fontId="3" fillId="0" borderId="52" xfId="1" applyNumberFormat="1" applyFont="1" applyBorder="1" applyAlignment="1">
      <alignment horizontal="center" vertical="center" wrapText="1"/>
    </xf>
    <xf numFmtId="164" fontId="3" fillId="0" borderId="0" xfId="1" applyNumberFormat="1" applyFont="1" applyBorder="1" applyAlignment="1">
      <alignment horizontal="center" vertical="center" wrapText="1"/>
    </xf>
    <xf numFmtId="164" fontId="3" fillId="0" borderId="63" xfId="1" applyNumberFormat="1" applyFont="1" applyBorder="1" applyAlignment="1">
      <alignment horizontal="center" vertical="center" wrapText="1"/>
    </xf>
    <xf numFmtId="164" fontId="3" fillId="0" borderId="54" xfId="1" applyNumberFormat="1" applyFont="1" applyBorder="1" applyAlignment="1">
      <alignment horizontal="center" vertical="center" wrapText="1"/>
    </xf>
    <xf numFmtId="164" fontId="3" fillId="7" borderId="54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56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10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11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12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17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36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23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22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45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64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60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60" xfId="1" applyNumberFormat="1" applyFont="1" applyBorder="1" applyAlignment="1" applyProtection="1">
      <alignment horizontal="center" vertical="center" wrapText="1"/>
      <protection locked="0"/>
    </xf>
    <xf numFmtId="164" fontId="3" fillId="0" borderId="64" xfId="1" applyNumberFormat="1" applyFont="1" applyBorder="1" applyAlignment="1" applyProtection="1">
      <alignment horizontal="center" vertical="center" wrapText="1"/>
      <protection locked="0"/>
    </xf>
    <xf numFmtId="0" fontId="3" fillId="0" borderId="33" xfId="1" applyFont="1" applyBorder="1" applyAlignment="1" applyProtection="1">
      <alignment horizontal="center" vertical="center" wrapText="1"/>
      <protection locked="0"/>
    </xf>
    <xf numFmtId="0" fontId="3" fillId="0" borderId="30" xfId="1" applyFont="1" applyBorder="1" applyAlignment="1" applyProtection="1">
      <alignment horizontal="center" vertical="center" wrapText="1"/>
      <protection locked="0"/>
    </xf>
    <xf numFmtId="0" fontId="3" fillId="0" borderId="42" xfId="1" applyFont="1" applyBorder="1" applyAlignment="1" applyProtection="1">
      <alignment horizontal="center" vertical="center" wrapText="1"/>
      <protection locked="0"/>
    </xf>
    <xf numFmtId="164" fontId="3" fillId="7" borderId="31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32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35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33" xfId="1" applyFont="1" applyFill="1" applyBorder="1" applyAlignment="1" applyProtection="1">
      <alignment horizontal="center" vertical="center" wrapText="1"/>
      <protection locked="0"/>
    </xf>
    <xf numFmtId="164" fontId="3" fillId="0" borderId="0" xfId="1" applyNumberFormat="1" applyFont="1" applyBorder="1" applyAlignment="1" applyProtection="1">
      <alignment horizontal="center" vertical="center" wrapText="1"/>
      <protection locked="0"/>
    </xf>
    <xf numFmtId="0" fontId="3" fillId="0" borderId="3" xfId="1" applyFont="1" applyBorder="1" applyAlignment="1" applyProtection="1">
      <alignment horizontal="center" vertical="center" wrapText="1"/>
      <protection locked="0"/>
    </xf>
    <xf numFmtId="164" fontId="3" fillId="0" borderId="39" xfId="1" applyNumberFormat="1" applyFont="1" applyBorder="1" applyAlignment="1" applyProtection="1">
      <alignment horizontal="center" vertical="center" wrapText="1"/>
      <protection locked="0"/>
    </xf>
    <xf numFmtId="164" fontId="3" fillId="0" borderId="28" xfId="1" applyNumberFormat="1" applyFont="1" applyBorder="1" applyAlignment="1" applyProtection="1">
      <alignment horizontal="center" vertical="center" wrapText="1"/>
      <protection locked="0"/>
    </xf>
    <xf numFmtId="164" fontId="3" fillId="6" borderId="24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28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24" xfId="1" applyNumberFormat="1" applyFont="1" applyBorder="1" applyAlignment="1" applyProtection="1">
      <alignment horizontal="center" vertical="center" wrapText="1"/>
      <protection locked="0"/>
    </xf>
    <xf numFmtId="164" fontId="3" fillId="0" borderId="41" xfId="1" applyNumberFormat="1" applyFont="1" applyBorder="1" applyAlignment="1" applyProtection="1">
      <alignment horizontal="center" vertical="center" wrapText="1"/>
      <protection locked="0"/>
    </xf>
    <xf numFmtId="0" fontId="3" fillId="0" borderId="16" xfId="1" applyFont="1" applyBorder="1" applyAlignment="1" applyProtection="1">
      <alignment horizontal="center" vertical="center" wrapText="1"/>
      <protection locked="0"/>
    </xf>
    <xf numFmtId="164" fontId="3" fillId="0" borderId="65" xfId="1" applyNumberFormat="1" applyFont="1" applyBorder="1" applyAlignment="1" applyProtection="1">
      <alignment horizontal="center" vertical="center" wrapText="1"/>
      <protection locked="0"/>
    </xf>
    <xf numFmtId="164" fontId="3" fillId="6" borderId="61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66" xfId="1" applyNumberFormat="1" applyFont="1" applyBorder="1" applyAlignment="1" applyProtection="1">
      <alignment horizontal="center" vertical="center" wrapText="1"/>
      <protection locked="0"/>
    </xf>
    <xf numFmtId="164" fontId="3" fillId="6" borderId="62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34" xfId="1" applyNumberFormat="1" applyFont="1" applyBorder="1" applyAlignment="1" applyProtection="1">
      <alignment horizontal="center" vertical="center" wrapText="1"/>
      <protection locked="0"/>
    </xf>
    <xf numFmtId="164" fontId="3" fillId="0" borderId="63" xfId="1" applyNumberFormat="1" applyFont="1" applyBorder="1" applyAlignment="1" applyProtection="1">
      <alignment horizontal="center" vertical="center" wrapText="1"/>
      <protection locked="0"/>
    </xf>
    <xf numFmtId="164" fontId="3" fillId="0" borderId="56" xfId="1" applyNumberFormat="1" applyFont="1" applyBorder="1" applyAlignment="1" applyProtection="1">
      <alignment horizontal="center" vertical="center" wrapText="1"/>
      <protection locked="0"/>
    </xf>
    <xf numFmtId="164" fontId="3" fillId="0" borderId="54" xfId="1" applyNumberFormat="1" applyFont="1" applyBorder="1" applyAlignment="1" applyProtection="1">
      <alignment horizontal="center" vertical="center" wrapText="1"/>
      <protection locked="0"/>
    </xf>
    <xf numFmtId="0" fontId="3" fillId="5" borderId="17" xfId="1" applyFont="1" applyFill="1" applyBorder="1" applyAlignment="1" applyProtection="1">
      <alignment horizontal="center" vertical="center" wrapText="1"/>
      <protection locked="0"/>
    </xf>
    <xf numFmtId="164" fontId="3" fillId="5" borderId="39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40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4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53" xfId="1" applyFont="1" applyBorder="1" applyAlignment="1" applyProtection="1">
      <alignment horizontal="center" vertical="center" wrapText="1"/>
      <protection locked="0"/>
    </xf>
    <xf numFmtId="0" fontId="3" fillId="10" borderId="54" xfId="1" applyFont="1" applyFill="1" applyBorder="1" applyAlignment="1" applyProtection="1">
      <alignment horizontal="center" vertical="center" wrapText="1"/>
      <protection locked="0"/>
    </xf>
    <xf numFmtId="165" fontId="3" fillId="0" borderId="10" xfId="1" applyNumberFormat="1" applyFont="1" applyBorder="1" applyAlignment="1">
      <alignment horizontal="center" vertical="center"/>
    </xf>
    <xf numFmtId="165" fontId="3" fillId="0" borderId="11" xfId="1" applyNumberFormat="1" applyFont="1" applyBorder="1" applyAlignment="1">
      <alignment horizontal="center" vertical="center"/>
    </xf>
    <xf numFmtId="0" fontId="3" fillId="0" borderId="22" xfId="1" applyFont="1" applyBorder="1" applyAlignment="1" applyProtection="1">
      <alignment horizontal="center" vertical="center" wrapText="1"/>
      <protection locked="0"/>
    </xf>
    <xf numFmtId="165" fontId="3" fillId="0" borderId="37" xfId="1" applyNumberFormat="1" applyFont="1" applyBorder="1" applyAlignment="1">
      <alignment horizontal="center" vertical="center"/>
    </xf>
    <xf numFmtId="164" fontId="3" fillId="7" borderId="47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48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41" xfId="1" applyFont="1" applyFill="1" applyBorder="1" applyAlignment="1" applyProtection="1">
      <alignment horizontal="center" vertical="center" wrapText="1"/>
      <protection locked="0"/>
    </xf>
    <xf numFmtId="0" fontId="3" fillId="10" borderId="12" xfId="1" applyFont="1" applyFill="1" applyBorder="1" applyAlignment="1" applyProtection="1">
      <alignment horizontal="center" vertical="center" wrapText="1"/>
      <protection locked="0"/>
    </xf>
    <xf numFmtId="164" fontId="3" fillId="0" borderId="11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17" xfId="1" applyFont="1" applyFill="1" applyBorder="1" applyAlignment="1" applyProtection="1">
      <alignment horizontal="center" vertical="center" wrapText="1"/>
      <protection locked="0"/>
    </xf>
    <xf numFmtId="164" fontId="3" fillId="0" borderId="57" xfId="1" applyNumberFormat="1" applyFont="1" applyBorder="1" applyAlignment="1" applyProtection="1">
      <alignment horizontal="center" vertical="center" wrapText="1"/>
      <protection locked="0"/>
    </xf>
    <xf numFmtId="164" fontId="3" fillId="0" borderId="59" xfId="1" applyNumberFormat="1" applyFont="1" applyBorder="1" applyAlignment="1" applyProtection="1">
      <alignment horizontal="center" vertical="center" wrapText="1"/>
      <protection locked="0"/>
    </xf>
    <xf numFmtId="0" fontId="3" fillId="4" borderId="46" xfId="1" applyFont="1" applyFill="1" applyBorder="1" applyAlignment="1" applyProtection="1">
      <alignment horizontal="center" vertical="center" wrapText="1"/>
      <protection locked="0"/>
    </xf>
    <xf numFmtId="0" fontId="3" fillId="5" borderId="54" xfId="1" applyFont="1" applyFill="1" applyBorder="1" applyAlignment="1" applyProtection="1">
      <alignment horizontal="center" vertical="center" wrapText="1"/>
      <protection locked="0"/>
    </xf>
    <xf numFmtId="164" fontId="3" fillId="5" borderId="56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34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54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68" xfId="1" applyFont="1" applyFill="1" applyBorder="1" applyAlignment="1" applyProtection="1">
      <alignment horizontal="center" vertical="center" wrapText="1"/>
      <protection locked="0"/>
    </xf>
    <xf numFmtId="0" fontId="3" fillId="5" borderId="68" xfId="1" applyFont="1" applyFill="1" applyBorder="1" applyAlignment="1" applyProtection="1">
      <alignment horizontal="center" vertical="center" wrapText="1"/>
      <protection locked="0"/>
    </xf>
    <xf numFmtId="164" fontId="8" fillId="0" borderId="10" xfId="1" applyNumberFormat="1" applyFont="1" applyBorder="1" applyAlignment="1" applyProtection="1">
      <alignment horizontal="center" vertical="center" wrapText="1"/>
      <protection locked="0"/>
    </xf>
    <xf numFmtId="164" fontId="3" fillId="0" borderId="11" xfId="2" applyNumberFormat="1" applyFont="1" applyBorder="1" applyAlignment="1" applyProtection="1">
      <alignment horizontal="center" vertical="center" wrapText="1"/>
      <protection locked="0"/>
    </xf>
    <xf numFmtId="164" fontId="8" fillId="0" borderId="12" xfId="2" applyNumberFormat="1" applyFont="1" applyBorder="1" applyAlignment="1" applyProtection="1">
      <alignment horizontal="center" vertical="center" wrapText="1"/>
      <protection locked="0"/>
    </xf>
    <xf numFmtId="164" fontId="3" fillId="6" borderId="11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2" xfId="2" applyNumberFormat="1" applyFont="1" applyFill="1" applyBorder="1" applyAlignment="1" applyProtection="1">
      <alignment horizontal="center" vertical="center" wrapText="1"/>
      <protection locked="0"/>
    </xf>
    <xf numFmtId="164" fontId="3" fillId="0" borderId="16" xfId="2" applyNumberFormat="1" applyFont="1" applyBorder="1" applyAlignment="1" applyProtection="1">
      <alignment horizontal="center" vertical="center" wrapText="1"/>
      <protection locked="0"/>
    </xf>
    <xf numFmtId="164" fontId="9" fillId="0" borderId="17" xfId="2" applyNumberFormat="1" applyFont="1" applyBorder="1" applyAlignment="1" applyProtection="1">
      <alignment horizontal="center" vertical="center" wrapText="1"/>
      <protection locked="0"/>
    </xf>
    <xf numFmtId="164" fontId="3" fillId="6" borderId="15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6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7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5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1" applyFont="1" applyBorder="1" applyAlignment="1" applyProtection="1">
      <alignment horizontal="center" vertical="center" wrapText="1"/>
      <protection locked="0"/>
    </xf>
    <xf numFmtId="164" fontId="3" fillId="0" borderId="32" xfId="2" applyNumberFormat="1" applyFont="1" applyBorder="1" applyAlignment="1" applyProtection="1">
      <alignment horizontal="center" vertical="center" wrapText="1"/>
      <protection locked="0"/>
    </xf>
    <xf numFmtId="164" fontId="3" fillId="0" borderId="35" xfId="2" applyNumberFormat="1" applyFont="1" applyBorder="1" applyAlignment="1" applyProtection="1">
      <alignment horizontal="center" vertical="center" wrapText="1"/>
      <protection locked="0"/>
    </xf>
    <xf numFmtId="164" fontId="3" fillId="6" borderId="31" xfId="2" applyNumberFormat="1" applyFont="1" applyFill="1" applyBorder="1" applyAlignment="1" applyProtection="1">
      <alignment horizontal="center" vertical="center" wrapText="1"/>
      <protection locked="0"/>
    </xf>
    <xf numFmtId="164" fontId="3" fillId="0" borderId="32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32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35" xfId="2" applyNumberFormat="1" applyFont="1" applyFill="1" applyBorder="1" applyAlignment="1" applyProtection="1">
      <alignment horizontal="center" vertical="center" wrapText="1"/>
      <protection locked="0"/>
    </xf>
    <xf numFmtId="164" fontId="3" fillId="0" borderId="10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35" xfId="1" applyFont="1" applyFill="1" applyBorder="1" applyAlignment="1" applyProtection="1">
      <alignment horizontal="center" vertical="center" wrapText="1"/>
      <protection locked="0"/>
    </xf>
    <xf numFmtId="164" fontId="3" fillId="0" borderId="36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37" xfId="1" applyNumberFormat="1" applyFont="1" applyFill="1" applyBorder="1" applyAlignment="1" applyProtection="1">
      <alignment horizontal="center" vertical="center" wrapText="1"/>
      <protection locked="0"/>
    </xf>
    <xf numFmtId="164" fontId="3" fillId="8" borderId="39" xfId="1" applyNumberFormat="1" applyFont="1" applyFill="1" applyBorder="1" applyAlignment="1" applyProtection="1">
      <alignment horizontal="center" vertical="center" wrapText="1"/>
      <protection locked="0"/>
    </xf>
    <xf numFmtId="164" fontId="3" fillId="8" borderId="28" xfId="1" applyNumberFormat="1" applyFont="1" applyFill="1" applyBorder="1" applyAlignment="1" applyProtection="1">
      <alignment horizontal="center" vertical="center" wrapText="1"/>
      <protection locked="0"/>
    </xf>
    <xf numFmtId="164" fontId="3" fillId="8" borderId="41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55" xfId="1" applyFont="1" applyFill="1" applyBorder="1" applyAlignment="1" applyProtection="1">
      <alignment horizontal="center" vertical="center" wrapText="1"/>
      <protection locked="0"/>
    </xf>
    <xf numFmtId="164" fontId="3" fillId="6" borderId="47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29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48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47" xfId="1" applyNumberFormat="1" applyFont="1" applyBorder="1" applyAlignment="1" applyProtection="1">
      <alignment horizontal="center" vertical="center" wrapText="1"/>
      <protection locked="0"/>
    </xf>
    <xf numFmtId="164" fontId="3" fillId="0" borderId="29" xfId="1" applyNumberFormat="1" applyFont="1" applyBorder="1" applyAlignment="1" applyProtection="1">
      <alignment horizontal="center" vertical="center" wrapText="1"/>
      <protection locked="0"/>
    </xf>
    <xf numFmtId="164" fontId="3" fillId="0" borderId="48" xfId="1" applyNumberFormat="1" applyFont="1" applyBorder="1" applyAlignment="1" applyProtection="1">
      <alignment horizontal="center" vertical="center" wrapText="1"/>
      <protection locked="0"/>
    </xf>
    <xf numFmtId="164" fontId="3" fillId="6" borderId="35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4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33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21" xfId="1" applyFont="1" applyFill="1" applyBorder="1" applyAlignment="1" applyProtection="1">
      <alignment horizontal="center" vertical="center" wrapText="1"/>
      <protection locked="0"/>
    </xf>
    <xf numFmtId="164" fontId="3" fillId="5" borderId="43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19" xfId="1" applyFont="1" applyFill="1" applyBorder="1" applyAlignment="1" applyProtection="1">
      <alignment horizontal="center" vertical="center" wrapText="1"/>
      <protection locked="0"/>
    </xf>
    <xf numFmtId="164" fontId="3" fillId="4" borderId="45" xfId="1" applyNumberFormat="1" applyFont="1" applyFill="1" applyBorder="1" applyAlignment="1" applyProtection="1">
      <alignment horizontal="center" vertical="center" wrapText="1"/>
      <protection locked="0"/>
    </xf>
    <xf numFmtId="164" fontId="3" fillId="4" borderId="64" xfId="1" applyNumberFormat="1" applyFont="1" applyFill="1" applyBorder="1" applyAlignment="1" applyProtection="1">
      <alignment horizontal="center" vertical="center" wrapText="1"/>
      <protection locked="0"/>
    </xf>
    <xf numFmtId="164" fontId="3" fillId="4" borderId="67" xfId="1" applyNumberFormat="1" applyFont="1" applyFill="1" applyBorder="1" applyAlignment="1" applyProtection="1">
      <alignment horizontal="center" vertical="center" wrapText="1"/>
      <protection locked="0"/>
    </xf>
    <xf numFmtId="164" fontId="3" fillId="4" borderId="60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66" xfId="1" applyFont="1" applyFill="1" applyBorder="1" applyAlignment="1" applyProtection="1">
      <alignment horizontal="center" vertical="center" wrapText="1"/>
      <protection locked="0"/>
    </xf>
    <xf numFmtId="0" fontId="3" fillId="4" borderId="69" xfId="1" applyFont="1" applyFill="1" applyBorder="1" applyAlignment="1" applyProtection="1">
      <alignment horizontal="center" vertical="center" wrapText="1"/>
      <protection locked="0"/>
    </xf>
    <xf numFmtId="0" fontId="3" fillId="5" borderId="48" xfId="1" applyFont="1" applyFill="1" applyBorder="1" applyAlignment="1" applyProtection="1">
      <alignment horizontal="center" vertical="center" wrapText="1"/>
      <protection locked="0"/>
    </xf>
    <xf numFmtId="0" fontId="3" fillId="5" borderId="35" xfId="1" applyFont="1" applyFill="1" applyBorder="1" applyAlignment="1" applyProtection="1">
      <alignment horizontal="center" vertical="center" wrapText="1"/>
      <protection locked="0"/>
    </xf>
    <xf numFmtId="164" fontId="3" fillId="11" borderId="39" xfId="1" applyNumberFormat="1" applyFont="1" applyFill="1" applyBorder="1" applyAlignment="1" applyProtection="1">
      <alignment horizontal="center" vertical="center" wrapText="1"/>
      <protection locked="0"/>
    </xf>
    <xf numFmtId="164" fontId="3" fillId="11" borderId="40" xfId="1" applyNumberFormat="1" applyFont="1" applyFill="1" applyBorder="1" applyAlignment="1" applyProtection="1">
      <alignment horizontal="center" vertical="center" wrapText="1"/>
      <protection locked="0"/>
    </xf>
    <xf numFmtId="164" fontId="3" fillId="11" borderId="41" xfId="1" applyNumberFormat="1" applyFont="1" applyFill="1" applyBorder="1" applyAlignment="1" applyProtection="1">
      <alignment horizontal="center" vertical="center" wrapText="1"/>
      <protection locked="0"/>
    </xf>
    <xf numFmtId="0" fontId="7" fillId="9" borderId="15" xfId="1" applyFont="1" applyFill="1" applyBorder="1" applyAlignment="1">
      <alignment horizontal="center" vertical="center"/>
    </xf>
    <xf numFmtId="0" fontId="3" fillId="5" borderId="17" xfId="1" applyFont="1" applyFill="1" applyBorder="1" applyAlignment="1">
      <alignment horizontal="center" vertical="center" wrapText="1"/>
    </xf>
    <xf numFmtId="0" fontId="3" fillId="0" borderId="55" xfId="1" applyFont="1" applyBorder="1" applyAlignment="1">
      <alignment horizontal="center" vertical="center" wrapText="1"/>
    </xf>
    <xf numFmtId="164" fontId="3" fillId="6" borderId="15" xfId="1" applyNumberFormat="1" applyFont="1" applyFill="1" applyBorder="1" applyAlignment="1">
      <alignment horizontal="center" vertical="center" wrapText="1"/>
    </xf>
    <xf numFmtId="164" fontId="3" fillId="0" borderId="16" xfId="1" applyNumberFormat="1" applyFont="1" applyBorder="1" applyAlignment="1">
      <alignment horizontal="center" vertical="center" wrapText="1"/>
    </xf>
    <xf numFmtId="164" fontId="3" fillId="10" borderId="16" xfId="1" applyNumberFormat="1" applyFont="1" applyFill="1" applyBorder="1" applyAlignment="1">
      <alignment horizontal="center" vertical="center" wrapText="1"/>
    </xf>
    <xf numFmtId="164" fontId="3" fillId="10" borderId="17" xfId="1" applyNumberFormat="1" applyFont="1" applyFill="1" applyBorder="1" applyAlignment="1">
      <alignment horizontal="center" vertical="center" wrapText="1"/>
    </xf>
    <xf numFmtId="164" fontId="3" fillId="0" borderId="37" xfId="1" applyNumberFormat="1" applyFont="1" applyBorder="1" applyAlignment="1">
      <alignment horizontal="center" vertical="center" wrapText="1"/>
    </xf>
    <xf numFmtId="164" fontId="3" fillId="10" borderId="37" xfId="1" applyNumberFormat="1" applyFont="1" applyFill="1" applyBorder="1" applyAlignment="1">
      <alignment horizontal="center" vertical="center" wrapText="1"/>
    </xf>
    <xf numFmtId="164" fontId="3" fillId="10" borderId="38" xfId="1" applyNumberFormat="1" applyFont="1" applyFill="1" applyBorder="1" applyAlignment="1">
      <alignment horizontal="center" vertical="center" wrapText="1"/>
    </xf>
    <xf numFmtId="164" fontId="3" fillId="6" borderId="36" xfId="1" applyNumberFormat="1" applyFont="1" applyFill="1" applyBorder="1" applyAlignment="1">
      <alignment horizontal="center" vertical="center" wrapText="1"/>
    </xf>
    <xf numFmtId="49" fontId="3" fillId="6" borderId="16" xfId="1" applyNumberFormat="1" applyFont="1" applyFill="1" applyBorder="1" applyAlignment="1">
      <alignment vertical="center" wrapText="1"/>
    </xf>
    <xf numFmtId="0" fontId="3" fillId="0" borderId="34" xfId="1" applyFont="1" applyBorder="1" applyAlignment="1">
      <alignment horizontal="center" vertical="center" wrapText="1"/>
    </xf>
    <xf numFmtId="49" fontId="3" fillId="6" borderId="55" xfId="1" applyNumberFormat="1" applyFont="1" applyFill="1" applyBorder="1" applyAlignment="1">
      <alignment vertical="center" wrapText="1"/>
    </xf>
    <xf numFmtId="164" fontId="3" fillId="8" borderId="43" xfId="1" applyNumberFormat="1" applyFont="1" applyFill="1" applyBorder="1" applyAlignment="1">
      <alignment horizontal="center" vertical="center" wrapText="1"/>
    </xf>
    <xf numFmtId="164" fontId="3" fillId="7" borderId="29" xfId="1" applyNumberFormat="1" applyFont="1" applyFill="1" applyBorder="1" applyAlignment="1">
      <alignment horizontal="center" vertical="center" wrapText="1"/>
    </xf>
    <xf numFmtId="164" fontId="3" fillId="7" borderId="47" xfId="1" applyNumberFormat="1" applyFont="1" applyFill="1" applyBorder="1" applyAlignment="1">
      <alignment horizontal="center" vertical="center" wrapText="1"/>
    </xf>
    <xf numFmtId="164" fontId="3" fillId="7" borderId="48" xfId="1" applyNumberFormat="1" applyFont="1" applyFill="1" applyBorder="1" applyAlignment="1">
      <alignment horizontal="center" vertical="center" wrapText="1"/>
    </xf>
    <xf numFmtId="0" fontId="3" fillId="6" borderId="12" xfId="1" applyFont="1" applyFill="1" applyBorder="1" applyAlignment="1">
      <alignment horizontal="center" vertical="center" wrapText="1"/>
    </xf>
    <xf numFmtId="164" fontId="3" fillId="0" borderId="10" xfId="1" applyNumberFormat="1" applyFont="1" applyBorder="1" applyAlignment="1">
      <alignment horizontal="center" vertical="center" wrapText="1"/>
    </xf>
    <xf numFmtId="164" fontId="8" fillId="0" borderId="11" xfId="1" applyNumberFormat="1" applyFont="1" applyBorder="1" applyAlignment="1">
      <alignment horizontal="center" vertical="center" wrapText="1"/>
    </xf>
    <xf numFmtId="164" fontId="9" fillId="6" borderId="12" xfId="1" applyNumberFormat="1" applyFont="1" applyFill="1" applyBorder="1" applyAlignment="1">
      <alignment horizontal="center" vertical="center" wrapText="1"/>
    </xf>
    <xf numFmtId="164" fontId="3" fillId="6" borderId="10" xfId="1" applyNumberFormat="1" applyFont="1" applyFill="1" applyBorder="1" applyAlignment="1">
      <alignment horizontal="center" vertical="center" wrapText="1"/>
    </xf>
    <xf numFmtId="164" fontId="3" fillId="6" borderId="11" xfId="1" applyNumberFormat="1" applyFont="1" applyFill="1" applyBorder="1" applyAlignment="1">
      <alignment horizontal="center" vertical="center" wrapText="1"/>
    </xf>
    <xf numFmtId="164" fontId="3" fillId="6" borderId="12" xfId="1" applyNumberFormat="1" applyFont="1" applyFill="1" applyBorder="1" applyAlignment="1">
      <alignment horizontal="center" vertical="center" wrapText="1"/>
    </xf>
    <xf numFmtId="0" fontId="3" fillId="6" borderId="38" xfId="1" applyFont="1" applyFill="1" applyBorder="1" applyAlignment="1">
      <alignment horizontal="center" vertical="center" wrapText="1"/>
    </xf>
    <xf numFmtId="164" fontId="3" fillId="0" borderId="36" xfId="1" applyNumberFormat="1" applyFont="1" applyBorder="1" applyAlignment="1">
      <alignment horizontal="center" vertical="center" wrapText="1"/>
    </xf>
    <xf numFmtId="164" fontId="8" fillId="0" borderId="37" xfId="1" applyNumberFormat="1" applyFont="1" applyBorder="1" applyAlignment="1">
      <alignment horizontal="center" vertical="center" wrapText="1"/>
    </xf>
    <xf numFmtId="164" fontId="8" fillId="0" borderId="55" xfId="1" applyNumberFormat="1" applyFont="1" applyBorder="1" applyAlignment="1">
      <alignment horizontal="center" vertical="center" wrapText="1"/>
    </xf>
    <xf numFmtId="164" fontId="9" fillId="6" borderId="38" xfId="1" applyNumberFormat="1" applyFont="1" applyFill="1" applyBorder="1" applyAlignment="1">
      <alignment horizontal="center" vertical="center" wrapText="1"/>
    </xf>
    <xf numFmtId="164" fontId="3" fillId="6" borderId="37" xfId="1" applyNumberFormat="1" applyFont="1" applyFill="1" applyBorder="1" applyAlignment="1">
      <alignment horizontal="center" vertical="center" wrapText="1"/>
    </xf>
    <xf numFmtId="164" fontId="3" fillId="6" borderId="55" xfId="1" applyNumberFormat="1" applyFont="1" applyFill="1" applyBorder="1" applyAlignment="1">
      <alignment horizontal="center" vertical="center" wrapText="1"/>
    </xf>
    <xf numFmtId="164" fontId="3" fillId="6" borderId="38" xfId="1" applyNumberFormat="1" applyFont="1" applyFill="1" applyBorder="1" applyAlignment="1">
      <alignment horizontal="center" vertical="center" wrapText="1"/>
    </xf>
    <xf numFmtId="0" fontId="3" fillId="6" borderId="17" xfId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vertical="center" wrapText="1"/>
    </xf>
    <xf numFmtId="164" fontId="8" fillId="0" borderId="16" xfId="1" applyNumberFormat="1" applyFont="1" applyBorder="1" applyAlignment="1">
      <alignment horizontal="center" vertical="center" wrapText="1"/>
    </xf>
    <xf numFmtId="164" fontId="8" fillId="0" borderId="62" xfId="1" applyNumberFormat="1" applyFont="1" applyBorder="1" applyAlignment="1">
      <alignment horizontal="center" vertical="center" wrapText="1"/>
    </xf>
    <xf numFmtId="164" fontId="9" fillId="6" borderId="17" xfId="1" applyNumberFormat="1" applyFont="1" applyFill="1" applyBorder="1" applyAlignment="1">
      <alignment horizontal="center" vertical="center" wrapText="1"/>
    </xf>
    <xf numFmtId="164" fontId="3" fillId="6" borderId="16" xfId="1" applyNumberFormat="1" applyFont="1" applyFill="1" applyBorder="1" applyAlignment="1">
      <alignment horizontal="center" vertical="center" wrapText="1"/>
    </xf>
    <xf numFmtId="164" fontId="3" fillId="6" borderId="62" xfId="1" applyNumberFormat="1" applyFont="1" applyFill="1" applyBorder="1" applyAlignment="1">
      <alignment horizontal="center" vertical="center" wrapText="1"/>
    </xf>
    <xf numFmtId="164" fontId="3" fillId="6" borderId="17" xfId="1" applyNumberFormat="1" applyFont="1" applyFill="1" applyBorder="1" applyAlignment="1">
      <alignment horizontal="center" vertical="center" wrapText="1"/>
    </xf>
    <xf numFmtId="0" fontId="3" fillId="6" borderId="54" xfId="1" applyFont="1" applyFill="1" applyBorder="1" applyAlignment="1">
      <alignment horizontal="center" vertical="center" wrapText="1"/>
    </xf>
    <xf numFmtId="164" fontId="8" fillId="6" borderId="36" xfId="1" applyNumberFormat="1" applyFont="1" applyFill="1" applyBorder="1" applyAlignment="1">
      <alignment horizontal="center" vertical="center" wrapText="1"/>
    </xf>
    <xf numFmtId="164" fontId="8" fillId="6" borderId="34" xfId="1" applyNumberFormat="1" applyFont="1" applyFill="1" applyBorder="1" applyAlignment="1">
      <alignment horizontal="center" vertical="center" wrapText="1"/>
    </xf>
    <xf numFmtId="164" fontId="8" fillId="6" borderId="63" xfId="1" applyNumberFormat="1" applyFont="1" applyFill="1" applyBorder="1" applyAlignment="1">
      <alignment horizontal="center" vertical="center" wrapText="1"/>
    </xf>
    <xf numFmtId="164" fontId="9" fillId="6" borderId="54" xfId="1" applyNumberFormat="1" applyFont="1" applyFill="1" applyBorder="1" applyAlignment="1">
      <alignment horizontal="center" vertical="center" wrapText="1"/>
    </xf>
    <xf numFmtId="164" fontId="3" fillId="6" borderId="34" xfId="1" applyNumberFormat="1" applyFont="1" applyFill="1" applyBorder="1" applyAlignment="1">
      <alignment horizontal="center" vertical="center" wrapText="1"/>
    </xf>
    <xf numFmtId="164" fontId="3" fillId="6" borderId="63" xfId="1" applyNumberFormat="1" applyFont="1" applyFill="1" applyBorder="1" applyAlignment="1">
      <alignment horizontal="center" vertical="center" wrapText="1"/>
    </xf>
    <xf numFmtId="164" fontId="3" fillId="6" borderId="35" xfId="1" applyNumberFormat="1" applyFont="1" applyFill="1" applyBorder="1" applyAlignment="1">
      <alignment horizontal="center" vertical="center" wrapText="1"/>
    </xf>
    <xf numFmtId="164" fontId="3" fillId="7" borderId="40" xfId="1" applyNumberFormat="1" applyFont="1" applyFill="1" applyBorder="1" applyAlignment="1">
      <alignment horizontal="center" vertical="center" wrapText="1"/>
    </xf>
    <xf numFmtId="164" fontId="3" fillId="7" borderId="41" xfId="1" applyNumberFormat="1" applyFont="1" applyFill="1" applyBorder="1" applyAlignment="1">
      <alignment horizontal="center" vertical="center" wrapText="1"/>
    </xf>
    <xf numFmtId="164" fontId="3" fillId="8" borderId="39" xfId="1" applyNumberFormat="1" applyFont="1" applyFill="1" applyBorder="1" applyAlignment="1">
      <alignment horizontal="center" vertical="center" wrapText="1"/>
    </xf>
    <xf numFmtId="0" fontId="7" fillId="9" borderId="46" xfId="1" applyFont="1" applyFill="1" applyBorder="1" applyAlignment="1">
      <alignment horizontal="center" vertical="center"/>
    </xf>
    <xf numFmtId="0" fontId="3" fillId="5" borderId="60" xfId="1" applyFont="1" applyFill="1" applyBorder="1" applyAlignment="1">
      <alignment horizontal="center" vertical="center" wrapText="1"/>
    </xf>
    <xf numFmtId="164" fontId="3" fillId="5" borderId="43" xfId="1" applyNumberFormat="1" applyFont="1" applyFill="1" applyBorder="1" applyAlignment="1">
      <alignment horizontal="center" vertical="center" wrapText="1"/>
    </xf>
    <xf numFmtId="164" fontId="3" fillId="5" borderId="40" xfId="1" applyNumberFormat="1" applyFont="1" applyFill="1" applyBorder="1" applyAlignment="1">
      <alignment horizontal="center" vertical="center" wrapText="1"/>
    </xf>
    <xf numFmtId="164" fontId="3" fillId="5" borderId="41" xfId="1" applyNumberFormat="1" applyFont="1" applyFill="1" applyBorder="1" applyAlignment="1">
      <alignment horizontal="center" vertical="center" wrapText="1"/>
    </xf>
    <xf numFmtId="0" fontId="7" fillId="9" borderId="4" xfId="1" applyFont="1" applyFill="1" applyBorder="1" applyAlignment="1">
      <alignment horizontal="center" vertical="center"/>
    </xf>
    <xf numFmtId="0" fontId="3" fillId="5" borderId="55" xfId="1" applyFont="1" applyFill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center" vertical="center" wrapText="1"/>
    </xf>
    <xf numFmtId="164" fontId="3" fillId="10" borderId="11" xfId="1" applyNumberFormat="1" applyFont="1" applyFill="1" applyBorder="1" applyAlignment="1">
      <alignment horizontal="center" vertical="center" wrapText="1"/>
    </xf>
    <xf numFmtId="164" fontId="3" fillId="10" borderId="12" xfId="1" applyNumberFormat="1" applyFont="1" applyFill="1" applyBorder="1" applyAlignment="1">
      <alignment horizontal="center" vertical="center" wrapText="1"/>
    </xf>
    <xf numFmtId="164" fontId="3" fillId="6" borderId="52" xfId="1" applyNumberFormat="1" applyFont="1" applyFill="1" applyBorder="1" applyAlignment="1">
      <alignment horizontal="center" vertical="center" wrapText="1"/>
    </xf>
    <xf numFmtId="164" fontId="3" fillId="6" borderId="32" xfId="1" applyNumberFormat="1" applyFont="1" applyFill="1" applyBorder="1" applyAlignment="1">
      <alignment horizontal="center" vertical="center" wrapText="1"/>
    </xf>
    <xf numFmtId="164" fontId="3" fillId="6" borderId="33" xfId="1" applyNumberFormat="1" applyFont="1" applyFill="1" applyBorder="1" applyAlignment="1">
      <alignment horizontal="center" vertical="center" wrapText="1"/>
    </xf>
    <xf numFmtId="164" fontId="3" fillId="6" borderId="31" xfId="1" applyNumberFormat="1" applyFont="1" applyFill="1" applyBorder="1" applyAlignment="1">
      <alignment horizontal="center" vertical="center" wrapText="1"/>
    </xf>
    <xf numFmtId="164" fontId="3" fillId="0" borderId="31" xfId="1" applyNumberFormat="1" applyFont="1" applyBorder="1" applyAlignment="1">
      <alignment horizontal="center" vertical="center" wrapText="1"/>
    </xf>
    <xf numFmtId="164" fontId="3" fillId="0" borderId="32" xfId="1" applyNumberFormat="1" applyFont="1" applyBorder="1" applyAlignment="1">
      <alignment horizontal="center" vertical="center" wrapText="1"/>
    </xf>
    <xf numFmtId="164" fontId="3" fillId="0" borderId="35" xfId="1" applyNumberFormat="1" applyFont="1" applyBorder="1" applyAlignment="1">
      <alignment horizontal="center" vertical="center" wrapText="1"/>
    </xf>
    <xf numFmtId="164" fontId="3" fillId="10" borderId="32" xfId="1" applyNumberFormat="1" applyFont="1" applyFill="1" applyBorder="1" applyAlignment="1">
      <alignment horizontal="center" vertical="center" wrapText="1"/>
    </xf>
    <xf numFmtId="164" fontId="3" fillId="10" borderId="35" xfId="1" applyNumberFormat="1" applyFont="1" applyFill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/>
    </xf>
    <xf numFmtId="0" fontId="3" fillId="6" borderId="2" xfId="1" applyFont="1" applyFill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164" fontId="9" fillId="10" borderId="37" xfId="1" applyNumberFormat="1" applyFont="1" applyFill="1" applyBorder="1" applyAlignment="1">
      <alignment horizontal="center" vertical="center" wrapText="1"/>
    </xf>
    <xf numFmtId="164" fontId="3" fillId="0" borderId="10" xfId="1" applyNumberFormat="1" applyFont="1" applyFill="1" applyBorder="1" applyAlignment="1">
      <alignment horizontal="center" vertical="center" wrapText="1"/>
    </xf>
    <xf numFmtId="164" fontId="3" fillId="0" borderId="11" xfId="1" applyNumberFormat="1" applyFont="1" applyFill="1" applyBorder="1" applyAlignment="1">
      <alignment horizontal="center" vertical="center" wrapText="1"/>
    </xf>
    <xf numFmtId="164" fontId="3" fillId="0" borderId="15" xfId="1" applyNumberFormat="1" applyFont="1" applyFill="1" applyBorder="1" applyAlignment="1">
      <alignment horizontal="center" vertical="center" wrapText="1"/>
    </xf>
    <xf numFmtId="164" fontId="3" fillId="0" borderId="16" xfId="1" applyNumberFormat="1" applyFont="1" applyFill="1" applyBorder="1" applyAlignment="1">
      <alignment horizontal="center" vertical="center" wrapText="1"/>
    </xf>
    <xf numFmtId="164" fontId="9" fillId="10" borderId="29" xfId="1" applyNumberFormat="1" applyFont="1" applyFill="1" applyBorder="1" applyAlignment="1">
      <alignment horizontal="center" vertical="center" wrapText="1"/>
    </xf>
    <xf numFmtId="164" fontId="9" fillId="10" borderId="12" xfId="1" applyNumberFormat="1" applyFont="1" applyFill="1" applyBorder="1" applyAlignment="1">
      <alignment horizontal="center" vertical="center" wrapText="1"/>
    </xf>
    <xf numFmtId="164" fontId="3" fillId="7" borderId="39" xfId="1" applyNumberFormat="1" applyFont="1" applyFill="1" applyBorder="1" applyAlignment="1">
      <alignment horizontal="center" vertical="center" wrapText="1"/>
    </xf>
    <xf numFmtId="0" fontId="7" fillId="9" borderId="39" xfId="1" applyFont="1" applyFill="1" applyBorder="1" applyAlignment="1">
      <alignment horizontal="center" vertical="center"/>
    </xf>
    <xf numFmtId="0" fontId="3" fillId="5" borderId="41" xfId="1" applyFont="1" applyFill="1" applyBorder="1" applyAlignment="1">
      <alignment horizontal="center" vertical="center" wrapText="1"/>
    </xf>
    <xf numFmtId="164" fontId="3" fillId="5" borderId="39" xfId="1" applyNumberFormat="1" applyFont="1" applyFill="1" applyBorder="1" applyAlignment="1">
      <alignment horizontal="center"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3" fillId="4" borderId="29" xfId="1" applyNumberFormat="1" applyFont="1" applyFill="1" applyBorder="1" applyAlignment="1">
      <alignment horizontal="center" vertical="center" wrapText="1"/>
    </xf>
    <xf numFmtId="164" fontId="3" fillId="4" borderId="41" xfId="1" applyNumberFormat="1" applyFont="1" applyFill="1" applyBorder="1" applyAlignment="1">
      <alignment horizontal="center" vertical="center" wrapText="1"/>
    </xf>
    <xf numFmtId="164" fontId="3" fillId="4" borderId="2" xfId="1" applyNumberFormat="1" applyFont="1" applyFill="1" applyBorder="1" applyAlignment="1">
      <alignment horizontal="center" vertical="center" wrapText="1"/>
    </xf>
    <xf numFmtId="164" fontId="3" fillId="4" borderId="48" xfId="1" applyNumberFormat="1" applyFont="1" applyFill="1" applyBorder="1" applyAlignment="1">
      <alignment horizontal="center" vertical="center" wrapText="1"/>
    </xf>
    <xf numFmtId="164" fontId="4" fillId="12" borderId="47" xfId="1" applyNumberFormat="1" applyFont="1" applyFill="1" applyBorder="1" applyAlignment="1" applyProtection="1">
      <alignment horizontal="center" vertical="center" wrapText="1"/>
      <protection locked="0"/>
    </xf>
    <xf numFmtId="164" fontId="4" fillId="12" borderId="29" xfId="1" applyNumberFormat="1" applyFont="1" applyFill="1" applyBorder="1" applyAlignment="1" applyProtection="1">
      <alignment horizontal="center" vertical="center" wrapText="1"/>
      <protection locked="0"/>
    </xf>
    <xf numFmtId="164" fontId="4" fillId="12" borderId="30" xfId="1" applyNumberFormat="1" applyFont="1" applyFill="1" applyBorder="1" applyAlignment="1" applyProtection="1">
      <alignment horizontal="center" vertical="center" wrapText="1"/>
      <protection locked="0"/>
    </xf>
    <xf numFmtId="164" fontId="4" fillId="12" borderId="39" xfId="1" applyNumberFormat="1" applyFont="1" applyFill="1" applyBorder="1" applyAlignment="1" applyProtection="1">
      <alignment horizontal="center" vertical="center" wrapText="1"/>
      <protection locked="0"/>
    </xf>
    <xf numFmtId="164" fontId="4" fillId="12" borderId="41" xfId="1" applyNumberFormat="1" applyFont="1" applyFill="1" applyBorder="1" applyAlignment="1" applyProtection="1">
      <alignment horizontal="center" vertical="center" wrapText="1"/>
      <protection locked="0"/>
    </xf>
    <xf numFmtId="164" fontId="4" fillId="0" borderId="10" xfId="1" applyNumberFormat="1" applyFont="1" applyBorder="1" applyAlignment="1" applyProtection="1">
      <alignment horizontal="center" vertical="center" wrapText="1"/>
      <protection locked="0"/>
    </xf>
    <xf numFmtId="164" fontId="4" fillId="0" borderId="11" xfId="1" applyNumberFormat="1" applyFont="1" applyBorder="1" applyAlignment="1" applyProtection="1">
      <alignment horizontal="center" vertical="center" wrapText="1"/>
      <protection locked="0"/>
    </xf>
    <xf numFmtId="164" fontId="4" fillId="0" borderId="12" xfId="1" applyNumberFormat="1" applyFont="1" applyBorder="1" applyAlignment="1" applyProtection="1">
      <alignment horizontal="center" vertical="center" wrapText="1"/>
      <protection locked="0"/>
    </xf>
    <xf numFmtId="164" fontId="4" fillId="0" borderId="15" xfId="1" applyNumberFormat="1" applyFont="1" applyBorder="1" applyAlignment="1" applyProtection="1">
      <alignment horizontal="center" vertical="center" wrapText="1"/>
      <protection locked="0"/>
    </xf>
    <xf numFmtId="164" fontId="4" fillId="0" borderId="16" xfId="1" applyNumberFormat="1" applyFont="1" applyBorder="1" applyAlignment="1" applyProtection="1">
      <alignment horizontal="center" vertical="center" wrapText="1"/>
      <protection locked="0"/>
    </xf>
    <xf numFmtId="164" fontId="4" fillId="0" borderId="17" xfId="1" applyNumberFormat="1" applyFont="1" applyBorder="1" applyAlignment="1" applyProtection="1">
      <alignment horizontal="center" vertical="center" wrapText="1"/>
      <protection locked="0"/>
    </xf>
    <xf numFmtId="164" fontId="4" fillId="0" borderId="21" xfId="1" applyNumberFormat="1" applyFont="1" applyBorder="1" applyAlignment="1" applyProtection="1">
      <alignment horizontal="center" vertical="center" wrapText="1"/>
      <protection locked="0"/>
    </xf>
    <xf numFmtId="164" fontId="4" fillId="0" borderId="36" xfId="1" applyNumberFormat="1" applyFont="1" applyBorder="1" applyAlignment="1" applyProtection="1">
      <alignment horizontal="center" vertical="center" wrapText="1"/>
      <protection locked="0"/>
    </xf>
    <xf numFmtId="164" fontId="4" fillId="0" borderId="34" xfId="1" applyNumberFormat="1" applyFont="1" applyBorder="1" applyAlignment="1" applyProtection="1">
      <alignment horizontal="center" vertical="center" wrapText="1"/>
      <protection locked="0"/>
    </xf>
    <xf numFmtId="164" fontId="4" fillId="0" borderId="54" xfId="1" applyNumberFormat="1" applyFont="1" applyBorder="1" applyAlignment="1" applyProtection="1">
      <alignment horizontal="center" vertical="center" wrapText="1"/>
      <protection locked="0"/>
    </xf>
    <xf numFmtId="164" fontId="4" fillId="0" borderId="39" xfId="1" applyNumberFormat="1" applyFont="1" applyBorder="1" applyAlignment="1" applyProtection="1">
      <alignment horizontal="center" vertical="center" wrapText="1"/>
      <protection locked="0"/>
    </xf>
    <xf numFmtId="164" fontId="4" fillId="0" borderId="63" xfId="1" applyNumberFormat="1" applyFont="1" applyBorder="1" applyAlignment="1" applyProtection="1">
      <alignment horizontal="center" vertical="center" wrapText="1"/>
      <protection locked="0"/>
    </xf>
    <xf numFmtId="0" fontId="7" fillId="0" borderId="0" xfId="1" applyFont="1" applyAlignment="1">
      <alignment horizontal="center"/>
    </xf>
    <xf numFmtId="0" fontId="7" fillId="0" borderId="0" xfId="1" applyFont="1"/>
    <xf numFmtId="164" fontId="4" fillId="0" borderId="0" xfId="1" applyNumberFormat="1" applyFont="1"/>
    <xf numFmtId="164" fontId="7" fillId="0" borderId="0" xfId="1" applyNumberFormat="1" applyFont="1"/>
    <xf numFmtId="164" fontId="3" fillId="0" borderId="0" xfId="1" applyNumberFormat="1" applyFont="1"/>
    <xf numFmtId="0" fontId="3" fillId="0" borderId="16" xfId="1" applyFont="1" applyBorder="1" applyAlignment="1" applyProtection="1">
      <alignment horizontal="center" vertical="center" wrapText="1"/>
      <protection locked="0"/>
    </xf>
    <xf numFmtId="0" fontId="3" fillId="0" borderId="62" xfId="1" applyFont="1" applyBorder="1" applyAlignment="1" applyProtection="1">
      <alignment horizontal="center" vertical="center" wrapText="1"/>
      <protection locked="0"/>
    </xf>
    <xf numFmtId="164" fontId="3" fillId="0" borderId="56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63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6" xfId="1" applyFont="1" applyBorder="1" applyAlignment="1" applyProtection="1">
      <alignment horizontal="center" vertical="center" wrapText="1"/>
      <protection locked="0"/>
    </xf>
    <xf numFmtId="0" fontId="3" fillId="0" borderId="30" xfId="1" applyFont="1" applyBorder="1" applyAlignment="1" applyProtection="1">
      <alignment horizontal="center" vertical="center" wrapText="1"/>
      <protection locked="0"/>
    </xf>
    <xf numFmtId="0" fontId="3" fillId="0" borderId="67" xfId="1" applyFont="1" applyBorder="1" applyAlignment="1" applyProtection="1">
      <alignment horizontal="center" vertical="center" wrapText="1"/>
      <protection locked="0"/>
    </xf>
    <xf numFmtId="0" fontId="3" fillId="0" borderId="62" xfId="1" applyFont="1" applyBorder="1" applyAlignment="1" applyProtection="1">
      <alignment horizontal="center" vertical="center" wrapText="1"/>
      <protection locked="0"/>
    </xf>
    <xf numFmtId="164" fontId="3" fillId="0" borderId="4" xfId="1" applyNumberFormat="1" applyFont="1" applyBorder="1" applyAlignment="1" applyProtection="1">
      <alignment horizontal="center" vertical="center" wrapText="1"/>
      <protection locked="0"/>
    </xf>
    <xf numFmtId="164" fontId="3" fillId="7" borderId="4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72" xfId="1" applyFont="1" applyBorder="1" applyAlignment="1" applyProtection="1">
      <alignment horizontal="center" vertical="center" wrapText="1"/>
      <protection locked="0"/>
    </xf>
    <xf numFmtId="164" fontId="3" fillId="0" borderId="67" xfId="1" applyNumberFormat="1" applyFont="1" applyBorder="1" applyAlignment="1" applyProtection="1">
      <alignment horizontal="center" vertical="center" wrapText="1"/>
      <protection locked="0"/>
    </xf>
    <xf numFmtId="164" fontId="3" fillId="0" borderId="16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22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51" xfId="1" applyNumberFormat="1" applyFont="1" applyBorder="1" applyAlignment="1" applyProtection="1">
      <alignment horizontal="center" vertical="center" wrapText="1"/>
      <protection locked="0"/>
    </xf>
    <xf numFmtId="164" fontId="3" fillId="0" borderId="42" xfId="1" applyNumberFormat="1" applyFont="1" applyBorder="1" applyAlignment="1" applyProtection="1">
      <alignment horizontal="center" vertical="center" wrapText="1"/>
      <protection locked="0"/>
    </xf>
    <xf numFmtId="164" fontId="3" fillId="0" borderId="15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57" xfId="1" applyNumberFormat="1" applyFont="1" applyFill="1" applyBorder="1" applyAlignment="1">
      <alignment horizontal="center" vertical="center" wrapText="1"/>
    </xf>
    <xf numFmtId="164" fontId="3" fillId="0" borderId="62" xfId="1" applyNumberFormat="1" applyFont="1" applyFill="1" applyBorder="1" applyAlignment="1">
      <alignment horizontal="center" vertical="center" wrapText="1"/>
    </xf>
    <xf numFmtId="164" fontId="3" fillId="0" borderId="32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6" xfId="1" applyFont="1" applyBorder="1" applyAlignment="1" applyProtection="1">
      <alignment horizontal="center" vertical="center" wrapText="1"/>
      <protection locked="0"/>
    </xf>
    <xf numFmtId="164" fontId="2" fillId="0" borderId="4" xfId="1" applyNumberFormat="1" applyBorder="1"/>
    <xf numFmtId="0" fontId="3" fillId="0" borderId="32" xfId="1" applyFont="1" applyBorder="1" applyAlignment="1" applyProtection="1">
      <alignment horizontal="center" vertical="center" wrapText="1"/>
      <protection locked="0"/>
    </xf>
    <xf numFmtId="0" fontId="3" fillId="0" borderId="38" xfId="1" applyFont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center" vertical="center"/>
      <protection locked="0"/>
    </xf>
    <xf numFmtId="0" fontId="3" fillId="0" borderId="54" xfId="1" applyFont="1" applyFill="1" applyBorder="1" applyAlignment="1" applyProtection="1">
      <alignment horizontal="center" vertical="center" wrapText="1"/>
      <protection locked="0"/>
    </xf>
    <xf numFmtId="164" fontId="4" fillId="0" borderId="22" xfId="1" applyNumberFormat="1" applyFont="1" applyBorder="1" applyAlignment="1" applyProtection="1">
      <alignment horizontal="center" vertical="center" wrapText="1"/>
      <protection locked="0"/>
    </xf>
    <xf numFmtId="164" fontId="4" fillId="0" borderId="40" xfId="1" applyNumberFormat="1" applyFont="1" applyBorder="1" applyAlignment="1" applyProtection="1">
      <alignment horizontal="center" vertical="center" wrapText="1"/>
      <protection locked="0"/>
    </xf>
    <xf numFmtId="164" fontId="4" fillId="0" borderId="64" xfId="1" applyNumberFormat="1" applyFont="1" applyBorder="1" applyAlignment="1" applyProtection="1">
      <alignment horizontal="center" vertical="center" wrapText="1"/>
      <protection locked="0"/>
    </xf>
    <xf numFmtId="164" fontId="4" fillId="0" borderId="60" xfId="1" applyNumberFormat="1" applyFont="1" applyBorder="1" applyAlignment="1" applyProtection="1">
      <alignment horizontal="center" vertical="center" wrapText="1"/>
      <protection locked="0"/>
    </xf>
    <xf numFmtId="164" fontId="4" fillId="0" borderId="41" xfId="1" applyNumberFormat="1" applyFont="1" applyBorder="1" applyAlignment="1" applyProtection="1">
      <alignment horizontal="center" vertical="center" wrapText="1"/>
      <protection locked="0"/>
    </xf>
    <xf numFmtId="0" fontId="3" fillId="0" borderId="8" xfId="1" applyFont="1" applyBorder="1" applyAlignment="1">
      <alignment horizontal="center" vertical="center" textRotation="90" wrapText="1"/>
    </xf>
    <xf numFmtId="0" fontId="3" fillId="0" borderId="13" xfId="1" applyFont="1" applyBorder="1" applyAlignment="1">
      <alignment horizontal="center" vertical="center" textRotation="90" wrapText="1"/>
    </xf>
    <xf numFmtId="0" fontId="3" fillId="0" borderId="18" xfId="1" applyFont="1" applyBorder="1" applyAlignment="1">
      <alignment horizontal="center" vertical="center" textRotation="90" wrapText="1"/>
    </xf>
    <xf numFmtId="0" fontId="3" fillId="0" borderId="19" xfId="1" applyFont="1" applyBorder="1" applyAlignment="1">
      <alignment horizontal="center" vertical="center" textRotation="90" wrapText="1"/>
    </xf>
    <xf numFmtId="0" fontId="3" fillId="0" borderId="9" xfId="1" applyFont="1" applyBorder="1" applyAlignment="1">
      <alignment horizontal="center" vertical="center" textRotation="90" wrapText="1"/>
    </xf>
    <xf numFmtId="0" fontId="3" fillId="0" borderId="14" xfId="1" applyFont="1" applyBorder="1" applyAlignment="1">
      <alignment horizontal="center" vertical="center" textRotation="90" wrapText="1"/>
    </xf>
    <xf numFmtId="0" fontId="3" fillId="0" borderId="9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8" xfId="1" applyFont="1" applyBorder="1" applyAlignment="1">
      <alignment vertical="center" textRotation="90" wrapText="1"/>
    </xf>
    <xf numFmtId="0" fontId="3" fillId="0" borderId="19" xfId="1" applyFont="1" applyBorder="1" applyAlignment="1">
      <alignment vertical="center" textRotation="90" wrapText="1"/>
    </xf>
    <xf numFmtId="164" fontId="3" fillId="0" borderId="2" xfId="1" applyNumberFormat="1" applyFont="1" applyBorder="1" applyAlignment="1">
      <alignment horizontal="left" vertical="center" wrapText="1"/>
    </xf>
    <xf numFmtId="164" fontId="3" fillId="0" borderId="3" xfId="1" applyNumberFormat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wrapText="1"/>
    </xf>
    <xf numFmtId="0" fontId="6" fillId="0" borderId="0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3" fillId="0" borderId="4" xfId="1" applyFont="1" applyBorder="1" applyAlignment="1">
      <alignment horizontal="right"/>
    </xf>
    <xf numFmtId="0" fontId="3" fillId="0" borderId="0" xfId="1" applyFont="1" applyBorder="1" applyAlignment="1">
      <alignment horizontal="right"/>
    </xf>
    <xf numFmtId="164" fontId="3" fillId="0" borderId="6" xfId="1" applyNumberFormat="1" applyFont="1" applyBorder="1" applyAlignment="1">
      <alignment horizontal="center"/>
    </xf>
    <xf numFmtId="164" fontId="3" fillId="0" borderId="7" xfId="1" applyNumberFormat="1" applyFont="1" applyBorder="1" applyAlignment="1">
      <alignment horizontal="center"/>
    </xf>
    <xf numFmtId="164" fontId="3" fillId="0" borderId="15" xfId="1" applyNumberFormat="1" applyFont="1" applyBorder="1" applyAlignment="1">
      <alignment horizontal="center" vertical="center" textRotation="90"/>
    </xf>
    <xf numFmtId="164" fontId="3" fillId="0" borderId="21" xfId="1" applyNumberFormat="1" applyFont="1" applyBorder="1" applyAlignment="1">
      <alignment horizontal="center" vertical="center" textRotation="90"/>
    </xf>
    <xf numFmtId="164" fontId="3" fillId="0" borderId="16" xfId="1" applyNumberFormat="1" applyFont="1" applyBorder="1" applyAlignment="1">
      <alignment horizontal="center" vertical="center" wrapText="1"/>
    </xf>
    <xf numFmtId="164" fontId="3" fillId="0" borderId="17" xfId="1" applyNumberFormat="1" applyFont="1" applyBorder="1" applyAlignment="1">
      <alignment horizontal="center" vertical="center" wrapText="1"/>
    </xf>
    <xf numFmtId="164" fontId="3" fillId="0" borderId="17" xfId="1" applyNumberFormat="1" applyFont="1" applyBorder="1" applyAlignment="1">
      <alignment horizontal="center" vertical="center" textRotation="90" wrapText="1"/>
    </xf>
    <xf numFmtId="164" fontId="3" fillId="0" borderId="23" xfId="1" applyNumberFormat="1" applyFont="1" applyBorder="1" applyAlignment="1">
      <alignment horizontal="center" vertical="center" textRotation="90" wrapText="1"/>
    </xf>
    <xf numFmtId="0" fontId="3" fillId="0" borderId="20" xfId="1" applyFont="1" applyBorder="1" applyAlignment="1">
      <alignment horizontal="center" vertical="center" textRotation="90" wrapText="1"/>
    </xf>
    <xf numFmtId="164" fontId="3" fillId="0" borderId="10" xfId="1" applyNumberFormat="1" applyFont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center" vertical="center" wrapText="1"/>
    </xf>
    <xf numFmtId="164" fontId="3" fillId="0" borderId="12" xfId="1" applyNumberFormat="1" applyFont="1" applyBorder="1" applyAlignment="1">
      <alignment horizontal="center" vertical="center" wrapText="1"/>
    </xf>
    <xf numFmtId="0" fontId="3" fillId="0" borderId="29" xfId="1" applyFont="1" applyBorder="1" applyAlignment="1" applyProtection="1">
      <alignment horizontal="center" vertical="center" wrapText="1"/>
      <protection locked="0"/>
    </xf>
    <xf numFmtId="0" fontId="3" fillId="0" borderId="34" xfId="1" applyFont="1" applyBorder="1" applyAlignment="1" applyProtection="1">
      <alignment horizontal="center" vertical="center" wrapText="1"/>
      <protection locked="0"/>
    </xf>
    <xf numFmtId="0" fontId="3" fillId="7" borderId="1" xfId="1" applyFont="1" applyFill="1" applyBorder="1" applyAlignment="1" applyProtection="1">
      <alignment horizontal="right" vertical="center" wrapText="1"/>
      <protection locked="0"/>
    </xf>
    <xf numFmtId="0" fontId="3" fillId="7" borderId="2" xfId="1" applyFont="1" applyFill="1" applyBorder="1" applyAlignment="1" applyProtection="1">
      <alignment horizontal="right" vertical="center" wrapText="1"/>
      <protection locked="0"/>
    </xf>
    <xf numFmtId="0" fontId="3" fillId="7" borderId="3" xfId="1" applyFont="1" applyFill="1" applyBorder="1" applyAlignment="1" applyProtection="1">
      <alignment horizontal="right" vertical="center" wrapText="1"/>
      <protection locked="0"/>
    </xf>
    <xf numFmtId="0" fontId="3" fillId="4" borderId="21" xfId="1" applyFont="1" applyFill="1" applyBorder="1" applyAlignment="1" applyProtection="1">
      <alignment horizontal="center" vertical="center" wrapText="1"/>
      <protection locked="0"/>
    </xf>
    <xf numFmtId="0" fontId="3" fillId="4" borderId="31" xfId="1" applyFont="1" applyFill="1" applyBorder="1" applyAlignment="1" applyProtection="1">
      <alignment horizontal="center" vertical="center" wrapText="1"/>
      <protection locked="0"/>
    </xf>
    <xf numFmtId="0" fontId="3" fillId="5" borderId="22" xfId="1" applyFont="1" applyFill="1" applyBorder="1" applyAlignment="1" applyProtection="1">
      <alignment horizontal="center" vertical="center" wrapText="1"/>
      <protection locked="0"/>
    </xf>
    <xf numFmtId="0" fontId="3" fillId="5" borderId="32" xfId="1" applyFont="1" applyFill="1" applyBorder="1" applyAlignment="1" applyProtection="1">
      <alignment horizontal="center" vertical="center" wrapText="1"/>
      <protection locked="0"/>
    </xf>
    <xf numFmtId="0" fontId="3" fillId="0" borderId="22" xfId="1" applyFont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center" vertical="center" wrapText="1"/>
      <protection locked="0"/>
    </xf>
    <xf numFmtId="0" fontId="3" fillId="0" borderId="22" xfId="1" applyFont="1" applyBorder="1" applyAlignment="1" applyProtection="1">
      <alignment horizontal="left" vertical="center" wrapText="1"/>
      <protection locked="0"/>
    </xf>
    <xf numFmtId="0" fontId="3" fillId="0" borderId="32" xfId="1" applyFont="1" applyBorder="1" applyAlignment="1" applyProtection="1">
      <alignment horizontal="left" vertical="center" wrapText="1"/>
      <protection locked="0"/>
    </xf>
    <xf numFmtId="0" fontId="3" fillId="0" borderId="42" xfId="1" applyFont="1" applyBorder="1" applyAlignment="1" applyProtection="1">
      <alignment horizontal="center" vertical="center" wrapText="1"/>
      <protection locked="0"/>
    </xf>
    <xf numFmtId="0" fontId="3" fillId="0" borderId="33" xfId="1" applyFont="1" applyBorder="1" applyAlignment="1" applyProtection="1">
      <alignment horizontal="center" vertical="center" wrapText="1"/>
      <protection locked="0"/>
    </xf>
    <xf numFmtId="0" fontId="3" fillId="2" borderId="24" xfId="1" applyFont="1" applyFill="1" applyBorder="1" applyAlignment="1">
      <alignment horizontal="left" vertical="center" wrapText="1"/>
    </xf>
    <xf numFmtId="0" fontId="3" fillId="2" borderId="25" xfId="1" applyFont="1" applyFill="1" applyBorder="1" applyAlignment="1">
      <alignment horizontal="left" vertical="center" wrapText="1"/>
    </xf>
    <xf numFmtId="0" fontId="3" fillId="2" borderId="26" xfId="1" applyFont="1" applyFill="1" applyBorder="1" applyAlignment="1">
      <alignment horizontal="left" vertical="center" wrapText="1"/>
    </xf>
    <xf numFmtId="0" fontId="3" fillId="3" borderId="24" xfId="1" applyFont="1" applyFill="1" applyBorder="1" applyAlignment="1">
      <alignment horizontal="left" vertical="center" wrapText="1"/>
    </xf>
    <xf numFmtId="0" fontId="3" fillId="3" borderId="25" xfId="1" applyFont="1" applyFill="1" applyBorder="1" applyAlignment="1">
      <alignment horizontal="left" vertical="center" wrapText="1"/>
    </xf>
    <xf numFmtId="0" fontId="3" fillId="3" borderId="26" xfId="1" applyFont="1" applyFill="1" applyBorder="1" applyAlignment="1">
      <alignment horizontal="left" vertical="center" wrapText="1"/>
    </xf>
    <xf numFmtId="0" fontId="3" fillId="4" borderId="24" xfId="1" applyFont="1" applyFill="1" applyBorder="1" applyAlignment="1">
      <alignment horizontal="left" vertical="center" wrapText="1"/>
    </xf>
    <xf numFmtId="0" fontId="3" fillId="4" borderId="25" xfId="1" applyFont="1" applyFill="1" applyBorder="1" applyAlignment="1">
      <alignment horizontal="left" vertical="center" wrapText="1"/>
    </xf>
    <xf numFmtId="0" fontId="3" fillId="4" borderId="26" xfId="1" applyFont="1" applyFill="1" applyBorder="1" applyAlignment="1">
      <alignment horizontal="left" vertical="center" wrapText="1"/>
    </xf>
    <xf numFmtId="0" fontId="3" fillId="5" borderId="28" xfId="1" applyFont="1" applyFill="1" applyBorder="1" applyAlignment="1">
      <alignment horizontal="left" vertical="center" wrapText="1"/>
    </xf>
    <xf numFmtId="0" fontId="3" fillId="5" borderId="25" xfId="1" applyFont="1" applyFill="1" applyBorder="1" applyAlignment="1">
      <alignment horizontal="left" vertical="center" wrapText="1"/>
    </xf>
    <xf numFmtId="0" fontId="3" fillId="5" borderId="26" xfId="1" applyFont="1" applyFill="1" applyBorder="1" applyAlignment="1">
      <alignment horizontal="left" vertical="center" wrapText="1"/>
    </xf>
    <xf numFmtId="0" fontId="3" fillId="0" borderId="29" xfId="1" applyFont="1" applyBorder="1" applyAlignment="1" applyProtection="1">
      <alignment horizontal="left" vertical="center" wrapText="1"/>
      <protection locked="0"/>
    </xf>
    <xf numFmtId="0" fontId="3" fillId="0" borderId="30" xfId="1" applyFont="1" applyBorder="1" applyAlignment="1" applyProtection="1">
      <alignment horizontal="center" vertical="center" wrapText="1"/>
      <protection locked="0"/>
    </xf>
    <xf numFmtId="0" fontId="3" fillId="7" borderId="24" xfId="1" applyFont="1" applyFill="1" applyBorder="1" applyAlignment="1" applyProtection="1">
      <alignment horizontal="right" vertical="center" wrapText="1"/>
      <protection locked="0"/>
    </xf>
    <xf numFmtId="0" fontId="3" fillId="7" borderId="25" xfId="1" applyFont="1" applyFill="1" applyBorder="1" applyAlignment="1" applyProtection="1">
      <alignment horizontal="right" vertical="center" wrapText="1"/>
      <protection locked="0"/>
    </xf>
    <xf numFmtId="0" fontId="3" fillId="7" borderId="26" xfId="1" applyFont="1" applyFill="1" applyBorder="1" applyAlignment="1" applyProtection="1">
      <alignment horizontal="right" vertical="center" wrapText="1"/>
      <protection locked="0"/>
    </xf>
    <xf numFmtId="0" fontId="3" fillId="0" borderId="22" xfId="1" applyFont="1" applyFill="1" applyBorder="1" applyAlignment="1" applyProtection="1">
      <alignment horizontal="left" vertical="center" wrapText="1"/>
      <protection locked="0"/>
    </xf>
    <xf numFmtId="0" fontId="3" fillId="0" borderId="32" xfId="1" applyFont="1" applyFill="1" applyBorder="1" applyAlignment="1" applyProtection="1">
      <alignment horizontal="left" vertical="center" wrapText="1"/>
      <protection locked="0"/>
    </xf>
    <xf numFmtId="0" fontId="3" fillId="0" borderId="32" xfId="1" applyFont="1" applyBorder="1" applyAlignment="1" applyProtection="1">
      <alignment horizontal="center" vertical="center"/>
      <protection locked="0"/>
    </xf>
    <xf numFmtId="0" fontId="3" fillId="5" borderId="1" xfId="1" applyFont="1" applyFill="1" applyBorder="1" applyAlignment="1" applyProtection="1">
      <alignment horizontal="right" vertical="center" wrapText="1"/>
      <protection locked="0"/>
    </xf>
    <xf numFmtId="0" fontId="3" fillId="5" borderId="2" xfId="1" applyFont="1" applyFill="1" applyBorder="1" applyAlignment="1" applyProtection="1">
      <alignment horizontal="right" vertical="center" wrapText="1"/>
      <protection locked="0"/>
    </xf>
    <xf numFmtId="0" fontId="3" fillId="5" borderId="3" xfId="1" applyFont="1" applyFill="1" applyBorder="1" applyAlignment="1" applyProtection="1">
      <alignment horizontal="right" vertical="center" wrapText="1"/>
      <protection locked="0"/>
    </xf>
    <xf numFmtId="0" fontId="3" fillId="5" borderId="24" xfId="1" applyFont="1" applyFill="1" applyBorder="1" applyAlignment="1" applyProtection="1">
      <alignment horizontal="left" vertical="center" wrapText="1"/>
      <protection locked="0"/>
    </xf>
    <xf numFmtId="0" fontId="3" fillId="5" borderId="25" xfId="1" applyFont="1" applyFill="1" applyBorder="1" applyAlignment="1" applyProtection="1">
      <alignment horizontal="left" vertical="center" wrapText="1"/>
      <protection locked="0"/>
    </xf>
    <xf numFmtId="0" fontId="3" fillId="5" borderId="26" xfId="1" applyFont="1" applyFill="1" applyBorder="1" applyAlignment="1" applyProtection="1">
      <alignment horizontal="left" vertical="center" wrapText="1"/>
      <protection locked="0"/>
    </xf>
    <xf numFmtId="0" fontId="3" fillId="4" borderId="36" xfId="1" applyFont="1" applyFill="1" applyBorder="1" applyAlignment="1" applyProtection="1">
      <alignment horizontal="center" vertical="center" wrapText="1"/>
      <protection locked="0"/>
    </xf>
    <xf numFmtId="0" fontId="3" fillId="5" borderId="37" xfId="1" applyFont="1" applyFill="1" applyBorder="1" applyAlignment="1" applyProtection="1">
      <alignment horizontal="center" vertical="center" wrapText="1"/>
      <protection locked="0"/>
    </xf>
    <xf numFmtId="0" fontId="3" fillId="0" borderId="49" xfId="1" applyFont="1" applyBorder="1" applyAlignment="1" applyProtection="1">
      <alignment horizontal="center" vertical="center" wrapText="1"/>
      <protection locked="0"/>
    </xf>
    <xf numFmtId="0" fontId="3" fillId="0" borderId="50" xfId="1" applyFont="1" applyBorder="1" applyAlignment="1" applyProtection="1">
      <alignment horizontal="center" vertical="center" wrapText="1"/>
      <protection locked="0"/>
    </xf>
    <xf numFmtId="0" fontId="3" fillId="0" borderId="37" xfId="1" applyFont="1" applyBorder="1" applyAlignment="1" applyProtection="1">
      <alignment horizontal="left" vertical="center" wrapText="1"/>
      <protection locked="0"/>
    </xf>
    <xf numFmtId="0" fontId="3" fillId="0" borderId="48" xfId="1" applyFont="1" applyBorder="1" applyAlignment="1" applyProtection="1">
      <alignment horizontal="center" vertical="center" wrapText="1"/>
      <protection locked="0"/>
    </xf>
    <xf numFmtId="0" fontId="3" fillId="0" borderId="38" xfId="1" applyFont="1" applyBorder="1" applyAlignment="1" applyProtection="1">
      <alignment horizontal="center" vertical="center" wrapText="1"/>
      <protection locked="0"/>
    </xf>
    <xf numFmtId="0" fontId="3" fillId="8" borderId="24" xfId="1" applyFont="1" applyFill="1" applyBorder="1" applyAlignment="1" applyProtection="1">
      <alignment horizontal="right" vertical="center" wrapText="1"/>
      <protection locked="0"/>
    </xf>
    <xf numFmtId="0" fontId="3" fillId="8" borderId="25" xfId="1" applyFont="1" applyFill="1" applyBorder="1" applyAlignment="1" applyProtection="1">
      <alignment horizontal="right" vertical="center" wrapText="1"/>
      <protection locked="0"/>
    </xf>
    <xf numFmtId="0" fontId="3" fillId="8" borderId="7" xfId="1" applyFont="1" applyFill="1" applyBorder="1" applyAlignment="1" applyProtection="1">
      <alignment horizontal="right" vertical="center" wrapText="1"/>
      <protection locked="0"/>
    </xf>
    <xf numFmtId="0" fontId="3" fillId="0" borderId="52" xfId="1" applyFont="1" applyBorder="1" applyAlignment="1" applyProtection="1">
      <alignment horizontal="center" vertical="center" wrapText="1"/>
      <protection locked="0"/>
    </xf>
    <xf numFmtId="0" fontId="3" fillId="0" borderId="53" xfId="1" applyFont="1" applyBorder="1" applyAlignment="1" applyProtection="1">
      <alignment horizontal="center" vertical="center" wrapText="1"/>
      <protection locked="0"/>
    </xf>
    <xf numFmtId="0" fontId="3" fillId="0" borderId="34" xfId="1" applyFont="1" applyBorder="1" applyAlignment="1" applyProtection="1">
      <alignment horizontal="left" vertical="center" wrapText="1"/>
      <protection locked="0"/>
    </xf>
    <xf numFmtId="0" fontId="3" fillId="0" borderId="35" xfId="1" applyFont="1" applyBorder="1" applyAlignment="1" applyProtection="1">
      <alignment horizontal="center" vertical="center" wrapText="1"/>
      <protection locked="0"/>
    </xf>
    <xf numFmtId="0" fontId="3" fillId="0" borderId="54" xfId="1" applyFont="1" applyBorder="1" applyAlignment="1" applyProtection="1">
      <alignment horizontal="center" vertical="center" wrapText="1"/>
      <protection locked="0"/>
    </xf>
    <xf numFmtId="0" fontId="3" fillId="0" borderId="51" xfId="1" applyFont="1" applyBorder="1" applyAlignment="1" applyProtection="1">
      <alignment horizontal="center" vertical="center" wrapText="1"/>
      <protection locked="0"/>
    </xf>
    <xf numFmtId="0" fontId="3" fillId="0" borderId="23" xfId="1" applyFont="1" applyBorder="1" applyAlignment="1" applyProtection="1">
      <alignment horizontal="center" vertical="center" wrapText="1"/>
      <protection locked="0"/>
    </xf>
    <xf numFmtId="0" fontId="3" fillId="0" borderId="47" xfId="1" applyFont="1" applyBorder="1" applyAlignment="1" applyProtection="1">
      <alignment horizontal="center" vertical="center" wrapText="1"/>
      <protection locked="0"/>
    </xf>
    <xf numFmtId="0" fontId="3" fillId="0" borderId="31" xfId="1" applyFont="1" applyBorder="1" applyAlignment="1" applyProtection="1">
      <alignment horizontal="center" vertical="center" wrapText="1"/>
      <protection locked="0"/>
    </xf>
    <xf numFmtId="0" fontId="3" fillId="9" borderId="1" xfId="1" applyFont="1" applyFill="1" applyBorder="1" applyAlignment="1">
      <alignment horizontal="right" vertical="center" wrapText="1"/>
    </xf>
    <xf numFmtId="0" fontId="3" fillId="9" borderId="2" xfId="1" applyFont="1" applyFill="1" applyBorder="1" applyAlignment="1">
      <alignment horizontal="right" vertical="center" wrapText="1"/>
    </xf>
    <xf numFmtId="0" fontId="3" fillId="9" borderId="3" xfId="1" applyFont="1" applyFill="1" applyBorder="1" applyAlignment="1">
      <alignment horizontal="right" vertical="center" wrapText="1"/>
    </xf>
    <xf numFmtId="0" fontId="3" fillId="9" borderId="39" xfId="1" applyFont="1" applyFill="1" applyBorder="1" applyAlignment="1" applyProtection="1">
      <alignment horizontal="left" vertical="center" wrapText="1"/>
      <protection locked="0"/>
    </xf>
    <xf numFmtId="0" fontId="3" fillId="9" borderId="40" xfId="1" applyFont="1" applyFill="1" applyBorder="1" applyAlignment="1" applyProtection="1">
      <alignment horizontal="left" vertical="center" wrapText="1"/>
      <protection locked="0"/>
    </xf>
    <xf numFmtId="0" fontId="3" fillId="9" borderId="41" xfId="1" applyFont="1" applyFill="1" applyBorder="1" applyAlignment="1" applyProtection="1">
      <alignment horizontal="left" vertical="center" wrapText="1"/>
      <protection locked="0"/>
    </xf>
    <xf numFmtId="0" fontId="3" fillId="5" borderId="56" xfId="1" applyFont="1" applyFill="1" applyBorder="1" applyAlignment="1" applyProtection="1">
      <alignment horizontal="left" vertical="center" wrapText="1"/>
      <protection locked="0"/>
    </xf>
    <xf numFmtId="0" fontId="3" fillId="5" borderId="6" xfId="1" applyFont="1" applyFill="1" applyBorder="1" applyAlignment="1" applyProtection="1">
      <alignment horizontal="left" vertical="center" wrapText="1"/>
      <protection locked="0"/>
    </xf>
    <xf numFmtId="0" fontId="3" fillId="5" borderId="7" xfId="1" applyFont="1" applyFill="1" applyBorder="1" applyAlignment="1" applyProtection="1">
      <alignment horizontal="left" vertical="center" wrapText="1"/>
      <protection locked="0"/>
    </xf>
    <xf numFmtId="0" fontId="3" fillId="0" borderId="37" xfId="1" applyFont="1" applyBorder="1" applyAlignment="1" applyProtection="1">
      <alignment horizontal="center" vertical="center" wrapText="1"/>
      <protection locked="0"/>
    </xf>
    <xf numFmtId="16" fontId="3" fillId="0" borderId="30" xfId="1" quotePrefix="1" applyNumberFormat="1" applyFont="1" applyBorder="1" applyAlignment="1" applyProtection="1">
      <alignment horizontal="center" vertical="center" wrapText="1"/>
      <protection locked="0"/>
    </xf>
    <xf numFmtId="16" fontId="3" fillId="0" borderId="33" xfId="1" quotePrefix="1" applyNumberFormat="1" applyFont="1" applyBorder="1" applyAlignment="1" applyProtection="1">
      <alignment horizontal="center" vertical="center" wrapText="1"/>
      <protection locked="0"/>
    </xf>
    <xf numFmtId="16" fontId="3" fillId="0" borderId="55" xfId="1" quotePrefix="1" applyNumberFormat="1" applyFont="1" applyBorder="1" applyAlignment="1" applyProtection="1">
      <alignment horizontal="center" vertical="center" wrapText="1"/>
      <protection locked="0"/>
    </xf>
    <xf numFmtId="0" fontId="3" fillId="0" borderId="37" xfId="1" applyFont="1" applyFill="1" applyBorder="1" applyAlignment="1" applyProtection="1">
      <alignment horizontal="left" vertical="center" wrapText="1"/>
      <protection locked="0"/>
    </xf>
    <xf numFmtId="0" fontId="3" fillId="0" borderId="33" xfId="1" quotePrefix="1" applyFont="1" applyBorder="1" applyAlignment="1" applyProtection="1">
      <alignment horizontal="center" vertical="center" wrapText="1"/>
      <protection locked="0"/>
    </xf>
    <xf numFmtId="0" fontId="3" fillId="0" borderId="55" xfId="1" quotePrefix="1" applyFont="1" applyBorder="1" applyAlignment="1" applyProtection="1">
      <alignment horizontal="center" vertical="center" wrapText="1"/>
      <protection locked="0"/>
    </xf>
    <xf numFmtId="0" fontId="3" fillId="0" borderId="42" xfId="1" quotePrefix="1" applyFont="1" applyBorder="1" applyAlignment="1" applyProtection="1">
      <alignment horizontal="center" vertical="center" wrapText="1"/>
      <protection locked="0"/>
    </xf>
    <xf numFmtId="0" fontId="3" fillId="0" borderId="55" xfId="1" applyFont="1" applyBorder="1" applyAlignment="1" applyProtection="1">
      <alignment horizontal="center" vertical="center" wrapText="1"/>
      <protection locked="0"/>
    </xf>
    <xf numFmtId="0" fontId="3" fillId="7" borderId="6" xfId="1" applyFont="1" applyFill="1" applyBorder="1" applyAlignment="1" applyProtection="1">
      <alignment horizontal="right" vertical="center" wrapText="1"/>
      <protection locked="0"/>
    </xf>
    <xf numFmtId="49" fontId="3" fillId="0" borderId="42" xfId="1" applyNumberFormat="1" applyFont="1" applyBorder="1" applyAlignment="1" applyProtection="1">
      <alignment horizontal="center" vertical="center" wrapText="1"/>
      <protection locked="0"/>
    </xf>
    <xf numFmtId="49" fontId="3" fillId="0" borderId="33" xfId="1" applyNumberFormat="1" applyFont="1" applyBorder="1" applyAlignment="1" applyProtection="1">
      <alignment horizontal="center" vertical="center" wrapText="1"/>
      <protection locked="0"/>
    </xf>
    <xf numFmtId="0" fontId="3" fillId="7" borderId="39" xfId="1" applyFont="1" applyFill="1" applyBorder="1" applyAlignment="1" applyProtection="1">
      <alignment horizontal="right" vertical="center" wrapText="1"/>
      <protection locked="0"/>
    </xf>
    <xf numFmtId="0" fontId="3" fillId="7" borderId="40" xfId="1" applyFont="1" applyFill="1" applyBorder="1" applyAlignment="1" applyProtection="1">
      <alignment horizontal="right" vertical="center" wrapText="1"/>
      <protection locked="0"/>
    </xf>
    <xf numFmtId="0" fontId="3" fillId="7" borderId="41" xfId="1" applyFont="1" applyFill="1" applyBorder="1" applyAlignment="1" applyProtection="1">
      <alignment horizontal="right" vertical="center" wrapText="1"/>
      <protection locked="0"/>
    </xf>
    <xf numFmtId="0" fontId="3" fillId="4" borderId="4" xfId="1" applyFont="1" applyFill="1" applyBorder="1" applyAlignment="1" applyProtection="1">
      <alignment horizontal="center" vertical="center" wrapText="1"/>
      <protection locked="0"/>
    </xf>
    <xf numFmtId="0" fontId="3" fillId="4" borderId="27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Border="1" applyAlignment="1" applyProtection="1">
      <alignment horizontal="left" vertical="center" wrapText="1"/>
      <protection locked="0"/>
    </xf>
    <xf numFmtId="0" fontId="3" fillId="0" borderId="22" xfId="1" applyFont="1" applyBorder="1" applyAlignment="1" applyProtection="1">
      <alignment horizontal="left" vertical="top" wrapText="1"/>
      <protection locked="0"/>
    </xf>
    <xf numFmtId="0" fontId="3" fillId="0" borderId="37" xfId="1" applyFont="1" applyBorder="1" applyAlignment="1" applyProtection="1">
      <alignment horizontal="left" vertical="top" wrapText="1"/>
      <protection locked="0"/>
    </xf>
    <xf numFmtId="0" fontId="3" fillId="0" borderId="16" xfId="1" applyFont="1" applyFill="1" applyBorder="1" applyAlignment="1" applyProtection="1">
      <alignment horizontal="left" vertical="center" wrapText="1"/>
      <protection locked="0"/>
    </xf>
    <xf numFmtId="0" fontId="3" fillId="0" borderId="16" xfId="1" applyFont="1" applyBorder="1" applyAlignment="1" applyProtection="1">
      <alignment horizontal="center" vertical="center" wrapText="1"/>
      <protection locked="0"/>
    </xf>
    <xf numFmtId="0" fontId="3" fillId="0" borderId="62" xfId="1" applyFont="1" applyBorder="1" applyAlignment="1" applyProtection="1">
      <alignment horizontal="center" vertical="center" wrapText="1"/>
      <protection locked="0"/>
    </xf>
    <xf numFmtId="0" fontId="3" fillId="0" borderId="63" xfId="1" applyFont="1" applyBorder="1" applyAlignment="1" applyProtection="1">
      <alignment horizontal="center" vertical="center" wrapText="1"/>
      <protection locked="0"/>
    </xf>
    <xf numFmtId="0" fontId="3" fillId="0" borderId="33" xfId="1" applyFont="1" applyFill="1" applyBorder="1" applyAlignment="1" applyProtection="1">
      <alignment horizontal="left" vertical="center" wrapText="1"/>
      <protection locked="0"/>
    </xf>
    <xf numFmtId="0" fontId="3" fillId="0" borderId="34" xfId="1" applyFont="1" applyFill="1" applyBorder="1" applyAlignment="1" applyProtection="1">
      <alignment horizontal="left" vertical="center" wrapText="1"/>
      <protection locked="0"/>
    </xf>
    <xf numFmtId="0" fontId="3" fillId="7" borderId="56" xfId="1" applyFont="1" applyFill="1" applyBorder="1" applyAlignment="1" applyProtection="1">
      <alignment horizontal="right" vertical="center" wrapText="1"/>
      <protection locked="0"/>
    </xf>
    <xf numFmtId="0" fontId="3" fillId="7" borderId="7" xfId="1" applyFont="1" applyFill="1" applyBorder="1" applyAlignment="1" applyProtection="1">
      <alignment horizontal="right" vertical="center" wrapText="1"/>
      <protection locked="0"/>
    </xf>
    <xf numFmtId="0" fontId="3" fillId="0" borderId="22" xfId="1" applyFont="1" applyBorder="1" applyAlignment="1">
      <alignment horizontal="left" wrapText="1"/>
    </xf>
    <xf numFmtId="0" fontId="3" fillId="0" borderId="37" xfId="1" applyFont="1" applyBorder="1" applyAlignment="1">
      <alignment horizontal="left" wrapText="1"/>
    </xf>
    <xf numFmtId="0" fontId="3" fillId="4" borderId="47" xfId="1" applyFont="1" applyFill="1" applyBorder="1" applyAlignment="1" applyProtection="1">
      <alignment horizontal="center" vertical="center" wrapText="1"/>
      <protection locked="0"/>
    </xf>
    <xf numFmtId="0" fontId="3" fillId="5" borderId="29" xfId="1" applyFont="1" applyFill="1" applyBorder="1" applyAlignment="1" applyProtection="1">
      <alignment horizontal="center" vertical="center" wrapText="1"/>
      <protection locked="0"/>
    </xf>
    <xf numFmtId="0" fontId="3" fillId="0" borderId="11" xfId="1" applyFont="1" applyBorder="1" applyAlignment="1" applyProtection="1">
      <alignment horizontal="left" vertical="center" wrapText="1"/>
      <protection locked="0"/>
    </xf>
    <xf numFmtId="0" fontId="3" fillId="0" borderId="16" xfId="1" applyFont="1" applyBorder="1" applyAlignment="1" applyProtection="1">
      <alignment horizontal="left" vertical="center" wrapText="1"/>
      <protection locked="0"/>
    </xf>
    <xf numFmtId="0" fontId="3" fillId="0" borderId="61" xfId="1" applyFont="1" applyBorder="1" applyAlignment="1" applyProtection="1">
      <alignment horizontal="center" vertical="center" wrapText="1"/>
      <protection locked="0"/>
    </xf>
    <xf numFmtId="0" fontId="3" fillId="0" borderId="17" xfId="1" applyFont="1" applyBorder="1" applyAlignment="1" applyProtection="1">
      <alignment horizontal="center" vertical="center" wrapText="1"/>
      <protection locked="0"/>
    </xf>
    <xf numFmtId="0" fontId="3" fillId="7" borderId="43" xfId="1" applyFont="1" applyFill="1" applyBorder="1" applyAlignment="1" applyProtection="1">
      <alignment horizontal="right" vertical="center" wrapText="1"/>
      <protection locked="0"/>
    </xf>
    <xf numFmtId="0" fontId="3" fillId="7" borderId="47" xfId="1" applyFont="1" applyFill="1" applyBorder="1" applyAlignment="1" applyProtection="1">
      <alignment horizontal="right" vertical="center" wrapText="1"/>
      <protection locked="0"/>
    </xf>
    <xf numFmtId="0" fontId="3" fillId="7" borderId="29" xfId="1" applyFont="1" applyFill="1" applyBorder="1" applyAlignment="1" applyProtection="1">
      <alignment horizontal="right" vertical="center" wrapText="1"/>
      <protection locked="0"/>
    </xf>
    <xf numFmtId="0" fontId="3" fillId="7" borderId="48" xfId="1" applyFont="1" applyFill="1" applyBorder="1" applyAlignment="1" applyProtection="1">
      <alignment horizontal="right" vertical="center" wrapText="1"/>
      <protection locked="0"/>
    </xf>
    <xf numFmtId="0" fontId="3" fillId="0" borderId="22" xfId="1" applyFont="1" applyFill="1" applyBorder="1" applyAlignment="1">
      <alignment horizontal="left" vertical="center" wrapText="1"/>
    </xf>
    <xf numFmtId="0" fontId="3" fillId="0" borderId="32" xfId="1" applyFont="1" applyFill="1" applyBorder="1" applyAlignment="1">
      <alignment horizontal="left" vertical="center" wrapText="1"/>
    </xf>
    <xf numFmtId="0" fontId="3" fillId="0" borderId="37" xfId="1" applyFont="1" applyFill="1" applyBorder="1" applyAlignment="1">
      <alignment horizontal="left" vertical="center" wrapText="1"/>
    </xf>
    <xf numFmtId="0" fontId="3" fillId="7" borderId="46" xfId="1" applyFont="1" applyFill="1" applyBorder="1" applyAlignment="1" applyProtection="1">
      <alignment horizontal="right" vertical="center" wrapText="1"/>
      <protection locked="0"/>
    </xf>
    <xf numFmtId="0" fontId="3" fillId="10" borderId="48" xfId="1" applyFont="1" applyFill="1" applyBorder="1" applyAlignment="1" applyProtection="1">
      <alignment horizontal="center" vertical="center" wrapText="1"/>
      <protection locked="0"/>
    </xf>
    <xf numFmtId="0" fontId="3" fillId="10" borderId="35" xfId="1" applyFont="1" applyFill="1" applyBorder="1" applyAlignment="1" applyProtection="1">
      <alignment horizontal="center" vertical="center" wrapText="1"/>
      <protection locked="0"/>
    </xf>
    <xf numFmtId="0" fontId="3" fillId="10" borderId="38" xfId="1" applyFont="1" applyFill="1" applyBorder="1" applyAlignment="1" applyProtection="1">
      <alignment horizontal="center" vertical="center" wrapText="1"/>
      <protection locked="0"/>
    </xf>
    <xf numFmtId="0" fontId="3" fillId="0" borderId="42" xfId="1" applyFont="1" applyFill="1" applyBorder="1" applyAlignment="1" applyProtection="1">
      <alignment horizontal="center" vertical="center" wrapText="1"/>
      <protection locked="0"/>
    </xf>
    <xf numFmtId="0" fontId="3" fillId="0" borderId="33" xfId="1" applyFont="1" applyFill="1" applyBorder="1" applyAlignment="1" applyProtection="1">
      <alignment horizontal="center" vertical="center" wrapText="1"/>
      <protection locked="0"/>
    </xf>
    <xf numFmtId="0" fontId="3" fillId="0" borderId="63" xfId="1" applyFont="1" applyFill="1" applyBorder="1" applyAlignment="1" applyProtection="1">
      <alignment horizontal="center" vertical="center" wrapText="1"/>
      <protection locked="0"/>
    </xf>
    <xf numFmtId="0" fontId="3" fillId="5" borderId="56" xfId="1" applyFont="1" applyFill="1" applyBorder="1" applyAlignment="1" applyProtection="1">
      <alignment horizontal="right" vertical="center" wrapText="1"/>
      <protection locked="0"/>
    </xf>
    <xf numFmtId="0" fontId="3" fillId="5" borderId="6" xfId="1" applyFont="1" applyFill="1" applyBorder="1" applyAlignment="1" applyProtection="1">
      <alignment horizontal="right" vertical="center" wrapText="1"/>
      <protection locked="0"/>
    </xf>
    <xf numFmtId="0" fontId="3" fillId="5" borderId="7" xfId="1" applyFont="1" applyFill="1" applyBorder="1" applyAlignment="1" applyProtection="1">
      <alignment horizontal="right" vertical="center" wrapText="1"/>
      <protection locked="0"/>
    </xf>
    <xf numFmtId="0" fontId="3" fillId="0" borderId="29" xfId="1" applyFont="1" applyFill="1" applyBorder="1" applyAlignment="1" applyProtection="1">
      <alignment horizontal="left" vertical="center" wrapText="1"/>
      <protection locked="0"/>
    </xf>
    <xf numFmtId="0" fontId="3" fillId="6" borderId="32" xfId="1" applyFont="1" applyFill="1" applyBorder="1" applyAlignment="1">
      <alignment horizontal="left" vertical="center" wrapText="1"/>
    </xf>
    <xf numFmtId="0" fontId="3" fillId="6" borderId="34" xfId="1" applyFont="1" applyFill="1" applyBorder="1" applyAlignment="1">
      <alignment horizontal="left" vertical="center" wrapText="1"/>
    </xf>
    <xf numFmtId="0" fontId="3" fillId="0" borderId="67" xfId="1" applyFont="1" applyBorder="1" applyAlignment="1" applyProtection="1">
      <alignment horizontal="center" vertical="center" wrapText="1"/>
      <protection locked="0"/>
    </xf>
    <xf numFmtId="0" fontId="3" fillId="10" borderId="29" xfId="1" applyFont="1" applyFill="1" applyBorder="1" applyAlignment="1" applyProtection="1">
      <alignment horizontal="center" vertical="center" wrapText="1"/>
      <protection locked="0"/>
    </xf>
    <xf numFmtId="0" fontId="3" fillId="10" borderId="34" xfId="1" applyFont="1" applyFill="1" applyBorder="1" applyAlignment="1" applyProtection="1">
      <alignment horizontal="center" vertical="center" wrapText="1"/>
      <protection locked="0"/>
    </xf>
    <xf numFmtId="0" fontId="3" fillId="4" borderId="1" xfId="1" applyFont="1" applyFill="1" applyBorder="1" applyAlignment="1" applyProtection="1">
      <alignment horizontal="right" vertical="center" wrapText="1"/>
      <protection locked="0"/>
    </xf>
    <xf numFmtId="0" fontId="3" fillId="4" borderId="2" xfId="1" applyFont="1" applyFill="1" applyBorder="1" applyAlignment="1" applyProtection="1">
      <alignment horizontal="right" vertical="center" wrapText="1"/>
      <protection locked="0"/>
    </xf>
    <xf numFmtId="0" fontId="3" fillId="4" borderId="3" xfId="1" applyFont="1" applyFill="1" applyBorder="1" applyAlignment="1" applyProtection="1">
      <alignment horizontal="right" vertical="center" wrapText="1"/>
      <protection locked="0"/>
    </xf>
    <xf numFmtId="0" fontId="3" fillId="4" borderId="24" xfId="1" applyFont="1" applyFill="1" applyBorder="1" applyAlignment="1" applyProtection="1">
      <alignment horizontal="left" vertical="center" wrapText="1"/>
      <protection locked="0"/>
    </xf>
    <xf numFmtId="0" fontId="3" fillId="4" borderId="25" xfId="1" applyFont="1" applyFill="1" applyBorder="1" applyAlignment="1" applyProtection="1">
      <alignment horizontal="left" vertical="center" wrapText="1"/>
      <protection locked="0"/>
    </xf>
    <xf numFmtId="0" fontId="3" fillId="4" borderId="26" xfId="1" applyFont="1" applyFill="1" applyBorder="1" applyAlignment="1" applyProtection="1">
      <alignment horizontal="left" vertical="center" wrapText="1"/>
      <protection locked="0"/>
    </xf>
    <xf numFmtId="0" fontId="3" fillId="4" borderId="15" xfId="1" applyFont="1" applyFill="1" applyBorder="1" applyAlignment="1" applyProtection="1">
      <alignment horizontal="center" vertical="center" wrapText="1"/>
      <protection locked="0"/>
    </xf>
    <xf numFmtId="0" fontId="3" fillId="5" borderId="16" xfId="1" applyFont="1" applyFill="1" applyBorder="1" applyAlignment="1" applyProtection="1">
      <alignment horizontal="center" vertical="center" wrapText="1"/>
      <protection locked="0"/>
    </xf>
    <xf numFmtId="1" fontId="3" fillId="0" borderId="62" xfId="1" quotePrefix="1" applyNumberFormat="1" applyFont="1" applyBorder="1" applyAlignment="1" applyProtection="1">
      <alignment horizontal="center" vertical="center" wrapText="1"/>
      <protection locked="0"/>
    </xf>
    <xf numFmtId="1" fontId="3" fillId="0" borderId="42" xfId="1" quotePrefix="1" applyNumberFormat="1" applyFont="1" applyBorder="1" applyAlignment="1" applyProtection="1">
      <alignment horizontal="center" vertical="center" wrapText="1"/>
      <protection locked="0"/>
    </xf>
    <xf numFmtId="0" fontId="3" fillId="5" borderId="24" xfId="1" applyFont="1" applyFill="1" applyBorder="1" applyAlignment="1" applyProtection="1">
      <alignment horizontal="right" vertical="center" wrapText="1"/>
      <protection locked="0"/>
    </xf>
    <xf numFmtId="0" fontId="3" fillId="5" borderId="25" xfId="1" applyFont="1" applyFill="1" applyBorder="1" applyAlignment="1" applyProtection="1">
      <alignment horizontal="right" vertical="center" wrapText="1"/>
      <protection locked="0"/>
    </xf>
    <xf numFmtId="0" fontId="3" fillId="5" borderId="26" xfId="1" applyFont="1" applyFill="1" applyBorder="1" applyAlignment="1" applyProtection="1">
      <alignment horizontal="right" vertical="center" wrapText="1"/>
      <protection locked="0"/>
    </xf>
    <xf numFmtId="0" fontId="3" fillId="5" borderId="24" xfId="1" applyFont="1" applyFill="1" applyBorder="1" applyAlignment="1">
      <alignment horizontal="left" vertical="center" wrapText="1"/>
    </xf>
    <xf numFmtId="0" fontId="3" fillId="5" borderId="2" xfId="1" applyFont="1" applyFill="1" applyBorder="1" applyAlignment="1">
      <alignment horizontal="left" vertical="center" wrapText="1"/>
    </xf>
    <xf numFmtId="0" fontId="7" fillId="9" borderId="21" xfId="1" applyFont="1" applyFill="1" applyBorder="1" applyAlignment="1">
      <alignment horizontal="center" vertical="center"/>
    </xf>
    <xf numFmtId="0" fontId="7" fillId="9" borderId="31" xfId="1" applyFont="1" applyFill="1" applyBorder="1" applyAlignment="1">
      <alignment horizontal="center" vertical="center"/>
    </xf>
    <xf numFmtId="0" fontId="7" fillId="9" borderId="36" xfId="1" applyFont="1" applyFill="1" applyBorder="1" applyAlignment="1">
      <alignment horizontal="center" vertical="center"/>
    </xf>
    <xf numFmtId="0" fontId="3" fillId="5" borderId="22" xfId="1" applyFont="1" applyFill="1" applyBorder="1" applyAlignment="1">
      <alignment horizontal="center" vertical="center" wrapText="1"/>
    </xf>
    <xf numFmtId="0" fontId="3" fillId="5" borderId="32" xfId="1" applyFont="1" applyFill="1" applyBorder="1" applyAlignment="1">
      <alignment horizontal="center" vertical="center" wrapText="1"/>
    </xf>
    <xf numFmtId="0" fontId="3" fillId="5" borderId="37" xfId="1" applyFont="1" applyFill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0" fontId="3" fillId="0" borderId="32" xfId="1" applyFont="1" applyBorder="1" applyAlignment="1">
      <alignment horizontal="center" vertical="center" wrapText="1"/>
    </xf>
    <xf numFmtId="0" fontId="3" fillId="0" borderId="37" xfId="1" applyFont="1" applyBorder="1" applyAlignment="1">
      <alignment horizontal="center" vertical="center" wrapText="1"/>
    </xf>
    <xf numFmtId="0" fontId="3" fillId="0" borderId="29" xfId="1" applyFont="1" applyBorder="1" applyAlignment="1">
      <alignment vertical="center" wrapText="1"/>
    </xf>
    <xf numFmtId="0" fontId="3" fillId="0" borderId="32" xfId="1" applyFont="1" applyBorder="1" applyAlignment="1">
      <alignment vertical="center" wrapText="1"/>
    </xf>
    <xf numFmtId="0" fontId="3" fillId="0" borderId="37" xfId="1" applyFont="1" applyBorder="1" applyAlignment="1">
      <alignment vertical="center" wrapText="1"/>
    </xf>
    <xf numFmtId="49" fontId="3" fillId="6" borderId="29" xfId="1" applyNumberFormat="1" applyFont="1" applyFill="1" applyBorder="1" applyAlignment="1">
      <alignment horizontal="center" vertical="center" wrapText="1"/>
    </xf>
    <xf numFmtId="49" fontId="3" fillId="6" borderId="37" xfId="1" applyNumberFormat="1" applyFont="1" applyFill="1" applyBorder="1" applyAlignment="1">
      <alignment horizontal="center" vertical="center" wrapText="1"/>
    </xf>
    <xf numFmtId="0" fontId="3" fillId="0" borderId="34" xfId="1" applyFont="1" applyBorder="1" applyAlignment="1">
      <alignment horizontal="center" vertical="center" wrapText="1"/>
    </xf>
    <xf numFmtId="0" fontId="3" fillId="7" borderId="24" xfId="1" applyFont="1" applyFill="1" applyBorder="1" applyAlignment="1">
      <alignment horizontal="right" vertical="center" wrapText="1"/>
    </xf>
    <xf numFmtId="0" fontId="3" fillId="7" borderId="25" xfId="1" applyFont="1" applyFill="1" applyBorder="1" applyAlignment="1">
      <alignment horizontal="right" vertical="center" wrapText="1"/>
    </xf>
    <xf numFmtId="0" fontId="3" fillId="7" borderId="26" xfId="1" applyFont="1" applyFill="1" applyBorder="1" applyAlignment="1">
      <alignment horizontal="right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3" fillId="6" borderId="0" xfId="1" applyFont="1" applyFill="1" applyBorder="1" applyAlignment="1">
      <alignment horizontal="center" vertical="center" wrapText="1"/>
    </xf>
    <xf numFmtId="0" fontId="3" fillId="6" borderId="6" xfId="1" applyFont="1" applyFill="1" applyBorder="1" applyAlignment="1">
      <alignment horizontal="center" vertical="center" wrapText="1"/>
    </xf>
    <xf numFmtId="0" fontId="3" fillId="8" borderId="24" xfId="1" applyFont="1" applyFill="1" applyBorder="1" applyAlignment="1">
      <alignment horizontal="right" vertical="center" wrapText="1"/>
    </xf>
    <xf numFmtId="0" fontId="3" fillId="8" borderId="25" xfId="1" applyFont="1" applyFill="1" applyBorder="1" applyAlignment="1">
      <alignment horizontal="right" vertical="center" wrapText="1"/>
    </xf>
    <xf numFmtId="0" fontId="3" fillId="8" borderId="26" xfId="1" applyFont="1" applyFill="1" applyBorder="1" applyAlignment="1">
      <alignment horizontal="right" vertical="center" wrapText="1"/>
    </xf>
    <xf numFmtId="0" fontId="3" fillId="5" borderId="24" xfId="1" applyFont="1" applyFill="1" applyBorder="1" applyAlignment="1">
      <alignment horizontal="right" vertical="center" wrapText="1"/>
    </xf>
    <xf numFmtId="0" fontId="3" fillId="5" borderId="25" xfId="1" applyFont="1" applyFill="1" applyBorder="1" applyAlignment="1">
      <alignment horizontal="right" vertical="center" wrapText="1"/>
    </xf>
    <xf numFmtId="0" fontId="3" fillId="5" borderId="26" xfId="1" applyFont="1" applyFill="1" applyBorder="1" applyAlignment="1">
      <alignment horizontal="right" vertical="center" wrapText="1"/>
    </xf>
    <xf numFmtId="0" fontId="3" fillId="9" borderId="24" xfId="1" applyFont="1" applyFill="1" applyBorder="1" applyAlignment="1">
      <alignment horizontal="right" vertical="center" wrapText="1"/>
    </xf>
    <xf numFmtId="0" fontId="3" fillId="9" borderId="25" xfId="1" applyFont="1" applyFill="1" applyBorder="1" applyAlignment="1">
      <alignment horizontal="right" vertical="center" wrapText="1"/>
    </xf>
    <xf numFmtId="0" fontId="3" fillId="9" borderId="26" xfId="1" applyFont="1" applyFill="1" applyBorder="1" applyAlignment="1">
      <alignment horizontal="right" vertical="center" wrapText="1"/>
    </xf>
    <xf numFmtId="0" fontId="3" fillId="9" borderId="24" xfId="1" applyFont="1" applyFill="1" applyBorder="1" applyAlignment="1">
      <alignment horizontal="left" vertical="center" wrapText="1"/>
    </xf>
    <xf numFmtId="0" fontId="3" fillId="9" borderId="25" xfId="1" applyFont="1" applyFill="1" applyBorder="1" applyAlignment="1">
      <alignment horizontal="left" vertical="center" wrapText="1"/>
    </xf>
    <xf numFmtId="0" fontId="3" fillId="9" borderId="26" xfId="1" applyFont="1" applyFill="1" applyBorder="1" applyAlignment="1">
      <alignment horizontal="left" vertical="center" wrapText="1"/>
    </xf>
    <xf numFmtId="0" fontId="3" fillId="5" borderId="56" xfId="1" applyFont="1" applyFill="1" applyBorder="1" applyAlignment="1">
      <alignment horizontal="left" vertical="center" wrapText="1"/>
    </xf>
    <xf numFmtId="0" fontId="3" fillId="5" borderId="6" xfId="1" applyFont="1" applyFill="1" applyBorder="1" applyAlignment="1">
      <alignment horizontal="left" vertical="center" wrapText="1"/>
    </xf>
    <xf numFmtId="0" fontId="3" fillId="5" borderId="7" xfId="1" applyFont="1" applyFill="1" applyBorder="1" applyAlignment="1">
      <alignment horizontal="left" vertical="center" wrapText="1"/>
    </xf>
    <xf numFmtId="0" fontId="3" fillId="11" borderId="22" xfId="1" applyFont="1" applyFill="1" applyBorder="1" applyAlignment="1">
      <alignment horizontal="center" vertical="center" wrapText="1"/>
    </xf>
    <xf numFmtId="0" fontId="3" fillId="11" borderId="32" xfId="1" applyFont="1" applyFill="1" applyBorder="1" applyAlignment="1">
      <alignment horizontal="center" vertical="center" wrapText="1"/>
    </xf>
    <xf numFmtId="0" fontId="3" fillId="6" borderId="22" xfId="1" applyFont="1" applyFill="1" applyBorder="1" applyAlignment="1">
      <alignment horizontal="center" vertical="center" wrapText="1"/>
    </xf>
    <xf numFmtId="0" fontId="3" fillId="6" borderId="32" xfId="1" applyFont="1" applyFill="1" applyBorder="1" applyAlignment="1">
      <alignment horizontal="center" vertical="center" wrapText="1"/>
    </xf>
    <xf numFmtId="0" fontId="3" fillId="6" borderId="37" xfId="1" applyFont="1" applyFill="1" applyBorder="1" applyAlignment="1">
      <alignment horizontal="center" vertical="center" wrapText="1"/>
    </xf>
    <xf numFmtId="0" fontId="3" fillId="6" borderId="22" xfId="1" applyFont="1" applyFill="1" applyBorder="1" applyAlignment="1">
      <alignment horizontal="left" vertical="center" wrapText="1"/>
    </xf>
    <xf numFmtId="0" fontId="3" fillId="6" borderId="37" xfId="1" applyFont="1" applyFill="1" applyBorder="1" applyAlignment="1">
      <alignment horizontal="left" vertical="center" wrapText="1"/>
    </xf>
    <xf numFmtId="1" fontId="3" fillId="6" borderId="42" xfId="1" applyNumberFormat="1" applyFont="1" applyFill="1" applyBorder="1" applyAlignment="1">
      <alignment horizontal="center" vertical="center" wrapText="1"/>
    </xf>
    <xf numFmtId="1" fontId="3" fillId="6" borderId="33" xfId="1" applyNumberFormat="1" applyFont="1" applyFill="1" applyBorder="1" applyAlignment="1">
      <alignment horizontal="center" vertical="center" wrapText="1"/>
    </xf>
    <xf numFmtId="1" fontId="3" fillId="6" borderId="55" xfId="1" applyNumberFormat="1" applyFont="1" applyFill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34" xfId="1" applyFont="1" applyBorder="1" applyAlignment="1">
      <alignment horizontal="center" vertical="center"/>
    </xf>
    <xf numFmtId="0" fontId="3" fillId="5" borderId="16" xfId="1" applyFont="1" applyFill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6" xfId="1" applyFont="1" applyBorder="1" applyAlignment="1">
      <alignment vertical="center" wrapText="1"/>
    </xf>
    <xf numFmtId="49" fontId="3" fillId="10" borderId="55" xfId="1" applyNumberFormat="1" applyFont="1" applyFill="1" applyBorder="1" applyAlignment="1">
      <alignment horizontal="center" vertical="center" wrapText="1"/>
    </xf>
    <xf numFmtId="49" fontId="3" fillId="10" borderId="62" xfId="1" applyNumberFormat="1" applyFont="1" applyFill="1" applyBorder="1" applyAlignment="1">
      <alignment horizontal="center" vertical="center" wrapText="1"/>
    </xf>
    <xf numFmtId="0" fontId="3" fillId="0" borderId="30" xfId="1" applyFont="1" applyBorder="1" applyAlignment="1">
      <alignment horizontal="center" vertical="center" wrapText="1"/>
    </xf>
    <xf numFmtId="0" fontId="3" fillId="0" borderId="63" xfId="1" applyFont="1" applyBorder="1" applyAlignment="1">
      <alignment horizontal="center" vertical="center" wrapText="1"/>
    </xf>
    <xf numFmtId="0" fontId="3" fillId="11" borderId="37" xfId="1" applyFont="1" applyFill="1" applyBorder="1" applyAlignment="1">
      <alignment horizontal="center" vertical="center" wrapText="1"/>
    </xf>
    <xf numFmtId="0" fontId="3" fillId="0" borderId="72" xfId="1" applyFont="1" applyBorder="1" applyAlignment="1" applyProtection="1">
      <alignment horizontal="left" vertical="center" wrapText="1"/>
      <protection locked="0"/>
    </xf>
    <xf numFmtId="0" fontId="3" fillId="0" borderId="73" xfId="1" applyFont="1" applyBorder="1" applyAlignment="1" applyProtection="1">
      <alignment horizontal="left" vertical="center" wrapText="1"/>
      <protection locked="0"/>
    </xf>
    <xf numFmtId="0" fontId="3" fillId="0" borderId="74" xfId="1" applyFont="1" applyBorder="1" applyAlignment="1" applyProtection="1">
      <alignment horizontal="left" vertical="center" wrapText="1"/>
      <protection locked="0"/>
    </xf>
    <xf numFmtId="0" fontId="3" fillId="0" borderId="66" xfId="1" applyFont="1" applyBorder="1" applyAlignment="1" applyProtection="1">
      <alignment horizontal="left" vertical="center" wrapText="1"/>
      <protection locked="0"/>
    </xf>
    <xf numFmtId="0" fontId="3" fillId="0" borderId="59" xfId="1" applyFont="1" applyBorder="1" applyAlignment="1" applyProtection="1">
      <alignment horizontal="left" vertical="center" wrapText="1"/>
      <protection locked="0"/>
    </xf>
    <xf numFmtId="0" fontId="3" fillId="0" borderId="71" xfId="1" applyFont="1" applyBorder="1" applyAlignment="1" applyProtection="1">
      <alignment horizontal="left" vertical="center" wrapText="1"/>
      <protection locked="0"/>
    </xf>
    <xf numFmtId="0" fontId="4" fillId="0" borderId="24" xfId="1" applyFont="1" applyBorder="1" applyAlignment="1" applyProtection="1">
      <alignment horizontal="right" vertical="center" wrapText="1"/>
      <protection locked="0"/>
    </xf>
    <xf numFmtId="0" fontId="4" fillId="0" borderId="25" xfId="1" applyFont="1" applyBorder="1" applyAlignment="1" applyProtection="1">
      <alignment horizontal="right" vertical="center" wrapText="1"/>
      <protection locked="0"/>
    </xf>
    <xf numFmtId="0" fontId="4" fillId="0" borderId="26" xfId="1" applyFont="1" applyBorder="1" applyAlignment="1" applyProtection="1">
      <alignment horizontal="right" vertical="center" wrapText="1"/>
      <protection locked="0"/>
    </xf>
    <xf numFmtId="0" fontId="3" fillId="0" borderId="69" xfId="1" applyFont="1" applyBorder="1" applyAlignment="1" applyProtection="1">
      <alignment horizontal="left" vertical="center" wrapText="1"/>
      <protection locked="0"/>
    </xf>
    <xf numFmtId="0" fontId="3" fillId="0" borderId="70" xfId="1" applyFont="1" applyBorder="1" applyAlignment="1" applyProtection="1">
      <alignment horizontal="left" vertical="center" wrapText="1"/>
      <protection locked="0"/>
    </xf>
    <xf numFmtId="0" fontId="3" fillId="0" borderId="15" xfId="1" applyFont="1" applyBorder="1" applyAlignment="1" applyProtection="1">
      <alignment horizontal="left" vertical="center" wrapText="1"/>
      <protection locked="0"/>
    </xf>
    <xf numFmtId="0" fontId="3" fillId="0" borderId="62" xfId="1" applyFont="1" applyBorder="1" applyAlignment="1" applyProtection="1">
      <alignment horizontal="left" vertical="center" wrapText="1"/>
      <protection locked="0"/>
    </xf>
    <xf numFmtId="0" fontId="3" fillId="4" borderId="24" xfId="1" applyFont="1" applyFill="1" applyBorder="1" applyAlignment="1">
      <alignment horizontal="right" vertical="center" wrapText="1"/>
    </xf>
    <xf numFmtId="0" fontId="3" fillId="4" borderId="25" xfId="1" applyFont="1" applyFill="1" applyBorder="1" applyAlignment="1">
      <alignment horizontal="right" vertical="center" wrapText="1"/>
    </xf>
    <xf numFmtId="0" fontId="3" fillId="4" borderId="26" xfId="1" applyFont="1" applyFill="1" applyBorder="1" applyAlignment="1">
      <alignment horizontal="right" vertical="center" wrapText="1"/>
    </xf>
    <xf numFmtId="0" fontId="4" fillId="12" borderId="1" xfId="1" applyFont="1" applyFill="1" applyBorder="1" applyAlignment="1" applyProtection="1">
      <alignment horizontal="right" vertical="center" wrapText="1"/>
      <protection locked="0"/>
    </xf>
    <xf numFmtId="0" fontId="4" fillId="12" borderId="2" xfId="1" applyFont="1" applyFill="1" applyBorder="1" applyAlignment="1" applyProtection="1">
      <alignment horizontal="right" vertical="center" wrapText="1"/>
      <protection locked="0"/>
    </xf>
    <xf numFmtId="0" fontId="4" fillId="12" borderId="3" xfId="1" applyFont="1" applyFill="1" applyBorder="1" applyAlignment="1" applyProtection="1">
      <alignment horizontal="right" vertical="center" wrapText="1"/>
      <protection locked="0"/>
    </xf>
  </cellXfs>
  <cellStyles count="3">
    <cellStyle name="Įprastas" xfId="0" builtinId="0"/>
    <cellStyle name="Įprastas 2 2" xfId="1"/>
    <cellStyle name="Įprastas 4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Strateginio%20planavimo%20ir%20projektu%20valdymo%20skyrius\Bendras%20Strateginis\1%20VARDAI\Vaidos\STRATEGINIS%20PLANAVIMAS\SVP%202022-2024%20m\TS_SVP%202022-2024%20PATVIRTINTAS_2022-01-27_T11-37\5%20program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ida.cedaviciene\Desktop\TS%20SVP%202022_2024_2022-03-31_T11-97\5%20pr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 programa"/>
    </sheetNames>
    <sheetDataSet>
      <sheetData sheetId="0">
        <row r="14">
          <cell r="P14">
            <v>0</v>
          </cell>
        </row>
        <row r="15">
          <cell r="P15">
            <v>0</v>
          </cell>
        </row>
        <row r="16">
          <cell r="P16">
            <v>0</v>
          </cell>
        </row>
        <row r="19">
          <cell r="P19">
            <v>0</v>
          </cell>
        </row>
        <row r="22">
          <cell r="P22">
            <v>0</v>
          </cell>
        </row>
        <row r="23">
          <cell r="P23">
            <v>0</v>
          </cell>
        </row>
        <row r="25">
          <cell r="P25">
            <v>0</v>
          </cell>
        </row>
        <row r="26">
          <cell r="P26">
            <v>0</v>
          </cell>
        </row>
        <row r="28">
          <cell r="P28">
            <v>0</v>
          </cell>
        </row>
        <row r="29">
          <cell r="P29">
            <v>0</v>
          </cell>
        </row>
        <row r="32">
          <cell r="P32">
            <v>0</v>
          </cell>
        </row>
        <row r="35">
          <cell r="P35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2">
          <cell r="P42">
            <v>0</v>
          </cell>
        </row>
        <row r="43">
          <cell r="P43">
            <v>0</v>
          </cell>
        </row>
        <row r="49">
          <cell r="P49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111">
          <cell r="P111">
            <v>0</v>
          </cell>
        </row>
        <row r="112">
          <cell r="P112">
            <v>0</v>
          </cell>
        </row>
        <row r="114">
          <cell r="P114">
            <v>100</v>
          </cell>
        </row>
        <row r="115">
          <cell r="P115">
            <v>0</v>
          </cell>
        </row>
        <row r="116">
          <cell r="P116">
            <v>0</v>
          </cell>
        </row>
        <row r="118">
          <cell r="P118">
            <v>100</v>
          </cell>
        </row>
        <row r="119">
          <cell r="P119">
            <v>100.00000000000003</v>
          </cell>
        </row>
        <row r="120">
          <cell r="P120">
            <v>100</v>
          </cell>
        </row>
        <row r="121">
          <cell r="P121">
            <v>200.00000000000003</v>
          </cell>
        </row>
        <row r="122">
          <cell r="P122">
            <v>30.8</v>
          </cell>
        </row>
        <row r="123">
          <cell r="P123">
            <v>41.3</v>
          </cell>
        </row>
        <row r="124">
          <cell r="P124">
            <v>72.099999999999994</v>
          </cell>
        </row>
        <row r="125">
          <cell r="P125">
            <v>0</v>
          </cell>
        </row>
        <row r="126">
          <cell r="P126">
            <v>0</v>
          </cell>
        </row>
        <row r="127">
          <cell r="P127">
            <v>0</v>
          </cell>
        </row>
        <row r="128">
          <cell r="P128">
            <v>372.1</v>
          </cell>
        </row>
        <row r="129">
          <cell r="P129">
            <v>466.5</v>
          </cell>
        </row>
        <row r="132">
          <cell r="P132">
            <v>0</v>
          </cell>
        </row>
        <row r="133">
          <cell r="P133">
            <v>0</v>
          </cell>
        </row>
        <row r="134">
          <cell r="P134">
            <v>0</v>
          </cell>
        </row>
        <row r="136">
          <cell r="P136">
            <v>0</v>
          </cell>
        </row>
        <row r="138">
          <cell r="P138">
            <v>0</v>
          </cell>
        </row>
        <row r="139">
          <cell r="P139">
            <v>0</v>
          </cell>
        </row>
        <row r="144">
          <cell r="P144">
            <v>0</v>
          </cell>
        </row>
        <row r="145">
          <cell r="P145">
            <v>0</v>
          </cell>
        </row>
        <row r="146">
          <cell r="P146">
            <v>0</v>
          </cell>
        </row>
        <row r="149">
          <cell r="P149">
            <v>0</v>
          </cell>
        </row>
        <row r="151">
          <cell r="P151">
            <v>0</v>
          </cell>
        </row>
        <row r="153">
          <cell r="P153">
            <v>0</v>
          </cell>
        </row>
        <row r="154">
          <cell r="P154">
            <v>0</v>
          </cell>
        </row>
        <row r="155">
          <cell r="P155">
            <v>0</v>
          </cell>
        </row>
        <row r="158">
          <cell r="P158">
            <v>0</v>
          </cell>
        </row>
        <row r="159">
          <cell r="P159">
            <v>0</v>
          </cell>
        </row>
        <row r="160">
          <cell r="P160">
            <v>0</v>
          </cell>
        </row>
        <row r="161">
          <cell r="P161">
            <v>0</v>
          </cell>
        </row>
        <row r="162">
          <cell r="P162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 programa"/>
    </sheetNames>
    <sheetDataSet>
      <sheetData sheetId="0">
        <row r="169">
          <cell r="Q169">
            <v>29991.899999999998</v>
          </cell>
          <cell r="R169">
            <v>29413.599999999999</v>
          </cell>
          <cell r="S169">
            <v>5930</v>
          </cell>
          <cell r="T169">
            <v>578.29999999999995</v>
          </cell>
          <cell r="U169">
            <v>29229.9</v>
          </cell>
          <cell r="V169">
            <v>29229.9</v>
          </cell>
          <cell r="W169">
            <v>5857.5000000000009</v>
          </cell>
        </row>
        <row r="170">
          <cell r="Q170">
            <v>7447.0999999999995</v>
          </cell>
          <cell r="R170">
            <v>7146.9999999999991</v>
          </cell>
          <cell r="S170">
            <v>3062.8999999999996</v>
          </cell>
          <cell r="T170">
            <v>300.10000000000002</v>
          </cell>
          <cell r="U170">
            <v>7019.7999999999993</v>
          </cell>
          <cell r="V170">
            <v>7019.7999999999993</v>
          </cell>
          <cell r="W170">
            <v>3060.7999999999997</v>
          </cell>
        </row>
        <row r="171">
          <cell r="Q171">
            <v>16371.2</v>
          </cell>
          <cell r="R171">
            <v>16371.2</v>
          </cell>
          <cell r="S171">
            <v>0</v>
          </cell>
          <cell r="T171">
            <v>0</v>
          </cell>
          <cell r="U171">
            <v>16371.2</v>
          </cell>
          <cell r="V171">
            <v>16371.2</v>
          </cell>
          <cell r="W171">
            <v>0</v>
          </cell>
        </row>
        <row r="172">
          <cell r="Q172">
            <v>2997.5</v>
          </cell>
          <cell r="R172">
            <v>2997.5</v>
          </cell>
          <cell r="S172">
            <v>846.19999999999993</v>
          </cell>
          <cell r="T172">
            <v>0</v>
          </cell>
          <cell r="U172">
            <v>2991.2</v>
          </cell>
          <cell r="V172">
            <v>2991.2</v>
          </cell>
          <cell r="W172">
            <v>771.59999999999991</v>
          </cell>
        </row>
        <row r="173">
          <cell r="Q173">
            <v>281.3</v>
          </cell>
          <cell r="R173">
            <v>3.1</v>
          </cell>
          <cell r="S173">
            <v>2.9</v>
          </cell>
          <cell r="T173">
            <v>278.2</v>
          </cell>
          <cell r="U173">
            <v>0</v>
          </cell>
          <cell r="V173">
            <v>0</v>
          </cell>
          <cell r="W173">
            <v>0</v>
          </cell>
        </row>
        <row r="174">
          <cell r="Q174">
            <v>1390</v>
          </cell>
          <cell r="R174">
            <v>1390</v>
          </cell>
          <cell r="S174">
            <v>828</v>
          </cell>
          <cell r="T174">
            <v>0</v>
          </cell>
          <cell r="U174">
            <v>1365</v>
          </cell>
          <cell r="V174">
            <v>1365</v>
          </cell>
          <cell r="W174">
            <v>828</v>
          </cell>
        </row>
        <row r="175">
          <cell r="Q175">
            <v>1232.8</v>
          </cell>
          <cell r="R175">
            <v>1232.8</v>
          </cell>
          <cell r="S175">
            <v>922.2</v>
          </cell>
          <cell r="T175">
            <v>0</v>
          </cell>
          <cell r="U175">
            <v>1210.7</v>
          </cell>
          <cell r="V175">
            <v>1210.7</v>
          </cell>
          <cell r="W175">
            <v>929.3</v>
          </cell>
        </row>
        <row r="176"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</row>
        <row r="177"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</row>
        <row r="178"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</row>
        <row r="179">
          <cell r="Q179">
            <v>272</v>
          </cell>
          <cell r="R179">
            <v>272</v>
          </cell>
          <cell r="S179">
            <v>267.8</v>
          </cell>
          <cell r="T179">
            <v>0</v>
          </cell>
          <cell r="U179">
            <v>272</v>
          </cell>
          <cell r="V179">
            <v>272</v>
          </cell>
          <cell r="W179">
            <v>267.8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03"/>
  <sheetViews>
    <sheetView showZeros="0" tabSelected="1" showWhiteSpace="0" topLeftCell="A158" zoomScale="115" zoomScaleNormal="115" zoomScaleSheetLayoutView="100" workbookViewId="0">
      <selection activeCell="Z168" sqref="Z168"/>
    </sheetView>
  </sheetViews>
  <sheetFormatPr defaultColWidth="8.85546875" defaultRowHeight="12.75" x14ac:dyDescent="0.2"/>
  <cols>
    <col min="1" max="3" width="2.5703125" style="327" customWidth="1"/>
    <col min="4" max="4" width="17.7109375" style="328" customWidth="1"/>
    <col min="5" max="5" width="4.7109375" style="328" customWidth="1"/>
    <col min="6" max="6" width="9.28515625" style="328" customWidth="1"/>
    <col min="7" max="7" width="7.28515625" style="328" customWidth="1"/>
    <col min="8" max="8" width="6.7109375" style="328" customWidth="1"/>
    <col min="9" max="9" width="8.5703125" style="329" customWidth="1"/>
    <col min="10" max="10" width="9.28515625" style="331" bestFit="1" customWidth="1"/>
    <col min="11" max="11" width="7.7109375" style="331" customWidth="1"/>
    <col min="12" max="12" width="6.7109375" style="331" customWidth="1"/>
    <col min="13" max="13" width="8" style="329" bestFit="1" customWidth="1"/>
    <col min="14" max="14" width="8" style="331" customWidth="1"/>
    <col min="15" max="15" width="6.5703125" style="331" customWidth="1"/>
    <col min="16" max="16" width="6" style="331" customWidth="1"/>
    <col min="17" max="17" width="7.5703125" style="329" customWidth="1"/>
    <col min="18" max="18" width="8.7109375" style="331" customWidth="1"/>
    <col min="19" max="19" width="6.7109375" style="331" customWidth="1"/>
    <col min="20" max="20" width="6" style="331" customWidth="1"/>
    <col min="21" max="21" width="7.5703125" style="329" customWidth="1"/>
    <col min="22" max="22" width="8.7109375" style="331" customWidth="1"/>
    <col min="23" max="23" width="6.7109375" style="331" customWidth="1"/>
    <col min="24" max="24" width="6" style="331" customWidth="1"/>
    <col min="25" max="28" width="11.42578125" style="8" customWidth="1"/>
    <col min="29" max="16384" width="8.85546875" style="8"/>
  </cols>
  <sheetData>
    <row r="1" spans="1:28" ht="44.25" customHeight="1" x14ac:dyDescent="0.2">
      <c r="A1" s="1"/>
      <c r="B1" s="2"/>
      <c r="C1" s="2"/>
      <c r="D1" s="3"/>
      <c r="E1" s="4"/>
      <c r="F1" s="4"/>
      <c r="G1" s="4"/>
      <c r="H1" s="4"/>
      <c r="I1" s="5"/>
      <c r="J1" s="6"/>
      <c r="K1" s="6"/>
      <c r="L1" s="6"/>
      <c r="M1" s="5"/>
      <c r="N1" s="6"/>
      <c r="O1" s="6"/>
      <c r="P1" s="7"/>
      <c r="Q1" s="7"/>
      <c r="R1" s="7"/>
      <c r="S1" s="7"/>
      <c r="T1" s="7"/>
      <c r="U1" s="373" t="s">
        <v>0</v>
      </c>
      <c r="V1" s="373"/>
      <c r="W1" s="373"/>
      <c r="X1" s="374"/>
    </row>
    <row r="2" spans="1:28" ht="15.75" x14ac:dyDescent="0.25">
      <c r="A2" s="375" t="s">
        <v>1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76"/>
      <c r="R2" s="376"/>
      <c r="S2" s="376"/>
      <c r="T2" s="376"/>
      <c r="U2" s="376"/>
      <c r="V2" s="376"/>
      <c r="W2" s="376"/>
      <c r="X2" s="377"/>
    </row>
    <row r="3" spans="1:28" ht="13.5" thickBot="1" x14ac:dyDescent="0.25">
      <c r="A3" s="378"/>
      <c r="B3" s="379"/>
      <c r="C3" s="379"/>
      <c r="D3" s="379"/>
      <c r="E3" s="379"/>
      <c r="F3" s="379"/>
      <c r="G3" s="379"/>
      <c r="H3" s="379"/>
      <c r="I3" s="9"/>
      <c r="J3" s="9"/>
      <c r="K3" s="380"/>
      <c r="L3" s="380"/>
      <c r="M3" s="9"/>
      <c r="N3" s="9"/>
      <c r="O3" s="380"/>
      <c r="P3" s="380"/>
      <c r="Q3" s="9"/>
      <c r="R3" s="9"/>
      <c r="S3" s="380"/>
      <c r="T3" s="380"/>
      <c r="U3" s="9"/>
      <c r="V3" s="9"/>
      <c r="W3" s="380" t="s">
        <v>2</v>
      </c>
      <c r="X3" s="381"/>
    </row>
    <row r="4" spans="1:28" ht="13.15" customHeight="1" x14ac:dyDescent="0.2">
      <c r="A4" s="363" t="s">
        <v>3</v>
      </c>
      <c r="B4" s="367" t="s">
        <v>4</v>
      </c>
      <c r="C4" s="363" t="s">
        <v>5</v>
      </c>
      <c r="D4" s="369" t="s">
        <v>6</v>
      </c>
      <c r="E4" s="363" t="s">
        <v>7</v>
      </c>
      <c r="F4" s="363" t="s">
        <v>8</v>
      </c>
      <c r="G4" s="367" t="s">
        <v>9</v>
      </c>
      <c r="H4" s="363" t="s">
        <v>10</v>
      </c>
      <c r="I4" s="389" t="s">
        <v>11</v>
      </c>
      <c r="J4" s="390"/>
      <c r="K4" s="390"/>
      <c r="L4" s="391"/>
      <c r="M4" s="389" t="s">
        <v>12</v>
      </c>
      <c r="N4" s="390"/>
      <c r="O4" s="390"/>
      <c r="P4" s="391"/>
      <c r="Q4" s="389" t="s">
        <v>13</v>
      </c>
      <c r="R4" s="390"/>
      <c r="S4" s="390"/>
      <c r="T4" s="391"/>
      <c r="U4" s="389" t="s">
        <v>14</v>
      </c>
      <c r="V4" s="390"/>
      <c r="W4" s="390"/>
      <c r="X4" s="391"/>
    </row>
    <row r="5" spans="1:28" ht="13.15" customHeight="1" x14ac:dyDescent="0.2">
      <c r="A5" s="364"/>
      <c r="B5" s="368"/>
      <c r="C5" s="364"/>
      <c r="D5" s="370"/>
      <c r="E5" s="364"/>
      <c r="F5" s="364"/>
      <c r="G5" s="368"/>
      <c r="H5" s="364"/>
      <c r="I5" s="382" t="s">
        <v>15</v>
      </c>
      <c r="J5" s="384" t="s">
        <v>16</v>
      </c>
      <c r="K5" s="384"/>
      <c r="L5" s="385"/>
      <c r="M5" s="382" t="s">
        <v>15</v>
      </c>
      <c r="N5" s="384" t="s">
        <v>16</v>
      </c>
      <c r="O5" s="384"/>
      <c r="P5" s="385"/>
      <c r="Q5" s="382" t="s">
        <v>15</v>
      </c>
      <c r="R5" s="384" t="s">
        <v>16</v>
      </c>
      <c r="S5" s="384"/>
      <c r="T5" s="385"/>
      <c r="U5" s="382" t="s">
        <v>15</v>
      </c>
      <c r="V5" s="384" t="s">
        <v>16</v>
      </c>
      <c r="W5" s="384"/>
      <c r="X5" s="385"/>
    </row>
    <row r="6" spans="1:28" ht="13.15" customHeight="1" x14ac:dyDescent="0.2">
      <c r="A6" s="365"/>
      <c r="B6" s="368"/>
      <c r="C6" s="365"/>
      <c r="D6" s="370"/>
      <c r="E6" s="371"/>
      <c r="F6" s="365"/>
      <c r="G6" s="368"/>
      <c r="H6" s="365"/>
      <c r="I6" s="382"/>
      <c r="J6" s="10" t="s">
        <v>17</v>
      </c>
      <c r="K6" s="10"/>
      <c r="L6" s="386" t="s">
        <v>18</v>
      </c>
      <c r="M6" s="382"/>
      <c r="N6" s="10" t="s">
        <v>17</v>
      </c>
      <c r="O6" s="10"/>
      <c r="P6" s="386" t="s">
        <v>18</v>
      </c>
      <c r="Q6" s="382"/>
      <c r="R6" s="10" t="s">
        <v>17</v>
      </c>
      <c r="S6" s="10"/>
      <c r="T6" s="386" t="s">
        <v>18</v>
      </c>
      <c r="U6" s="382"/>
      <c r="V6" s="10" t="s">
        <v>17</v>
      </c>
      <c r="W6" s="10"/>
      <c r="X6" s="386" t="s">
        <v>18</v>
      </c>
    </row>
    <row r="7" spans="1:28" ht="50.25" thickBot="1" x14ac:dyDescent="0.25">
      <c r="A7" s="366"/>
      <c r="B7" s="368"/>
      <c r="C7" s="366"/>
      <c r="D7" s="370"/>
      <c r="E7" s="372"/>
      <c r="F7" s="366"/>
      <c r="G7" s="388"/>
      <c r="H7" s="366"/>
      <c r="I7" s="383"/>
      <c r="J7" s="11" t="s">
        <v>15</v>
      </c>
      <c r="K7" s="12" t="s">
        <v>19</v>
      </c>
      <c r="L7" s="387"/>
      <c r="M7" s="383"/>
      <c r="N7" s="11" t="s">
        <v>15</v>
      </c>
      <c r="O7" s="12" t="s">
        <v>19</v>
      </c>
      <c r="P7" s="387"/>
      <c r="Q7" s="383"/>
      <c r="R7" s="11" t="s">
        <v>15</v>
      </c>
      <c r="S7" s="12" t="s">
        <v>19</v>
      </c>
      <c r="T7" s="387"/>
      <c r="U7" s="383"/>
      <c r="V7" s="11" t="s">
        <v>15</v>
      </c>
      <c r="W7" s="12" t="s">
        <v>19</v>
      </c>
      <c r="X7" s="387"/>
    </row>
    <row r="8" spans="1:28" ht="13.5" thickBot="1" x14ac:dyDescent="0.25">
      <c r="A8" s="407" t="s">
        <v>20</v>
      </c>
      <c r="B8" s="408"/>
      <c r="C8" s="408"/>
      <c r="D8" s="408"/>
      <c r="E8" s="408"/>
      <c r="F8" s="408"/>
      <c r="G8" s="408"/>
      <c r="H8" s="408"/>
      <c r="I8" s="408"/>
      <c r="J8" s="408"/>
      <c r="K8" s="408"/>
      <c r="L8" s="408"/>
      <c r="M8" s="408"/>
      <c r="N8" s="408"/>
      <c r="O8" s="408"/>
      <c r="P8" s="408"/>
      <c r="Q8" s="408"/>
      <c r="R8" s="408"/>
      <c r="S8" s="408"/>
      <c r="T8" s="408"/>
      <c r="U8" s="408"/>
      <c r="V8" s="408"/>
      <c r="W8" s="408"/>
      <c r="X8" s="409"/>
    </row>
    <row r="9" spans="1:28" ht="13.5" thickBot="1" x14ac:dyDescent="0.25">
      <c r="A9" s="410" t="s">
        <v>21</v>
      </c>
      <c r="B9" s="411"/>
      <c r="C9" s="411"/>
      <c r="D9" s="411"/>
      <c r="E9" s="411"/>
      <c r="F9" s="411"/>
      <c r="G9" s="411"/>
      <c r="H9" s="411"/>
      <c r="I9" s="411"/>
      <c r="J9" s="411"/>
      <c r="K9" s="411"/>
      <c r="L9" s="411"/>
      <c r="M9" s="411"/>
      <c r="N9" s="411"/>
      <c r="O9" s="411"/>
      <c r="P9" s="411"/>
      <c r="Q9" s="411"/>
      <c r="R9" s="411"/>
      <c r="S9" s="411"/>
      <c r="T9" s="411"/>
      <c r="U9" s="411"/>
      <c r="V9" s="411"/>
      <c r="W9" s="411"/>
      <c r="X9" s="412"/>
    </row>
    <row r="10" spans="1:28" ht="13.5" thickBot="1" x14ac:dyDescent="0.25">
      <c r="A10" s="13">
        <v>1</v>
      </c>
      <c r="B10" s="413" t="s">
        <v>22</v>
      </c>
      <c r="C10" s="414"/>
      <c r="D10" s="414"/>
      <c r="E10" s="414"/>
      <c r="F10" s="414"/>
      <c r="G10" s="414"/>
      <c r="H10" s="414"/>
      <c r="I10" s="414"/>
      <c r="J10" s="414"/>
      <c r="K10" s="414"/>
      <c r="L10" s="414"/>
      <c r="M10" s="414"/>
      <c r="N10" s="414"/>
      <c r="O10" s="414"/>
      <c r="P10" s="414"/>
      <c r="Q10" s="414"/>
      <c r="R10" s="414"/>
      <c r="S10" s="414"/>
      <c r="T10" s="414"/>
      <c r="U10" s="414"/>
      <c r="V10" s="414"/>
      <c r="W10" s="414"/>
      <c r="X10" s="415"/>
    </row>
    <row r="11" spans="1:28" ht="13.5" customHeight="1" thickBot="1" x14ac:dyDescent="0.25">
      <c r="A11" s="14">
        <v>1</v>
      </c>
      <c r="B11" s="15">
        <v>1</v>
      </c>
      <c r="C11" s="416" t="s">
        <v>23</v>
      </c>
      <c r="D11" s="417"/>
      <c r="E11" s="417"/>
      <c r="F11" s="417"/>
      <c r="G11" s="417"/>
      <c r="H11" s="417"/>
      <c r="I11" s="417"/>
      <c r="J11" s="417"/>
      <c r="K11" s="417"/>
      <c r="L11" s="417"/>
      <c r="M11" s="417"/>
      <c r="N11" s="417"/>
      <c r="O11" s="417"/>
      <c r="P11" s="417"/>
      <c r="Q11" s="417"/>
      <c r="R11" s="417"/>
      <c r="S11" s="417"/>
      <c r="T11" s="417"/>
      <c r="U11" s="417"/>
      <c r="V11" s="417"/>
      <c r="W11" s="417"/>
      <c r="X11" s="418"/>
    </row>
    <row r="12" spans="1:28" ht="15.75" customHeight="1" x14ac:dyDescent="0.2">
      <c r="A12" s="397">
        <v>1</v>
      </c>
      <c r="B12" s="399">
        <v>1</v>
      </c>
      <c r="C12" s="392">
        <v>1</v>
      </c>
      <c r="D12" s="419" t="s">
        <v>24</v>
      </c>
      <c r="E12" s="420">
        <v>8</v>
      </c>
      <c r="F12" s="392" t="s">
        <v>25</v>
      </c>
      <c r="G12" s="392" t="s">
        <v>26</v>
      </c>
      <c r="H12" s="16" t="s">
        <v>27</v>
      </c>
      <c r="I12" s="17">
        <v>12540.8</v>
      </c>
      <c r="J12" s="18">
        <v>12540.8</v>
      </c>
      <c r="K12" s="18">
        <v>0</v>
      </c>
      <c r="L12" s="19">
        <v>0</v>
      </c>
      <c r="M12" s="18">
        <f>N12+P12</f>
        <v>13094.300000000001</v>
      </c>
      <c r="N12" s="18">
        <f>13081.2+13.1</f>
        <v>13094.300000000001</v>
      </c>
      <c r="O12" s="18"/>
      <c r="P12" s="19"/>
      <c r="Q12" s="17">
        <v>13081.2</v>
      </c>
      <c r="R12" s="18">
        <v>13081.2</v>
      </c>
      <c r="S12" s="18"/>
      <c r="T12" s="19"/>
      <c r="U12" s="17">
        <v>13081.2</v>
      </c>
      <c r="V12" s="18">
        <v>13081.2</v>
      </c>
      <c r="W12" s="18"/>
      <c r="X12" s="19"/>
      <c r="Y12" s="20"/>
      <c r="Z12" s="20"/>
      <c r="AA12" s="20"/>
      <c r="AB12" s="20">
        <f>P12-'[1]5 programa'!P12</f>
        <v>0</v>
      </c>
    </row>
    <row r="13" spans="1:28" ht="23.25" thickBot="1" x14ac:dyDescent="0.25">
      <c r="A13" s="398"/>
      <c r="B13" s="400"/>
      <c r="C13" s="402"/>
      <c r="D13" s="404"/>
      <c r="E13" s="406"/>
      <c r="F13" s="393"/>
      <c r="G13" s="393"/>
      <c r="H13" s="21" t="s">
        <v>28</v>
      </c>
      <c r="I13" s="22">
        <v>16.399999999999999</v>
      </c>
      <c r="J13" s="23">
        <v>16.399999999999999</v>
      </c>
      <c r="K13" s="24"/>
      <c r="L13" s="25"/>
      <c r="M13" s="22">
        <v>2</v>
      </c>
      <c r="N13" s="23">
        <v>2</v>
      </c>
      <c r="O13" s="23"/>
      <c r="P13" s="26"/>
      <c r="Q13" s="22"/>
      <c r="R13" s="23"/>
      <c r="S13" s="23"/>
      <c r="T13" s="26"/>
      <c r="U13" s="22"/>
      <c r="V13" s="23"/>
      <c r="W13" s="23"/>
      <c r="X13" s="26"/>
      <c r="Y13" s="20"/>
      <c r="Z13" s="20"/>
      <c r="AA13" s="20"/>
      <c r="AB13" s="20">
        <f>P13-'[1]5 programa'!P13</f>
        <v>0</v>
      </c>
    </row>
    <row r="14" spans="1:28" ht="18.600000000000001" customHeight="1" thickBot="1" x14ac:dyDescent="0.25">
      <c r="A14" s="398"/>
      <c r="B14" s="400"/>
      <c r="C14" s="402"/>
      <c r="D14" s="404"/>
      <c r="E14" s="406"/>
      <c r="F14" s="394" t="s">
        <v>29</v>
      </c>
      <c r="G14" s="395"/>
      <c r="H14" s="396"/>
      <c r="I14" s="27">
        <f>SUM(J14,L14)</f>
        <v>12557.199999999999</v>
      </c>
      <c r="J14" s="28">
        <f>J12+J13</f>
        <v>12557.199999999999</v>
      </c>
      <c r="K14" s="28">
        <f t="shared" ref="K14:L14" si="0">K12+K13</f>
        <v>0</v>
      </c>
      <c r="L14" s="28">
        <f t="shared" si="0"/>
        <v>0</v>
      </c>
      <c r="M14" s="27">
        <f>SUM(N14,P14)</f>
        <v>13096.300000000001</v>
      </c>
      <c r="N14" s="28">
        <f>N12+N13</f>
        <v>13096.300000000001</v>
      </c>
      <c r="O14" s="28">
        <f t="shared" ref="O14:P14" si="1">O12+O13</f>
        <v>0</v>
      </c>
      <c r="P14" s="28">
        <f t="shared" si="1"/>
        <v>0</v>
      </c>
      <c r="Q14" s="27">
        <f>SUM(R14,T14)</f>
        <v>13081.2</v>
      </c>
      <c r="R14" s="28">
        <f>R12+R13</f>
        <v>13081.2</v>
      </c>
      <c r="S14" s="28">
        <f t="shared" ref="S14:T14" si="2">S12+S13</f>
        <v>0</v>
      </c>
      <c r="T14" s="29">
        <f t="shared" si="2"/>
        <v>0</v>
      </c>
      <c r="U14" s="27">
        <f>SUM(V14,X14)</f>
        <v>13081.2</v>
      </c>
      <c r="V14" s="28">
        <f>V12+V13</f>
        <v>13081.2</v>
      </c>
      <c r="W14" s="28">
        <f t="shared" ref="W14:X14" si="3">W12+W13</f>
        <v>0</v>
      </c>
      <c r="X14" s="29">
        <f t="shared" si="3"/>
        <v>0</v>
      </c>
      <c r="Y14" s="20"/>
      <c r="Z14" s="20"/>
      <c r="AA14" s="20"/>
      <c r="AB14" s="20">
        <f>P14-'[1]5 programa'!P14</f>
        <v>0</v>
      </c>
    </row>
    <row r="15" spans="1:28" ht="25.5" customHeight="1" thickBot="1" x14ac:dyDescent="0.25">
      <c r="A15" s="397">
        <v>1</v>
      </c>
      <c r="B15" s="399">
        <v>1</v>
      </c>
      <c r="C15" s="401">
        <v>2</v>
      </c>
      <c r="D15" s="403" t="s">
        <v>30</v>
      </c>
      <c r="E15" s="405">
        <v>8</v>
      </c>
      <c r="F15" s="30" t="s">
        <v>31</v>
      </c>
      <c r="G15" s="30" t="s">
        <v>32</v>
      </c>
      <c r="H15" s="16" t="s">
        <v>33</v>
      </c>
      <c r="I15" s="17">
        <v>90.8</v>
      </c>
      <c r="J15" s="18">
        <v>90.8</v>
      </c>
      <c r="K15" s="18">
        <v>0</v>
      </c>
      <c r="L15" s="19">
        <v>0</v>
      </c>
      <c r="M15" s="17">
        <v>120</v>
      </c>
      <c r="N15" s="18">
        <v>120</v>
      </c>
      <c r="O15" s="18">
        <v>0</v>
      </c>
      <c r="P15" s="19">
        <v>0</v>
      </c>
      <c r="Q15" s="17">
        <v>120</v>
      </c>
      <c r="R15" s="18">
        <v>120</v>
      </c>
      <c r="S15" s="18">
        <v>0</v>
      </c>
      <c r="T15" s="19">
        <v>0</v>
      </c>
      <c r="U15" s="17">
        <v>120</v>
      </c>
      <c r="V15" s="18">
        <v>120</v>
      </c>
      <c r="W15" s="18">
        <v>0</v>
      </c>
      <c r="X15" s="19">
        <v>0</v>
      </c>
      <c r="Y15" s="20"/>
      <c r="Z15" s="20"/>
      <c r="AA15" s="20"/>
      <c r="AB15" s="20">
        <f>P15-'[1]5 programa'!P15</f>
        <v>0</v>
      </c>
    </row>
    <row r="16" spans="1:28" ht="28.5" customHeight="1" thickBot="1" x14ac:dyDescent="0.25">
      <c r="A16" s="398"/>
      <c r="B16" s="400"/>
      <c r="C16" s="402"/>
      <c r="D16" s="404"/>
      <c r="E16" s="406"/>
      <c r="F16" s="394" t="s">
        <v>29</v>
      </c>
      <c r="G16" s="395"/>
      <c r="H16" s="396"/>
      <c r="I16" s="31">
        <f t="shared" ref="I16:L16" si="4">SUM(I15:I15)</f>
        <v>90.8</v>
      </c>
      <c r="J16" s="28">
        <f t="shared" si="4"/>
        <v>90.8</v>
      </c>
      <c r="K16" s="28">
        <f t="shared" si="4"/>
        <v>0</v>
      </c>
      <c r="L16" s="32">
        <f t="shared" si="4"/>
        <v>0</v>
      </c>
      <c r="M16" s="27">
        <f t="shared" ref="M16" si="5">SUM(N16,P16)</f>
        <v>120</v>
      </c>
      <c r="N16" s="28">
        <f>SUM(N15:N15)</f>
        <v>120</v>
      </c>
      <c r="O16" s="28">
        <f>SUM(O15:O15)</f>
        <v>0</v>
      </c>
      <c r="P16" s="29">
        <f>SUM(P15:P15)</f>
        <v>0</v>
      </c>
      <c r="Q16" s="27">
        <f t="shared" ref="Q16:Q18" si="6">SUM(R16,T16)</f>
        <v>120</v>
      </c>
      <c r="R16" s="28">
        <f>SUM(R15:R15)</f>
        <v>120</v>
      </c>
      <c r="S16" s="28">
        <f>SUM(S15:S15)</f>
        <v>0</v>
      </c>
      <c r="T16" s="29">
        <f>SUM(T15:T15)</f>
        <v>0</v>
      </c>
      <c r="U16" s="27">
        <f t="shared" ref="U16" si="7">SUM(V16,X16)</f>
        <v>120</v>
      </c>
      <c r="V16" s="28">
        <f>SUM(V15:V15)</f>
        <v>120</v>
      </c>
      <c r="W16" s="28">
        <f>SUM(W15:W15)</f>
        <v>0</v>
      </c>
      <c r="X16" s="29">
        <f>SUM(X15:X15)</f>
        <v>0</v>
      </c>
      <c r="Y16" s="20"/>
      <c r="Z16" s="20"/>
      <c r="AA16" s="20"/>
      <c r="AB16" s="20">
        <f>P16-'[1]5 programa'!P16</f>
        <v>0</v>
      </c>
    </row>
    <row r="17" spans="1:28" ht="19.5" customHeight="1" x14ac:dyDescent="0.2">
      <c r="A17" s="397">
        <v>1</v>
      </c>
      <c r="B17" s="399">
        <v>1</v>
      </c>
      <c r="C17" s="401">
        <v>3</v>
      </c>
      <c r="D17" s="403" t="s">
        <v>34</v>
      </c>
      <c r="E17" s="405">
        <v>8</v>
      </c>
      <c r="F17" s="392" t="s">
        <v>35</v>
      </c>
      <c r="G17" s="392" t="s">
        <v>36</v>
      </c>
      <c r="H17" s="16" t="s">
        <v>27</v>
      </c>
      <c r="I17" s="17">
        <v>3173.5</v>
      </c>
      <c r="J17" s="18">
        <v>3173.5</v>
      </c>
      <c r="K17" s="18">
        <v>0</v>
      </c>
      <c r="L17" s="19">
        <v>0</v>
      </c>
      <c r="M17" s="18">
        <v>3167</v>
      </c>
      <c r="N17" s="18">
        <v>3167</v>
      </c>
      <c r="O17" s="18"/>
      <c r="P17" s="19"/>
      <c r="Q17" s="17">
        <v>3167</v>
      </c>
      <c r="R17" s="18">
        <v>3167</v>
      </c>
      <c r="S17" s="18"/>
      <c r="T17" s="19"/>
      <c r="U17" s="17">
        <v>3167</v>
      </c>
      <c r="V17" s="18">
        <v>3167</v>
      </c>
      <c r="W17" s="18"/>
      <c r="X17" s="19"/>
      <c r="Y17" s="20"/>
      <c r="Z17" s="20"/>
      <c r="AA17" s="20"/>
      <c r="AB17" s="20">
        <f>P17-'[1]5 programa'!P17</f>
        <v>0</v>
      </c>
    </row>
    <row r="18" spans="1:28" ht="13.5" customHeight="1" thickBot="1" x14ac:dyDescent="0.25">
      <c r="A18" s="398"/>
      <c r="B18" s="400"/>
      <c r="C18" s="402"/>
      <c r="D18" s="404"/>
      <c r="E18" s="406"/>
      <c r="F18" s="393"/>
      <c r="G18" s="393"/>
      <c r="H18" s="21" t="s">
        <v>28</v>
      </c>
      <c r="I18" s="22">
        <v>0</v>
      </c>
      <c r="J18" s="23">
        <v>0</v>
      </c>
      <c r="K18" s="23">
        <v>0</v>
      </c>
      <c r="L18" s="26">
        <v>0</v>
      </c>
      <c r="M18" s="22">
        <f t="shared" ref="M18" si="8">SUM(N18,P18)</f>
        <v>0</v>
      </c>
      <c r="N18" s="23"/>
      <c r="O18" s="23"/>
      <c r="P18" s="26"/>
      <c r="Q18" s="22">
        <f t="shared" si="6"/>
        <v>0</v>
      </c>
      <c r="R18" s="23"/>
      <c r="S18" s="23"/>
      <c r="T18" s="26"/>
      <c r="U18" s="22">
        <f t="shared" ref="U18" si="9">SUM(V18,X18)</f>
        <v>0</v>
      </c>
      <c r="V18" s="23"/>
      <c r="W18" s="23"/>
      <c r="X18" s="26"/>
      <c r="Y18" s="20"/>
      <c r="Z18" s="20"/>
      <c r="AA18" s="20"/>
      <c r="AB18" s="20">
        <f>P18-'[1]5 programa'!P18</f>
        <v>0</v>
      </c>
    </row>
    <row r="19" spans="1:28" ht="20.65" customHeight="1" thickBot="1" x14ac:dyDescent="0.25">
      <c r="A19" s="398"/>
      <c r="B19" s="400"/>
      <c r="C19" s="402"/>
      <c r="D19" s="404"/>
      <c r="E19" s="406"/>
      <c r="F19" s="421" t="s">
        <v>37</v>
      </c>
      <c r="G19" s="422"/>
      <c r="H19" s="423"/>
      <c r="I19" s="27">
        <f>SUM(J19,L19)</f>
        <v>3173.5</v>
      </c>
      <c r="J19" s="33">
        <f>SUM(J17:J18)</f>
        <v>3173.5</v>
      </c>
      <c r="K19" s="34">
        <f t="shared" ref="K19:L19" si="10">SUM(K17:K18)</f>
        <v>0</v>
      </c>
      <c r="L19" s="34">
        <f t="shared" si="10"/>
        <v>0</v>
      </c>
      <c r="M19" s="27">
        <f>SUM(N19,P19)</f>
        <v>3167</v>
      </c>
      <c r="N19" s="33">
        <f>SUM(N17:N18)</f>
        <v>3167</v>
      </c>
      <c r="O19" s="34">
        <f t="shared" ref="O19:P19" si="11">SUM(O17:O18)</f>
        <v>0</v>
      </c>
      <c r="P19" s="34">
        <f t="shared" si="11"/>
        <v>0</v>
      </c>
      <c r="Q19" s="27">
        <f>SUM(R19,T19)</f>
        <v>3167</v>
      </c>
      <c r="R19" s="28">
        <f>SUM(R17:R18)</f>
        <v>3167</v>
      </c>
      <c r="S19" s="32">
        <f t="shared" ref="S19:T19" si="12">SUM(S17:S18)</f>
        <v>0</v>
      </c>
      <c r="T19" s="29">
        <f t="shared" si="12"/>
        <v>0</v>
      </c>
      <c r="U19" s="27">
        <f>SUM(V19,X19)</f>
        <v>3167</v>
      </c>
      <c r="V19" s="28">
        <f>SUM(V17:V18)</f>
        <v>3167</v>
      </c>
      <c r="W19" s="32">
        <f t="shared" ref="W19:X19" si="13">SUM(W17:W18)</f>
        <v>0</v>
      </c>
      <c r="X19" s="29">
        <f t="shared" si="13"/>
        <v>0</v>
      </c>
      <c r="Y19" s="20"/>
      <c r="Z19" s="20"/>
      <c r="AA19" s="20"/>
      <c r="AB19" s="20">
        <f>P19-'[1]5 programa'!P19</f>
        <v>0</v>
      </c>
    </row>
    <row r="20" spans="1:28" ht="15" customHeight="1" x14ac:dyDescent="0.2">
      <c r="A20" s="397">
        <v>1</v>
      </c>
      <c r="B20" s="399">
        <v>1</v>
      </c>
      <c r="C20" s="401">
        <v>4</v>
      </c>
      <c r="D20" s="424" t="s">
        <v>38</v>
      </c>
      <c r="E20" s="405">
        <v>8</v>
      </c>
      <c r="F20" s="426" t="s">
        <v>39</v>
      </c>
      <c r="G20" s="402" t="s">
        <v>40</v>
      </c>
      <c r="H20" s="16" t="s">
        <v>41</v>
      </c>
      <c r="I20" s="35">
        <v>234.7</v>
      </c>
      <c r="J20" s="18">
        <v>234.7</v>
      </c>
      <c r="K20" s="18">
        <v>0</v>
      </c>
      <c r="L20" s="19">
        <v>0</v>
      </c>
      <c r="M20" s="18">
        <v>229.1</v>
      </c>
      <c r="N20" s="18">
        <v>229.1</v>
      </c>
      <c r="O20" s="18"/>
      <c r="P20" s="19"/>
      <c r="Q20" s="17">
        <v>229.1</v>
      </c>
      <c r="R20" s="18">
        <v>229.1</v>
      </c>
      <c r="S20" s="18"/>
      <c r="T20" s="19"/>
      <c r="U20" s="17">
        <v>229.1</v>
      </c>
      <c r="V20" s="18">
        <v>229.1</v>
      </c>
      <c r="W20" s="18"/>
      <c r="X20" s="19"/>
      <c r="Y20" s="20"/>
      <c r="Z20" s="20"/>
      <c r="AA20" s="20"/>
      <c r="AB20" s="20">
        <f>P20-'[1]5 programa'!P20</f>
        <v>0</v>
      </c>
    </row>
    <row r="21" spans="1:28" x14ac:dyDescent="0.2">
      <c r="A21" s="398"/>
      <c r="B21" s="400"/>
      <c r="C21" s="402"/>
      <c r="D21" s="425"/>
      <c r="E21" s="406"/>
      <c r="F21" s="426"/>
      <c r="G21" s="402"/>
      <c r="H21" s="21" t="s">
        <v>42</v>
      </c>
      <c r="I21" s="36">
        <v>0</v>
      </c>
      <c r="J21" s="23">
        <v>0</v>
      </c>
      <c r="K21" s="23"/>
      <c r="L21" s="37"/>
      <c r="M21" s="38">
        <v>125.3</v>
      </c>
      <c r="N21" s="23">
        <v>125.3</v>
      </c>
      <c r="O21" s="39"/>
      <c r="P21" s="37"/>
      <c r="Q21" s="22"/>
      <c r="R21" s="23"/>
      <c r="S21" s="39"/>
      <c r="T21" s="37"/>
      <c r="U21" s="22"/>
      <c r="V21" s="23"/>
      <c r="W21" s="39"/>
      <c r="X21" s="37"/>
      <c r="Y21" s="20"/>
      <c r="Z21" s="20"/>
      <c r="AA21" s="20"/>
      <c r="AB21" s="20">
        <f>P21-'[1]5 programa'!P21</f>
        <v>0</v>
      </c>
    </row>
    <row r="22" spans="1:28" ht="14.25" customHeight="1" thickBot="1" x14ac:dyDescent="0.25">
      <c r="A22" s="398"/>
      <c r="B22" s="400"/>
      <c r="C22" s="402"/>
      <c r="D22" s="425"/>
      <c r="E22" s="406"/>
      <c r="F22" s="426"/>
      <c r="G22" s="402"/>
      <c r="H22" s="40" t="s">
        <v>33</v>
      </c>
      <c r="I22" s="41">
        <v>1312.4</v>
      </c>
      <c r="J22" s="41">
        <v>1312.4</v>
      </c>
      <c r="K22" s="41">
        <v>0</v>
      </c>
      <c r="L22" s="42">
        <v>0</v>
      </c>
      <c r="M22" s="43">
        <v>1473.4</v>
      </c>
      <c r="N22" s="41">
        <f>2073.4-600</f>
        <v>1473.4</v>
      </c>
      <c r="O22" s="44">
        <v>0</v>
      </c>
      <c r="P22" s="42">
        <v>0</v>
      </c>
      <c r="Q22" s="36">
        <f t="shared" ref="Q22" si="14">SUM(R22,T22)</f>
        <v>2073.4</v>
      </c>
      <c r="R22" s="41">
        <v>2073.4</v>
      </c>
      <c r="S22" s="44">
        <v>0</v>
      </c>
      <c r="T22" s="42">
        <v>0</v>
      </c>
      <c r="U22" s="36">
        <v>2073.4</v>
      </c>
      <c r="V22" s="41">
        <v>2073.4</v>
      </c>
      <c r="W22" s="44">
        <v>0</v>
      </c>
      <c r="X22" s="42">
        <v>0</v>
      </c>
      <c r="Y22" s="20"/>
      <c r="Z22" s="20"/>
      <c r="AA22" s="20"/>
      <c r="AB22" s="20">
        <f>P22-'[1]5 programa'!P22</f>
        <v>0</v>
      </c>
    </row>
    <row r="23" spans="1:28" ht="15" customHeight="1" thickBot="1" x14ac:dyDescent="0.25">
      <c r="A23" s="398"/>
      <c r="B23" s="400"/>
      <c r="C23" s="402"/>
      <c r="D23" s="425"/>
      <c r="E23" s="406"/>
      <c r="F23" s="421" t="s">
        <v>29</v>
      </c>
      <c r="G23" s="422"/>
      <c r="H23" s="423"/>
      <c r="I23" s="27">
        <f>SUM(J23,L23)</f>
        <v>1547.1000000000001</v>
      </c>
      <c r="J23" s="28">
        <f>SUM(J20:J22)</f>
        <v>1547.1000000000001</v>
      </c>
      <c r="K23" s="28">
        <f>SUM(K20:K22)</f>
        <v>0</v>
      </c>
      <c r="L23" s="32">
        <f>SUM(L20:L22)</f>
        <v>0</v>
      </c>
      <c r="M23" s="27">
        <f>SUM(N23,P23)</f>
        <v>1827.8000000000002</v>
      </c>
      <c r="N23" s="28">
        <f>SUM(N20:N22)</f>
        <v>1827.8000000000002</v>
      </c>
      <c r="O23" s="28">
        <f>SUM(O20:O22)</f>
        <v>0</v>
      </c>
      <c r="P23" s="29">
        <f>SUM(P20:P22)</f>
        <v>0</v>
      </c>
      <c r="Q23" s="27">
        <f>SUM(R23,T23)</f>
        <v>2302.5</v>
      </c>
      <c r="R23" s="28">
        <f>SUM(R20:R22)</f>
        <v>2302.5</v>
      </c>
      <c r="S23" s="28">
        <f>SUM(S20:S22)</f>
        <v>0</v>
      </c>
      <c r="T23" s="29">
        <f>SUM(T20:T22)</f>
        <v>0</v>
      </c>
      <c r="U23" s="27">
        <f>SUM(V23,X23)</f>
        <v>2302.5</v>
      </c>
      <c r="V23" s="28">
        <f>SUM(V20:V22)</f>
        <v>2302.5</v>
      </c>
      <c r="W23" s="28">
        <f>SUM(W20:W22)</f>
        <v>0</v>
      </c>
      <c r="X23" s="29">
        <f>SUM(X20:X22)</f>
        <v>0</v>
      </c>
      <c r="Y23" s="20"/>
      <c r="Z23" s="20"/>
      <c r="AA23" s="20"/>
      <c r="AB23" s="20">
        <f>P23-'[1]5 programa'!P23</f>
        <v>0</v>
      </c>
    </row>
    <row r="24" spans="1:28" ht="14.25" customHeight="1" x14ac:dyDescent="0.2">
      <c r="A24" s="397">
        <v>1</v>
      </c>
      <c r="B24" s="399">
        <v>1</v>
      </c>
      <c r="C24" s="401">
        <v>5</v>
      </c>
      <c r="D24" s="403" t="s">
        <v>43</v>
      </c>
      <c r="E24" s="405">
        <v>9</v>
      </c>
      <c r="F24" s="426" t="s">
        <v>44</v>
      </c>
      <c r="G24" s="402" t="s">
        <v>45</v>
      </c>
      <c r="H24" s="45" t="s">
        <v>33</v>
      </c>
      <c r="I24" s="35">
        <v>37.299999999999997</v>
      </c>
      <c r="J24" s="18">
        <v>37.299999999999997</v>
      </c>
      <c r="K24" s="18">
        <v>0</v>
      </c>
      <c r="L24" s="19">
        <v>0</v>
      </c>
      <c r="M24" s="17">
        <v>215</v>
      </c>
      <c r="N24" s="18">
        <v>215</v>
      </c>
      <c r="O24" s="18"/>
      <c r="P24" s="19"/>
      <c r="Q24" s="17">
        <v>215</v>
      </c>
      <c r="R24" s="18">
        <v>215</v>
      </c>
      <c r="S24" s="18"/>
      <c r="T24" s="19"/>
      <c r="U24" s="17">
        <v>215</v>
      </c>
      <c r="V24" s="18">
        <v>215</v>
      </c>
      <c r="W24" s="18"/>
      <c r="X24" s="19"/>
      <c r="Y24" s="20"/>
      <c r="Z24" s="20"/>
      <c r="AA24" s="20"/>
      <c r="AB24" s="20">
        <f>P24-'[1]5 programa'!P24</f>
        <v>0</v>
      </c>
    </row>
    <row r="25" spans="1:28" ht="18" customHeight="1" thickBot="1" x14ac:dyDescent="0.25">
      <c r="A25" s="398"/>
      <c r="B25" s="400"/>
      <c r="C25" s="402"/>
      <c r="D25" s="404"/>
      <c r="E25" s="406"/>
      <c r="F25" s="426"/>
      <c r="G25" s="402"/>
      <c r="H25" s="40" t="s">
        <v>46</v>
      </c>
      <c r="I25" s="46">
        <v>121.4</v>
      </c>
      <c r="J25" s="41">
        <v>121.4</v>
      </c>
      <c r="K25" s="41">
        <v>0</v>
      </c>
      <c r="L25" s="42">
        <v>0</v>
      </c>
      <c r="M25" s="43">
        <v>0</v>
      </c>
      <c r="N25" s="41">
        <v>0</v>
      </c>
      <c r="O25" s="44">
        <v>0</v>
      </c>
      <c r="P25" s="42">
        <v>0</v>
      </c>
      <c r="Q25" s="36">
        <v>0</v>
      </c>
      <c r="R25" s="41">
        <v>0</v>
      </c>
      <c r="S25" s="44">
        <v>0</v>
      </c>
      <c r="T25" s="42">
        <v>0</v>
      </c>
      <c r="U25" s="36">
        <v>0</v>
      </c>
      <c r="V25" s="41">
        <v>0</v>
      </c>
      <c r="W25" s="44">
        <v>0</v>
      </c>
      <c r="X25" s="42">
        <v>0</v>
      </c>
      <c r="Y25" s="20"/>
      <c r="Z25" s="20"/>
      <c r="AA25" s="20"/>
      <c r="AB25" s="20">
        <f>P25-'[1]5 programa'!P25</f>
        <v>0</v>
      </c>
    </row>
    <row r="26" spans="1:28" ht="15" customHeight="1" thickBot="1" x14ac:dyDescent="0.25">
      <c r="A26" s="398"/>
      <c r="B26" s="400"/>
      <c r="C26" s="402"/>
      <c r="D26" s="437"/>
      <c r="E26" s="406"/>
      <c r="F26" s="421" t="s">
        <v>29</v>
      </c>
      <c r="G26" s="422"/>
      <c r="H26" s="423"/>
      <c r="I26" s="47">
        <f>SUM(J26,L26)</f>
        <v>158.69999999999999</v>
      </c>
      <c r="J26" s="28">
        <f>SUM(J24:J25)</f>
        <v>158.69999999999999</v>
      </c>
      <c r="K26" s="28">
        <f>SUM(K24:K25)</f>
        <v>0</v>
      </c>
      <c r="L26" s="32">
        <f>SUM(L24:L25)</f>
        <v>0</v>
      </c>
      <c r="M26" s="27">
        <f>SUM(N26,P26)</f>
        <v>215</v>
      </c>
      <c r="N26" s="28">
        <f>SUM(N24:N25)</f>
        <v>215</v>
      </c>
      <c r="O26" s="28">
        <f>SUM(O24:O25)</f>
        <v>0</v>
      </c>
      <c r="P26" s="29">
        <f>SUM(P24:P25)</f>
        <v>0</v>
      </c>
      <c r="Q26" s="27">
        <f>SUM(R26,T26)</f>
        <v>215</v>
      </c>
      <c r="R26" s="28">
        <f>SUM(R24:R25)</f>
        <v>215</v>
      </c>
      <c r="S26" s="28">
        <f>SUM(S24:S25)</f>
        <v>0</v>
      </c>
      <c r="T26" s="29">
        <f>SUM(T24:T25)</f>
        <v>0</v>
      </c>
      <c r="U26" s="27">
        <f>SUM(V26,X26)</f>
        <v>215</v>
      </c>
      <c r="V26" s="28">
        <f>SUM(V24:V25)</f>
        <v>215</v>
      </c>
      <c r="W26" s="28">
        <f>SUM(W24:W25)</f>
        <v>0</v>
      </c>
      <c r="X26" s="29">
        <f>SUM(X24:X25)</f>
        <v>0</v>
      </c>
      <c r="Y26" s="20"/>
      <c r="Z26" s="20"/>
      <c r="AA26" s="20"/>
      <c r="AB26" s="20">
        <f>P26-'[1]5 programa'!P26</f>
        <v>0</v>
      </c>
    </row>
    <row r="27" spans="1:28" ht="18.75" customHeight="1" thickBot="1" x14ac:dyDescent="0.25">
      <c r="A27" s="397">
        <v>1</v>
      </c>
      <c r="B27" s="399">
        <v>1</v>
      </c>
      <c r="C27" s="401">
        <v>6</v>
      </c>
      <c r="D27" s="403" t="s">
        <v>47</v>
      </c>
      <c r="E27" s="405">
        <v>8</v>
      </c>
      <c r="F27" s="48" t="s">
        <v>25</v>
      </c>
      <c r="G27" s="49" t="s">
        <v>48</v>
      </c>
      <c r="H27" s="45" t="s">
        <v>41</v>
      </c>
      <c r="I27" s="50">
        <v>658.8</v>
      </c>
      <c r="J27" s="51">
        <v>658.8</v>
      </c>
      <c r="K27" s="51">
        <v>0</v>
      </c>
      <c r="L27" s="19">
        <v>0</v>
      </c>
      <c r="M27" s="18">
        <v>788.8</v>
      </c>
      <c r="N27" s="18">
        <v>788.8</v>
      </c>
      <c r="O27" s="18"/>
      <c r="P27" s="19"/>
      <c r="Q27" s="17">
        <v>788.8</v>
      </c>
      <c r="R27" s="18">
        <v>788.8</v>
      </c>
      <c r="S27" s="18"/>
      <c r="T27" s="19"/>
      <c r="U27" s="17">
        <v>788.8</v>
      </c>
      <c r="V27" s="18">
        <v>788.8</v>
      </c>
      <c r="W27" s="18"/>
      <c r="X27" s="19"/>
      <c r="Y27" s="20"/>
      <c r="Z27" s="20"/>
      <c r="AA27" s="20"/>
      <c r="AB27" s="20">
        <f>P27-'[1]5 programa'!P27</f>
        <v>0</v>
      </c>
    </row>
    <row r="28" spans="1:28" ht="18" customHeight="1" thickBot="1" x14ac:dyDescent="0.25">
      <c r="A28" s="398"/>
      <c r="B28" s="400"/>
      <c r="C28" s="402"/>
      <c r="D28" s="404"/>
      <c r="E28" s="406"/>
      <c r="F28" s="421" t="s">
        <v>29</v>
      </c>
      <c r="G28" s="422"/>
      <c r="H28" s="423"/>
      <c r="I28" s="47">
        <f>SUM(J28,L28)</f>
        <v>658.8</v>
      </c>
      <c r="J28" s="52">
        <f>SUM(J27:J27)</f>
        <v>658.8</v>
      </c>
      <c r="K28" s="52">
        <f>SUM(K27:K27)</f>
        <v>0</v>
      </c>
      <c r="L28" s="32">
        <f>SUM(L27:L27)</f>
        <v>0</v>
      </c>
      <c r="M28" s="27">
        <f>SUM(N28,P28)</f>
        <v>788.8</v>
      </c>
      <c r="N28" s="28">
        <f>SUM(N27:N27)</f>
        <v>788.8</v>
      </c>
      <c r="O28" s="28">
        <f>SUM(O27:O27)</f>
        <v>0</v>
      </c>
      <c r="P28" s="29">
        <f>SUM(P27:P27)</f>
        <v>0</v>
      </c>
      <c r="Q28" s="27">
        <f>SUM(R28,T28)</f>
        <v>788.8</v>
      </c>
      <c r="R28" s="28">
        <f>SUM(R27:R27)</f>
        <v>788.8</v>
      </c>
      <c r="S28" s="28">
        <f>SUM(S27:S27)</f>
        <v>0</v>
      </c>
      <c r="T28" s="29">
        <f>SUM(T27:T27)</f>
        <v>0</v>
      </c>
      <c r="U28" s="27">
        <f>SUM(V28,X28)</f>
        <v>788.8</v>
      </c>
      <c r="V28" s="28">
        <f>SUM(V27:V27)</f>
        <v>788.8</v>
      </c>
      <c r="W28" s="28">
        <f>SUM(W27:W27)</f>
        <v>0</v>
      </c>
      <c r="X28" s="29">
        <f>SUM(X27:X27)</f>
        <v>0</v>
      </c>
      <c r="Y28" s="20"/>
      <c r="Z28" s="20"/>
      <c r="AA28" s="20"/>
      <c r="AB28" s="20">
        <f>P28-'[1]5 programa'!P28</f>
        <v>0</v>
      </c>
    </row>
    <row r="29" spans="1:28" ht="18" customHeight="1" thickBot="1" x14ac:dyDescent="0.25">
      <c r="A29" s="397">
        <v>1</v>
      </c>
      <c r="B29" s="399">
        <v>1</v>
      </c>
      <c r="C29" s="401">
        <v>7</v>
      </c>
      <c r="D29" s="424" t="s">
        <v>164</v>
      </c>
      <c r="E29" s="405">
        <v>8</v>
      </c>
      <c r="F29" s="356" t="s">
        <v>39</v>
      </c>
      <c r="G29" s="354" t="s">
        <v>166</v>
      </c>
      <c r="H29" s="355" t="s">
        <v>165</v>
      </c>
      <c r="I29" s="50"/>
      <c r="J29" s="51"/>
      <c r="K29" s="51"/>
      <c r="L29" s="19"/>
      <c r="M29" s="18">
        <f>N29+P29</f>
        <v>14.7</v>
      </c>
      <c r="N29" s="18">
        <f>14.7</f>
        <v>14.7</v>
      </c>
      <c r="O29" s="18"/>
      <c r="P29" s="18"/>
      <c r="Q29" s="18">
        <f t="shared" ref="Q29:U29" si="15">R29+T29</f>
        <v>0</v>
      </c>
      <c r="R29" s="18"/>
      <c r="S29" s="18"/>
      <c r="T29" s="18"/>
      <c r="U29" s="18">
        <f t="shared" si="15"/>
        <v>0</v>
      </c>
      <c r="V29" s="18"/>
      <c r="W29" s="18"/>
      <c r="X29" s="96"/>
      <c r="Y29" s="353"/>
      <c r="Z29" s="20"/>
      <c r="AA29" s="20"/>
      <c r="AB29" s="20"/>
    </row>
    <row r="30" spans="1:28" ht="18" customHeight="1" thickBot="1" x14ac:dyDescent="0.25">
      <c r="A30" s="398"/>
      <c r="B30" s="400"/>
      <c r="C30" s="402"/>
      <c r="D30" s="425"/>
      <c r="E30" s="406"/>
      <c r="F30" s="421" t="s">
        <v>29</v>
      </c>
      <c r="G30" s="422"/>
      <c r="H30" s="423"/>
      <c r="I30" s="47"/>
      <c r="J30" s="52"/>
      <c r="K30" s="52"/>
      <c r="L30" s="32"/>
      <c r="M30" s="27">
        <f>SUM(N30,P30)</f>
        <v>14.7</v>
      </c>
      <c r="N30" s="28">
        <f>SUM(N29)</f>
        <v>14.7</v>
      </c>
      <c r="O30" s="28">
        <f t="shared" ref="O30:P30" si="16">SUM(O29)</f>
        <v>0</v>
      </c>
      <c r="P30" s="28">
        <f t="shared" si="16"/>
        <v>0</v>
      </c>
      <c r="Q30" s="27">
        <f t="shared" ref="Q30:Q31" si="17">SUM(R30,T30)</f>
        <v>0</v>
      </c>
      <c r="R30" s="28">
        <f t="shared" ref="R30" si="18">SUM(R29)</f>
        <v>0</v>
      </c>
      <c r="S30" s="28">
        <f t="shared" ref="S30" si="19">SUM(S29)</f>
        <v>0</v>
      </c>
      <c r="T30" s="28">
        <f t="shared" ref="T30" si="20">SUM(T29)</f>
        <v>0</v>
      </c>
      <c r="U30" s="27">
        <f t="shared" ref="U30:U31" si="21">SUM(V30,X30)</f>
        <v>0</v>
      </c>
      <c r="V30" s="28">
        <f t="shared" ref="V30" si="22">SUM(V29)</f>
        <v>0</v>
      </c>
      <c r="W30" s="28">
        <f t="shared" ref="W30" si="23">SUM(W29)</f>
        <v>0</v>
      </c>
      <c r="X30" s="28">
        <f t="shared" ref="X30" si="24">SUM(X29)</f>
        <v>0</v>
      </c>
      <c r="Y30" s="20"/>
      <c r="Z30" s="20"/>
      <c r="AA30" s="20"/>
      <c r="AB30" s="20"/>
    </row>
    <row r="31" spans="1:28" ht="13.5" customHeight="1" thickBot="1" x14ac:dyDescent="0.25">
      <c r="A31" s="53">
        <v>1</v>
      </c>
      <c r="B31" s="54">
        <v>1</v>
      </c>
      <c r="C31" s="427" t="s">
        <v>49</v>
      </c>
      <c r="D31" s="428"/>
      <c r="E31" s="428"/>
      <c r="F31" s="428"/>
      <c r="G31" s="428"/>
      <c r="H31" s="429"/>
      <c r="I31" s="55">
        <f t="shared" ref="I31" si="25">SUM(J31,L31)</f>
        <v>18186.099999999999</v>
      </c>
      <c r="J31" s="56">
        <f>J14+J16+J19+J23+J26+J28</f>
        <v>18186.099999999999</v>
      </c>
      <c r="K31" s="56">
        <f>K14+K16+K19+K23+K26+K28</f>
        <v>0</v>
      </c>
      <c r="L31" s="56">
        <f>L14+L16+L19+L23+L26+L28</f>
        <v>0</v>
      </c>
      <c r="M31" s="55">
        <f t="shared" ref="M31" si="26">SUM(N31,P31)</f>
        <v>19229.600000000002</v>
      </c>
      <c r="N31" s="56">
        <f>N14+N16+N19+N23+N26+N28+N30</f>
        <v>19229.600000000002</v>
      </c>
      <c r="O31" s="56">
        <f>O14+O16+O19+O23+O26+O28</f>
        <v>0</v>
      </c>
      <c r="P31" s="56">
        <f>P14+P16+P19+P23+P26+P28+P30</f>
        <v>0</v>
      </c>
      <c r="Q31" s="55">
        <f t="shared" si="17"/>
        <v>19674.5</v>
      </c>
      <c r="R31" s="56">
        <f t="shared" ref="R31" si="27">R14+R16+R19+R23+R26+R28+R30</f>
        <v>19674.5</v>
      </c>
      <c r="S31" s="56">
        <f t="shared" ref="S31" si="28">S14+S16+S19+S23+S26+S28</f>
        <v>0</v>
      </c>
      <c r="T31" s="56">
        <f t="shared" ref="T31" si="29">T14+T16+T19+T23+T26+T28+T30</f>
        <v>0</v>
      </c>
      <c r="U31" s="55">
        <f t="shared" si="21"/>
        <v>19674.5</v>
      </c>
      <c r="V31" s="56">
        <f t="shared" ref="V31" si="30">V14+V16+V19+V23+V26+V28+V30</f>
        <v>19674.5</v>
      </c>
      <c r="W31" s="56">
        <f t="shared" ref="W31" si="31">W14+W16+W19+W23+W26+W28</f>
        <v>0</v>
      </c>
      <c r="X31" s="56">
        <f t="shared" ref="X31" si="32">X14+X16+X19+X23+X26+X28+X30</f>
        <v>0</v>
      </c>
      <c r="Y31" s="20"/>
      <c r="Z31" s="20"/>
      <c r="AA31" s="20"/>
      <c r="AB31" s="20">
        <f>P31-'[1]5 programa'!P29</f>
        <v>0</v>
      </c>
    </row>
    <row r="32" spans="1:28" ht="13.5" customHeight="1" thickBot="1" x14ac:dyDescent="0.25">
      <c r="A32" s="58">
        <v>1</v>
      </c>
      <c r="B32" s="54">
        <v>2</v>
      </c>
      <c r="C32" s="430" t="s">
        <v>50</v>
      </c>
      <c r="D32" s="431"/>
      <c r="E32" s="431"/>
      <c r="F32" s="431"/>
      <c r="G32" s="431"/>
      <c r="H32" s="431"/>
      <c r="I32" s="431"/>
      <c r="J32" s="431"/>
      <c r="K32" s="431"/>
      <c r="L32" s="431"/>
      <c r="M32" s="431"/>
      <c r="N32" s="431"/>
      <c r="O32" s="431"/>
      <c r="P32" s="431"/>
      <c r="Q32" s="431"/>
      <c r="R32" s="431"/>
      <c r="S32" s="431"/>
      <c r="T32" s="431"/>
      <c r="U32" s="431"/>
      <c r="V32" s="431"/>
      <c r="W32" s="431"/>
      <c r="X32" s="432"/>
      <c r="Y32" s="20"/>
      <c r="Z32" s="20"/>
      <c r="AA32" s="20"/>
      <c r="AB32" s="20">
        <f>P32-'[1]5 programa'!P30</f>
        <v>0</v>
      </c>
    </row>
    <row r="33" spans="1:32" ht="26.25" customHeight="1" thickBot="1" x14ac:dyDescent="0.25">
      <c r="A33" s="397">
        <v>1</v>
      </c>
      <c r="B33" s="399">
        <v>2</v>
      </c>
      <c r="C33" s="435">
        <v>1</v>
      </c>
      <c r="D33" s="404" t="s">
        <v>51</v>
      </c>
      <c r="E33" s="438">
        <v>8</v>
      </c>
      <c r="F33" s="49" t="s">
        <v>52</v>
      </c>
      <c r="G33" s="59" t="s">
        <v>53</v>
      </c>
      <c r="H33" s="21" t="s">
        <v>33</v>
      </c>
      <c r="I33" s="60">
        <v>11.3</v>
      </c>
      <c r="J33" s="23">
        <v>11.3</v>
      </c>
      <c r="K33" s="23">
        <v>0</v>
      </c>
      <c r="L33" s="26">
        <v>0</v>
      </c>
      <c r="M33" s="22">
        <v>7</v>
      </c>
      <c r="N33" s="23">
        <v>7</v>
      </c>
      <c r="O33" s="23"/>
      <c r="P33" s="26"/>
      <c r="Q33" s="22">
        <v>7</v>
      </c>
      <c r="R33" s="23">
        <v>7</v>
      </c>
      <c r="S33" s="23"/>
      <c r="T33" s="26"/>
      <c r="U33" s="22">
        <v>7</v>
      </c>
      <c r="V33" s="23">
        <v>7</v>
      </c>
      <c r="W33" s="23"/>
      <c r="X33" s="26"/>
      <c r="Y33" s="20"/>
      <c r="Z33" s="20"/>
      <c r="AA33" s="20"/>
      <c r="AB33" s="20">
        <f>P33-'[1]5 programa'!P31</f>
        <v>0</v>
      </c>
    </row>
    <row r="34" spans="1:32" ht="31.5" customHeight="1" thickBot="1" x14ac:dyDescent="0.25">
      <c r="A34" s="433"/>
      <c r="B34" s="434"/>
      <c r="C34" s="436"/>
      <c r="D34" s="437"/>
      <c r="E34" s="439"/>
      <c r="F34" s="421" t="s">
        <v>29</v>
      </c>
      <c r="G34" s="422"/>
      <c r="H34" s="423"/>
      <c r="I34" s="341">
        <f>SUM(J34,L34)</f>
        <v>11.3</v>
      </c>
      <c r="J34" s="33">
        <f>SUM(J33:J33)</f>
        <v>11.3</v>
      </c>
      <c r="K34" s="33">
        <f>SUM(K33:K33)</f>
        <v>0</v>
      </c>
      <c r="L34" s="34">
        <f>SUM(L33:L33)</f>
        <v>0</v>
      </c>
      <c r="M34" s="153">
        <f>SUM(N34,P34)</f>
        <v>7</v>
      </c>
      <c r="N34" s="33">
        <f>SUM(N33:N33)</f>
        <v>7</v>
      </c>
      <c r="O34" s="33">
        <f>SUM(O33:O33)</f>
        <v>0</v>
      </c>
      <c r="P34" s="154">
        <f>SUM(P33:P33)</f>
        <v>0</v>
      </c>
      <c r="Q34" s="153">
        <f>SUM(R34,T34)</f>
        <v>7</v>
      </c>
      <c r="R34" s="33">
        <f>SUM(R33:R33)</f>
        <v>7</v>
      </c>
      <c r="S34" s="33">
        <f>SUM(S33:S33)</f>
        <v>0</v>
      </c>
      <c r="T34" s="154">
        <f>SUM(T33:T33)</f>
        <v>0</v>
      </c>
      <c r="U34" s="153">
        <f>SUM(V34,X34)</f>
        <v>7</v>
      </c>
      <c r="V34" s="33">
        <f>SUM(V33:V33)</f>
        <v>7</v>
      </c>
      <c r="W34" s="33">
        <f>SUM(W33:W33)</f>
        <v>0</v>
      </c>
      <c r="X34" s="154">
        <f>SUM(X33:X33)</f>
        <v>0</v>
      </c>
      <c r="Y34" s="20"/>
      <c r="Z34" s="20"/>
      <c r="AA34" s="20"/>
      <c r="AB34" s="20">
        <f>P34-'[1]5 programa'!P32</f>
        <v>0</v>
      </c>
    </row>
    <row r="35" spans="1:32" ht="18.75" customHeight="1" x14ac:dyDescent="0.2">
      <c r="A35" s="397">
        <v>1</v>
      </c>
      <c r="B35" s="399">
        <v>2</v>
      </c>
      <c r="C35" s="448">
        <v>2</v>
      </c>
      <c r="D35" s="403" t="s">
        <v>54</v>
      </c>
      <c r="E35" s="449">
        <v>8</v>
      </c>
      <c r="F35" s="450" t="s">
        <v>31</v>
      </c>
      <c r="G35" s="392" t="s">
        <v>55</v>
      </c>
      <c r="H35" s="337" t="s">
        <v>33</v>
      </c>
      <c r="I35" s="179">
        <v>24.8</v>
      </c>
      <c r="J35" s="97">
        <v>24.8</v>
      </c>
      <c r="K35" s="41">
        <v>0</v>
      </c>
      <c r="L35" s="98">
        <v>0</v>
      </c>
      <c r="M35" s="36">
        <f>SUM(N35,P35)</f>
        <v>20</v>
      </c>
      <c r="N35" s="41">
        <v>20</v>
      </c>
      <c r="O35" s="41"/>
      <c r="P35" s="98"/>
      <c r="Q35" s="36">
        <f>SUM(R35,T35)</f>
        <v>20</v>
      </c>
      <c r="R35" s="41">
        <v>20</v>
      </c>
      <c r="S35" s="41"/>
      <c r="T35" s="98"/>
      <c r="U35" s="36">
        <f>SUM(V35,X35)</f>
        <v>20</v>
      </c>
      <c r="V35" s="41">
        <v>20</v>
      </c>
      <c r="W35" s="41"/>
      <c r="X35" s="77"/>
      <c r="Y35" s="20"/>
      <c r="Z35" s="20"/>
      <c r="AA35" s="20"/>
      <c r="AB35" s="20">
        <f>P35-'[1]5 programa'!P33</f>
        <v>0</v>
      </c>
    </row>
    <row r="36" spans="1:32" ht="18.75" customHeight="1" x14ac:dyDescent="0.2">
      <c r="A36" s="398"/>
      <c r="B36" s="400"/>
      <c r="C36" s="443"/>
      <c r="D36" s="404"/>
      <c r="E36" s="446"/>
      <c r="F36" s="451"/>
      <c r="G36" s="402"/>
      <c r="H36" s="339" t="s">
        <v>27</v>
      </c>
      <c r="I36" s="36">
        <v>14</v>
      </c>
      <c r="J36" s="41">
        <v>14</v>
      </c>
      <c r="K36" s="41"/>
      <c r="L36" s="98"/>
      <c r="M36" s="36">
        <f>N36+P36</f>
        <v>0</v>
      </c>
      <c r="N36" s="41">
        <f>14-14</f>
        <v>0</v>
      </c>
      <c r="O36" s="41"/>
      <c r="P36" s="77"/>
      <c r="Q36" s="160">
        <v>14</v>
      </c>
      <c r="R36" s="41">
        <v>14</v>
      </c>
      <c r="S36" s="41"/>
      <c r="T36" s="98"/>
      <c r="U36" s="36">
        <v>14</v>
      </c>
      <c r="V36" s="41">
        <v>14</v>
      </c>
      <c r="W36" s="41"/>
      <c r="X36" s="77"/>
      <c r="Y36" s="20"/>
      <c r="Z36" s="20"/>
      <c r="AA36" s="20"/>
      <c r="AB36" s="20">
        <f>P36-'[1]5 programa'!P34</f>
        <v>0</v>
      </c>
    </row>
    <row r="37" spans="1:32" ht="18.75" customHeight="1" thickBot="1" x14ac:dyDescent="0.25">
      <c r="A37" s="398"/>
      <c r="B37" s="400"/>
      <c r="C37" s="443"/>
      <c r="D37" s="404"/>
      <c r="E37" s="446"/>
      <c r="F37" s="342" t="s">
        <v>163</v>
      </c>
      <c r="G37" s="393"/>
      <c r="H37" s="338" t="s">
        <v>41</v>
      </c>
      <c r="I37" s="46"/>
      <c r="J37" s="117"/>
      <c r="K37" s="117"/>
      <c r="L37" s="343"/>
      <c r="M37" s="36">
        <f>SUM(N37,P37)</f>
        <v>39.700000000000003</v>
      </c>
      <c r="N37" s="117">
        <f>39.7</f>
        <v>39.700000000000003</v>
      </c>
      <c r="O37" s="117"/>
      <c r="P37" s="343"/>
      <c r="Q37" s="46"/>
      <c r="R37" s="44"/>
      <c r="S37" s="117"/>
      <c r="T37" s="343"/>
      <c r="U37" s="46"/>
      <c r="V37" s="44"/>
      <c r="W37" s="44"/>
      <c r="X37" s="116"/>
      <c r="Y37" s="20"/>
      <c r="Z37" s="20"/>
      <c r="AA37" s="20"/>
      <c r="AB37" s="20">
        <f>P37-'[1]5 programa'!P35</f>
        <v>0</v>
      </c>
    </row>
    <row r="38" spans="1:32" ht="18" customHeight="1" thickBot="1" x14ac:dyDescent="0.25">
      <c r="A38" s="433"/>
      <c r="B38" s="434"/>
      <c r="C38" s="436"/>
      <c r="D38" s="437"/>
      <c r="E38" s="439"/>
      <c r="F38" s="440" t="s">
        <v>29</v>
      </c>
      <c r="G38" s="441"/>
      <c r="H38" s="442"/>
      <c r="I38" s="105">
        <f>SUM(J38,L38)</f>
        <v>38.799999999999997</v>
      </c>
      <c r="J38" s="52">
        <f>J35+J36</f>
        <v>38.799999999999997</v>
      </c>
      <c r="K38" s="52">
        <f t="shared" ref="K38:L38" si="33">K35+K36</f>
        <v>0</v>
      </c>
      <c r="L38" s="52">
        <f t="shared" si="33"/>
        <v>0</v>
      </c>
      <c r="M38" s="47">
        <f>SUM(N38,P38)</f>
        <v>59.7</v>
      </c>
      <c r="N38" s="52">
        <f>N35+N36+N37</f>
        <v>59.7</v>
      </c>
      <c r="O38" s="52">
        <f t="shared" ref="O38" si="34">O35+O36</f>
        <v>0</v>
      </c>
      <c r="P38" s="52">
        <f>P35+P36+P37</f>
        <v>0</v>
      </c>
      <c r="Q38" s="27">
        <f>SUM(R38,T38)</f>
        <v>34</v>
      </c>
      <c r="R38" s="28">
        <f>R35+R36</f>
        <v>34</v>
      </c>
      <c r="S38" s="52">
        <f t="shared" ref="S38:T38" si="35">S35+S36</f>
        <v>0</v>
      </c>
      <c r="T38" s="104">
        <f t="shared" si="35"/>
        <v>0</v>
      </c>
      <c r="U38" s="47">
        <f>SUM(V38,X38)</f>
        <v>34</v>
      </c>
      <c r="V38" s="28">
        <f>V35+V36</f>
        <v>34</v>
      </c>
      <c r="W38" s="28">
        <f t="shared" ref="W38:X38" si="36">W35+W36</f>
        <v>0</v>
      </c>
      <c r="X38" s="104">
        <f t="shared" si="36"/>
        <v>0</v>
      </c>
      <c r="Y38" s="20"/>
      <c r="Z38" s="20"/>
      <c r="AA38" s="20"/>
      <c r="AB38" s="20">
        <f>P38-'[1]5 programa'!P36</f>
        <v>0</v>
      </c>
    </row>
    <row r="39" spans="1:32" ht="18.75" customHeight="1" thickBot="1" x14ac:dyDescent="0.25">
      <c r="A39" s="398">
        <v>1</v>
      </c>
      <c r="B39" s="400">
        <v>2</v>
      </c>
      <c r="C39" s="443">
        <v>3</v>
      </c>
      <c r="D39" s="404" t="s">
        <v>56</v>
      </c>
      <c r="E39" s="446">
        <v>8</v>
      </c>
      <c r="F39" s="66" t="s">
        <v>52</v>
      </c>
      <c r="G39" s="67" t="s">
        <v>57</v>
      </c>
      <c r="H39" s="68" t="s">
        <v>41</v>
      </c>
      <c r="I39" s="60">
        <f>SUM(J39,L39)</f>
        <v>5.3</v>
      </c>
      <c r="J39" s="23">
        <v>5.3</v>
      </c>
      <c r="K39" s="23">
        <v>4.8</v>
      </c>
      <c r="L39" s="26">
        <v>0</v>
      </c>
      <c r="M39" s="22">
        <f>SUM(N39,P39)</f>
        <v>6</v>
      </c>
      <c r="N39" s="23">
        <v>6</v>
      </c>
      <c r="O39" s="23">
        <v>5.5</v>
      </c>
      <c r="P39" s="26"/>
      <c r="Q39" s="22">
        <v>6</v>
      </c>
      <c r="R39" s="23">
        <v>6</v>
      </c>
      <c r="S39" s="23">
        <v>5.5</v>
      </c>
      <c r="T39" s="26"/>
      <c r="U39" s="22">
        <f>SUM(V39,X39)</f>
        <v>6</v>
      </c>
      <c r="V39" s="23">
        <v>6</v>
      </c>
      <c r="W39" s="23">
        <v>5.5</v>
      </c>
      <c r="X39" s="26"/>
      <c r="Y39" s="20"/>
      <c r="Z39" s="20"/>
      <c r="AA39" s="20"/>
      <c r="AB39" s="20">
        <f>P39-'[1]5 programa'!P37</f>
        <v>0</v>
      </c>
    </row>
    <row r="40" spans="1:32" ht="18" customHeight="1" thickBot="1" x14ac:dyDescent="0.25">
      <c r="A40" s="398"/>
      <c r="B40" s="434"/>
      <c r="C40" s="444"/>
      <c r="D40" s="445"/>
      <c r="E40" s="447"/>
      <c r="F40" s="395" t="s">
        <v>29</v>
      </c>
      <c r="G40" s="395"/>
      <c r="H40" s="396"/>
      <c r="I40" s="27">
        <f>SUM(J40,L40)</f>
        <v>5.3</v>
      </c>
      <c r="J40" s="28">
        <f>SUM(J39:J39)</f>
        <v>5.3</v>
      </c>
      <c r="K40" s="28">
        <f>SUM(K39:K39)</f>
        <v>4.8</v>
      </c>
      <c r="L40" s="32">
        <f>SUM(L39:L39)</f>
        <v>0</v>
      </c>
      <c r="M40" s="27">
        <f>SUM(N40,P40)</f>
        <v>6</v>
      </c>
      <c r="N40" s="28">
        <f>SUM(N39:N39)</f>
        <v>6</v>
      </c>
      <c r="O40" s="28">
        <f>SUM(O39:O39)</f>
        <v>5.5</v>
      </c>
      <c r="P40" s="29">
        <f>SUM(P39:P39)</f>
        <v>0</v>
      </c>
      <c r="Q40" s="27">
        <f>SUM(R40,T40)</f>
        <v>6</v>
      </c>
      <c r="R40" s="28">
        <f>SUM(R39:R39)</f>
        <v>6</v>
      </c>
      <c r="S40" s="28">
        <f>SUM(S39:S39)</f>
        <v>5.5</v>
      </c>
      <c r="T40" s="29">
        <f>SUM(T39:T39)</f>
        <v>0</v>
      </c>
      <c r="U40" s="27">
        <f>SUM(V40,X40)</f>
        <v>6</v>
      </c>
      <c r="V40" s="28">
        <f>SUM(V39:V39)</f>
        <v>6</v>
      </c>
      <c r="W40" s="28">
        <f>SUM(W39:W39)</f>
        <v>5.5</v>
      </c>
      <c r="X40" s="29">
        <f>SUM(X39:X39)</f>
        <v>0</v>
      </c>
      <c r="Y40" s="20"/>
      <c r="Z40" s="20"/>
      <c r="AA40" s="20"/>
      <c r="AB40" s="20">
        <f>P40-'[1]5 programa'!P38</f>
        <v>0</v>
      </c>
    </row>
    <row r="41" spans="1:32" ht="13.5" customHeight="1" thickBot="1" x14ac:dyDescent="0.25">
      <c r="A41" s="53">
        <v>1</v>
      </c>
      <c r="B41" s="54">
        <v>2</v>
      </c>
      <c r="C41" s="427" t="s">
        <v>49</v>
      </c>
      <c r="D41" s="428"/>
      <c r="E41" s="428"/>
      <c r="F41" s="428"/>
      <c r="G41" s="428"/>
      <c r="H41" s="429"/>
      <c r="I41" s="55">
        <f t="shared" ref="I41" si="37">SUM(J41,L41)</f>
        <v>55.399999999999991</v>
      </c>
      <c r="J41" s="56">
        <f>J34+J38+J40</f>
        <v>55.399999999999991</v>
      </c>
      <c r="K41" s="56">
        <f t="shared" ref="K41:L41" si="38">K34+K38+K40</f>
        <v>4.8</v>
      </c>
      <c r="L41" s="56">
        <f t="shared" si="38"/>
        <v>0</v>
      </c>
      <c r="M41" s="55">
        <f t="shared" ref="M41" si="39">SUM(N41,P41)</f>
        <v>72.7</v>
      </c>
      <c r="N41" s="56">
        <f>N34+N38+N40</f>
        <v>72.7</v>
      </c>
      <c r="O41" s="56">
        <f t="shared" ref="O41:P41" si="40">O34+O38+O40</f>
        <v>5.5</v>
      </c>
      <c r="P41" s="56">
        <f t="shared" si="40"/>
        <v>0</v>
      </c>
      <c r="Q41" s="55">
        <f t="shared" ref="Q41" si="41">SUM(R41,T41)</f>
        <v>47</v>
      </c>
      <c r="R41" s="56">
        <f>R34+R38+R40</f>
        <v>47</v>
      </c>
      <c r="S41" s="56">
        <f t="shared" ref="S41:T41" si="42">S34+S38+S40</f>
        <v>5.5</v>
      </c>
      <c r="T41" s="56">
        <f t="shared" si="42"/>
        <v>0</v>
      </c>
      <c r="U41" s="55">
        <f t="shared" ref="U41" si="43">SUM(V41,X41)</f>
        <v>47</v>
      </c>
      <c r="V41" s="56">
        <f>V34+V38+V40</f>
        <v>47</v>
      </c>
      <c r="W41" s="56">
        <f t="shared" ref="W41:X41" si="44">W34+W38+W40</f>
        <v>5.5</v>
      </c>
      <c r="X41" s="57">
        <f t="shared" si="44"/>
        <v>0</v>
      </c>
      <c r="Y41" s="20"/>
      <c r="Z41" s="20"/>
      <c r="AA41" s="20"/>
      <c r="AB41" s="20">
        <f>P41-'[1]5 programa'!P39</f>
        <v>0</v>
      </c>
    </row>
    <row r="42" spans="1:32" ht="13.5" thickBot="1" x14ac:dyDescent="0.25">
      <c r="A42" s="69">
        <v>1</v>
      </c>
      <c r="B42" s="452" t="s">
        <v>58</v>
      </c>
      <c r="C42" s="453"/>
      <c r="D42" s="453"/>
      <c r="E42" s="453"/>
      <c r="F42" s="453"/>
      <c r="G42" s="453"/>
      <c r="H42" s="454"/>
      <c r="I42" s="70">
        <f t="shared" ref="I42" si="45">J42+L42</f>
        <v>18241.5</v>
      </c>
      <c r="J42" s="71">
        <f>J41+J31</f>
        <v>18241.5</v>
      </c>
      <c r="K42" s="71">
        <f t="shared" ref="K42:L42" si="46">K41+K31</f>
        <v>4.8</v>
      </c>
      <c r="L42" s="71">
        <f t="shared" si="46"/>
        <v>0</v>
      </c>
      <c r="M42" s="72">
        <f t="shared" ref="M42" si="47">N42+P42</f>
        <v>19302.300000000003</v>
      </c>
      <c r="N42" s="71">
        <f>N41+N31</f>
        <v>19302.300000000003</v>
      </c>
      <c r="O42" s="71">
        <f t="shared" ref="O42:P42" si="48">O41+O31</f>
        <v>5.5</v>
      </c>
      <c r="P42" s="71">
        <f t="shared" si="48"/>
        <v>0</v>
      </c>
      <c r="Q42" s="72">
        <f t="shared" ref="Q42" si="49">R42+T42</f>
        <v>19721.5</v>
      </c>
      <c r="R42" s="71">
        <f>R41+R31</f>
        <v>19721.5</v>
      </c>
      <c r="S42" s="71">
        <f t="shared" ref="S42:T42" si="50">S41+S31</f>
        <v>5.5</v>
      </c>
      <c r="T42" s="71">
        <f t="shared" si="50"/>
        <v>0</v>
      </c>
      <c r="U42" s="72">
        <f t="shared" ref="U42" si="51">V42+X42</f>
        <v>19721.5</v>
      </c>
      <c r="V42" s="71">
        <f>V41+V31</f>
        <v>19721.5</v>
      </c>
      <c r="W42" s="71">
        <f t="shared" ref="W42:X42" si="52">W41+W31</f>
        <v>5.5</v>
      </c>
      <c r="X42" s="73">
        <f t="shared" si="52"/>
        <v>0</v>
      </c>
      <c r="Y42" s="20"/>
      <c r="Z42" s="20"/>
      <c r="AA42" s="20"/>
      <c r="AB42" s="20">
        <f>P42-'[1]5 programa'!P40</f>
        <v>0</v>
      </c>
    </row>
    <row r="43" spans="1:32" ht="13.5" customHeight="1" thickBot="1" x14ac:dyDescent="0.25">
      <c r="A43" s="74">
        <v>2</v>
      </c>
      <c r="B43" s="455" t="s">
        <v>59</v>
      </c>
      <c r="C43" s="456"/>
      <c r="D43" s="456"/>
      <c r="E43" s="456"/>
      <c r="F43" s="456"/>
      <c r="G43" s="456"/>
      <c r="H43" s="456"/>
      <c r="I43" s="456"/>
      <c r="J43" s="456"/>
      <c r="K43" s="456"/>
      <c r="L43" s="456"/>
      <c r="M43" s="456"/>
      <c r="N43" s="456"/>
      <c r="O43" s="456"/>
      <c r="P43" s="456"/>
      <c r="Q43" s="456"/>
      <c r="R43" s="456"/>
      <c r="S43" s="456"/>
      <c r="T43" s="456"/>
      <c r="U43" s="456"/>
      <c r="V43" s="456"/>
      <c r="W43" s="456"/>
      <c r="X43" s="457"/>
      <c r="Y43" s="20"/>
      <c r="Z43" s="20"/>
      <c r="AA43" s="20"/>
      <c r="AB43" s="20">
        <f>P43-'[1]5 programa'!P41</f>
        <v>0</v>
      </c>
    </row>
    <row r="44" spans="1:32" ht="13.5" customHeight="1" thickBot="1" x14ac:dyDescent="0.25">
      <c r="A44" s="75">
        <v>2</v>
      </c>
      <c r="B44" s="76">
        <v>1</v>
      </c>
      <c r="C44" s="458" t="s">
        <v>60</v>
      </c>
      <c r="D44" s="459"/>
      <c r="E44" s="459"/>
      <c r="F44" s="459"/>
      <c r="G44" s="459"/>
      <c r="H44" s="459"/>
      <c r="I44" s="459"/>
      <c r="J44" s="459"/>
      <c r="K44" s="459"/>
      <c r="L44" s="459"/>
      <c r="M44" s="459"/>
      <c r="N44" s="459"/>
      <c r="O44" s="459"/>
      <c r="P44" s="459"/>
      <c r="Q44" s="459"/>
      <c r="R44" s="459"/>
      <c r="S44" s="459"/>
      <c r="T44" s="459"/>
      <c r="U44" s="459"/>
      <c r="V44" s="459"/>
      <c r="W44" s="459"/>
      <c r="X44" s="460"/>
      <c r="Y44" s="20"/>
      <c r="Z44" s="20"/>
      <c r="AA44" s="20"/>
      <c r="AB44" s="20">
        <f>P44-'[1]5 programa'!P42</f>
        <v>0</v>
      </c>
    </row>
    <row r="45" spans="1:32" ht="37.5" hidden="1" customHeight="1" thickBot="1" x14ac:dyDescent="0.3">
      <c r="A45" s="397">
        <v>2</v>
      </c>
      <c r="B45" s="399">
        <v>1</v>
      </c>
      <c r="C45" s="392">
        <v>1</v>
      </c>
      <c r="D45" s="419" t="s">
        <v>61</v>
      </c>
      <c r="E45" s="462" t="s">
        <v>62</v>
      </c>
      <c r="F45" s="420" t="s">
        <v>52</v>
      </c>
      <c r="G45" s="392" t="s">
        <v>63</v>
      </c>
      <c r="H45" s="61" t="s">
        <v>33</v>
      </c>
      <c r="I45" s="17">
        <f>SUM(J45,L45)</f>
        <v>0</v>
      </c>
      <c r="J45" s="18"/>
      <c r="K45" s="18"/>
      <c r="L45" s="19"/>
      <c r="M45" s="17">
        <f>SUM(N45,P45)</f>
        <v>0</v>
      </c>
      <c r="N45" s="18"/>
      <c r="O45" s="18"/>
      <c r="P45" s="19">
        <v>0</v>
      </c>
      <c r="Q45" s="17">
        <f>SUM(R45,T45)</f>
        <v>0</v>
      </c>
      <c r="R45" s="18"/>
      <c r="S45" s="18"/>
      <c r="T45" s="19">
        <v>0</v>
      </c>
      <c r="U45" s="17">
        <f>SUM(V45,X45)</f>
        <v>0</v>
      </c>
      <c r="V45" s="18"/>
      <c r="W45" s="18"/>
      <c r="X45" s="19">
        <v>0</v>
      </c>
      <c r="Y45" s="20"/>
      <c r="Z45" s="20"/>
      <c r="AA45" s="20"/>
      <c r="AB45" s="20">
        <f>P45-'[1]5 programa'!P43</f>
        <v>0</v>
      </c>
    </row>
    <row r="46" spans="1:32" ht="31.5" hidden="1" customHeight="1" x14ac:dyDescent="0.25">
      <c r="A46" s="398"/>
      <c r="B46" s="400"/>
      <c r="C46" s="402"/>
      <c r="D46" s="404"/>
      <c r="E46" s="463"/>
      <c r="F46" s="406"/>
      <c r="G46" s="402"/>
      <c r="H46" s="40" t="s">
        <v>64</v>
      </c>
      <c r="I46" s="36">
        <f t="shared" ref="I46" si="53">SUM(J46,L46)</f>
        <v>0</v>
      </c>
      <c r="J46" s="41"/>
      <c r="K46" s="41"/>
      <c r="L46" s="77"/>
      <c r="M46" s="36">
        <f t="shared" ref="M46" si="54">SUM(N46,P46)</f>
        <v>0</v>
      </c>
      <c r="N46" s="41"/>
      <c r="O46" s="41"/>
      <c r="P46" s="77">
        <v>0</v>
      </c>
      <c r="Q46" s="36">
        <f t="shared" ref="Q46" si="55">SUM(R46,T46)</f>
        <v>0</v>
      </c>
      <c r="R46" s="41"/>
      <c r="S46" s="41"/>
      <c r="T46" s="77">
        <v>0</v>
      </c>
      <c r="U46" s="36">
        <f t="shared" ref="U46" si="56">SUM(V46,X46)</f>
        <v>0</v>
      </c>
      <c r="V46" s="41"/>
      <c r="W46" s="41"/>
      <c r="X46" s="77">
        <v>0</v>
      </c>
      <c r="Y46" s="20"/>
      <c r="Z46" s="20"/>
      <c r="AA46" s="20"/>
      <c r="AB46" s="20">
        <f>P46-'[1]5 programa'!P44</f>
        <v>0</v>
      </c>
    </row>
    <row r="47" spans="1:32" ht="41.25" hidden="1" customHeight="1" x14ac:dyDescent="0.25">
      <c r="A47" s="398"/>
      <c r="B47" s="400"/>
      <c r="C47" s="402"/>
      <c r="D47" s="404"/>
      <c r="E47" s="463"/>
      <c r="F47" s="406"/>
      <c r="G47" s="402"/>
      <c r="H47" s="78" t="s">
        <v>65</v>
      </c>
      <c r="I47" s="79"/>
      <c r="J47" s="80"/>
      <c r="K47" s="80"/>
      <c r="L47" s="80"/>
      <c r="M47" s="79"/>
      <c r="N47" s="80"/>
      <c r="O47" s="80"/>
      <c r="P47" s="80"/>
      <c r="Q47" s="81"/>
      <c r="R47" s="82"/>
      <c r="S47" s="82"/>
      <c r="T47" s="83"/>
      <c r="U47" s="81"/>
      <c r="V47" s="82"/>
      <c r="W47" s="82"/>
      <c r="X47" s="83"/>
      <c r="Y47" s="20"/>
      <c r="Z47" s="20"/>
      <c r="AA47" s="20"/>
      <c r="AB47" s="20">
        <f>P47-'[1]5 programa'!P45</f>
        <v>0</v>
      </c>
    </row>
    <row r="48" spans="1:32" ht="24.4" customHeight="1" x14ac:dyDescent="0.2">
      <c r="A48" s="398"/>
      <c r="B48" s="400"/>
      <c r="C48" s="402"/>
      <c r="D48" s="404"/>
      <c r="E48" s="463"/>
      <c r="F48" s="392" t="s">
        <v>52</v>
      </c>
      <c r="G48" s="392" t="s">
        <v>63</v>
      </c>
      <c r="H48" s="78" t="s">
        <v>33</v>
      </c>
      <c r="I48" s="17">
        <f>J48+L48</f>
        <v>574.1</v>
      </c>
      <c r="J48" s="80">
        <f>573</f>
        <v>573</v>
      </c>
      <c r="K48" s="80">
        <v>502.2</v>
      </c>
      <c r="L48" s="84">
        <v>1.1000000000000001</v>
      </c>
      <c r="M48" s="17">
        <f>N48+P48</f>
        <v>699.9</v>
      </c>
      <c r="N48" s="80">
        <f>697.9+2</f>
        <v>699.9</v>
      </c>
      <c r="O48" s="80">
        <v>629.4</v>
      </c>
      <c r="P48" s="85"/>
      <c r="Q48" s="17">
        <v>753.3</v>
      </c>
      <c r="R48" s="80">
        <v>753.3</v>
      </c>
      <c r="S48" s="80">
        <v>684.8</v>
      </c>
      <c r="T48" s="86"/>
      <c r="U48" s="17">
        <v>753.3</v>
      </c>
      <c r="V48" s="80">
        <v>753.3</v>
      </c>
      <c r="W48" s="80">
        <v>684.8</v>
      </c>
      <c r="X48" s="86"/>
      <c r="Y48" s="20"/>
      <c r="Z48" s="20"/>
      <c r="AA48" s="20"/>
      <c r="AB48" s="20">
        <f>P48-'[1]5 programa'!P46</f>
        <v>0</v>
      </c>
      <c r="AC48" s="87"/>
      <c r="AD48" s="88"/>
      <c r="AE48" s="88"/>
      <c r="AF48" s="88"/>
    </row>
    <row r="49" spans="1:32" ht="24.4" customHeight="1" x14ac:dyDescent="0.2">
      <c r="A49" s="398"/>
      <c r="B49" s="400"/>
      <c r="C49" s="402"/>
      <c r="D49" s="404"/>
      <c r="E49" s="463"/>
      <c r="F49" s="402"/>
      <c r="G49" s="402"/>
      <c r="H49" s="78" t="s">
        <v>66</v>
      </c>
      <c r="I49" s="22">
        <f>J49+L49</f>
        <v>0</v>
      </c>
      <c r="J49" s="80">
        <v>0</v>
      </c>
      <c r="K49" s="80">
        <v>0</v>
      </c>
      <c r="L49" s="84"/>
      <c r="M49" s="38">
        <f>N49+P49</f>
        <v>94.1</v>
      </c>
      <c r="N49" s="80">
        <v>94.1</v>
      </c>
      <c r="O49" s="80">
        <v>92.8</v>
      </c>
      <c r="P49" s="85"/>
      <c r="Q49" s="22">
        <v>94.1</v>
      </c>
      <c r="R49" s="89">
        <v>94.1</v>
      </c>
      <c r="S49" s="80">
        <v>92.8</v>
      </c>
      <c r="T49" s="90"/>
      <c r="U49" s="22">
        <v>94.1</v>
      </c>
      <c r="V49" s="89">
        <v>94.1</v>
      </c>
      <c r="W49" s="80">
        <v>92.8</v>
      </c>
      <c r="X49" s="90"/>
      <c r="Y49" s="20"/>
      <c r="Z49" s="20"/>
      <c r="AA49" s="20"/>
      <c r="AB49" s="20">
        <f>P49-'[1]5 programa'!P47</f>
        <v>0</v>
      </c>
      <c r="AC49" s="87"/>
      <c r="AD49" s="88"/>
      <c r="AE49" s="88"/>
      <c r="AF49" s="88"/>
    </row>
    <row r="50" spans="1:32" ht="21" customHeight="1" x14ac:dyDescent="0.2">
      <c r="A50" s="398"/>
      <c r="B50" s="400"/>
      <c r="C50" s="402"/>
      <c r="D50" s="404"/>
      <c r="E50" s="463"/>
      <c r="F50" s="402"/>
      <c r="G50" s="402"/>
      <c r="H50" s="78" t="s">
        <v>41</v>
      </c>
      <c r="I50" s="22">
        <f>J50+L50</f>
        <v>15.299999999999997</v>
      </c>
      <c r="J50" s="80">
        <f>24.7-0.1-9.3</f>
        <v>15.299999999999997</v>
      </c>
      <c r="K50" s="80">
        <f>24.3-9.3</f>
        <v>15</v>
      </c>
      <c r="L50" s="84"/>
      <c r="M50" s="36">
        <f>N50+P50</f>
        <v>21.2</v>
      </c>
      <c r="N50" s="80">
        <f>4.5+16.7</f>
        <v>21.2</v>
      </c>
      <c r="O50" s="349">
        <f>4.5+16.4</f>
        <v>20.9</v>
      </c>
      <c r="P50" s="85"/>
      <c r="Q50" s="22">
        <v>4.5</v>
      </c>
      <c r="R50" s="89">
        <v>4.5</v>
      </c>
      <c r="S50" s="80">
        <v>4.5</v>
      </c>
      <c r="T50" s="90"/>
      <c r="U50" s="22">
        <v>4.5</v>
      </c>
      <c r="V50" s="89">
        <v>4.5</v>
      </c>
      <c r="W50" s="80">
        <v>4.5</v>
      </c>
      <c r="X50" s="90"/>
      <c r="Y50" s="20"/>
      <c r="Z50" s="20"/>
      <c r="AA50" s="20"/>
      <c r="AB50" s="20">
        <f>P50-'[1]5 programa'!P48</f>
        <v>0</v>
      </c>
      <c r="AC50" s="87"/>
      <c r="AD50" s="88"/>
      <c r="AE50" s="88"/>
      <c r="AF50" s="88"/>
    </row>
    <row r="51" spans="1:32" ht="24.75" customHeight="1" thickBot="1" x14ac:dyDescent="0.25">
      <c r="A51" s="398"/>
      <c r="B51" s="400"/>
      <c r="C51" s="402"/>
      <c r="D51" s="404"/>
      <c r="E51" s="463"/>
      <c r="F51" s="393"/>
      <c r="G51" s="393"/>
      <c r="H51" s="78" t="s">
        <v>64</v>
      </c>
      <c r="I51" s="22">
        <f>SUM(J51,L51)</f>
        <v>21</v>
      </c>
      <c r="J51" s="80">
        <v>21</v>
      </c>
      <c r="K51" s="80">
        <v>12.1</v>
      </c>
      <c r="L51" s="91"/>
      <c r="M51" s="22">
        <f>N51+P51</f>
        <v>21.1</v>
      </c>
      <c r="N51" s="80">
        <v>21.1</v>
      </c>
      <c r="O51" s="80">
        <v>13.9</v>
      </c>
      <c r="P51" s="80"/>
      <c r="Q51" s="22">
        <v>21.1</v>
      </c>
      <c r="R51" s="89">
        <v>21.1</v>
      </c>
      <c r="S51" s="80">
        <v>13.9</v>
      </c>
      <c r="T51" s="92"/>
      <c r="U51" s="22">
        <v>21.1</v>
      </c>
      <c r="V51" s="89">
        <v>21.1</v>
      </c>
      <c r="W51" s="80">
        <v>13.9</v>
      </c>
      <c r="X51" s="92"/>
      <c r="Y51" s="20"/>
      <c r="Z51" s="20"/>
      <c r="AA51" s="20"/>
      <c r="AB51" s="20">
        <f>P51-'[1]5 programa'!P49</f>
        <v>0</v>
      </c>
      <c r="AC51" s="87"/>
      <c r="AD51" s="88"/>
      <c r="AE51" s="93"/>
      <c r="AF51" s="93"/>
    </row>
    <row r="52" spans="1:32" ht="17.25" customHeight="1" thickBot="1" x14ac:dyDescent="0.25">
      <c r="A52" s="433"/>
      <c r="B52" s="434"/>
      <c r="C52" s="461"/>
      <c r="D52" s="437"/>
      <c r="E52" s="464"/>
      <c r="F52" s="421" t="s">
        <v>29</v>
      </c>
      <c r="G52" s="422"/>
      <c r="H52" s="423"/>
      <c r="I52" s="27">
        <f>SUM(J52,L52)</f>
        <v>610.4</v>
      </c>
      <c r="J52" s="28">
        <f>SUM(J45:J51)</f>
        <v>609.29999999999995</v>
      </c>
      <c r="K52" s="28">
        <f>SUM(K45:K51)</f>
        <v>529.30000000000007</v>
      </c>
      <c r="L52" s="28">
        <f>SUM(L45:L51)</f>
        <v>1.1000000000000001</v>
      </c>
      <c r="M52" s="27">
        <f>SUM(N52,P52)</f>
        <v>836.30000000000007</v>
      </c>
      <c r="N52" s="28">
        <f>SUM(N48:N51)</f>
        <v>836.30000000000007</v>
      </c>
      <c r="O52" s="28">
        <f>SUM(O48:O51)</f>
        <v>756.99999999999989</v>
      </c>
      <c r="P52" s="28">
        <f>SUM(P48:P51)</f>
        <v>0</v>
      </c>
      <c r="Q52" s="27">
        <f>SUM(R52,T52)</f>
        <v>873</v>
      </c>
      <c r="R52" s="28">
        <f>SUM(R48:R51)</f>
        <v>873</v>
      </c>
      <c r="S52" s="28">
        <f>SUM(S48:S51)</f>
        <v>795.99999999999989</v>
      </c>
      <c r="T52" s="29">
        <f>SUM(T45:T51)</f>
        <v>0</v>
      </c>
      <c r="U52" s="27">
        <f>SUM(V52,X52)</f>
        <v>873</v>
      </c>
      <c r="V52" s="28">
        <f>SUM(V48:V51)</f>
        <v>873</v>
      </c>
      <c r="W52" s="28">
        <f>SUM(W48:W51)</f>
        <v>795.99999999999989</v>
      </c>
      <c r="X52" s="29">
        <f>SUM(X45:X51)</f>
        <v>0</v>
      </c>
      <c r="Y52" s="20"/>
      <c r="Z52" s="20"/>
      <c r="AA52" s="20"/>
      <c r="AB52" s="20">
        <f>P52-'[1]5 programa'!P50</f>
        <v>0</v>
      </c>
    </row>
    <row r="53" spans="1:32" ht="23.25" customHeight="1" x14ac:dyDescent="0.2">
      <c r="A53" s="398">
        <v>2</v>
      </c>
      <c r="B53" s="400">
        <v>1</v>
      </c>
      <c r="C53" s="402">
        <v>2</v>
      </c>
      <c r="D53" s="425" t="s">
        <v>67</v>
      </c>
      <c r="E53" s="466" t="s">
        <v>68</v>
      </c>
      <c r="F53" s="420" t="s">
        <v>52</v>
      </c>
      <c r="G53" s="392" t="s">
        <v>69</v>
      </c>
      <c r="H53" s="61" t="s">
        <v>33</v>
      </c>
      <c r="I53" s="22">
        <f>SUM(J53,L53)</f>
        <v>556.6</v>
      </c>
      <c r="J53" s="18">
        <f>552.4</f>
        <v>552.4</v>
      </c>
      <c r="K53" s="18">
        <f>467.5</f>
        <v>467.5</v>
      </c>
      <c r="L53" s="19">
        <v>4.2</v>
      </c>
      <c r="M53" s="22">
        <f>N53+P53</f>
        <v>726</v>
      </c>
      <c r="N53" s="18">
        <v>726</v>
      </c>
      <c r="O53" s="18">
        <v>632.1</v>
      </c>
      <c r="P53" s="19"/>
      <c r="Q53" s="17">
        <v>789</v>
      </c>
      <c r="R53" s="18">
        <v>789</v>
      </c>
      <c r="S53" s="18">
        <v>695.1</v>
      </c>
      <c r="T53" s="19"/>
      <c r="U53" s="17">
        <v>789</v>
      </c>
      <c r="V53" s="18">
        <v>789</v>
      </c>
      <c r="W53" s="18">
        <v>695.1</v>
      </c>
      <c r="X53" s="19"/>
      <c r="Y53" s="20"/>
      <c r="Z53" s="20"/>
      <c r="AA53" s="20"/>
      <c r="AC53" s="87"/>
      <c r="AD53" s="94"/>
      <c r="AE53" s="94"/>
      <c r="AF53" s="87"/>
    </row>
    <row r="54" spans="1:32" ht="23.25" customHeight="1" x14ac:dyDescent="0.2">
      <c r="A54" s="398"/>
      <c r="B54" s="400"/>
      <c r="C54" s="402"/>
      <c r="D54" s="425"/>
      <c r="E54" s="466"/>
      <c r="F54" s="406"/>
      <c r="G54" s="402"/>
      <c r="H54" s="40" t="s">
        <v>66</v>
      </c>
      <c r="I54" s="22">
        <f>SUM(J54,L54)</f>
        <v>0</v>
      </c>
      <c r="J54" s="23">
        <v>0</v>
      </c>
      <c r="K54" s="23">
        <v>0</v>
      </c>
      <c r="L54" s="26"/>
      <c r="M54" s="22">
        <f>N54+P54</f>
        <v>83.3</v>
      </c>
      <c r="N54" s="23">
        <v>83.3</v>
      </c>
      <c r="O54" s="23">
        <v>81.8</v>
      </c>
      <c r="P54" s="26"/>
      <c r="Q54" s="22">
        <v>83.3</v>
      </c>
      <c r="R54" s="23">
        <v>83.3</v>
      </c>
      <c r="S54" s="23">
        <v>81.8</v>
      </c>
      <c r="T54" s="26"/>
      <c r="U54" s="22">
        <v>83.3</v>
      </c>
      <c r="V54" s="23">
        <v>83.3</v>
      </c>
      <c r="W54" s="23">
        <v>81.8</v>
      </c>
      <c r="X54" s="26"/>
      <c r="Y54" s="20"/>
      <c r="Z54" s="20"/>
      <c r="AA54" s="20"/>
      <c r="AC54" s="87"/>
      <c r="AD54" s="94"/>
      <c r="AE54" s="94"/>
      <c r="AF54" s="87"/>
    </row>
    <row r="55" spans="1:32" ht="23.25" hidden="1" customHeight="1" x14ac:dyDescent="0.25">
      <c r="A55" s="398"/>
      <c r="B55" s="400"/>
      <c r="C55" s="402"/>
      <c r="D55" s="425"/>
      <c r="E55" s="466"/>
      <c r="F55" s="406"/>
      <c r="G55" s="402"/>
      <c r="H55" s="40" t="s">
        <v>41</v>
      </c>
      <c r="I55" s="22"/>
      <c r="J55" s="23"/>
      <c r="K55" s="23"/>
      <c r="L55" s="26"/>
      <c r="M55" s="22"/>
      <c r="N55" s="23"/>
      <c r="O55" s="23"/>
      <c r="P55" s="26"/>
      <c r="Q55" s="22"/>
      <c r="R55" s="23"/>
      <c r="S55" s="23"/>
      <c r="T55" s="26"/>
      <c r="U55" s="22"/>
      <c r="V55" s="23"/>
      <c r="W55" s="23"/>
      <c r="X55" s="26"/>
      <c r="Y55" s="20"/>
      <c r="Z55" s="20"/>
      <c r="AA55" s="20"/>
      <c r="AC55" s="87"/>
      <c r="AD55" s="94"/>
      <c r="AE55" s="94"/>
      <c r="AF55" s="87"/>
    </row>
    <row r="56" spans="1:32" ht="23.25" customHeight="1" x14ac:dyDescent="0.2">
      <c r="A56" s="398"/>
      <c r="B56" s="400"/>
      <c r="C56" s="402"/>
      <c r="D56" s="425"/>
      <c r="E56" s="466"/>
      <c r="F56" s="406"/>
      <c r="G56" s="402"/>
      <c r="H56" s="40" t="s">
        <v>41</v>
      </c>
      <c r="I56" s="22">
        <f>SUM(J56,L56)</f>
        <v>20.9</v>
      </c>
      <c r="J56" s="23">
        <f>15.2-10.6+16.3</f>
        <v>20.9</v>
      </c>
      <c r="K56" s="23">
        <f>15.2-10.6+16.1</f>
        <v>20.700000000000003</v>
      </c>
      <c r="L56" s="26"/>
      <c r="M56" s="22">
        <f>N56+P56</f>
        <v>48</v>
      </c>
      <c r="N56" s="23">
        <f>3+45</f>
        <v>48</v>
      </c>
      <c r="O56" s="23">
        <f>3+44.3</f>
        <v>47.3</v>
      </c>
      <c r="P56" s="26"/>
      <c r="Q56" s="22">
        <v>3</v>
      </c>
      <c r="R56" s="23">
        <v>3</v>
      </c>
      <c r="S56" s="23">
        <v>3</v>
      </c>
      <c r="T56" s="26"/>
      <c r="U56" s="22">
        <v>3</v>
      </c>
      <c r="V56" s="23">
        <v>3</v>
      </c>
      <c r="W56" s="23">
        <v>3</v>
      </c>
      <c r="X56" s="26"/>
      <c r="Y56" s="20"/>
      <c r="Z56" s="20"/>
      <c r="AA56" s="20"/>
      <c r="AC56" s="87"/>
      <c r="AD56" s="94"/>
      <c r="AE56" s="94"/>
      <c r="AF56" s="87"/>
    </row>
    <row r="57" spans="1:32" ht="23.25" customHeight="1" thickBot="1" x14ac:dyDescent="0.25">
      <c r="A57" s="398"/>
      <c r="B57" s="400"/>
      <c r="C57" s="402"/>
      <c r="D57" s="425"/>
      <c r="E57" s="466"/>
      <c r="F57" s="406"/>
      <c r="G57" s="402"/>
      <c r="H57" s="40" t="s">
        <v>64</v>
      </c>
      <c r="I57" s="22">
        <f>SUM(J57,L57)</f>
        <v>35.299999999999997</v>
      </c>
      <c r="J57" s="41">
        <v>35.299999999999997</v>
      </c>
      <c r="K57" s="41">
        <f>13+6.7</f>
        <v>19.7</v>
      </c>
      <c r="L57" s="77"/>
      <c r="M57" s="22">
        <f>N57+P57</f>
        <v>30</v>
      </c>
      <c r="N57" s="23">
        <v>30</v>
      </c>
      <c r="O57" s="41">
        <v>17.100000000000001</v>
      </c>
      <c r="P57" s="77"/>
      <c r="Q57" s="22">
        <f>R57+T57</f>
        <v>25.2</v>
      </c>
      <c r="R57" s="23">
        <v>25.2</v>
      </c>
      <c r="S57" s="41">
        <v>10</v>
      </c>
      <c r="T57" s="77"/>
      <c r="U57" s="22">
        <v>30</v>
      </c>
      <c r="V57" s="23">
        <v>30</v>
      </c>
      <c r="W57" s="41">
        <v>17.100000000000001</v>
      </c>
      <c r="X57" s="77"/>
      <c r="Y57" s="20"/>
      <c r="Z57" s="20"/>
      <c r="AA57" s="20"/>
      <c r="AC57" s="87"/>
      <c r="AD57" s="94"/>
    </row>
    <row r="58" spans="1:32" ht="30" customHeight="1" thickBot="1" x14ac:dyDescent="0.25">
      <c r="A58" s="433"/>
      <c r="B58" s="434"/>
      <c r="C58" s="461"/>
      <c r="D58" s="465"/>
      <c r="E58" s="467"/>
      <c r="F58" s="421" t="s">
        <v>29</v>
      </c>
      <c r="G58" s="422"/>
      <c r="H58" s="423"/>
      <c r="I58" s="27">
        <f>SUM(J58,L58)</f>
        <v>612.79999999999995</v>
      </c>
      <c r="J58" s="28">
        <f>SUM(J53:J57)</f>
        <v>608.59999999999991</v>
      </c>
      <c r="K58" s="28">
        <f>SUM(K53:K57)</f>
        <v>507.9</v>
      </c>
      <c r="L58" s="28">
        <f>SUM(L53:L57)</f>
        <v>4.2</v>
      </c>
      <c r="M58" s="27">
        <f>SUM(N58,P58)</f>
        <v>887.3</v>
      </c>
      <c r="N58" s="28">
        <f>SUM(N53:N57)</f>
        <v>887.3</v>
      </c>
      <c r="O58" s="28">
        <f>SUM(O53:O57)</f>
        <v>778.3</v>
      </c>
      <c r="P58" s="29">
        <f>SUM(P53:P57)</f>
        <v>0</v>
      </c>
      <c r="Q58" s="65">
        <f>SUM(R58,T58)</f>
        <v>900.5</v>
      </c>
      <c r="R58" s="28">
        <f>SUM(R53:R57)</f>
        <v>900.5</v>
      </c>
      <c r="S58" s="28">
        <f>SUM(S53:S57)</f>
        <v>789.9</v>
      </c>
      <c r="T58" s="29">
        <f>SUM(T53:T57)</f>
        <v>0</v>
      </c>
      <c r="U58" s="65">
        <f>SUM(V58,X58)</f>
        <v>905.3</v>
      </c>
      <c r="V58" s="28">
        <f>SUM(V53:V57)</f>
        <v>905.3</v>
      </c>
      <c r="W58" s="28">
        <f>SUM(W53:W57)</f>
        <v>797</v>
      </c>
      <c r="X58" s="29">
        <f>SUM(X53:X57)</f>
        <v>0</v>
      </c>
      <c r="Y58" s="20"/>
      <c r="Z58" s="20"/>
      <c r="AA58" s="20"/>
    </row>
    <row r="59" spans="1:32" ht="24.4" customHeight="1" x14ac:dyDescent="0.2">
      <c r="A59" s="397">
        <v>2</v>
      </c>
      <c r="B59" s="399">
        <v>1</v>
      </c>
      <c r="C59" s="401">
        <v>3</v>
      </c>
      <c r="D59" s="424" t="s">
        <v>70</v>
      </c>
      <c r="E59" s="468" t="s">
        <v>71</v>
      </c>
      <c r="F59" s="406" t="s">
        <v>52</v>
      </c>
      <c r="G59" s="392" t="s">
        <v>72</v>
      </c>
      <c r="H59" s="95" t="s">
        <v>33</v>
      </c>
      <c r="I59" s="36">
        <f t="shared" ref="I59:I60" si="57">SUM(L59,J59)</f>
        <v>571</v>
      </c>
      <c r="J59" s="18">
        <v>571</v>
      </c>
      <c r="K59" s="18">
        <v>525.9</v>
      </c>
      <c r="L59" s="96">
        <v>0</v>
      </c>
      <c r="M59" s="17">
        <v>704.7</v>
      </c>
      <c r="N59" s="18">
        <v>704.7</v>
      </c>
      <c r="O59" s="18">
        <v>646.6</v>
      </c>
      <c r="P59" s="96">
        <v>0</v>
      </c>
      <c r="Q59" s="17">
        <v>766.1</v>
      </c>
      <c r="R59" s="18">
        <v>766.1</v>
      </c>
      <c r="S59" s="18">
        <v>708</v>
      </c>
      <c r="T59" s="19">
        <v>0</v>
      </c>
      <c r="U59" s="17">
        <v>766.1</v>
      </c>
      <c r="V59" s="18">
        <v>766.1</v>
      </c>
      <c r="W59" s="18">
        <v>708</v>
      </c>
      <c r="X59" s="19">
        <v>0</v>
      </c>
      <c r="Y59" s="20"/>
      <c r="Z59" s="20"/>
      <c r="AA59" s="20"/>
      <c r="AC59" s="94"/>
      <c r="AD59" s="94"/>
      <c r="AE59" s="94"/>
      <c r="AF59" s="94"/>
    </row>
    <row r="60" spans="1:32" ht="24.4" customHeight="1" x14ac:dyDescent="0.2">
      <c r="A60" s="398"/>
      <c r="B60" s="400"/>
      <c r="C60" s="402"/>
      <c r="D60" s="425"/>
      <c r="E60" s="466"/>
      <c r="F60" s="469"/>
      <c r="G60" s="402"/>
      <c r="H60" s="40" t="s">
        <v>64</v>
      </c>
      <c r="I60" s="36">
        <f t="shared" si="57"/>
        <v>63.5</v>
      </c>
      <c r="J60" s="97">
        <v>63.5</v>
      </c>
      <c r="K60" s="97">
        <v>59.8</v>
      </c>
      <c r="L60" s="98"/>
      <c r="M60" s="36">
        <v>75.3</v>
      </c>
      <c r="N60" s="41">
        <v>75.3</v>
      </c>
      <c r="O60" s="41">
        <v>65.8</v>
      </c>
      <c r="P60" s="98"/>
      <c r="Q60" s="22">
        <v>75.3</v>
      </c>
      <c r="R60" s="41">
        <v>75.3</v>
      </c>
      <c r="S60" s="41">
        <v>65.8</v>
      </c>
      <c r="T60" s="77"/>
      <c r="U60" s="22">
        <v>75.3</v>
      </c>
      <c r="V60" s="41">
        <v>75.3</v>
      </c>
      <c r="W60" s="41">
        <v>65.8</v>
      </c>
      <c r="X60" s="77"/>
      <c r="Y60" s="20"/>
      <c r="Z60" s="20"/>
      <c r="AA60" s="20"/>
      <c r="AC60" s="87"/>
      <c r="AD60" s="94"/>
    </row>
    <row r="61" spans="1:32" ht="24.4" customHeight="1" x14ac:dyDescent="0.2">
      <c r="A61" s="398"/>
      <c r="B61" s="400"/>
      <c r="C61" s="402"/>
      <c r="D61" s="425"/>
      <c r="E61" s="466"/>
      <c r="F61" s="401" t="s">
        <v>73</v>
      </c>
      <c r="G61" s="402"/>
      <c r="H61" s="78" t="s">
        <v>41</v>
      </c>
      <c r="I61" s="36">
        <f>SUM(L61,J61)</f>
        <v>339.8</v>
      </c>
      <c r="J61" s="80">
        <f>283.3+4.8+21.7+30</f>
        <v>339.8</v>
      </c>
      <c r="K61" s="80">
        <f>277.3+4.7+21.4+29.6</f>
        <v>333</v>
      </c>
      <c r="L61" s="85"/>
      <c r="M61" s="348">
        <f>N61+P61</f>
        <v>520.79999999999995</v>
      </c>
      <c r="N61" s="349">
        <f>466.7+54.1</f>
        <v>520.79999999999995</v>
      </c>
      <c r="O61" s="349">
        <f>457.1+53.3</f>
        <v>510.40000000000003</v>
      </c>
      <c r="P61" s="350"/>
      <c r="Q61" s="36">
        <v>466.7</v>
      </c>
      <c r="R61" s="80">
        <v>466.7</v>
      </c>
      <c r="S61" s="80">
        <v>457.1</v>
      </c>
      <c r="T61" s="86"/>
      <c r="U61" s="36">
        <v>466.7</v>
      </c>
      <c r="V61" s="80">
        <v>466.7</v>
      </c>
      <c r="W61" s="80">
        <v>457.1</v>
      </c>
      <c r="X61" s="86"/>
      <c r="Y61" s="20"/>
      <c r="Z61" s="20"/>
      <c r="AA61" s="20"/>
    </row>
    <row r="62" spans="1:32" ht="24.4" customHeight="1" thickBot="1" x14ac:dyDescent="0.25">
      <c r="A62" s="398"/>
      <c r="B62" s="400"/>
      <c r="C62" s="402"/>
      <c r="D62" s="425"/>
      <c r="E62" s="466"/>
      <c r="F62" s="393"/>
      <c r="G62" s="393"/>
      <c r="H62" s="99" t="s">
        <v>66</v>
      </c>
      <c r="I62" s="36"/>
      <c r="J62" s="80"/>
      <c r="K62" s="100"/>
      <c r="L62" s="101"/>
      <c r="M62" s="38">
        <v>94.6</v>
      </c>
      <c r="N62" s="100">
        <v>94.6</v>
      </c>
      <c r="O62" s="100">
        <v>93.2</v>
      </c>
      <c r="P62" s="102"/>
      <c r="Q62" s="46">
        <v>94.6</v>
      </c>
      <c r="R62" s="100">
        <v>94.6</v>
      </c>
      <c r="S62" s="100">
        <v>93.2</v>
      </c>
      <c r="T62" s="103"/>
      <c r="U62" s="46">
        <v>94.6</v>
      </c>
      <c r="V62" s="100">
        <v>94.6</v>
      </c>
      <c r="W62" s="100">
        <v>93.2</v>
      </c>
      <c r="X62" s="103"/>
      <c r="Y62" s="20"/>
      <c r="Z62" s="20"/>
      <c r="AA62" s="20"/>
    </row>
    <row r="63" spans="1:32" ht="24.4" customHeight="1" thickBot="1" x14ac:dyDescent="0.25">
      <c r="A63" s="433"/>
      <c r="B63" s="434"/>
      <c r="C63" s="461"/>
      <c r="D63" s="465"/>
      <c r="E63" s="467"/>
      <c r="F63" s="421" t="s">
        <v>29</v>
      </c>
      <c r="G63" s="470"/>
      <c r="H63" s="423"/>
      <c r="I63" s="27">
        <f>SUM(I59:I60,I61:I62)</f>
        <v>974.3</v>
      </c>
      <c r="J63" s="28">
        <f>SUM(J59:J60,J61:J62)</f>
        <v>974.3</v>
      </c>
      <c r="K63" s="28">
        <f t="shared" ref="K63:X63" si="58">SUM(K59:K60,K61:K62)</f>
        <v>918.69999999999993</v>
      </c>
      <c r="L63" s="28">
        <f t="shared" si="58"/>
        <v>0</v>
      </c>
      <c r="M63" s="27">
        <f t="shared" si="58"/>
        <v>1395.3999999999999</v>
      </c>
      <c r="N63" s="28">
        <f t="shared" si="58"/>
        <v>1395.3999999999999</v>
      </c>
      <c r="O63" s="28">
        <f t="shared" si="58"/>
        <v>1316</v>
      </c>
      <c r="P63" s="104">
        <f t="shared" si="58"/>
        <v>0</v>
      </c>
      <c r="Q63" s="105">
        <f t="shared" si="58"/>
        <v>1402.6999999999998</v>
      </c>
      <c r="R63" s="28">
        <f t="shared" si="58"/>
        <v>1402.6999999999998</v>
      </c>
      <c r="S63" s="28">
        <f t="shared" si="58"/>
        <v>1324.1000000000001</v>
      </c>
      <c r="T63" s="29">
        <f t="shared" si="58"/>
        <v>0</v>
      </c>
      <c r="U63" s="105">
        <f t="shared" si="58"/>
        <v>1402.6999999999998</v>
      </c>
      <c r="V63" s="28">
        <f t="shared" si="58"/>
        <v>1402.6999999999998</v>
      </c>
      <c r="W63" s="28">
        <f t="shared" si="58"/>
        <v>1324.1000000000001</v>
      </c>
      <c r="X63" s="29">
        <f t="shared" si="58"/>
        <v>0</v>
      </c>
      <c r="Y63" s="20"/>
      <c r="Z63" s="20"/>
      <c r="AA63" s="20"/>
    </row>
    <row r="64" spans="1:32" ht="24.4" customHeight="1" x14ac:dyDescent="0.2">
      <c r="A64" s="397">
        <v>2</v>
      </c>
      <c r="B64" s="399">
        <v>1</v>
      </c>
      <c r="C64" s="401">
        <v>4</v>
      </c>
      <c r="D64" s="403" t="s">
        <v>74</v>
      </c>
      <c r="E64" s="471" t="s">
        <v>75</v>
      </c>
      <c r="F64" s="392" t="s">
        <v>76</v>
      </c>
      <c r="G64" s="392" t="s">
        <v>77</v>
      </c>
      <c r="H64" s="61" t="s">
        <v>64</v>
      </c>
      <c r="I64" s="106">
        <f>J64+L64</f>
        <v>1005</v>
      </c>
      <c r="J64" s="107">
        <v>994.1</v>
      </c>
      <c r="K64" s="107">
        <v>773</v>
      </c>
      <c r="L64" s="108">
        <v>10.9</v>
      </c>
      <c r="M64" s="17">
        <f>N64+P64</f>
        <v>1078</v>
      </c>
      <c r="N64" s="18">
        <v>1078</v>
      </c>
      <c r="O64" s="18">
        <v>832.5</v>
      </c>
      <c r="P64" s="19">
        <v>0</v>
      </c>
      <c r="Q64" s="17">
        <v>1078</v>
      </c>
      <c r="R64" s="18">
        <v>1078</v>
      </c>
      <c r="S64" s="18">
        <v>832.5</v>
      </c>
      <c r="T64" s="19"/>
      <c r="U64" s="17">
        <v>1078</v>
      </c>
      <c r="V64" s="18">
        <v>1078</v>
      </c>
      <c r="W64" s="18">
        <v>832.5</v>
      </c>
      <c r="X64" s="19"/>
      <c r="Y64" s="20"/>
      <c r="Z64" s="20"/>
      <c r="AA64" s="20"/>
    </row>
    <row r="65" spans="1:32" ht="24.4" customHeight="1" x14ac:dyDescent="0.2">
      <c r="A65" s="398"/>
      <c r="B65" s="400"/>
      <c r="C65" s="402"/>
      <c r="D65" s="404"/>
      <c r="E65" s="472"/>
      <c r="F65" s="402"/>
      <c r="G65" s="402"/>
      <c r="H65" s="62" t="s">
        <v>41</v>
      </c>
      <c r="I65" s="22">
        <v>269.8</v>
      </c>
      <c r="J65" s="41">
        <v>269.8</v>
      </c>
      <c r="K65" s="41">
        <v>268.2</v>
      </c>
      <c r="L65" s="109"/>
      <c r="M65" s="22">
        <f>N65+P65</f>
        <v>294.7</v>
      </c>
      <c r="N65" s="97">
        <v>294.7</v>
      </c>
      <c r="O65" s="97">
        <v>271.2</v>
      </c>
      <c r="P65" s="77"/>
      <c r="Q65" s="22">
        <v>276.8</v>
      </c>
      <c r="R65" s="41">
        <v>276.8</v>
      </c>
      <c r="S65" s="41">
        <v>271.2</v>
      </c>
      <c r="T65" s="77"/>
      <c r="U65" s="22">
        <v>276.8</v>
      </c>
      <c r="V65" s="41">
        <v>276.8</v>
      </c>
      <c r="W65" s="41">
        <v>271.2</v>
      </c>
      <c r="X65" s="77"/>
      <c r="Y65" s="20"/>
      <c r="Z65" s="20"/>
      <c r="AA65" s="20"/>
    </row>
    <row r="66" spans="1:32" ht="24.4" customHeight="1" x14ac:dyDescent="0.2">
      <c r="A66" s="398"/>
      <c r="B66" s="400"/>
      <c r="C66" s="402"/>
      <c r="D66" s="404"/>
      <c r="E66" s="472"/>
      <c r="F66" s="402"/>
      <c r="G66" s="402"/>
      <c r="H66" s="62" t="s">
        <v>46</v>
      </c>
      <c r="I66" s="110"/>
      <c r="J66" s="97"/>
      <c r="K66" s="97"/>
      <c r="L66" s="111">
        <v>0</v>
      </c>
      <c r="M66" s="63"/>
      <c r="N66" s="112"/>
      <c r="O66" s="112"/>
      <c r="P66" s="42"/>
      <c r="Q66" s="63"/>
      <c r="R66" s="41"/>
      <c r="S66" s="44"/>
      <c r="T66" s="42"/>
      <c r="U66" s="63"/>
      <c r="V66" s="41"/>
      <c r="W66" s="44"/>
      <c r="X66" s="42"/>
      <c r="Y66" s="20"/>
      <c r="Z66" s="20"/>
      <c r="AA66" s="20"/>
    </row>
    <row r="67" spans="1:32" ht="24.4" customHeight="1" x14ac:dyDescent="0.2">
      <c r="A67" s="398"/>
      <c r="B67" s="400"/>
      <c r="C67" s="402"/>
      <c r="D67" s="404"/>
      <c r="E67" s="472"/>
      <c r="F67" s="402"/>
      <c r="G67" s="402"/>
      <c r="H67" s="62" t="s">
        <v>33</v>
      </c>
      <c r="I67" s="112">
        <f>J67+L67</f>
        <v>48.599999999999994</v>
      </c>
      <c r="J67" s="112">
        <v>1.3</v>
      </c>
      <c r="K67" s="112">
        <v>0</v>
      </c>
      <c r="L67" s="111">
        <v>47.3</v>
      </c>
      <c r="M67" s="44">
        <v>0</v>
      </c>
      <c r="N67" s="112">
        <v>0</v>
      </c>
      <c r="O67" s="112">
        <v>0</v>
      </c>
      <c r="P67" s="42"/>
      <c r="Q67" s="44">
        <v>0</v>
      </c>
      <c r="R67" s="41">
        <v>0</v>
      </c>
      <c r="S67" s="44">
        <v>0</v>
      </c>
      <c r="T67" s="42"/>
      <c r="U67" s="44">
        <v>0</v>
      </c>
      <c r="V67" s="41">
        <v>0</v>
      </c>
      <c r="W67" s="44">
        <v>0</v>
      </c>
      <c r="X67" s="42"/>
      <c r="Y67" s="20"/>
      <c r="Z67" s="20"/>
      <c r="AA67" s="20"/>
    </row>
    <row r="68" spans="1:32" ht="24.4" customHeight="1" thickBot="1" x14ac:dyDescent="0.25">
      <c r="A68" s="398"/>
      <c r="B68" s="400"/>
      <c r="C68" s="402"/>
      <c r="D68" s="404"/>
      <c r="E68" s="472"/>
      <c r="F68" s="402"/>
      <c r="G68" s="402"/>
      <c r="H68" s="62" t="s">
        <v>78</v>
      </c>
      <c r="I68" s="113">
        <v>1418.9</v>
      </c>
      <c r="J68" s="114">
        <v>1418.9</v>
      </c>
      <c r="K68" s="114">
        <v>811</v>
      </c>
      <c r="L68" s="115">
        <v>0</v>
      </c>
      <c r="M68" s="46">
        <v>1311.3</v>
      </c>
      <c r="N68" s="114">
        <v>1311.3</v>
      </c>
      <c r="O68" s="114">
        <v>801.3</v>
      </c>
      <c r="P68" s="116">
        <v>0</v>
      </c>
      <c r="Q68" s="46">
        <v>1311.3</v>
      </c>
      <c r="R68" s="117">
        <v>1311.3</v>
      </c>
      <c r="S68" s="117">
        <v>802.3</v>
      </c>
      <c r="T68" s="116">
        <v>0</v>
      </c>
      <c r="U68" s="46">
        <v>1311.3</v>
      </c>
      <c r="V68" s="117">
        <v>1311.3</v>
      </c>
      <c r="W68" s="117">
        <v>802.3</v>
      </c>
      <c r="X68" s="116">
        <v>0</v>
      </c>
      <c r="Y68" s="20"/>
      <c r="Z68" s="20"/>
      <c r="AA68" s="20"/>
    </row>
    <row r="69" spans="1:32" ht="20.100000000000001" customHeight="1" thickBot="1" x14ac:dyDescent="0.25">
      <c r="A69" s="433"/>
      <c r="B69" s="434"/>
      <c r="C69" s="461"/>
      <c r="D69" s="437"/>
      <c r="E69" s="472"/>
      <c r="F69" s="421" t="s">
        <v>29</v>
      </c>
      <c r="G69" s="422"/>
      <c r="H69" s="423"/>
      <c r="I69" s="27">
        <f t="shared" ref="I69" si="59">SUM(J69,L69)</f>
        <v>2742.3</v>
      </c>
      <c r="J69" s="28">
        <f>SUM(J64:J68)</f>
        <v>2684.1000000000004</v>
      </c>
      <c r="K69" s="28">
        <f>SUM(K64:K68)</f>
        <v>1852.2</v>
      </c>
      <c r="L69" s="29">
        <f>SUM(L64:L68)</f>
        <v>58.199999999999996</v>
      </c>
      <c r="M69" s="65">
        <f t="shared" ref="M69" si="60">SUM(N69,P69)</f>
        <v>2684</v>
      </c>
      <c r="N69" s="28">
        <f>SUM(N64:N68)</f>
        <v>2684</v>
      </c>
      <c r="O69" s="28">
        <f>SUM(O64:O68)</f>
        <v>1905</v>
      </c>
      <c r="P69" s="29">
        <f>SUM(P64:P68)</f>
        <v>0</v>
      </c>
      <c r="Q69" s="65">
        <f t="shared" ref="Q69" si="61">SUM(R69,T69)</f>
        <v>2666.1</v>
      </c>
      <c r="R69" s="28">
        <f>SUM(R64:R68)</f>
        <v>2666.1</v>
      </c>
      <c r="S69" s="28">
        <f>SUM(S64:S68)</f>
        <v>1906</v>
      </c>
      <c r="T69" s="29">
        <f>SUM(T64:T68)</f>
        <v>0</v>
      </c>
      <c r="U69" s="65">
        <f t="shared" ref="U69" si="62">SUM(V69,X69)</f>
        <v>2666.1</v>
      </c>
      <c r="V69" s="28">
        <f>SUM(V64:V68)</f>
        <v>2666.1</v>
      </c>
      <c r="W69" s="28">
        <f>SUM(W64:W68)</f>
        <v>1906</v>
      </c>
      <c r="X69" s="29">
        <f>SUM(X64:X68)</f>
        <v>0</v>
      </c>
      <c r="Y69" s="20"/>
      <c r="Z69" s="20"/>
      <c r="AA69" s="20"/>
    </row>
    <row r="70" spans="1:32" ht="27.75" customHeight="1" x14ac:dyDescent="0.2">
      <c r="A70" s="476">
        <v>2</v>
      </c>
      <c r="B70" s="399">
        <v>1</v>
      </c>
      <c r="C70" s="401">
        <v>5</v>
      </c>
      <c r="D70" s="478" t="s">
        <v>79</v>
      </c>
      <c r="E70" s="405" t="s">
        <v>80</v>
      </c>
      <c r="F70" s="402" t="s">
        <v>52</v>
      </c>
      <c r="G70" s="402" t="s">
        <v>81</v>
      </c>
      <c r="H70" s="95" t="s">
        <v>33</v>
      </c>
      <c r="I70" s="22">
        <f>J70+L70</f>
        <v>415.9</v>
      </c>
      <c r="J70" s="23">
        <v>412</v>
      </c>
      <c r="K70" s="23">
        <v>370.3</v>
      </c>
      <c r="L70" s="26">
        <v>3.9</v>
      </c>
      <c r="M70" s="22">
        <f>SUM(N70,P70)</f>
        <v>500</v>
      </c>
      <c r="N70" s="23">
        <v>500</v>
      </c>
      <c r="O70" s="23">
        <v>474.4</v>
      </c>
      <c r="P70" s="26">
        <v>0</v>
      </c>
      <c r="Q70" s="22">
        <f>SUM(R70,T70)</f>
        <v>544.70000000000005</v>
      </c>
      <c r="R70" s="23">
        <v>544.70000000000005</v>
      </c>
      <c r="S70" s="23">
        <v>519.1</v>
      </c>
      <c r="T70" s="26">
        <v>0</v>
      </c>
      <c r="U70" s="22">
        <f>SUM(V70,X70)</f>
        <v>544.70000000000005</v>
      </c>
      <c r="V70" s="23">
        <v>544.70000000000005</v>
      </c>
      <c r="W70" s="23">
        <v>519.1</v>
      </c>
      <c r="X70" s="26">
        <v>0</v>
      </c>
      <c r="Y70" s="20"/>
      <c r="Z70" s="20"/>
      <c r="AA70" s="20"/>
      <c r="AC70" s="94"/>
      <c r="AD70" s="94"/>
      <c r="AE70" s="94"/>
      <c r="AF70" s="94"/>
    </row>
    <row r="71" spans="1:32" ht="27.75" customHeight="1" x14ac:dyDescent="0.2">
      <c r="A71" s="476"/>
      <c r="B71" s="400"/>
      <c r="C71" s="402"/>
      <c r="D71" s="478"/>
      <c r="E71" s="406"/>
      <c r="F71" s="402"/>
      <c r="G71" s="402"/>
      <c r="H71" s="118" t="s">
        <v>41</v>
      </c>
      <c r="I71" s="38">
        <f>J71+L71</f>
        <v>14.3</v>
      </c>
      <c r="J71" s="39">
        <v>14.3</v>
      </c>
      <c r="K71" s="39">
        <v>14.1</v>
      </c>
      <c r="L71" s="37"/>
      <c r="M71" s="38">
        <f>N71+P71</f>
        <v>24.6</v>
      </c>
      <c r="N71" s="39">
        <f>1.5+23.1</f>
        <v>24.6</v>
      </c>
      <c r="O71" s="351">
        <f>1.5+22.7</f>
        <v>24.2</v>
      </c>
      <c r="P71" s="37"/>
      <c r="Q71" s="38"/>
      <c r="R71" s="39"/>
      <c r="S71" s="39"/>
      <c r="T71" s="37"/>
      <c r="U71" s="38"/>
      <c r="V71" s="39"/>
      <c r="W71" s="39"/>
      <c r="X71" s="37"/>
      <c r="Y71" s="20"/>
      <c r="Z71" s="20"/>
      <c r="AA71" s="20"/>
      <c r="AC71" s="94"/>
      <c r="AD71" s="94"/>
      <c r="AE71" s="94"/>
      <c r="AF71" s="94"/>
    </row>
    <row r="72" spans="1:32" ht="24.4" customHeight="1" thickBot="1" x14ac:dyDescent="0.25">
      <c r="A72" s="476"/>
      <c r="B72" s="400"/>
      <c r="C72" s="402"/>
      <c r="D72" s="478"/>
      <c r="E72" s="406"/>
      <c r="F72" s="402"/>
      <c r="G72" s="402"/>
      <c r="H72" s="62" t="s">
        <v>46</v>
      </c>
      <c r="I72" s="43">
        <v>0</v>
      </c>
      <c r="J72" s="44">
        <v>0</v>
      </c>
      <c r="K72" s="44">
        <v>0</v>
      </c>
      <c r="L72" s="42"/>
      <c r="M72" s="43">
        <f>N72+P72</f>
        <v>0</v>
      </c>
      <c r="N72" s="44"/>
      <c r="O72" s="44"/>
      <c r="P72" s="42"/>
      <c r="Q72" s="43">
        <f>R72+T72</f>
        <v>0</v>
      </c>
      <c r="R72" s="44"/>
      <c r="S72" s="44"/>
      <c r="T72" s="44"/>
      <c r="U72" s="43">
        <f>V72+X72</f>
        <v>0</v>
      </c>
      <c r="V72" s="44"/>
      <c r="W72" s="44"/>
      <c r="X72" s="42"/>
      <c r="Y72" s="20"/>
      <c r="Z72" s="20"/>
      <c r="AA72" s="20"/>
    </row>
    <row r="73" spans="1:32" ht="45" customHeight="1" thickBot="1" x14ac:dyDescent="0.25">
      <c r="A73" s="477"/>
      <c r="B73" s="434"/>
      <c r="C73" s="461"/>
      <c r="D73" s="478"/>
      <c r="E73" s="439"/>
      <c r="F73" s="473" t="s">
        <v>29</v>
      </c>
      <c r="G73" s="474"/>
      <c r="H73" s="475"/>
      <c r="I73" s="27">
        <f>SUM(J73,L73)</f>
        <v>430.2</v>
      </c>
      <c r="J73" s="28">
        <f>J70+J72+J71</f>
        <v>426.3</v>
      </c>
      <c r="K73" s="28">
        <f>K70+K72+K71</f>
        <v>384.40000000000003</v>
      </c>
      <c r="L73" s="29">
        <f>SUM(L70:L70)</f>
        <v>3.9</v>
      </c>
      <c r="M73" s="27">
        <f t="shared" ref="M73:M80" si="63">SUM(N73,P73)</f>
        <v>524.6</v>
      </c>
      <c r="N73" s="28">
        <f>N70+N72+N71</f>
        <v>524.6</v>
      </c>
      <c r="O73" s="28">
        <f>O70+O72+O71</f>
        <v>498.59999999999997</v>
      </c>
      <c r="P73" s="29">
        <f>SUM(P70:P72)</f>
        <v>0</v>
      </c>
      <c r="Q73" s="27">
        <f>SUM(R73,T73)</f>
        <v>544.70000000000005</v>
      </c>
      <c r="R73" s="28">
        <f>R70+R72+R71</f>
        <v>544.70000000000005</v>
      </c>
      <c r="S73" s="28">
        <f>S70+S72+S71</f>
        <v>519.1</v>
      </c>
      <c r="T73" s="29">
        <f>SUM(T70:T70)</f>
        <v>0</v>
      </c>
      <c r="U73" s="27">
        <f>SUM(V73,X73)</f>
        <v>544.70000000000005</v>
      </c>
      <c r="V73" s="28">
        <f>V70+V72+V71</f>
        <v>544.70000000000005</v>
      </c>
      <c r="W73" s="28">
        <f>W70+W72+W71</f>
        <v>519.1</v>
      </c>
      <c r="X73" s="29">
        <f>SUM(X70:X70)</f>
        <v>0</v>
      </c>
      <c r="Y73" s="20"/>
      <c r="Z73" s="20"/>
      <c r="AA73" s="20"/>
      <c r="AC73" s="87"/>
      <c r="AD73" s="87"/>
    </row>
    <row r="74" spans="1:32" ht="24.4" customHeight="1" x14ac:dyDescent="0.2">
      <c r="A74" s="397">
        <v>2</v>
      </c>
      <c r="B74" s="399">
        <v>1</v>
      </c>
      <c r="C74" s="401">
        <v>6</v>
      </c>
      <c r="D74" s="424" t="s">
        <v>82</v>
      </c>
      <c r="E74" s="463" t="s">
        <v>62</v>
      </c>
      <c r="F74" s="392" t="s">
        <v>52</v>
      </c>
      <c r="G74" s="392" t="s">
        <v>83</v>
      </c>
      <c r="H74" s="119" t="s">
        <v>33</v>
      </c>
      <c r="I74" s="17">
        <f>J74+L74</f>
        <v>159.4</v>
      </c>
      <c r="J74" s="18">
        <v>157.4</v>
      </c>
      <c r="K74" s="18">
        <v>146.9</v>
      </c>
      <c r="L74" s="19">
        <v>2</v>
      </c>
      <c r="M74" s="60">
        <f t="shared" si="63"/>
        <v>193.6</v>
      </c>
      <c r="N74" s="23">
        <v>193.6</v>
      </c>
      <c r="O74" s="23">
        <v>179.3</v>
      </c>
      <c r="P74" s="19">
        <v>0</v>
      </c>
      <c r="Q74" s="60">
        <f>SUM(R74,T74)</f>
        <v>213.5</v>
      </c>
      <c r="R74" s="23">
        <v>213.5</v>
      </c>
      <c r="S74" s="18">
        <v>199.2</v>
      </c>
      <c r="T74" s="19">
        <v>0</v>
      </c>
      <c r="U74" s="60">
        <f>SUM(V74,X74)</f>
        <v>213.5</v>
      </c>
      <c r="V74" s="23">
        <v>213.5</v>
      </c>
      <c r="W74" s="18">
        <v>199.2</v>
      </c>
      <c r="X74" s="19">
        <v>0</v>
      </c>
      <c r="Y74" s="20"/>
      <c r="Z74" s="20"/>
      <c r="AA74" s="20"/>
      <c r="AC74" s="87"/>
      <c r="AD74" s="87"/>
      <c r="AE74" s="87"/>
      <c r="AF74" s="87"/>
    </row>
    <row r="75" spans="1:32" ht="24.4" customHeight="1" x14ac:dyDescent="0.2">
      <c r="A75" s="398"/>
      <c r="B75" s="400"/>
      <c r="C75" s="402"/>
      <c r="D75" s="425"/>
      <c r="E75" s="463"/>
      <c r="F75" s="402"/>
      <c r="G75" s="402"/>
      <c r="H75" s="40" t="s">
        <v>41</v>
      </c>
      <c r="I75" s="38">
        <f>J75+L75</f>
        <v>7.1999999999999993</v>
      </c>
      <c r="J75" s="39">
        <f>7.1+0.1</f>
        <v>7.1999999999999993</v>
      </c>
      <c r="K75" s="39">
        <v>7.1</v>
      </c>
      <c r="L75" s="37"/>
      <c r="M75" s="60">
        <f t="shared" si="63"/>
        <v>13.1</v>
      </c>
      <c r="N75" s="39">
        <f>1.5+11.6</f>
        <v>13.1</v>
      </c>
      <c r="O75" s="39">
        <f>1.5+11.4</f>
        <v>12.9</v>
      </c>
      <c r="P75" s="37"/>
      <c r="Q75" s="63"/>
      <c r="R75" s="39"/>
      <c r="S75" s="39"/>
      <c r="T75" s="37"/>
      <c r="U75" s="63"/>
      <c r="V75" s="39"/>
      <c r="W75" s="39"/>
      <c r="X75" s="37"/>
      <c r="Y75" s="20"/>
      <c r="Z75" s="20"/>
      <c r="AA75" s="20"/>
      <c r="AC75" s="87"/>
      <c r="AD75" s="87"/>
      <c r="AE75" s="87"/>
      <c r="AF75" s="87"/>
    </row>
    <row r="76" spans="1:32" ht="24.4" customHeight="1" thickBot="1" x14ac:dyDescent="0.25">
      <c r="A76" s="398"/>
      <c r="B76" s="400"/>
      <c r="C76" s="402"/>
      <c r="D76" s="425"/>
      <c r="E76" s="463"/>
      <c r="F76" s="402"/>
      <c r="G76" s="402"/>
      <c r="H76" s="120" t="s">
        <v>64</v>
      </c>
      <c r="I76" s="46">
        <f>J76+L76</f>
        <v>5.5</v>
      </c>
      <c r="J76" s="117">
        <v>5.5</v>
      </c>
      <c r="K76" s="117"/>
      <c r="L76" s="116">
        <v>0</v>
      </c>
      <c r="M76" s="60">
        <f t="shared" si="63"/>
        <v>6.3</v>
      </c>
      <c r="N76" s="117">
        <v>6.3</v>
      </c>
      <c r="O76" s="117"/>
      <c r="P76" s="116">
        <v>0</v>
      </c>
      <c r="Q76" s="46">
        <f>SUM(R76,T76)</f>
        <v>6.3</v>
      </c>
      <c r="R76" s="117">
        <v>6.3</v>
      </c>
      <c r="S76" s="117"/>
      <c r="T76" s="116">
        <v>0</v>
      </c>
      <c r="U76" s="46">
        <f>SUM(V76,X76)</f>
        <v>6.3</v>
      </c>
      <c r="V76" s="117">
        <v>6.3</v>
      </c>
      <c r="W76" s="117"/>
      <c r="X76" s="116">
        <v>0</v>
      </c>
      <c r="Y76" s="20"/>
      <c r="Z76" s="20"/>
      <c r="AA76" s="20"/>
      <c r="AC76" s="87"/>
      <c r="AD76" s="87"/>
    </row>
    <row r="77" spans="1:32" ht="17.100000000000001" customHeight="1" thickBot="1" x14ac:dyDescent="0.25">
      <c r="A77" s="433"/>
      <c r="B77" s="434"/>
      <c r="C77" s="461"/>
      <c r="D77" s="465"/>
      <c r="E77" s="464"/>
      <c r="F77" s="473" t="s">
        <v>29</v>
      </c>
      <c r="G77" s="474"/>
      <c r="H77" s="475"/>
      <c r="I77" s="121">
        <f>SUM(J77,L77)</f>
        <v>172.1</v>
      </c>
      <c r="J77" s="122">
        <f>SUM(J74:J76)</f>
        <v>170.1</v>
      </c>
      <c r="K77" s="122">
        <f>SUM(K74:K76)</f>
        <v>154</v>
      </c>
      <c r="L77" s="123">
        <f>SUM(L74:L76)</f>
        <v>2</v>
      </c>
      <c r="M77" s="124">
        <f t="shared" si="63"/>
        <v>213</v>
      </c>
      <c r="N77" s="122">
        <f>SUM(N74:N76)</f>
        <v>213</v>
      </c>
      <c r="O77" s="122">
        <f>SUM(O74:O76)</f>
        <v>192.20000000000002</v>
      </c>
      <c r="P77" s="123">
        <f>SUM(P74:P76)</f>
        <v>0</v>
      </c>
      <c r="Q77" s="124">
        <f>SUM(R77,T77)</f>
        <v>219.8</v>
      </c>
      <c r="R77" s="122">
        <f>SUM(R74:R76)</f>
        <v>219.8</v>
      </c>
      <c r="S77" s="122">
        <f>SUM(S74:S76)</f>
        <v>199.2</v>
      </c>
      <c r="T77" s="123">
        <f>SUM(T74:T76)</f>
        <v>0</v>
      </c>
      <c r="U77" s="124">
        <f>SUM(V77,X77)</f>
        <v>219.8</v>
      </c>
      <c r="V77" s="122">
        <f>SUM(V74:V76)</f>
        <v>219.8</v>
      </c>
      <c r="W77" s="122">
        <f>SUM(W74:W76)</f>
        <v>199.2</v>
      </c>
      <c r="X77" s="123">
        <f>SUM(X74:X76)</f>
        <v>0</v>
      </c>
      <c r="Y77" s="20"/>
      <c r="Z77" s="20"/>
      <c r="AA77" s="20"/>
    </row>
    <row r="78" spans="1:32" ht="30.75" customHeight="1" x14ac:dyDescent="0.2">
      <c r="A78" s="397">
        <v>2</v>
      </c>
      <c r="B78" s="399">
        <v>1</v>
      </c>
      <c r="C78" s="401">
        <v>7</v>
      </c>
      <c r="D78" s="481" t="s">
        <v>84</v>
      </c>
      <c r="E78" s="482" t="s">
        <v>62</v>
      </c>
      <c r="F78" s="392" t="s">
        <v>52</v>
      </c>
      <c r="G78" s="392" t="s">
        <v>85</v>
      </c>
      <c r="H78" s="125" t="s">
        <v>33</v>
      </c>
      <c r="I78" s="18">
        <f>J78+L78</f>
        <v>106.2</v>
      </c>
      <c r="J78" s="18">
        <v>106.2</v>
      </c>
      <c r="K78" s="18">
        <v>64.5</v>
      </c>
      <c r="L78" s="19"/>
      <c r="M78" s="199">
        <f t="shared" si="63"/>
        <v>147.9</v>
      </c>
      <c r="N78" s="18">
        <v>147.9</v>
      </c>
      <c r="O78" s="18">
        <v>94.9</v>
      </c>
      <c r="P78" s="19"/>
      <c r="Q78" s="18">
        <f>SUM(R78,T78)</f>
        <v>158.4</v>
      </c>
      <c r="R78" s="18">
        <v>158.4</v>
      </c>
      <c r="S78" s="18">
        <v>105.5</v>
      </c>
      <c r="T78" s="19"/>
      <c r="U78" s="18">
        <f>SUM(V78,X78)</f>
        <v>158.4</v>
      </c>
      <c r="V78" s="18">
        <v>158.4</v>
      </c>
      <c r="W78" s="18">
        <v>105.5</v>
      </c>
      <c r="X78" s="19"/>
      <c r="Y78" s="20"/>
      <c r="Z78" s="20"/>
      <c r="AA78" s="20"/>
      <c r="AC78" s="87"/>
      <c r="AD78" s="87"/>
      <c r="AE78" s="87"/>
      <c r="AF78" s="87"/>
    </row>
    <row r="79" spans="1:32" ht="30.75" customHeight="1" thickBot="1" x14ac:dyDescent="0.25">
      <c r="A79" s="398"/>
      <c r="B79" s="400"/>
      <c r="C79" s="402"/>
      <c r="D79" s="481"/>
      <c r="E79" s="483"/>
      <c r="F79" s="393"/>
      <c r="G79" s="393"/>
      <c r="H79" s="40" t="s">
        <v>41</v>
      </c>
      <c r="I79" s="63">
        <f>J79+L79</f>
        <v>2.2999999999999998</v>
      </c>
      <c r="J79" s="39">
        <v>2.2999999999999998</v>
      </c>
      <c r="K79" s="39">
        <v>2.2000000000000002</v>
      </c>
      <c r="L79" s="37"/>
      <c r="M79" s="46">
        <f t="shared" si="63"/>
        <v>10.1</v>
      </c>
      <c r="N79" s="64">
        <f>1+9.1</f>
        <v>10.1</v>
      </c>
      <c r="O79" s="64">
        <f>1+9</f>
        <v>10</v>
      </c>
      <c r="P79" s="37"/>
      <c r="Q79" s="126"/>
      <c r="R79" s="64"/>
      <c r="S79" s="64"/>
      <c r="T79" s="37"/>
      <c r="U79" s="126"/>
      <c r="V79" s="64"/>
      <c r="W79" s="64"/>
      <c r="X79" s="37"/>
      <c r="Y79" s="20"/>
      <c r="Z79" s="20"/>
      <c r="AA79" s="20"/>
      <c r="AC79" s="87"/>
      <c r="AD79" s="87"/>
      <c r="AE79" s="87"/>
      <c r="AF79" s="87"/>
    </row>
    <row r="80" spans="1:32" ht="30.75" customHeight="1" thickBot="1" x14ac:dyDescent="0.25">
      <c r="A80" s="433"/>
      <c r="B80" s="434"/>
      <c r="C80" s="461"/>
      <c r="D80" s="481"/>
      <c r="E80" s="483"/>
      <c r="F80" s="473" t="s">
        <v>29</v>
      </c>
      <c r="G80" s="474"/>
      <c r="H80" s="475"/>
      <c r="I80" s="27">
        <f t="shared" ref="I80" si="64">SUM(J80,L80)</f>
        <v>108.5</v>
      </c>
      <c r="J80" s="28">
        <f>SUM(J78:J79)</f>
        <v>108.5</v>
      </c>
      <c r="K80" s="28">
        <f t="shared" ref="K80:X80" si="65">SUM(K78:K79)</f>
        <v>66.7</v>
      </c>
      <c r="L80" s="32">
        <f t="shared" si="65"/>
        <v>0</v>
      </c>
      <c r="M80" s="124">
        <f t="shared" si="63"/>
        <v>158</v>
      </c>
      <c r="N80" s="28">
        <f t="shared" si="65"/>
        <v>158</v>
      </c>
      <c r="O80" s="28">
        <f t="shared" si="65"/>
        <v>104.9</v>
      </c>
      <c r="P80" s="29">
        <f t="shared" si="65"/>
        <v>0</v>
      </c>
      <c r="Q80" s="31">
        <f t="shared" si="65"/>
        <v>158.4</v>
      </c>
      <c r="R80" s="28">
        <f t="shared" si="65"/>
        <v>158.4</v>
      </c>
      <c r="S80" s="28">
        <f t="shared" si="65"/>
        <v>105.5</v>
      </c>
      <c r="T80" s="32">
        <f t="shared" si="65"/>
        <v>0</v>
      </c>
      <c r="U80" s="27">
        <f t="shared" si="65"/>
        <v>158.4</v>
      </c>
      <c r="V80" s="28">
        <f t="shared" si="65"/>
        <v>158.4</v>
      </c>
      <c r="W80" s="28">
        <f t="shared" si="65"/>
        <v>105.5</v>
      </c>
      <c r="X80" s="29">
        <f t="shared" si="65"/>
        <v>0</v>
      </c>
      <c r="Y80" s="20"/>
      <c r="Z80" s="20"/>
      <c r="AA80" s="20"/>
      <c r="AC80" s="87"/>
    </row>
    <row r="81" spans="1:29" ht="20.25" customHeight="1" thickBot="1" x14ac:dyDescent="0.25">
      <c r="A81" s="397">
        <v>2</v>
      </c>
      <c r="B81" s="399">
        <v>1</v>
      </c>
      <c r="C81" s="401">
        <v>8</v>
      </c>
      <c r="D81" s="479" t="s">
        <v>86</v>
      </c>
      <c r="E81" s="405">
        <v>9</v>
      </c>
      <c r="F81" s="49" t="s">
        <v>52</v>
      </c>
      <c r="G81" s="67" t="s">
        <v>87</v>
      </c>
      <c r="H81" s="127" t="s">
        <v>33</v>
      </c>
      <c r="I81" s="128">
        <f>J81+L81</f>
        <v>32.200000000000003</v>
      </c>
      <c r="J81" s="51">
        <v>32.200000000000003</v>
      </c>
      <c r="K81" s="51"/>
      <c r="L81" s="129"/>
      <c r="M81" s="130">
        <v>70</v>
      </c>
      <c r="N81" s="131">
        <v>70</v>
      </c>
      <c r="O81" s="131"/>
      <c r="P81" s="129"/>
      <c r="Q81" s="132">
        <v>70</v>
      </c>
      <c r="R81" s="129">
        <v>70</v>
      </c>
      <c r="S81" s="129"/>
      <c r="T81" s="133"/>
      <c r="U81" s="132">
        <v>70</v>
      </c>
      <c r="V81" s="129">
        <v>70</v>
      </c>
      <c r="W81" s="129"/>
      <c r="X81" s="133"/>
      <c r="Y81" s="20"/>
      <c r="Z81" s="20"/>
      <c r="AA81" s="20"/>
      <c r="AC81" s="87"/>
    </row>
    <row r="82" spans="1:29" ht="21" customHeight="1" thickBot="1" x14ac:dyDescent="0.25">
      <c r="A82" s="433"/>
      <c r="B82" s="434"/>
      <c r="C82" s="461"/>
      <c r="D82" s="480"/>
      <c r="E82" s="406"/>
      <c r="F82" s="473" t="s">
        <v>29</v>
      </c>
      <c r="G82" s="474"/>
      <c r="H82" s="475"/>
      <c r="I82" s="27">
        <f>SUM(J81,L81)</f>
        <v>32.200000000000003</v>
      </c>
      <c r="J82" s="28">
        <f>SUM(J81)</f>
        <v>32.200000000000003</v>
      </c>
      <c r="K82" s="28">
        <f>SUM(K81)</f>
        <v>0</v>
      </c>
      <c r="L82" s="32"/>
      <c r="M82" s="65">
        <f>SUM(N81,P81)</f>
        <v>70</v>
      </c>
      <c r="N82" s="32">
        <f>SUM(N81)</f>
        <v>70</v>
      </c>
      <c r="O82" s="32">
        <f>SUM(O81)</f>
        <v>0</v>
      </c>
      <c r="P82" s="32"/>
      <c r="Q82" s="65">
        <f>SUM(R81,T81)</f>
        <v>70</v>
      </c>
      <c r="R82" s="32">
        <f>SUM(R81)</f>
        <v>70</v>
      </c>
      <c r="S82" s="32"/>
      <c r="T82" s="29"/>
      <c r="U82" s="65">
        <f>SUM(V81,X81)</f>
        <v>70</v>
      </c>
      <c r="V82" s="32">
        <f>SUM(V81)</f>
        <v>70</v>
      </c>
      <c r="W82" s="32"/>
      <c r="X82" s="29"/>
      <c r="Y82" s="20"/>
      <c r="Z82" s="20"/>
      <c r="AA82" s="20"/>
      <c r="AC82" s="87"/>
    </row>
    <row r="83" spans="1:29" ht="19.149999999999999" customHeight="1" x14ac:dyDescent="0.2">
      <c r="A83" s="397">
        <v>2</v>
      </c>
      <c r="B83" s="399">
        <v>1</v>
      </c>
      <c r="C83" s="443">
        <v>9</v>
      </c>
      <c r="D83" s="485" t="s">
        <v>88</v>
      </c>
      <c r="E83" s="134" t="s">
        <v>62</v>
      </c>
      <c r="F83" s="392" t="s">
        <v>52</v>
      </c>
      <c r="G83" s="392" t="s">
        <v>89</v>
      </c>
      <c r="H83" s="438" t="s">
        <v>33</v>
      </c>
      <c r="I83" s="17">
        <f>J83+L83</f>
        <v>4.4000000000000004</v>
      </c>
      <c r="J83" s="18">
        <v>1.3</v>
      </c>
      <c r="K83" s="18"/>
      <c r="L83" s="96">
        <v>3.1</v>
      </c>
      <c r="M83" s="135">
        <f>SUM(N83,P83)</f>
        <v>97.300000000000011</v>
      </c>
      <c r="N83" s="96">
        <v>8.4</v>
      </c>
      <c r="O83" s="96"/>
      <c r="P83" s="136">
        <v>88.9</v>
      </c>
      <c r="Q83" s="135">
        <f>R83+T83</f>
        <v>0</v>
      </c>
      <c r="R83" s="96"/>
      <c r="S83" s="96"/>
      <c r="T83" s="19"/>
      <c r="U83" s="135">
        <f>V83+X83</f>
        <v>0</v>
      </c>
      <c r="V83" s="96"/>
      <c r="W83" s="96"/>
      <c r="X83" s="19"/>
      <c r="Y83" s="20"/>
      <c r="Z83" s="20"/>
      <c r="AA83" s="20"/>
      <c r="AC83" s="87"/>
    </row>
    <row r="84" spans="1:29" ht="17.649999999999999" customHeight="1" x14ac:dyDescent="0.2">
      <c r="A84" s="398"/>
      <c r="B84" s="400"/>
      <c r="C84" s="443"/>
      <c r="D84" s="485"/>
      <c r="E84" s="134" t="s">
        <v>90</v>
      </c>
      <c r="F84" s="402"/>
      <c r="G84" s="402"/>
      <c r="H84" s="446"/>
      <c r="I84" s="36">
        <f>J84+L84</f>
        <v>4.8</v>
      </c>
      <c r="J84" s="41">
        <v>4.8</v>
      </c>
      <c r="K84" s="41"/>
      <c r="L84" s="98">
        <v>0</v>
      </c>
      <c r="M84" s="137">
        <f>SUM(N84,P84)</f>
        <v>6</v>
      </c>
      <c r="N84" s="98">
        <v>6</v>
      </c>
      <c r="O84" s="98"/>
      <c r="P84" s="138"/>
      <c r="Q84" s="137"/>
      <c r="R84" s="98"/>
      <c r="S84" s="98"/>
      <c r="T84" s="77"/>
      <c r="U84" s="137"/>
      <c r="V84" s="98"/>
      <c r="W84" s="98"/>
      <c r="X84" s="77"/>
      <c r="Y84" s="20"/>
      <c r="Z84" s="20"/>
      <c r="AA84" s="20"/>
      <c r="AC84" s="87"/>
    </row>
    <row r="85" spans="1:29" ht="17.649999999999999" customHeight="1" x14ac:dyDescent="0.2">
      <c r="A85" s="398"/>
      <c r="B85" s="400"/>
      <c r="C85" s="443"/>
      <c r="D85" s="485"/>
      <c r="E85" s="134" t="s">
        <v>80</v>
      </c>
      <c r="F85" s="402"/>
      <c r="G85" s="402"/>
      <c r="H85" s="446"/>
      <c r="I85" s="36">
        <f>J85+L85</f>
        <v>4.0999999999999996</v>
      </c>
      <c r="J85" s="41">
        <v>0.3</v>
      </c>
      <c r="K85" s="41"/>
      <c r="L85" s="98">
        <v>3.8</v>
      </c>
      <c r="M85" s="137">
        <f>SUM(N85,P85)</f>
        <v>0</v>
      </c>
      <c r="N85" s="98"/>
      <c r="O85" s="98"/>
      <c r="P85" s="138"/>
      <c r="Q85" s="137"/>
      <c r="R85" s="98"/>
      <c r="S85" s="98"/>
      <c r="T85" s="77"/>
      <c r="U85" s="137"/>
      <c r="V85" s="98"/>
      <c r="W85" s="98"/>
      <c r="X85" s="77"/>
      <c r="Y85" s="20"/>
      <c r="Z85" s="20"/>
      <c r="AA85" s="20"/>
      <c r="AC85" s="87"/>
    </row>
    <row r="86" spans="1:29" ht="16.899999999999999" customHeight="1" x14ac:dyDescent="0.2">
      <c r="A86" s="398"/>
      <c r="B86" s="400"/>
      <c r="C86" s="443"/>
      <c r="D86" s="485"/>
      <c r="E86" s="134" t="s">
        <v>68</v>
      </c>
      <c r="F86" s="402"/>
      <c r="G86" s="402"/>
      <c r="H86" s="446"/>
      <c r="I86" s="36">
        <f t="shared" ref="I86:I88" si="66">J86+L86</f>
        <v>6.1999999999999993</v>
      </c>
      <c r="J86" s="41">
        <v>1.6</v>
      </c>
      <c r="K86" s="41"/>
      <c r="L86" s="98">
        <v>4.5999999999999996</v>
      </c>
      <c r="M86" s="137">
        <f>SUM(N86,P86)</f>
        <v>11.5</v>
      </c>
      <c r="N86" s="98">
        <v>6</v>
      </c>
      <c r="O86" s="98"/>
      <c r="P86" s="138">
        <v>5.5</v>
      </c>
      <c r="Q86" s="137"/>
      <c r="R86" s="98"/>
      <c r="S86" s="98"/>
      <c r="T86" s="77"/>
      <c r="U86" s="137"/>
      <c r="V86" s="98"/>
      <c r="W86" s="98"/>
      <c r="X86" s="77"/>
      <c r="Y86" s="20"/>
      <c r="Z86" s="20"/>
      <c r="AA86" s="20"/>
      <c r="AC86" s="87"/>
    </row>
    <row r="87" spans="1:29" ht="18.399999999999999" customHeight="1" x14ac:dyDescent="0.2">
      <c r="A87" s="398"/>
      <c r="B87" s="400"/>
      <c r="C87" s="443"/>
      <c r="D87" s="485"/>
      <c r="E87" s="134" t="s">
        <v>75</v>
      </c>
      <c r="F87" s="402"/>
      <c r="G87" s="402"/>
      <c r="H87" s="446"/>
      <c r="I87" s="36">
        <f t="shared" si="66"/>
        <v>5.5</v>
      </c>
      <c r="J87" s="41">
        <v>1.3</v>
      </c>
      <c r="K87" s="41"/>
      <c r="L87" s="98">
        <v>4.2</v>
      </c>
      <c r="M87" s="137"/>
      <c r="N87" s="98"/>
      <c r="O87" s="98"/>
      <c r="P87" s="98"/>
      <c r="Q87" s="137">
        <f>R87+T87</f>
        <v>0</v>
      </c>
      <c r="R87" s="98"/>
      <c r="S87" s="98"/>
      <c r="T87" s="77"/>
      <c r="U87" s="137">
        <f>V87+X87</f>
        <v>0</v>
      </c>
      <c r="V87" s="98"/>
      <c r="W87" s="98"/>
      <c r="X87" s="77"/>
      <c r="Y87" s="20"/>
      <c r="Z87" s="20"/>
      <c r="AA87" s="20"/>
      <c r="AC87" s="87"/>
    </row>
    <row r="88" spans="1:29" ht="19.899999999999999" customHeight="1" thickBot="1" x14ac:dyDescent="0.25">
      <c r="A88" s="398"/>
      <c r="B88" s="400"/>
      <c r="C88" s="443"/>
      <c r="D88" s="425"/>
      <c r="E88" s="406">
        <v>7</v>
      </c>
      <c r="F88" s="393"/>
      <c r="G88" s="393"/>
      <c r="H88" s="447"/>
      <c r="I88" s="36">
        <f t="shared" si="66"/>
        <v>0</v>
      </c>
      <c r="J88" s="139">
        <f>25-25</f>
        <v>0</v>
      </c>
      <c r="K88" s="139"/>
      <c r="L88" s="140"/>
      <c r="M88" s="334">
        <f>SUM(N88,P88)</f>
        <v>63</v>
      </c>
      <c r="N88" s="335">
        <f>30+33</f>
        <v>63</v>
      </c>
      <c r="O88" s="140"/>
      <c r="P88" s="140"/>
      <c r="Q88" s="141">
        <f>R88+T88</f>
        <v>0</v>
      </c>
      <c r="R88" s="140"/>
      <c r="S88" s="140"/>
      <c r="T88" s="142"/>
      <c r="U88" s="141">
        <f>V88+X88</f>
        <v>0</v>
      </c>
      <c r="V88" s="140"/>
      <c r="W88" s="140"/>
      <c r="X88" s="142"/>
      <c r="Y88" s="20"/>
      <c r="Z88" s="20"/>
      <c r="AA88" s="20"/>
      <c r="AC88" s="87"/>
    </row>
    <row r="89" spans="1:29" ht="22.5" customHeight="1" thickBot="1" x14ac:dyDescent="0.25">
      <c r="A89" s="433"/>
      <c r="B89" s="434"/>
      <c r="C89" s="444"/>
      <c r="D89" s="486"/>
      <c r="E89" s="484"/>
      <c r="F89" s="473" t="s">
        <v>29</v>
      </c>
      <c r="G89" s="474"/>
      <c r="H89" s="475"/>
      <c r="I89" s="27">
        <f>J89+L89</f>
        <v>25</v>
      </c>
      <c r="J89" s="28">
        <f>SUM(J83:J88)</f>
        <v>9.3000000000000007</v>
      </c>
      <c r="K89" s="28">
        <f t="shared" ref="K89:L89" si="67">SUM(K83:K88)</f>
        <v>0</v>
      </c>
      <c r="L89" s="28">
        <f t="shared" si="67"/>
        <v>15.7</v>
      </c>
      <c r="M89" s="65">
        <f>SUM(N89:P89)</f>
        <v>177.8</v>
      </c>
      <c r="N89" s="32">
        <f>SUM(N83:N88)</f>
        <v>83.4</v>
      </c>
      <c r="O89" s="32">
        <f>SUM(O83)</f>
        <v>0</v>
      </c>
      <c r="P89" s="32">
        <f>SUM(P83:P88)</f>
        <v>94.4</v>
      </c>
      <c r="Q89" s="65">
        <f>SUM(R83,T83)</f>
        <v>0</v>
      </c>
      <c r="R89" s="32">
        <f>SUM(R83)</f>
        <v>0</v>
      </c>
      <c r="S89" s="32"/>
      <c r="T89" s="29"/>
      <c r="U89" s="65">
        <f>SUM(V83,X83)</f>
        <v>0</v>
      </c>
      <c r="V89" s="32">
        <f>SUM(V83)</f>
        <v>0</v>
      </c>
      <c r="W89" s="32"/>
      <c r="X89" s="29"/>
      <c r="Y89" s="20"/>
      <c r="Z89" s="20"/>
      <c r="AA89" s="20"/>
      <c r="AC89" s="87"/>
    </row>
    <row r="90" spans="1:29" ht="13.5" customHeight="1" thickBot="1" x14ac:dyDescent="0.25">
      <c r="A90" s="53">
        <v>2</v>
      </c>
      <c r="B90" s="143">
        <v>1</v>
      </c>
      <c r="C90" s="427" t="s">
        <v>49</v>
      </c>
      <c r="D90" s="428"/>
      <c r="E90" s="428"/>
      <c r="F90" s="428"/>
      <c r="G90" s="428"/>
      <c r="H90" s="429"/>
      <c r="I90" s="144">
        <f>SUM(J90,L90)</f>
        <v>5707.8</v>
      </c>
      <c r="J90" s="145">
        <f>SUM(J89,J82,J80,J77,J73,J69,J63,J58,J52)</f>
        <v>5622.7</v>
      </c>
      <c r="K90" s="145">
        <f t="shared" ref="K90:L90" si="68">SUM(K89,K82,K80,K77,K73,K69,K63,K58,K52)</f>
        <v>4413.2</v>
      </c>
      <c r="L90" s="145">
        <f t="shared" si="68"/>
        <v>85.1</v>
      </c>
      <c r="M90" s="144">
        <f t="shared" ref="M90" si="69">SUM(N90,P90)</f>
        <v>6946.4</v>
      </c>
      <c r="N90" s="145">
        <f>SUM(N89,N82,N80,N77,N73,N69,N63,N58,N52)</f>
        <v>6852</v>
      </c>
      <c r="O90" s="145">
        <f t="shared" ref="O90:P90" si="70">SUM(O89,O82,O80,O77,O73,O69,O63,O58,O52)</f>
        <v>5552</v>
      </c>
      <c r="P90" s="145">
        <f t="shared" si="70"/>
        <v>94.4</v>
      </c>
      <c r="Q90" s="144">
        <f t="shared" ref="Q90" si="71">SUM(R90,T90)</f>
        <v>6835.2</v>
      </c>
      <c r="R90" s="145">
        <f>SUM(R89,R82,R80,R77,R73,R69,R63,R58,R52)</f>
        <v>6835.2</v>
      </c>
      <c r="S90" s="145">
        <f t="shared" ref="S90:T90" si="72">SUM(S89,S82,S80,S77,S73,S69,S63,S58,S52)</f>
        <v>5639.8</v>
      </c>
      <c r="T90" s="145">
        <f t="shared" si="72"/>
        <v>0</v>
      </c>
      <c r="U90" s="144">
        <f t="shared" ref="U90" si="73">SUM(V90,X90)</f>
        <v>6840</v>
      </c>
      <c r="V90" s="145">
        <f>SUM(V89,V82,V80,V77,V73,V69,V63,V58,V52)</f>
        <v>6840</v>
      </c>
      <c r="W90" s="145">
        <f t="shared" ref="W90:X90" si="74">SUM(W89,W82,W80,W77,W73,W69,W63,W58,W52)</f>
        <v>5646.9000000000005</v>
      </c>
      <c r="X90" s="146">
        <f t="shared" si="74"/>
        <v>0</v>
      </c>
      <c r="Y90" s="20"/>
      <c r="Z90" s="20"/>
      <c r="AA90" s="20"/>
    </row>
    <row r="91" spans="1:29" ht="13.5" customHeight="1" thickBot="1" x14ac:dyDescent="0.25">
      <c r="A91" s="75">
        <v>2</v>
      </c>
      <c r="B91" s="76">
        <v>2</v>
      </c>
      <c r="C91" s="430" t="s">
        <v>91</v>
      </c>
      <c r="D91" s="431"/>
      <c r="E91" s="431"/>
      <c r="F91" s="431"/>
      <c r="G91" s="431"/>
      <c r="H91" s="431"/>
      <c r="I91" s="431"/>
      <c r="J91" s="431"/>
      <c r="K91" s="431"/>
      <c r="L91" s="431"/>
      <c r="M91" s="431"/>
      <c r="N91" s="431"/>
      <c r="O91" s="431"/>
      <c r="P91" s="431"/>
      <c r="Q91" s="431"/>
      <c r="R91" s="431"/>
      <c r="S91" s="431"/>
      <c r="T91" s="431"/>
      <c r="U91" s="431"/>
      <c r="V91" s="431"/>
      <c r="W91" s="431"/>
      <c r="X91" s="432"/>
      <c r="Y91" s="20"/>
      <c r="Z91" s="20"/>
      <c r="AA91" s="20"/>
    </row>
    <row r="92" spans="1:29" ht="25.9" customHeight="1" thickBot="1" x14ac:dyDescent="0.25">
      <c r="A92" s="397">
        <v>2</v>
      </c>
      <c r="B92" s="399">
        <v>2</v>
      </c>
      <c r="C92" s="401">
        <v>1</v>
      </c>
      <c r="D92" s="403" t="s">
        <v>92</v>
      </c>
      <c r="E92" s="401">
        <v>7</v>
      </c>
      <c r="F92" s="147" t="s">
        <v>52</v>
      </c>
      <c r="G92" s="59" t="s">
        <v>93</v>
      </c>
      <c r="H92" s="148" t="s">
        <v>33</v>
      </c>
      <c r="I92" s="106">
        <f>J92+L92</f>
        <v>30</v>
      </c>
      <c r="J92" s="18">
        <v>30</v>
      </c>
      <c r="K92" s="18">
        <v>18</v>
      </c>
      <c r="L92" s="19">
        <v>0</v>
      </c>
      <c r="M92" s="17">
        <f>SUM(N92,P92)</f>
        <v>35</v>
      </c>
      <c r="N92" s="18">
        <v>35</v>
      </c>
      <c r="O92" s="18">
        <v>25</v>
      </c>
      <c r="P92" s="19">
        <v>0</v>
      </c>
      <c r="Q92" s="17">
        <f>SUM(R92,T92)</f>
        <v>35</v>
      </c>
      <c r="R92" s="18">
        <v>35</v>
      </c>
      <c r="S92" s="18"/>
      <c r="T92" s="19">
        <v>0</v>
      </c>
      <c r="U92" s="17">
        <f>SUM(V92,X92)</f>
        <v>35</v>
      </c>
      <c r="V92" s="18">
        <v>35</v>
      </c>
      <c r="W92" s="18">
        <v>0</v>
      </c>
      <c r="X92" s="19">
        <v>0</v>
      </c>
      <c r="Y92" s="20"/>
      <c r="Z92" s="20"/>
      <c r="AA92" s="20"/>
    </row>
    <row r="93" spans="1:29" ht="20.100000000000001" customHeight="1" thickBot="1" x14ac:dyDescent="0.25">
      <c r="A93" s="433"/>
      <c r="B93" s="434"/>
      <c r="C93" s="461"/>
      <c r="D93" s="437"/>
      <c r="E93" s="461"/>
      <c r="F93" s="422" t="s">
        <v>29</v>
      </c>
      <c r="G93" s="422"/>
      <c r="H93" s="423"/>
      <c r="I93" s="27">
        <f t="shared" ref="I93" si="75">SUM(J93,L93)</f>
        <v>30</v>
      </c>
      <c r="J93" s="28">
        <f>SUM(J92)</f>
        <v>30</v>
      </c>
      <c r="K93" s="28">
        <f>SUM(K92)</f>
        <v>18</v>
      </c>
      <c r="L93" s="29">
        <f>SUM(L92)</f>
        <v>0</v>
      </c>
      <c r="M93" s="65">
        <f t="shared" ref="M93" si="76">SUM(N93,P93)</f>
        <v>35</v>
      </c>
      <c r="N93" s="32">
        <f>SUM(N92)</f>
        <v>35</v>
      </c>
      <c r="O93" s="32">
        <f>SUM(O92)</f>
        <v>25</v>
      </c>
      <c r="P93" s="29">
        <f>SUM(P92)</f>
        <v>0</v>
      </c>
      <c r="Q93" s="65">
        <f t="shared" ref="Q93" si="77">SUM(R93,T93)</f>
        <v>35</v>
      </c>
      <c r="R93" s="32">
        <f>SUM(R92)</f>
        <v>35</v>
      </c>
      <c r="S93" s="32">
        <f>SUM(S92)</f>
        <v>0</v>
      </c>
      <c r="T93" s="29">
        <f>SUM(T92)</f>
        <v>0</v>
      </c>
      <c r="U93" s="65">
        <f t="shared" ref="U93" si="78">SUM(V93,X93)</f>
        <v>35</v>
      </c>
      <c r="V93" s="32">
        <f>SUM(V92)</f>
        <v>35</v>
      </c>
      <c r="W93" s="32">
        <f>SUM(W92)</f>
        <v>0</v>
      </c>
      <c r="X93" s="29">
        <f>SUM(X92)</f>
        <v>0</v>
      </c>
      <c r="Y93" s="20"/>
      <c r="Z93" s="20"/>
      <c r="AA93" s="20"/>
    </row>
    <row r="94" spans="1:29" ht="27.75" customHeight="1" x14ac:dyDescent="0.2">
      <c r="A94" s="398">
        <v>2</v>
      </c>
      <c r="B94" s="400">
        <v>2</v>
      </c>
      <c r="C94" s="402">
        <v>2</v>
      </c>
      <c r="D94" s="404" t="s">
        <v>94</v>
      </c>
      <c r="E94" s="406">
        <v>7</v>
      </c>
      <c r="F94" s="30" t="s">
        <v>73</v>
      </c>
      <c r="G94" s="392" t="s">
        <v>95</v>
      </c>
      <c r="H94" s="61" t="s">
        <v>41</v>
      </c>
      <c r="I94" s="149">
        <v>922.3</v>
      </c>
      <c r="J94" s="150">
        <v>922.3</v>
      </c>
      <c r="K94" s="18"/>
      <c r="L94" s="19"/>
      <c r="M94" s="149">
        <v>904.9</v>
      </c>
      <c r="N94" s="150">
        <v>904.9</v>
      </c>
      <c r="O94" s="18"/>
      <c r="P94" s="19"/>
      <c r="Q94" s="149">
        <v>904.9</v>
      </c>
      <c r="R94" s="150">
        <v>904.9</v>
      </c>
      <c r="S94" s="18">
        <v>0</v>
      </c>
      <c r="T94" s="19">
        <v>0</v>
      </c>
      <c r="U94" s="149">
        <v>904.9</v>
      </c>
      <c r="V94" s="150">
        <v>904.9</v>
      </c>
      <c r="W94" s="18">
        <v>0</v>
      </c>
      <c r="X94" s="19">
        <v>0</v>
      </c>
      <c r="Y94" s="20"/>
      <c r="Z94" s="20"/>
      <c r="AA94" s="20"/>
    </row>
    <row r="95" spans="1:29" ht="27.75" customHeight="1" thickBot="1" x14ac:dyDescent="0.25">
      <c r="A95" s="398"/>
      <c r="B95" s="400"/>
      <c r="C95" s="402"/>
      <c r="D95" s="404"/>
      <c r="E95" s="406"/>
      <c r="F95" s="151" t="s">
        <v>52</v>
      </c>
      <c r="G95" s="402"/>
      <c r="H95" s="62" t="s">
        <v>33</v>
      </c>
      <c r="I95" s="152">
        <v>547.5</v>
      </c>
      <c r="J95" s="117">
        <v>547.5</v>
      </c>
      <c r="K95" s="117">
        <v>0</v>
      </c>
      <c r="L95" s="116">
        <v>0</v>
      </c>
      <c r="M95" s="152">
        <f>N95+P95</f>
        <v>626</v>
      </c>
      <c r="N95" s="117">
        <v>626</v>
      </c>
      <c r="O95" s="117">
        <v>0</v>
      </c>
      <c r="P95" s="116">
        <v>0</v>
      </c>
      <c r="Q95" s="152">
        <f>R95+T95</f>
        <v>626</v>
      </c>
      <c r="R95" s="117">
        <v>626</v>
      </c>
      <c r="S95" s="117">
        <v>0</v>
      </c>
      <c r="T95" s="116">
        <v>0</v>
      </c>
      <c r="U95" s="152">
        <v>626</v>
      </c>
      <c r="V95" s="117">
        <v>626</v>
      </c>
      <c r="W95" s="117">
        <v>0</v>
      </c>
      <c r="X95" s="116">
        <v>0</v>
      </c>
      <c r="Y95" s="20"/>
      <c r="Z95" s="20"/>
      <c r="AA95" s="20"/>
    </row>
    <row r="96" spans="1:29" ht="29.25" customHeight="1" thickBot="1" x14ac:dyDescent="0.25">
      <c r="A96" s="433"/>
      <c r="B96" s="434"/>
      <c r="C96" s="461"/>
      <c r="D96" s="437"/>
      <c r="E96" s="469"/>
      <c r="F96" s="394" t="s">
        <v>29</v>
      </c>
      <c r="G96" s="395"/>
      <c r="H96" s="396"/>
      <c r="I96" s="27">
        <f>SUM(J96,L96)</f>
        <v>1469.8</v>
      </c>
      <c r="J96" s="28">
        <f>SUM(J94:J95)</f>
        <v>1469.8</v>
      </c>
      <c r="K96" s="28">
        <f>SUM(K94:K95)</f>
        <v>0</v>
      </c>
      <c r="L96" s="29">
        <f>SUM(L94:L95)</f>
        <v>0</v>
      </c>
      <c r="M96" s="65">
        <f>SUM(N96,P96)</f>
        <v>1530.9</v>
      </c>
      <c r="N96" s="28">
        <f>SUM(N94:N95)</f>
        <v>1530.9</v>
      </c>
      <c r="O96" s="28">
        <f>SUM(O94:O95)</f>
        <v>0</v>
      </c>
      <c r="P96" s="29">
        <f>SUM(P94:P95)</f>
        <v>0</v>
      </c>
      <c r="Q96" s="65">
        <f>SUM(R96,T96)</f>
        <v>1530.9</v>
      </c>
      <c r="R96" s="28">
        <f>SUM(R94:R95)</f>
        <v>1530.9</v>
      </c>
      <c r="S96" s="28">
        <f>SUM(S94:S95)</f>
        <v>0</v>
      </c>
      <c r="T96" s="29">
        <f>SUM(T94:T95)</f>
        <v>0</v>
      </c>
      <c r="U96" s="65">
        <f>SUM(V96,X96)</f>
        <v>1530.9</v>
      </c>
      <c r="V96" s="28">
        <f>SUM(V94:V95)</f>
        <v>1530.9</v>
      </c>
      <c r="W96" s="28">
        <f>SUM(W94:W95)</f>
        <v>0</v>
      </c>
      <c r="X96" s="29">
        <f>SUM(X94:X95)</f>
        <v>0</v>
      </c>
      <c r="Y96" s="20"/>
      <c r="Z96" s="20"/>
      <c r="AA96" s="20"/>
    </row>
    <row r="97" spans="1:28" ht="19.5" customHeight="1" x14ac:dyDescent="0.2">
      <c r="A97" s="397">
        <v>2</v>
      </c>
      <c r="B97" s="399">
        <v>2</v>
      </c>
      <c r="C97" s="401">
        <v>3</v>
      </c>
      <c r="D97" s="403" t="s">
        <v>96</v>
      </c>
      <c r="E97" s="405">
        <v>8</v>
      </c>
      <c r="F97" s="482" t="s">
        <v>52</v>
      </c>
      <c r="G97" s="401" t="s">
        <v>97</v>
      </c>
      <c r="H97" s="333" t="s">
        <v>27</v>
      </c>
      <c r="I97" s="17">
        <f t="shared" ref="I97:I98" si="79">SUM(J97,L97)</f>
        <v>89.9</v>
      </c>
      <c r="J97" s="18">
        <v>89.9</v>
      </c>
      <c r="K97" s="18">
        <v>0</v>
      </c>
      <c r="L97" s="19">
        <v>0</v>
      </c>
      <c r="M97" s="17">
        <f t="shared" ref="M97:M99" si="80">SUM(N97,P97)</f>
        <v>0</v>
      </c>
      <c r="N97" s="18">
        <f>109-109</f>
        <v>0</v>
      </c>
      <c r="O97" s="18">
        <v>0</v>
      </c>
      <c r="P97" s="19">
        <v>0</v>
      </c>
      <c r="Q97" s="17">
        <f>SUM(R97,T97)</f>
        <v>109</v>
      </c>
      <c r="R97" s="18">
        <v>109</v>
      </c>
      <c r="S97" s="18">
        <v>0</v>
      </c>
      <c r="T97" s="19">
        <v>0</v>
      </c>
      <c r="U97" s="17">
        <f>SUM(V97,X97)</f>
        <v>109</v>
      </c>
      <c r="V97" s="18">
        <v>109</v>
      </c>
      <c r="W97" s="18">
        <v>0</v>
      </c>
      <c r="X97" s="19">
        <v>0</v>
      </c>
      <c r="Y97" s="20"/>
      <c r="Z97" s="20"/>
      <c r="AA97" s="20"/>
    </row>
    <row r="98" spans="1:28" ht="19.5" customHeight="1" x14ac:dyDescent="0.2">
      <c r="A98" s="398"/>
      <c r="B98" s="400"/>
      <c r="C98" s="402"/>
      <c r="D98" s="404"/>
      <c r="E98" s="406"/>
      <c r="F98" s="482"/>
      <c r="G98" s="402"/>
      <c r="H98" s="333" t="s">
        <v>33</v>
      </c>
      <c r="I98" s="36">
        <f t="shared" si="79"/>
        <v>65</v>
      </c>
      <c r="J98" s="44">
        <v>65</v>
      </c>
      <c r="K98" s="44">
        <v>0</v>
      </c>
      <c r="L98" s="42">
        <v>0</v>
      </c>
      <c r="M98" s="22">
        <f t="shared" si="80"/>
        <v>61</v>
      </c>
      <c r="N98" s="41">
        <f>60+1</f>
        <v>61</v>
      </c>
      <c r="O98" s="41">
        <v>0</v>
      </c>
      <c r="P98" s="77">
        <v>0</v>
      </c>
      <c r="Q98" s="22">
        <f>SUM(R98,T98)</f>
        <v>60</v>
      </c>
      <c r="R98" s="41">
        <v>60</v>
      </c>
      <c r="S98" s="41">
        <v>0</v>
      </c>
      <c r="T98" s="77">
        <v>0</v>
      </c>
      <c r="U98" s="22">
        <f>SUM(V98,X98)</f>
        <v>60</v>
      </c>
      <c r="V98" s="41">
        <v>60</v>
      </c>
      <c r="W98" s="41">
        <v>0</v>
      </c>
      <c r="X98" s="77">
        <v>0</v>
      </c>
      <c r="Y98" s="20"/>
      <c r="Z98" s="20"/>
      <c r="AA98" s="20"/>
    </row>
    <row r="99" spans="1:28" ht="19.5" customHeight="1" thickBot="1" x14ac:dyDescent="0.25">
      <c r="A99" s="398"/>
      <c r="B99" s="400"/>
      <c r="C99" s="402"/>
      <c r="D99" s="404"/>
      <c r="E99" s="406"/>
      <c r="F99" s="332" t="s">
        <v>163</v>
      </c>
      <c r="G99" s="461"/>
      <c r="H99" s="333" t="s">
        <v>41</v>
      </c>
      <c r="I99" s="46"/>
      <c r="J99" s="117"/>
      <c r="K99" s="117"/>
      <c r="L99" s="116"/>
      <c r="M99" s="22">
        <f t="shared" si="80"/>
        <v>104.2</v>
      </c>
      <c r="N99" s="39">
        <f>104.2</f>
        <v>104.2</v>
      </c>
      <c r="O99" s="39"/>
      <c r="P99" s="37"/>
      <c r="Q99" s="340"/>
      <c r="R99" s="39"/>
      <c r="S99" s="39"/>
      <c r="T99" s="37"/>
      <c r="U99" s="340"/>
      <c r="V99" s="39"/>
      <c r="W99" s="39"/>
      <c r="X99" s="37"/>
      <c r="Y99" s="20"/>
      <c r="Z99" s="20"/>
      <c r="AA99" s="20"/>
    </row>
    <row r="100" spans="1:28" ht="17.25" customHeight="1" thickBot="1" x14ac:dyDescent="0.25">
      <c r="A100" s="398"/>
      <c r="B100" s="400"/>
      <c r="C100" s="402"/>
      <c r="D100" s="437"/>
      <c r="E100" s="469"/>
      <c r="F100" s="487" t="s">
        <v>29</v>
      </c>
      <c r="G100" s="470"/>
      <c r="H100" s="488"/>
      <c r="I100" s="153">
        <f>SUM(J100,L100)</f>
        <v>154.9</v>
      </c>
      <c r="J100" s="33">
        <f>SUM(J97:J98)</f>
        <v>154.9</v>
      </c>
      <c r="K100" s="33">
        <f>SUM(K97:K98)</f>
        <v>0</v>
      </c>
      <c r="L100" s="154">
        <f>SUM(L97:L98)</f>
        <v>0</v>
      </c>
      <c r="M100" s="155">
        <f>SUM(N100,P100)</f>
        <v>165.2</v>
      </c>
      <c r="N100" s="33">
        <f>SUM(N97:N99)</f>
        <v>165.2</v>
      </c>
      <c r="O100" s="33">
        <f>SUM(O97:O98)</f>
        <v>0</v>
      </c>
      <c r="P100" s="154">
        <f>SUM(P97:P99)</f>
        <v>0</v>
      </c>
      <c r="Q100" s="155">
        <f>SUM(R100,T100)</f>
        <v>169</v>
      </c>
      <c r="R100" s="33">
        <f>SUM(R97:R98)</f>
        <v>169</v>
      </c>
      <c r="S100" s="33">
        <f>SUM(S97:S98)</f>
        <v>0</v>
      </c>
      <c r="T100" s="154">
        <f>SUM(T97:T98)</f>
        <v>0</v>
      </c>
      <c r="U100" s="155">
        <f>SUM(V100,X100)</f>
        <v>169</v>
      </c>
      <c r="V100" s="33">
        <f>SUM(V97:V98)</f>
        <v>169</v>
      </c>
      <c r="W100" s="33">
        <f>SUM(W97:W98)</f>
        <v>0</v>
      </c>
      <c r="X100" s="154">
        <f>SUM(X97:X98)</f>
        <v>0</v>
      </c>
      <c r="Y100" s="20"/>
      <c r="Z100" s="20"/>
      <c r="AA100" s="20"/>
      <c r="AB100" s="20">
        <f>P100-'[1]5 programa'!P96</f>
        <v>0</v>
      </c>
    </row>
    <row r="101" spans="1:28" ht="26.25" customHeight="1" thickBot="1" x14ac:dyDescent="0.25">
      <c r="A101" s="397">
        <v>2</v>
      </c>
      <c r="B101" s="399">
        <v>2</v>
      </c>
      <c r="C101" s="401">
        <v>4</v>
      </c>
      <c r="D101" s="489" t="s">
        <v>98</v>
      </c>
      <c r="E101" s="405">
        <v>7</v>
      </c>
      <c r="F101" s="67" t="s">
        <v>52</v>
      </c>
      <c r="G101" s="67" t="s">
        <v>99</v>
      </c>
      <c r="H101" s="148" t="s">
        <v>100</v>
      </c>
      <c r="I101" s="17">
        <v>170.1</v>
      </c>
      <c r="J101" s="18">
        <v>170.1</v>
      </c>
      <c r="K101" s="18">
        <v>0</v>
      </c>
      <c r="L101" s="19">
        <v>0</v>
      </c>
      <c r="M101" s="17">
        <v>140</v>
      </c>
      <c r="N101" s="18">
        <v>140</v>
      </c>
      <c r="O101" s="18">
        <v>0</v>
      </c>
      <c r="P101" s="19">
        <v>0</v>
      </c>
      <c r="Q101" s="17">
        <v>0</v>
      </c>
      <c r="R101" s="18">
        <v>0</v>
      </c>
      <c r="S101" s="18">
        <v>0</v>
      </c>
      <c r="T101" s="19">
        <v>0</v>
      </c>
      <c r="U101" s="17">
        <v>0</v>
      </c>
      <c r="V101" s="18">
        <v>0</v>
      </c>
      <c r="W101" s="18">
        <v>0</v>
      </c>
      <c r="X101" s="19">
        <v>0</v>
      </c>
      <c r="Y101" s="20"/>
      <c r="Z101" s="20"/>
      <c r="AA101" s="20"/>
      <c r="AB101" s="20">
        <f>P101-'[1]5 programa'!P97</f>
        <v>0</v>
      </c>
    </row>
    <row r="102" spans="1:28" ht="26.25" customHeight="1" thickBot="1" x14ac:dyDescent="0.25">
      <c r="A102" s="433"/>
      <c r="B102" s="434"/>
      <c r="C102" s="461"/>
      <c r="D102" s="490"/>
      <c r="E102" s="469"/>
      <c r="F102" s="421" t="s">
        <v>29</v>
      </c>
      <c r="G102" s="422"/>
      <c r="H102" s="423"/>
      <c r="I102" s="27">
        <f t="shared" ref="I102" si="81">SUM(J102,L102)</f>
        <v>170.1</v>
      </c>
      <c r="J102" s="28">
        <f>SUM(J101)</f>
        <v>170.1</v>
      </c>
      <c r="K102" s="28">
        <f>SUM(K101)</f>
        <v>0</v>
      </c>
      <c r="L102" s="29">
        <f>SUM(L101)</f>
        <v>0</v>
      </c>
      <c r="M102" s="65">
        <f t="shared" ref="M102" si="82">SUM(N102,P102)</f>
        <v>140</v>
      </c>
      <c r="N102" s="32">
        <f>SUM(N101)</f>
        <v>140</v>
      </c>
      <c r="O102" s="32">
        <f>SUM(O101)</f>
        <v>0</v>
      </c>
      <c r="P102" s="29">
        <f>SUM(P101)</f>
        <v>0</v>
      </c>
      <c r="Q102" s="65">
        <f t="shared" ref="Q102" si="83">SUM(R102,T102)</f>
        <v>0</v>
      </c>
      <c r="R102" s="32">
        <f>SUM(R101)</f>
        <v>0</v>
      </c>
      <c r="S102" s="32">
        <f>SUM(S101)</f>
        <v>0</v>
      </c>
      <c r="T102" s="29">
        <f>SUM(T101)</f>
        <v>0</v>
      </c>
      <c r="U102" s="65">
        <f t="shared" ref="U102" si="84">SUM(V102,X102)</f>
        <v>0</v>
      </c>
      <c r="V102" s="32">
        <f>SUM(V101)</f>
        <v>0</v>
      </c>
      <c r="W102" s="32">
        <f>SUM(W101)</f>
        <v>0</v>
      </c>
      <c r="X102" s="29">
        <f>SUM(X101)</f>
        <v>0</v>
      </c>
      <c r="Y102" s="20"/>
      <c r="Z102" s="20"/>
      <c r="AA102" s="20"/>
      <c r="AB102" s="20">
        <f>P102-'[1]5 programa'!P98</f>
        <v>0</v>
      </c>
    </row>
    <row r="103" spans="1:28" ht="21.75" hidden="1" customHeight="1" thickBot="1" x14ac:dyDescent="0.3">
      <c r="A103" s="398"/>
      <c r="B103" s="400"/>
      <c r="C103" s="402"/>
      <c r="D103" s="437"/>
      <c r="E103" s="461"/>
      <c r="F103" s="49"/>
      <c r="G103" s="49"/>
      <c r="H103" s="148"/>
      <c r="I103" s="22"/>
      <c r="J103" s="23"/>
      <c r="K103" s="23"/>
      <c r="L103" s="26"/>
      <c r="M103" s="22"/>
      <c r="N103" s="23"/>
      <c r="O103" s="23"/>
      <c r="P103" s="26"/>
      <c r="Q103" s="22"/>
      <c r="R103" s="23"/>
      <c r="S103" s="23"/>
      <c r="T103" s="26"/>
      <c r="U103" s="22"/>
      <c r="V103" s="23"/>
      <c r="W103" s="23"/>
      <c r="X103" s="26"/>
      <c r="Y103" s="20"/>
      <c r="Z103" s="20"/>
      <c r="AA103" s="20"/>
      <c r="AB103" s="20">
        <f>P103-'[1]5 programa'!P99</f>
        <v>0</v>
      </c>
    </row>
    <row r="104" spans="1:28" ht="29.25" hidden="1" customHeight="1" thickBot="1" x14ac:dyDescent="0.3">
      <c r="A104" s="398"/>
      <c r="B104" s="400"/>
      <c r="C104" s="402"/>
      <c r="D104" s="403"/>
      <c r="E104" s="405"/>
      <c r="F104" s="498"/>
      <c r="G104" s="499"/>
      <c r="H104" s="500"/>
      <c r="I104" s="153"/>
      <c r="J104" s="33"/>
      <c r="K104" s="33"/>
      <c r="L104" s="154"/>
      <c r="M104" s="155"/>
      <c r="N104" s="34"/>
      <c r="O104" s="34"/>
      <c r="P104" s="154"/>
      <c r="Q104" s="155"/>
      <c r="R104" s="34"/>
      <c r="S104" s="34"/>
      <c r="T104" s="154"/>
      <c r="U104" s="155"/>
      <c r="V104" s="34"/>
      <c r="W104" s="34"/>
      <c r="X104" s="154"/>
      <c r="Y104" s="20"/>
      <c r="Z104" s="20"/>
      <c r="AA104" s="20"/>
      <c r="AB104" s="20">
        <f>P104-'[1]5 programa'!P100</f>
        <v>0</v>
      </c>
    </row>
    <row r="105" spans="1:28" ht="34.5" customHeight="1" thickBot="1" x14ac:dyDescent="0.25">
      <c r="A105" s="491">
        <v>2</v>
      </c>
      <c r="B105" s="492">
        <v>2</v>
      </c>
      <c r="C105" s="392">
        <v>5</v>
      </c>
      <c r="D105" s="493" t="s">
        <v>101</v>
      </c>
      <c r="E105" s="495">
        <v>8</v>
      </c>
      <c r="F105" s="67" t="s">
        <v>52</v>
      </c>
      <c r="G105" s="67" t="s">
        <v>102</v>
      </c>
      <c r="H105" s="156" t="s">
        <v>33</v>
      </c>
      <c r="I105" s="107">
        <f>SUM(J105,L105)</f>
        <v>25</v>
      </c>
      <c r="J105" s="18">
        <v>25</v>
      </c>
      <c r="K105" s="18">
        <v>0</v>
      </c>
      <c r="L105" s="19"/>
      <c r="M105" s="18">
        <f>SUM(N105,P105)</f>
        <v>25</v>
      </c>
      <c r="N105" s="18">
        <v>25</v>
      </c>
      <c r="O105" s="18"/>
      <c r="P105" s="19"/>
      <c r="Q105" s="18">
        <f>SUM(R105,T105)</f>
        <v>25</v>
      </c>
      <c r="R105" s="18">
        <v>25</v>
      </c>
      <c r="S105" s="18">
        <v>0</v>
      </c>
      <c r="T105" s="19"/>
      <c r="U105" s="18">
        <f>SUM(V105,X105)</f>
        <v>25</v>
      </c>
      <c r="V105" s="18">
        <v>25</v>
      </c>
      <c r="W105" s="18">
        <v>0</v>
      </c>
      <c r="X105" s="19"/>
      <c r="Y105" s="20"/>
      <c r="Z105" s="20"/>
      <c r="AA105" s="20"/>
      <c r="AB105" s="20">
        <f>P105-'[1]5 programa'!P101</f>
        <v>0</v>
      </c>
    </row>
    <row r="106" spans="1:28" ht="29.45" customHeight="1" thickBot="1" x14ac:dyDescent="0.25">
      <c r="A106" s="433"/>
      <c r="B106" s="434"/>
      <c r="C106" s="461"/>
      <c r="D106" s="494"/>
      <c r="E106" s="496"/>
      <c r="F106" s="497" t="s">
        <v>29</v>
      </c>
      <c r="G106" s="474"/>
      <c r="H106" s="475"/>
      <c r="I106" s="27">
        <f t="shared" ref="I106" si="85">SUM(J106,L106)</f>
        <v>25</v>
      </c>
      <c r="J106" s="28">
        <f>SUM(J105)</f>
        <v>25</v>
      </c>
      <c r="K106" s="28">
        <f>SUM(K105)</f>
        <v>0</v>
      </c>
      <c r="L106" s="29">
        <f>SUM(L105)</f>
        <v>0</v>
      </c>
      <c r="M106" s="65">
        <f t="shared" ref="M106" si="86">SUM(N106,P106)</f>
        <v>25</v>
      </c>
      <c r="N106" s="32">
        <f>SUM(N105)</f>
        <v>25</v>
      </c>
      <c r="O106" s="32">
        <f>SUM(O105)</f>
        <v>0</v>
      </c>
      <c r="P106" s="29"/>
      <c r="Q106" s="65">
        <f t="shared" ref="Q106" si="87">SUM(R106,T106)</f>
        <v>25</v>
      </c>
      <c r="R106" s="32">
        <f>SUM(R105)</f>
        <v>25</v>
      </c>
      <c r="S106" s="32">
        <f>SUM(S105)</f>
        <v>0</v>
      </c>
      <c r="T106" s="29"/>
      <c r="U106" s="65">
        <f t="shared" ref="U106" si="88">SUM(V106,X106)</f>
        <v>25</v>
      </c>
      <c r="V106" s="32">
        <f>SUM(V105)</f>
        <v>25</v>
      </c>
      <c r="W106" s="32">
        <f>SUM(W105)</f>
        <v>0</v>
      </c>
      <c r="X106" s="29"/>
      <c r="Y106" s="20"/>
      <c r="Z106" s="20"/>
      <c r="AA106" s="20"/>
      <c r="AB106" s="20">
        <f>P106-'[1]5 programa'!P102</f>
        <v>0</v>
      </c>
    </row>
    <row r="107" spans="1:28" ht="34.9" customHeight="1" thickBot="1" x14ac:dyDescent="0.25">
      <c r="A107" s="398">
        <v>2</v>
      </c>
      <c r="B107" s="400">
        <v>2</v>
      </c>
      <c r="C107" s="402">
        <v>6</v>
      </c>
      <c r="D107" s="403" t="s">
        <v>103</v>
      </c>
      <c r="E107" s="461">
        <v>8</v>
      </c>
      <c r="F107" s="30" t="s">
        <v>52</v>
      </c>
      <c r="G107" s="30" t="s">
        <v>104</v>
      </c>
      <c r="H107" s="156" t="s">
        <v>33</v>
      </c>
      <c r="I107" s="18">
        <v>0.4</v>
      </c>
      <c r="J107" s="18">
        <v>0.4</v>
      </c>
      <c r="K107" s="18"/>
      <c r="L107" s="19"/>
      <c r="M107" s="18">
        <v>2</v>
      </c>
      <c r="N107" s="18">
        <v>2</v>
      </c>
      <c r="O107" s="18"/>
      <c r="P107" s="19"/>
      <c r="Q107" s="18">
        <v>2</v>
      </c>
      <c r="R107" s="18">
        <v>2</v>
      </c>
      <c r="S107" s="18"/>
      <c r="T107" s="19"/>
      <c r="U107" s="18">
        <v>2</v>
      </c>
      <c r="V107" s="18">
        <v>2</v>
      </c>
      <c r="W107" s="18"/>
      <c r="X107" s="19"/>
      <c r="Y107" s="20"/>
      <c r="Z107" s="20"/>
      <c r="AA107" s="20"/>
      <c r="AB107" s="20">
        <f>P107-'[1]5 programa'!P103</f>
        <v>0</v>
      </c>
    </row>
    <row r="108" spans="1:28" ht="18" customHeight="1" thickBot="1" x14ac:dyDescent="0.25">
      <c r="A108" s="433"/>
      <c r="B108" s="434"/>
      <c r="C108" s="402"/>
      <c r="D108" s="437"/>
      <c r="E108" s="483"/>
      <c r="F108" s="473" t="s">
        <v>29</v>
      </c>
      <c r="G108" s="474"/>
      <c r="H108" s="475"/>
      <c r="I108" s="27">
        <f t="shared" ref="I108" si="89">SUM(J108,L108)</f>
        <v>0.4</v>
      </c>
      <c r="J108" s="28">
        <f>SUM(J107)</f>
        <v>0.4</v>
      </c>
      <c r="K108" s="28">
        <f>SUM(K107)</f>
        <v>0</v>
      </c>
      <c r="L108" s="29">
        <f>SUM(L107)</f>
        <v>0</v>
      </c>
      <c r="M108" s="155">
        <f t="shared" ref="M108" si="90">SUM(N108,P108)</f>
        <v>2</v>
      </c>
      <c r="N108" s="34">
        <f>SUM(N107)</f>
        <v>2</v>
      </c>
      <c r="O108" s="34">
        <f>SUM(O107)</f>
        <v>0</v>
      </c>
      <c r="P108" s="154"/>
      <c r="Q108" s="65">
        <f t="shared" ref="Q108" si="91">SUM(R108,T108)</f>
        <v>2</v>
      </c>
      <c r="R108" s="32">
        <f>SUM(R107)</f>
        <v>2</v>
      </c>
      <c r="S108" s="32">
        <f>SUM(S107)</f>
        <v>0</v>
      </c>
      <c r="T108" s="29"/>
      <c r="U108" s="65">
        <f t="shared" ref="U108" si="92">SUM(V108,X108)</f>
        <v>2</v>
      </c>
      <c r="V108" s="32">
        <f>SUM(V107)</f>
        <v>2</v>
      </c>
      <c r="W108" s="32">
        <f>SUM(W107)</f>
        <v>0</v>
      </c>
      <c r="X108" s="29"/>
      <c r="Y108" s="20"/>
      <c r="Z108" s="20"/>
      <c r="AA108" s="20"/>
      <c r="AB108" s="20">
        <f>P108-'[1]5 programa'!P104</f>
        <v>0</v>
      </c>
    </row>
    <row r="109" spans="1:28" ht="19.5" customHeight="1" x14ac:dyDescent="0.2">
      <c r="A109" s="397">
        <v>2</v>
      </c>
      <c r="B109" s="399">
        <v>2</v>
      </c>
      <c r="C109" s="401">
        <v>7</v>
      </c>
      <c r="D109" s="501" t="s">
        <v>105</v>
      </c>
      <c r="E109" s="336">
        <v>7</v>
      </c>
      <c r="F109" s="392" t="s">
        <v>52</v>
      </c>
      <c r="G109" s="392" t="s">
        <v>106</v>
      </c>
      <c r="H109" s="505" t="s">
        <v>33</v>
      </c>
      <c r="I109" s="35">
        <v>0</v>
      </c>
      <c r="J109" s="18">
        <v>0</v>
      </c>
      <c r="K109" s="18"/>
      <c r="L109" s="19"/>
      <c r="M109" s="17">
        <f t="shared" ref="M109:M114" si="93">SUM(N109,P109)</f>
        <v>31.8</v>
      </c>
      <c r="N109" s="18">
        <f>60-28.2</f>
        <v>31.8</v>
      </c>
      <c r="O109" s="158"/>
      <c r="P109" s="19"/>
      <c r="Q109" s="18">
        <v>60</v>
      </c>
      <c r="R109" s="18">
        <v>60</v>
      </c>
      <c r="S109" s="18"/>
      <c r="T109" s="19"/>
      <c r="U109" s="18">
        <v>60</v>
      </c>
      <c r="V109" s="18">
        <v>60</v>
      </c>
      <c r="W109" s="18"/>
      <c r="X109" s="19"/>
      <c r="Y109" s="20"/>
      <c r="Z109" s="20"/>
      <c r="AA109" s="20"/>
      <c r="AB109" s="20">
        <f>P109-'[1]5 programa'!P105</f>
        <v>0</v>
      </c>
    </row>
    <row r="110" spans="1:28" ht="19.5" customHeight="1" x14ac:dyDescent="0.2">
      <c r="A110" s="398"/>
      <c r="B110" s="400"/>
      <c r="C110" s="402"/>
      <c r="D110" s="502"/>
      <c r="E110" s="339" t="s">
        <v>62</v>
      </c>
      <c r="F110" s="402"/>
      <c r="G110" s="402"/>
      <c r="H110" s="506"/>
      <c r="I110" s="160"/>
      <c r="J110" s="41"/>
      <c r="K110" s="41"/>
      <c r="L110" s="98"/>
      <c r="M110" s="38">
        <f t="shared" si="93"/>
        <v>13.2</v>
      </c>
      <c r="N110" s="41">
        <f>13.2</f>
        <v>13.2</v>
      </c>
      <c r="O110" s="344"/>
      <c r="P110" s="98"/>
      <c r="Q110" s="36"/>
      <c r="R110" s="41"/>
      <c r="S110" s="41"/>
      <c r="T110" s="98"/>
      <c r="U110" s="36"/>
      <c r="V110" s="41"/>
      <c r="W110" s="41"/>
      <c r="X110" s="98"/>
      <c r="Y110" s="353"/>
      <c r="Z110" s="20"/>
      <c r="AA110" s="20"/>
      <c r="AB110" s="20">
        <f>P110-'[1]5 programa'!P106</f>
        <v>0</v>
      </c>
    </row>
    <row r="111" spans="1:28" ht="19.5" customHeight="1" x14ac:dyDescent="0.2">
      <c r="A111" s="398"/>
      <c r="B111" s="400"/>
      <c r="C111" s="402"/>
      <c r="D111" s="502"/>
      <c r="E111" s="339" t="s">
        <v>68</v>
      </c>
      <c r="F111" s="461"/>
      <c r="G111" s="402"/>
      <c r="H111" s="507"/>
      <c r="I111" s="346"/>
      <c r="J111" s="41"/>
      <c r="K111" s="41"/>
      <c r="L111" s="98"/>
      <c r="M111" s="36">
        <f t="shared" si="93"/>
        <v>15</v>
      </c>
      <c r="N111" s="41">
        <f>15</f>
        <v>15</v>
      </c>
      <c r="O111" s="344"/>
      <c r="P111" s="98"/>
      <c r="Q111" s="36"/>
      <c r="R111" s="41"/>
      <c r="S111" s="41"/>
      <c r="T111" s="98"/>
      <c r="U111" s="36"/>
      <c r="V111" s="41"/>
      <c r="W111" s="41"/>
      <c r="X111" s="98"/>
      <c r="Y111" s="353"/>
      <c r="Z111" s="20"/>
      <c r="AA111" s="20"/>
      <c r="AB111" s="20">
        <f>P111-'[1]5 programa'!P107</f>
        <v>0</v>
      </c>
    </row>
    <row r="112" spans="1:28" ht="17.25" customHeight="1" x14ac:dyDescent="0.2">
      <c r="A112" s="398"/>
      <c r="B112" s="400"/>
      <c r="C112" s="402"/>
      <c r="D112" s="502"/>
      <c r="E112" s="339">
        <v>7</v>
      </c>
      <c r="F112" s="352" t="s">
        <v>107</v>
      </c>
      <c r="G112" s="402"/>
      <c r="H112" s="508" t="s">
        <v>41</v>
      </c>
      <c r="I112" s="36"/>
      <c r="J112" s="41"/>
      <c r="K112" s="41"/>
      <c r="L112" s="98"/>
      <c r="M112" s="36">
        <f t="shared" si="93"/>
        <v>18.300000000000004</v>
      </c>
      <c r="N112" s="41">
        <f>33.7-15.4</f>
        <v>18.300000000000004</v>
      </c>
      <c r="O112" s="344">
        <f>29.5-14.8</f>
        <v>14.7</v>
      </c>
      <c r="P112" s="98"/>
      <c r="Q112" s="36">
        <v>33.700000000000003</v>
      </c>
      <c r="R112" s="41">
        <v>33.700000000000003</v>
      </c>
      <c r="S112" s="41">
        <v>29.5</v>
      </c>
      <c r="T112" s="98"/>
      <c r="U112" s="36">
        <v>33.700000000000003</v>
      </c>
      <c r="V112" s="41">
        <v>33.700000000000003</v>
      </c>
      <c r="W112" s="41">
        <v>29.5</v>
      </c>
      <c r="X112" s="98"/>
      <c r="Y112" s="353"/>
      <c r="Z112" s="20"/>
      <c r="AA112" s="20"/>
      <c r="AB112" s="20">
        <f>P112-'[1]5 programa'!P108</f>
        <v>0</v>
      </c>
    </row>
    <row r="113" spans="1:28" ht="17.25" customHeight="1" x14ac:dyDescent="0.2">
      <c r="A113" s="398"/>
      <c r="B113" s="400"/>
      <c r="C113" s="402"/>
      <c r="D113" s="502"/>
      <c r="E113" s="339" t="s">
        <v>62</v>
      </c>
      <c r="F113" s="352" t="s">
        <v>52</v>
      </c>
      <c r="G113" s="402"/>
      <c r="H113" s="509"/>
      <c r="I113" s="36"/>
      <c r="J113" s="41"/>
      <c r="K113" s="41"/>
      <c r="L113" s="98"/>
      <c r="M113" s="36">
        <f t="shared" si="93"/>
        <v>7.7</v>
      </c>
      <c r="N113" s="41">
        <f>7.7</f>
        <v>7.7</v>
      </c>
      <c r="O113" s="344">
        <f>7.4</f>
        <v>7.4</v>
      </c>
      <c r="P113" s="98"/>
      <c r="Q113" s="36"/>
      <c r="R113" s="41"/>
      <c r="S113" s="41"/>
      <c r="T113" s="98"/>
      <c r="U113" s="36"/>
      <c r="V113" s="41"/>
      <c r="W113" s="41"/>
      <c r="X113" s="77"/>
      <c r="Y113" s="20"/>
      <c r="Z113" s="20"/>
      <c r="AA113" s="20"/>
      <c r="AB113" s="20">
        <f>P113-'[1]5 programa'!P109</f>
        <v>0</v>
      </c>
    </row>
    <row r="114" spans="1:28" ht="17.25" customHeight="1" thickBot="1" x14ac:dyDescent="0.25">
      <c r="A114" s="398"/>
      <c r="B114" s="400"/>
      <c r="C114" s="402"/>
      <c r="D114" s="502"/>
      <c r="E114" s="405" t="s">
        <v>68</v>
      </c>
      <c r="F114" s="352" t="s">
        <v>52</v>
      </c>
      <c r="G114" s="393"/>
      <c r="H114" s="510"/>
      <c r="I114" s="46"/>
      <c r="J114" s="44"/>
      <c r="K114" s="117"/>
      <c r="L114" s="343"/>
      <c r="M114" s="38">
        <f t="shared" si="93"/>
        <v>7.7</v>
      </c>
      <c r="N114" s="44">
        <f>7.7</f>
        <v>7.7</v>
      </c>
      <c r="O114" s="345">
        <f>7.4</f>
        <v>7.4</v>
      </c>
      <c r="P114" s="347"/>
      <c r="Q114" s="46"/>
      <c r="R114" s="44"/>
      <c r="S114" s="44"/>
      <c r="T114" s="347"/>
      <c r="U114" s="46"/>
      <c r="V114" s="44"/>
      <c r="W114" s="44"/>
      <c r="X114" s="347"/>
      <c r="Y114" s="353"/>
      <c r="Z114" s="20"/>
      <c r="AA114" s="20"/>
      <c r="AB114" s="20">
        <f>P114-'[1]5 programa'!P110</f>
        <v>0</v>
      </c>
    </row>
    <row r="115" spans="1:28" ht="15" customHeight="1" thickBot="1" x14ac:dyDescent="0.25">
      <c r="A115" s="433"/>
      <c r="B115" s="434"/>
      <c r="C115" s="461"/>
      <c r="D115" s="503"/>
      <c r="E115" s="469"/>
      <c r="F115" s="504" t="s">
        <v>29</v>
      </c>
      <c r="G115" s="474"/>
      <c r="H115" s="475"/>
      <c r="I115" s="47">
        <f t="shared" ref="I115" si="94">SUM(J115,L115)</f>
        <v>0</v>
      </c>
      <c r="J115" s="28">
        <f>SUM(J109)</f>
        <v>0</v>
      </c>
      <c r="K115" s="52">
        <f>SUM(K109)</f>
        <v>0</v>
      </c>
      <c r="L115" s="104">
        <f>SUM(L109)</f>
        <v>0</v>
      </c>
      <c r="M115" s="27">
        <f t="shared" ref="M115" si="95">SUM(N115,P115)</f>
        <v>93.700000000000017</v>
      </c>
      <c r="N115" s="28">
        <f>SUM(N109:N114)</f>
        <v>93.700000000000017</v>
      </c>
      <c r="O115" s="28">
        <f t="shared" ref="O115:P115" si="96">SUM(O109:O114)</f>
        <v>29.5</v>
      </c>
      <c r="P115" s="28">
        <f t="shared" si="96"/>
        <v>0</v>
      </c>
      <c r="Q115" s="105">
        <f t="shared" ref="Q115" si="97">SUM(R115,T115)</f>
        <v>93.7</v>
      </c>
      <c r="R115" s="28">
        <f>SUM(R109+R112)</f>
        <v>93.7</v>
      </c>
      <c r="S115" s="28">
        <f>SUM(S109+S112)</f>
        <v>29.5</v>
      </c>
      <c r="T115" s="29"/>
      <c r="U115" s="105">
        <f t="shared" ref="U115" si="98">SUM(V115,X115)</f>
        <v>93.7</v>
      </c>
      <c r="V115" s="28">
        <f>SUM(V109+V112)</f>
        <v>93.7</v>
      </c>
      <c r="W115" s="28">
        <f>SUM(W109+W112)</f>
        <v>29.5</v>
      </c>
      <c r="X115" s="29"/>
      <c r="Y115" s="20"/>
      <c r="Z115" s="20"/>
      <c r="AA115" s="20"/>
      <c r="AB115" s="20">
        <f>P115-'[1]5 programa'!P107</f>
        <v>0</v>
      </c>
    </row>
    <row r="116" spans="1:28" ht="26.25" customHeight="1" x14ac:dyDescent="0.2">
      <c r="A116" s="398">
        <v>2</v>
      </c>
      <c r="B116" s="400">
        <v>2</v>
      </c>
      <c r="C116" s="402">
        <v>8</v>
      </c>
      <c r="D116" s="515" t="s">
        <v>108</v>
      </c>
      <c r="E116" s="461">
        <v>7</v>
      </c>
      <c r="F116" s="392" t="s">
        <v>109</v>
      </c>
      <c r="G116" s="392" t="s">
        <v>110</v>
      </c>
      <c r="H116" s="157" t="s">
        <v>27</v>
      </c>
      <c r="I116" s="18">
        <f>J116+L116</f>
        <v>35.299999999999997</v>
      </c>
      <c r="J116" s="18">
        <v>35.299999999999997</v>
      </c>
      <c r="K116" s="18"/>
      <c r="L116" s="19"/>
      <c r="M116" s="18"/>
      <c r="N116" s="18"/>
      <c r="O116" s="18"/>
      <c r="P116" s="19"/>
      <c r="Q116" s="18"/>
      <c r="R116" s="18"/>
      <c r="S116" s="18"/>
      <c r="T116" s="19"/>
      <c r="U116" s="18"/>
      <c r="V116" s="18"/>
      <c r="W116" s="18"/>
      <c r="X116" s="19"/>
      <c r="Y116" s="20"/>
      <c r="Z116" s="20"/>
      <c r="AA116" s="20"/>
      <c r="AB116" s="20">
        <f>P116-'[1]5 programa'!P108</f>
        <v>0</v>
      </c>
    </row>
    <row r="117" spans="1:28" ht="26.25" customHeight="1" x14ac:dyDescent="0.2">
      <c r="A117" s="398"/>
      <c r="B117" s="400"/>
      <c r="C117" s="402"/>
      <c r="D117" s="515"/>
      <c r="E117" s="406"/>
      <c r="F117" s="402"/>
      <c r="G117" s="402"/>
      <c r="H117" s="159" t="s">
        <v>41</v>
      </c>
      <c r="I117" s="160"/>
      <c r="J117" s="41"/>
      <c r="K117" s="41"/>
      <c r="L117" s="77"/>
      <c r="M117" s="161">
        <f>N117+P117</f>
        <v>158.4</v>
      </c>
      <c r="N117" s="98">
        <f>161.6-3.2</f>
        <v>158.4</v>
      </c>
      <c r="O117" s="98"/>
      <c r="P117" s="77"/>
      <c r="Q117" s="161">
        <f>R117+T117</f>
        <v>158.4</v>
      </c>
      <c r="R117" s="98">
        <f>161.6-3.2</f>
        <v>158.4</v>
      </c>
      <c r="S117" s="98"/>
      <c r="T117" s="77"/>
      <c r="U117" s="161">
        <f>V117+X117</f>
        <v>158.4</v>
      </c>
      <c r="V117" s="98">
        <f>161.6-3.2</f>
        <v>158.4</v>
      </c>
      <c r="W117" s="98"/>
      <c r="X117" s="77"/>
      <c r="Y117" s="20"/>
      <c r="Z117" s="20"/>
      <c r="AA117" s="20"/>
      <c r="AB117" s="20">
        <f>P117-'[1]5 programa'!P109</f>
        <v>0</v>
      </c>
    </row>
    <row r="118" spans="1:28" ht="20.25" customHeight="1" thickBot="1" x14ac:dyDescent="0.25">
      <c r="A118" s="398"/>
      <c r="B118" s="400"/>
      <c r="C118" s="402"/>
      <c r="D118" s="515"/>
      <c r="E118" s="406"/>
      <c r="F118" s="393"/>
      <c r="G118" s="393"/>
      <c r="H118" s="148" t="s">
        <v>33</v>
      </c>
      <c r="I118" s="63"/>
      <c r="J118" s="39"/>
      <c r="K118" s="39"/>
      <c r="L118" s="37"/>
      <c r="M118" s="38">
        <f>SUM(N118,P118)</f>
        <v>40</v>
      </c>
      <c r="N118" s="64">
        <f>20+20</f>
        <v>40</v>
      </c>
      <c r="O118" s="64">
        <f>15</f>
        <v>15</v>
      </c>
      <c r="P118" s="37"/>
      <c r="Q118" s="126">
        <v>20</v>
      </c>
      <c r="R118" s="64">
        <v>20</v>
      </c>
      <c r="S118" s="64"/>
      <c r="T118" s="37"/>
      <c r="U118" s="126">
        <v>20</v>
      </c>
      <c r="V118" s="64">
        <v>20</v>
      </c>
      <c r="W118" s="64"/>
      <c r="X118" s="37"/>
      <c r="Y118" s="20"/>
      <c r="Z118" s="20"/>
      <c r="AA118" s="20"/>
      <c r="AB118" s="20">
        <f>P118-'[1]5 programa'!P110</f>
        <v>0</v>
      </c>
    </row>
    <row r="119" spans="1:28" ht="14.25" customHeight="1" thickBot="1" x14ac:dyDescent="0.25">
      <c r="A119" s="433"/>
      <c r="B119" s="434"/>
      <c r="C119" s="393"/>
      <c r="D119" s="516"/>
      <c r="E119" s="517"/>
      <c r="F119" s="473" t="s">
        <v>29</v>
      </c>
      <c r="G119" s="474"/>
      <c r="H119" s="475"/>
      <c r="I119" s="27">
        <f t="shared" ref="I119:I120" si="99">SUM(J119,L119)</f>
        <v>35.299999999999997</v>
      </c>
      <c r="J119" s="28">
        <f>SUM(J116:J118)</f>
        <v>35.299999999999997</v>
      </c>
      <c r="K119" s="28">
        <f t="shared" ref="K119:L119" si="100">SUM(K116:K118)</f>
        <v>0</v>
      </c>
      <c r="L119" s="29">
        <f t="shared" si="100"/>
        <v>0</v>
      </c>
      <c r="M119" s="65">
        <f t="shared" ref="M119:M120" si="101">SUM(N119,P119)</f>
        <v>198.4</v>
      </c>
      <c r="N119" s="28">
        <f>SUM(N116:N118)</f>
        <v>198.4</v>
      </c>
      <c r="O119" s="28">
        <f t="shared" ref="O119:P119" si="102">SUM(O116:O118)</f>
        <v>15</v>
      </c>
      <c r="P119" s="29">
        <f t="shared" si="102"/>
        <v>0</v>
      </c>
      <c r="Q119" s="65">
        <f t="shared" ref="Q119:Q120" si="103">SUM(R119,T119)</f>
        <v>178.4</v>
      </c>
      <c r="R119" s="28">
        <f>SUM(R116:R118)</f>
        <v>178.4</v>
      </c>
      <c r="S119" s="28">
        <f t="shared" ref="S119:T119" si="104">SUM(S116:S118)</f>
        <v>0</v>
      </c>
      <c r="T119" s="29">
        <f t="shared" si="104"/>
        <v>0</v>
      </c>
      <c r="U119" s="65">
        <f t="shared" ref="U119:U120" si="105">SUM(V119,X119)</f>
        <v>178.4</v>
      </c>
      <c r="V119" s="28">
        <f>SUM(V116:V118)</f>
        <v>178.4</v>
      </c>
      <c r="W119" s="28">
        <f t="shared" ref="W119:X119" si="106">SUM(W116:W118)</f>
        <v>0</v>
      </c>
      <c r="X119" s="29">
        <f t="shared" si="106"/>
        <v>0</v>
      </c>
      <c r="Y119" s="20"/>
      <c r="Z119" s="20"/>
      <c r="AA119" s="20"/>
      <c r="AB119" s="20">
        <f>P119-'[1]5 programa'!P111</f>
        <v>0</v>
      </c>
    </row>
    <row r="120" spans="1:28" ht="13.15" customHeight="1" thickBot="1" x14ac:dyDescent="0.25">
      <c r="A120" s="162">
        <v>1</v>
      </c>
      <c r="B120" s="163">
        <v>2</v>
      </c>
      <c r="C120" s="511" t="s">
        <v>49</v>
      </c>
      <c r="D120" s="512"/>
      <c r="E120" s="512"/>
      <c r="F120" s="512"/>
      <c r="G120" s="512"/>
      <c r="H120" s="513"/>
      <c r="I120" s="164">
        <f t="shared" si="99"/>
        <v>1885.5</v>
      </c>
      <c r="J120" s="165">
        <f>J93+J96+J100+J102+J106+J108+J115+J119</f>
        <v>1885.5</v>
      </c>
      <c r="K120" s="165">
        <f t="shared" ref="K120:L120" si="107">K93+K96+K100+K102+K106+K108+K115+K119</f>
        <v>18</v>
      </c>
      <c r="L120" s="165">
        <f t="shared" si="107"/>
        <v>0</v>
      </c>
      <c r="M120" s="164">
        <f t="shared" si="101"/>
        <v>2190.2000000000003</v>
      </c>
      <c r="N120" s="165">
        <f>N93+N96+N100+N102+N106+N108+N115+N119</f>
        <v>2190.2000000000003</v>
      </c>
      <c r="O120" s="165">
        <f t="shared" ref="O120:P120" si="108">O93+O96+O100+O102+O106+O108+O115+O119</f>
        <v>69.5</v>
      </c>
      <c r="P120" s="165">
        <f t="shared" si="108"/>
        <v>0</v>
      </c>
      <c r="Q120" s="164">
        <f t="shared" si="103"/>
        <v>2034.0000000000002</v>
      </c>
      <c r="R120" s="165">
        <f>R93+R96+R100+R102+R106+R108+R115+R119</f>
        <v>2034.0000000000002</v>
      </c>
      <c r="S120" s="165">
        <f t="shared" ref="S120:T120" si="109">S93+S96+S100+S102+S106+S108+S115+S119</f>
        <v>29.5</v>
      </c>
      <c r="T120" s="165">
        <f t="shared" si="109"/>
        <v>0</v>
      </c>
      <c r="U120" s="164">
        <f t="shared" si="105"/>
        <v>2034.0000000000002</v>
      </c>
      <c r="V120" s="165">
        <f>V93+V96+V100+V102+V106+V108+V115+V119</f>
        <v>2034.0000000000002</v>
      </c>
      <c r="W120" s="165">
        <f t="shared" ref="W120:X120" si="110">W93+W96+W100+W102+W106+W108+W115+W119</f>
        <v>29.5</v>
      </c>
      <c r="X120" s="166">
        <f t="shared" si="110"/>
        <v>0</v>
      </c>
      <c r="Y120" s="20"/>
      <c r="Z120" s="20"/>
      <c r="AA120" s="20"/>
      <c r="AB120" s="20">
        <f>P120-'[1]5 programa'!P112</f>
        <v>0</v>
      </c>
    </row>
    <row r="121" spans="1:28" ht="13.5" thickBot="1" x14ac:dyDescent="0.25">
      <c r="A121" s="167">
        <v>2</v>
      </c>
      <c r="B121" s="168">
        <v>3</v>
      </c>
      <c r="C121" s="430" t="s">
        <v>111</v>
      </c>
      <c r="D121" s="431"/>
      <c r="E121" s="431"/>
      <c r="F121" s="431"/>
      <c r="G121" s="431"/>
      <c r="H121" s="431"/>
      <c r="I121" s="431"/>
      <c r="J121" s="431"/>
      <c r="K121" s="431"/>
      <c r="L121" s="431"/>
      <c r="M121" s="431"/>
      <c r="N121" s="431"/>
      <c r="O121" s="431"/>
      <c r="P121" s="431"/>
      <c r="Q121" s="431"/>
      <c r="R121" s="431"/>
      <c r="S121" s="431"/>
      <c r="T121" s="431"/>
      <c r="U121" s="431"/>
      <c r="V121" s="431"/>
      <c r="W121" s="431"/>
      <c r="X121" s="432"/>
      <c r="Y121" s="20"/>
      <c r="Z121" s="20"/>
      <c r="AA121" s="20"/>
      <c r="AB121" s="20">
        <f>P121-'[1]5 programa'!P113</f>
        <v>0</v>
      </c>
    </row>
    <row r="122" spans="1:28" ht="18" customHeight="1" x14ac:dyDescent="0.2">
      <c r="A122" s="398">
        <v>2</v>
      </c>
      <c r="B122" s="400">
        <v>3</v>
      </c>
      <c r="C122" s="392">
        <v>1</v>
      </c>
      <c r="D122" s="514" t="s">
        <v>112</v>
      </c>
      <c r="E122" s="420">
        <v>8</v>
      </c>
      <c r="F122" s="392" t="s">
        <v>113</v>
      </c>
      <c r="G122" s="392" t="s">
        <v>114</v>
      </c>
      <c r="H122" s="61" t="s">
        <v>33</v>
      </c>
      <c r="I122" s="169">
        <v>37.9</v>
      </c>
      <c r="J122" s="170">
        <v>37.9</v>
      </c>
      <c r="K122" s="170">
        <v>0</v>
      </c>
      <c r="L122" s="171">
        <v>37.9</v>
      </c>
      <c r="M122" s="106">
        <f>SUM(N122:P122)</f>
        <v>150</v>
      </c>
      <c r="N122" s="172">
        <v>50</v>
      </c>
      <c r="O122" s="172">
        <v>0</v>
      </c>
      <c r="P122" s="173">
        <v>100</v>
      </c>
      <c r="Q122" s="106">
        <f t="shared" ref="Q122" si="111">SUM(R122,T122)</f>
        <v>150</v>
      </c>
      <c r="R122" s="172">
        <v>50</v>
      </c>
      <c r="S122" s="172">
        <v>0</v>
      </c>
      <c r="T122" s="173">
        <v>100</v>
      </c>
      <c r="U122" s="106"/>
      <c r="V122" s="172"/>
      <c r="W122" s="172"/>
      <c r="X122" s="173"/>
      <c r="Y122" s="20"/>
      <c r="Z122" s="20"/>
      <c r="AA122" s="20"/>
      <c r="AB122" s="20">
        <f>P122-'[1]5 programa'!P114</f>
        <v>0</v>
      </c>
    </row>
    <row r="123" spans="1:28" ht="17.25" customHeight="1" x14ac:dyDescent="0.2">
      <c r="A123" s="398"/>
      <c r="B123" s="400"/>
      <c r="C123" s="402"/>
      <c r="D123" s="425"/>
      <c r="E123" s="406"/>
      <c r="F123" s="402"/>
      <c r="G123" s="402"/>
      <c r="H123" s="62" t="s">
        <v>64</v>
      </c>
      <c r="I123" s="36">
        <f t="shared" ref="I123:I124" si="112">SUM(J123,L123)</f>
        <v>6.7</v>
      </c>
      <c r="J123" s="174">
        <v>6.7</v>
      </c>
      <c r="K123" s="174">
        <v>0</v>
      </c>
      <c r="L123" s="175">
        <v>0</v>
      </c>
      <c r="M123" s="176">
        <v>26</v>
      </c>
      <c r="N123" s="177">
        <v>26</v>
      </c>
      <c r="O123" s="177">
        <v>0</v>
      </c>
      <c r="P123" s="178">
        <v>0</v>
      </c>
      <c r="Q123" s="176">
        <v>26</v>
      </c>
      <c r="R123" s="177">
        <v>26</v>
      </c>
      <c r="S123" s="177">
        <v>0</v>
      </c>
      <c r="T123" s="178">
        <v>0</v>
      </c>
      <c r="U123" s="176"/>
      <c r="V123" s="177"/>
      <c r="W123" s="177"/>
      <c r="X123" s="178"/>
      <c r="Y123" s="20"/>
      <c r="Z123" s="20"/>
      <c r="AA123" s="20"/>
      <c r="AB123" s="20">
        <f>P123-'[1]5 programa'!P115</f>
        <v>0</v>
      </c>
    </row>
    <row r="124" spans="1:28" ht="19.5" customHeight="1" x14ac:dyDescent="0.2">
      <c r="A124" s="398"/>
      <c r="B124" s="400"/>
      <c r="C124" s="402"/>
      <c r="D124" s="425"/>
      <c r="E124" s="406"/>
      <c r="F124" s="402"/>
      <c r="G124" s="402"/>
      <c r="H124" s="40" t="s">
        <v>41</v>
      </c>
      <c r="I124" s="36">
        <f t="shared" si="112"/>
        <v>5.5</v>
      </c>
      <c r="J124" s="174">
        <v>5.5</v>
      </c>
      <c r="K124" s="174">
        <f>0.3-0.1</f>
        <v>0.19999999999999998</v>
      </c>
      <c r="L124" s="175">
        <v>0</v>
      </c>
      <c r="M124" s="179">
        <v>9.1</v>
      </c>
      <c r="N124" s="177">
        <v>9.1</v>
      </c>
      <c r="O124" s="177">
        <v>0.3</v>
      </c>
      <c r="P124" s="178">
        <v>0</v>
      </c>
      <c r="Q124" s="179">
        <f t="shared" ref="Q124" si="113">SUM(R124,T124)</f>
        <v>6.3</v>
      </c>
      <c r="R124" s="177">
        <v>6.3</v>
      </c>
      <c r="S124" s="177">
        <v>0.2</v>
      </c>
      <c r="T124" s="178">
        <v>0</v>
      </c>
      <c r="U124" s="179"/>
      <c r="V124" s="177"/>
      <c r="W124" s="177"/>
      <c r="X124" s="178"/>
      <c r="Y124" s="20"/>
      <c r="Z124" s="20"/>
      <c r="AA124" s="20"/>
      <c r="AB124" s="20">
        <f>P124-'[1]5 programa'!P116</f>
        <v>0</v>
      </c>
    </row>
    <row r="125" spans="1:28" ht="19.5" customHeight="1" thickBot="1" x14ac:dyDescent="0.25">
      <c r="A125" s="398"/>
      <c r="B125" s="400"/>
      <c r="C125" s="402"/>
      <c r="D125" s="425"/>
      <c r="E125" s="406"/>
      <c r="F125" s="393"/>
      <c r="G125" s="393"/>
      <c r="H125" s="180" t="s">
        <v>115</v>
      </c>
      <c r="I125" s="22">
        <v>42.6</v>
      </c>
      <c r="J125" s="181">
        <v>13</v>
      </c>
      <c r="K125" s="181"/>
      <c r="L125" s="182"/>
      <c r="M125" s="183">
        <f>N125+P125</f>
        <v>19.600000000000001</v>
      </c>
      <c r="N125" s="184">
        <f>6.7+12.9</f>
        <v>19.600000000000001</v>
      </c>
      <c r="O125" s="185"/>
      <c r="P125" s="186"/>
      <c r="Q125" s="183"/>
      <c r="R125" s="185"/>
      <c r="S125" s="185"/>
      <c r="T125" s="186"/>
      <c r="U125" s="183"/>
      <c r="V125" s="185"/>
      <c r="W125" s="185"/>
      <c r="X125" s="186"/>
      <c r="Y125" s="20"/>
      <c r="Z125" s="20"/>
      <c r="AA125" s="20"/>
      <c r="AB125" s="20">
        <f>P125-'[1]5 programa'!P117</f>
        <v>0</v>
      </c>
    </row>
    <row r="126" spans="1:28" ht="18.75" customHeight="1" thickBot="1" x14ac:dyDescent="0.25">
      <c r="A126" s="398"/>
      <c r="B126" s="400"/>
      <c r="C126" s="402"/>
      <c r="D126" s="425"/>
      <c r="E126" s="406"/>
      <c r="F126" s="421" t="s">
        <v>29</v>
      </c>
      <c r="G126" s="422"/>
      <c r="H126" s="423"/>
      <c r="I126" s="153">
        <f>SUM(J126,L126)</f>
        <v>101</v>
      </c>
      <c r="J126" s="33">
        <f>SUM(J122:J125)</f>
        <v>63.1</v>
      </c>
      <c r="K126" s="33">
        <f>SUM(K122:K124)</f>
        <v>0.19999999999999998</v>
      </c>
      <c r="L126" s="33">
        <f>SUM(L122:L124)</f>
        <v>37.9</v>
      </c>
      <c r="M126" s="153">
        <f t="shared" ref="M126" si="114">SUM(N126,P126)</f>
        <v>204.7</v>
      </c>
      <c r="N126" s="33">
        <f>SUM(N122:N125)</f>
        <v>104.69999999999999</v>
      </c>
      <c r="O126" s="33">
        <f>SUM(O122:O124)</f>
        <v>0.3</v>
      </c>
      <c r="P126" s="154">
        <f>SUM(P122:P125)</f>
        <v>100</v>
      </c>
      <c r="Q126" s="153">
        <f t="shared" ref="Q126:Q130" si="115">SUM(R126,T126)</f>
        <v>182.3</v>
      </c>
      <c r="R126" s="33">
        <f>SUM(R122:R124)</f>
        <v>82.3</v>
      </c>
      <c r="S126" s="33">
        <f>SUM(S122:S124)</f>
        <v>0.2</v>
      </c>
      <c r="T126" s="154">
        <f>SUM(T122:T124)</f>
        <v>100</v>
      </c>
      <c r="U126" s="153">
        <f t="shared" ref="U126:U135" si="116">SUM(V126,X126)</f>
        <v>0</v>
      </c>
      <c r="V126" s="33">
        <f>SUM(V122:V124)</f>
        <v>0</v>
      </c>
      <c r="W126" s="33">
        <f>SUM(W122:W124)</f>
        <v>0</v>
      </c>
      <c r="X126" s="154">
        <f>SUM(X122:X124)</f>
        <v>0</v>
      </c>
      <c r="Y126" s="20"/>
      <c r="Z126" s="20"/>
      <c r="AA126" s="20"/>
      <c r="AB126" s="20">
        <f>P126-'[1]5 programa'!P118</f>
        <v>0</v>
      </c>
    </row>
    <row r="127" spans="1:28" ht="18" customHeight="1" x14ac:dyDescent="0.2">
      <c r="A127" s="397">
        <v>2</v>
      </c>
      <c r="B127" s="399">
        <v>3</v>
      </c>
      <c r="C127" s="401">
        <v>2</v>
      </c>
      <c r="D127" s="424" t="s">
        <v>116</v>
      </c>
      <c r="E127" s="471" t="s">
        <v>117</v>
      </c>
      <c r="F127" s="392" t="s">
        <v>52</v>
      </c>
      <c r="G127" s="518" t="s">
        <v>118</v>
      </c>
      <c r="H127" s="157" t="s">
        <v>33</v>
      </c>
      <c r="I127" s="106">
        <v>21</v>
      </c>
      <c r="J127" s="107">
        <v>21</v>
      </c>
      <c r="K127" s="107"/>
      <c r="L127" s="108">
        <v>21</v>
      </c>
      <c r="M127" s="187">
        <f>SUM(N127,P127)</f>
        <v>103.30000000000003</v>
      </c>
      <c r="N127" s="158">
        <v>3.3</v>
      </c>
      <c r="O127" s="158">
        <v>3.1</v>
      </c>
      <c r="P127" s="108">
        <f>300.1-T127</f>
        <v>100.00000000000003</v>
      </c>
      <c r="Q127" s="17">
        <v>203.4</v>
      </c>
      <c r="R127" s="18">
        <v>2.2000000000000002</v>
      </c>
      <c r="S127" s="18">
        <v>2.1</v>
      </c>
      <c r="T127" s="19">
        <v>200.1</v>
      </c>
      <c r="U127" s="17">
        <f t="shared" si="116"/>
        <v>0</v>
      </c>
      <c r="V127" s="18">
        <v>0</v>
      </c>
      <c r="W127" s="18">
        <v>0</v>
      </c>
      <c r="X127" s="19">
        <v>0</v>
      </c>
      <c r="Y127" s="20"/>
      <c r="Z127" s="20"/>
      <c r="AA127" s="20"/>
      <c r="AB127" s="20">
        <f>P127-'[1]5 programa'!P119</f>
        <v>0</v>
      </c>
    </row>
    <row r="128" spans="1:28" ht="19.5" customHeight="1" thickBot="1" x14ac:dyDescent="0.25">
      <c r="A128" s="398"/>
      <c r="B128" s="400"/>
      <c r="C128" s="402"/>
      <c r="D128" s="425"/>
      <c r="E128" s="472"/>
      <c r="F128" s="393"/>
      <c r="G128" s="519"/>
      <c r="H128" s="188" t="s">
        <v>100</v>
      </c>
      <c r="I128" s="110">
        <v>0</v>
      </c>
      <c r="J128" s="24">
        <v>0</v>
      </c>
      <c r="K128" s="24">
        <v>0</v>
      </c>
      <c r="L128" s="25">
        <v>0</v>
      </c>
      <c r="M128" s="189">
        <f>SUM(N128,P128)</f>
        <v>101</v>
      </c>
      <c r="N128" s="190">
        <v>1</v>
      </c>
      <c r="O128" s="190">
        <v>1</v>
      </c>
      <c r="P128" s="25">
        <v>100</v>
      </c>
      <c r="Q128" s="22">
        <f t="shared" si="115"/>
        <v>281.3</v>
      </c>
      <c r="R128" s="23">
        <v>3.1</v>
      </c>
      <c r="S128" s="23">
        <v>2.9</v>
      </c>
      <c r="T128" s="26">
        <v>278.2</v>
      </c>
      <c r="U128" s="22">
        <f t="shared" si="116"/>
        <v>0</v>
      </c>
      <c r="V128" s="23">
        <v>0</v>
      </c>
      <c r="W128" s="23">
        <v>0</v>
      </c>
      <c r="X128" s="26">
        <v>0</v>
      </c>
      <c r="Y128" s="20"/>
      <c r="Z128" s="20"/>
      <c r="AA128" s="20"/>
      <c r="AB128" s="20">
        <f>P128-'[1]5 programa'!P120</f>
        <v>0</v>
      </c>
    </row>
    <row r="129" spans="1:28" ht="21.4" customHeight="1" thickBot="1" x14ac:dyDescent="0.25">
      <c r="A129" s="398"/>
      <c r="B129" s="400"/>
      <c r="C129" s="402"/>
      <c r="D129" s="425"/>
      <c r="E129" s="472"/>
      <c r="F129" s="421" t="s">
        <v>29</v>
      </c>
      <c r="G129" s="422"/>
      <c r="H129" s="423"/>
      <c r="I129" s="191">
        <f>SUM(J129)</f>
        <v>21</v>
      </c>
      <c r="J129" s="192">
        <f>SUM(J127,J128)</f>
        <v>21</v>
      </c>
      <c r="K129" s="192">
        <f>SUM(K127,K128)</f>
        <v>0</v>
      </c>
      <c r="L129" s="192">
        <f>SUM(L127,L128)</f>
        <v>21</v>
      </c>
      <c r="M129" s="191">
        <f t="shared" ref="M129" si="117">SUM(N129,P129)</f>
        <v>204.30000000000004</v>
      </c>
      <c r="N129" s="192">
        <f>SUM(N127,N128)</f>
        <v>4.3</v>
      </c>
      <c r="O129" s="192">
        <f>SUM(O127,O128)</f>
        <v>4.0999999999999996</v>
      </c>
      <c r="P129" s="193">
        <f>SUM(P127,P128)</f>
        <v>200.00000000000003</v>
      </c>
      <c r="Q129" s="27">
        <f t="shared" si="115"/>
        <v>483.59999999999997</v>
      </c>
      <c r="R129" s="32">
        <f>SUM(R127,R128)</f>
        <v>5.3000000000000007</v>
      </c>
      <c r="S129" s="32">
        <f>SUM(S127,S128)</f>
        <v>5</v>
      </c>
      <c r="T129" s="29">
        <f>SUM(T127,T128)</f>
        <v>478.29999999999995</v>
      </c>
      <c r="U129" s="27">
        <f t="shared" si="116"/>
        <v>0</v>
      </c>
      <c r="V129" s="32">
        <f>SUM(V127,V128)</f>
        <v>0</v>
      </c>
      <c r="W129" s="32">
        <f>SUM(W127,W128)</f>
        <v>0</v>
      </c>
      <c r="X129" s="29">
        <f>SUM(X127,X128)</f>
        <v>0</v>
      </c>
      <c r="Y129" s="20"/>
      <c r="Z129" s="20"/>
      <c r="AA129" s="20"/>
      <c r="AB129" s="20">
        <f>P129-'[1]5 programa'!P121</f>
        <v>0</v>
      </c>
    </row>
    <row r="130" spans="1:28" ht="15" customHeight="1" x14ac:dyDescent="0.2">
      <c r="A130" s="397">
        <v>2</v>
      </c>
      <c r="B130" s="399">
        <v>3</v>
      </c>
      <c r="C130" s="401">
        <v>3</v>
      </c>
      <c r="D130" s="494" t="s">
        <v>119</v>
      </c>
      <c r="E130" s="482">
        <v>7</v>
      </c>
      <c r="F130" s="443" t="s">
        <v>52</v>
      </c>
      <c r="G130" s="402" t="s">
        <v>120</v>
      </c>
      <c r="H130" s="194" t="s">
        <v>100</v>
      </c>
      <c r="I130" s="195">
        <v>143.69999999999999</v>
      </c>
      <c r="J130" s="196"/>
      <c r="K130" s="196"/>
      <c r="L130" s="108">
        <v>143.69999999999999</v>
      </c>
      <c r="M130" s="106">
        <v>32.799999999999997</v>
      </c>
      <c r="N130" s="107">
        <v>2</v>
      </c>
      <c r="O130" s="107">
        <v>1.9</v>
      </c>
      <c r="P130" s="197">
        <v>30.8</v>
      </c>
      <c r="Q130" s="198">
        <f t="shared" si="115"/>
        <v>0</v>
      </c>
      <c r="R130" s="199"/>
      <c r="S130" s="199">
        <v>0</v>
      </c>
      <c r="T130" s="200"/>
      <c r="U130" s="198">
        <f t="shared" si="116"/>
        <v>0</v>
      </c>
      <c r="V130" s="199"/>
      <c r="W130" s="199">
        <v>0</v>
      </c>
      <c r="X130" s="200"/>
      <c r="Y130" s="20"/>
      <c r="Z130" s="20"/>
      <c r="AA130" s="20"/>
      <c r="AB130" s="20">
        <f>P130-'[1]5 programa'!P122</f>
        <v>0</v>
      </c>
    </row>
    <row r="131" spans="1:28" ht="15.75" customHeight="1" thickBot="1" x14ac:dyDescent="0.25">
      <c r="A131" s="398"/>
      <c r="B131" s="400"/>
      <c r="C131" s="402"/>
      <c r="D131" s="494"/>
      <c r="E131" s="482"/>
      <c r="F131" s="444"/>
      <c r="G131" s="393"/>
      <c r="H131" s="148" t="s">
        <v>33</v>
      </c>
      <c r="I131" s="113">
        <v>28.7</v>
      </c>
      <c r="J131" s="114"/>
      <c r="K131" s="114"/>
      <c r="L131" s="201">
        <v>28.7</v>
      </c>
      <c r="M131" s="202">
        <v>41.3</v>
      </c>
      <c r="N131" s="203"/>
      <c r="O131" s="203"/>
      <c r="P131" s="115">
        <v>41.3</v>
      </c>
      <c r="Q131" s="46"/>
      <c r="R131" s="117"/>
      <c r="S131" s="117"/>
      <c r="T131" s="116"/>
      <c r="U131" s="46"/>
      <c r="V131" s="117"/>
      <c r="W131" s="117"/>
      <c r="X131" s="116"/>
      <c r="Y131" s="20"/>
      <c r="Z131" s="20"/>
      <c r="AA131" s="20"/>
      <c r="AB131" s="20">
        <f>P131-'[1]5 programa'!P123</f>
        <v>0</v>
      </c>
    </row>
    <row r="132" spans="1:28" ht="32.450000000000003" customHeight="1" thickBot="1" x14ac:dyDescent="0.25">
      <c r="A132" s="433"/>
      <c r="B132" s="434"/>
      <c r="C132" s="461"/>
      <c r="D132" s="494"/>
      <c r="E132" s="482"/>
      <c r="F132" s="497" t="s">
        <v>29</v>
      </c>
      <c r="G132" s="474"/>
      <c r="H132" s="475"/>
      <c r="I132" s="27">
        <f t="shared" ref="I132:I134" si="118">SUM(J132,L132)</f>
        <v>172.39999999999998</v>
      </c>
      <c r="J132" s="28">
        <f>SUM(J130)</f>
        <v>0</v>
      </c>
      <c r="K132" s="28">
        <f>SUM(K130)</f>
        <v>0</v>
      </c>
      <c r="L132" s="32">
        <f>SUM(L130,L131)</f>
        <v>172.39999999999998</v>
      </c>
      <c r="M132" s="65">
        <f t="shared" ref="M132:M135" si="119">SUM(N132,P132)</f>
        <v>74.099999999999994</v>
      </c>
      <c r="N132" s="32">
        <f>N130+N131</f>
        <v>2</v>
      </c>
      <c r="O132" s="32">
        <f>O130+O131</f>
        <v>1.9</v>
      </c>
      <c r="P132" s="29">
        <f>P130+P131</f>
        <v>72.099999999999994</v>
      </c>
      <c r="Q132" s="65">
        <f t="shared" ref="Q132:Q135" si="120">SUM(R132,T132)</f>
        <v>0</v>
      </c>
      <c r="R132" s="32">
        <f>SUM(R130)</f>
        <v>0</v>
      </c>
      <c r="S132" s="32">
        <f>SUM(S130)</f>
        <v>0</v>
      </c>
      <c r="T132" s="29">
        <f>SUM(T130)</f>
        <v>0</v>
      </c>
      <c r="U132" s="65">
        <f t="shared" si="116"/>
        <v>0</v>
      </c>
      <c r="V132" s="32">
        <f>SUM(V130)</f>
        <v>0</v>
      </c>
      <c r="W132" s="32">
        <f>SUM(W130)</f>
        <v>0</v>
      </c>
      <c r="X132" s="29">
        <f>SUM(X130)</f>
        <v>0</v>
      </c>
      <c r="Y132" s="20"/>
      <c r="Z132" s="20"/>
      <c r="AA132" s="20"/>
      <c r="AB132" s="20">
        <f>P132-'[1]5 programa'!P124</f>
        <v>0</v>
      </c>
    </row>
    <row r="133" spans="1:28" ht="19.5" hidden="1" customHeight="1" x14ac:dyDescent="0.25">
      <c r="A133" s="398">
        <v>2</v>
      </c>
      <c r="B133" s="400">
        <v>3</v>
      </c>
      <c r="C133" s="402">
        <v>4</v>
      </c>
      <c r="D133" s="404" t="s">
        <v>121</v>
      </c>
      <c r="E133" s="472" t="s">
        <v>75</v>
      </c>
      <c r="F133" s="392" t="s">
        <v>76</v>
      </c>
      <c r="G133" s="518" t="s">
        <v>122</v>
      </c>
      <c r="H133" s="157" t="s">
        <v>33</v>
      </c>
      <c r="I133" s="17"/>
      <c r="J133" s="18"/>
      <c r="K133" s="18">
        <v>0</v>
      </c>
      <c r="L133" s="19"/>
      <c r="M133" s="17">
        <f t="shared" si="119"/>
        <v>0</v>
      </c>
      <c r="N133" s="18">
        <v>0</v>
      </c>
      <c r="O133" s="18">
        <v>0</v>
      </c>
      <c r="P133" s="19">
        <v>0</v>
      </c>
      <c r="Q133" s="17">
        <f t="shared" si="120"/>
        <v>0</v>
      </c>
      <c r="R133" s="18">
        <v>0</v>
      </c>
      <c r="S133" s="18">
        <v>0</v>
      </c>
      <c r="T133" s="19">
        <v>0</v>
      </c>
      <c r="U133" s="17">
        <f t="shared" si="116"/>
        <v>0</v>
      </c>
      <c r="V133" s="18">
        <v>0</v>
      </c>
      <c r="W133" s="18">
        <v>0</v>
      </c>
      <c r="X133" s="19">
        <v>0</v>
      </c>
      <c r="Y133" s="20"/>
      <c r="Z133" s="20"/>
      <c r="AA133" s="20"/>
      <c r="AB133" s="20">
        <f>P133-'[1]5 programa'!P125</f>
        <v>0</v>
      </c>
    </row>
    <row r="134" spans="1:28" ht="18.75" hidden="1" customHeight="1" thickBot="1" x14ac:dyDescent="0.3">
      <c r="A134" s="398"/>
      <c r="B134" s="400"/>
      <c r="C134" s="402"/>
      <c r="D134" s="404"/>
      <c r="E134" s="472"/>
      <c r="F134" s="393"/>
      <c r="G134" s="519"/>
      <c r="H134" s="188" t="s">
        <v>66</v>
      </c>
      <c r="I134" s="22">
        <f t="shared" si="118"/>
        <v>0</v>
      </c>
      <c r="J134" s="23">
        <v>0</v>
      </c>
      <c r="K134" s="23">
        <v>0</v>
      </c>
      <c r="L134" s="26"/>
      <c r="M134" s="22">
        <f t="shared" si="119"/>
        <v>0</v>
      </c>
      <c r="N134" s="23">
        <v>0</v>
      </c>
      <c r="O134" s="23">
        <v>0</v>
      </c>
      <c r="P134" s="26">
        <v>0</v>
      </c>
      <c r="Q134" s="22">
        <f t="shared" si="120"/>
        <v>0</v>
      </c>
      <c r="R134" s="23">
        <v>0</v>
      </c>
      <c r="S134" s="23">
        <v>0</v>
      </c>
      <c r="T134" s="26">
        <v>0</v>
      </c>
      <c r="U134" s="22">
        <f t="shared" si="116"/>
        <v>0</v>
      </c>
      <c r="V134" s="23">
        <v>0</v>
      </c>
      <c r="W134" s="23">
        <v>0</v>
      </c>
      <c r="X134" s="26">
        <v>0</v>
      </c>
      <c r="Y134" s="20"/>
      <c r="Z134" s="20"/>
      <c r="AA134" s="20"/>
      <c r="AB134" s="20">
        <f>P134-'[1]5 programa'!P126</f>
        <v>0</v>
      </c>
    </row>
    <row r="135" spans="1:28" ht="21.4" hidden="1" customHeight="1" thickBot="1" x14ac:dyDescent="0.3">
      <c r="A135" s="398"/>
      <c r="B135" s="400"/>
      <c r="C135" s="402"/>
      <c r="D135" s="404"/>
      <c r="E135" s="472"/>
      <c r="F135" s="421" t="s">
        <v>29</v>
      </c>
      <c r="G135" s="422"/>
      <c r="H135" s="423"/>
      <c r="I135" s="27">
        <f>SUM(J135,L135)</f>
        <v>0</v>
      </c>
      <c r="J135" s="32">
        <f>SUM(J133,J134)</f>
        <v>0</v>
      </c>
      <c r="K135" s="32">
        <f>SUM(K133,K134)</f>
        <v>0</v>
      </c>
      <c r="L135" s="32">
        <f>SUM(L133,L134)</f>
        <v>0</v>
      </c>
      <c r="M135" s="27">
        <f t="shared" si="119"/>
        <v>0</v>
      </c>
      <c r="N135" s="32">
        <f>SUM(N133,N134)</f>
        <v>0</v>
      </c>
      <c r="O135" s="32">
        <f>SUM(O133,O134)</f>
        <v>0</v>
      </c>
      <c r="P135" s="29">
        <f>SUM(P133,P134)</f>
        <v>0</v>
      </c>
      <c r="Q135" s="27">
        <f t="shared" si="120"/>
        <v>0</v>
      </c>
      <c r="R135" s="32">
        <f>SUM(R133,R134)</f>
        <v>0</v>
      </c>
      <c r="S135" s="32">
        <f>SUM(S133,S134)</f>
        <v>0</v>
      </c>
      <c r="T135" s="29">
        <f>SUM(T133,T134)</f>
        <v>0</v>
      </c>
      <c r="U135" s="27">
        <f t="shared" si="116"/>
        <v>0</v>
      </c>
      <c r="V135" s="32">
        <f>SUM(V133,V134)</f>
        <v>0</v>
      </c>
      <c r="W135" s="32">
        <f>SUM(W133,W134)</f>
        <v>0</v>
      </c>
      <c r="X135" s="29">
        <f>SUM(X133,X134)</f>
        <v>0</v>
      </c>
      <c r="Y135" s="20"/>
      <c r="Z135" s="20"/>
      <c r="AA135" s="20"/>
      <c r="AB135" s="20">
        <f>P135-'[1]5 programa'!P127</f>
        <v>0</v>
      </c>
    </row>
    <row r="136" spans="1:28" ht="13.5" customHeight="1" thickBot="1" x14ac:dyDescent="0.25">
      <c r="A136" s="204">
        <v>2</v>
      </c>
      <c r="B136" s="54">
        <v>3</v>
      </c>
      <c r="C136" s="427" t="s">
        <v>49</v>
      </c>
      <c r="D136" s="428"/>
      <c r="E136" s="428"/>
      <c r="F136" s="428"/>
      <c r="G136" s="428"/>
      <c r="H136" s="429"/>
      <c r="I136" s="205">
        <f>J136+L136</f>
        <v>315.39999999999998</v>
      </c>
      <c r="J136" s="145">
        <f>SUM(J126,J129,J132,J135)</f>
        <v>84.1</v>
      </c>
      <c r="K136" s="145">
        <f t="shared" ref="K136:L136" si="121">SUM(K126,K129,K132,K135)</f>
        <v>0.19999999999999998</v>
      </c>
      <c r="L136" s="145">
        <f t="shared" si="121"/>
        <v>231.29999999999998</v>
      </c>
      <c r="M136" s="144">
        <f>N136+P136</f>
        <v>483.1</v>
      </c>
      <c r="N136" s="145">
        <f>SUM(N126,N129,N132,N135)</f>
        <v>110.99999999999999</v>
      </c>
      <c r="O136" s="145">
        <f t="shared" ref="O136:P136" si="122">SUM(O126,O129,O132,O135)</f>
        <v>6.2999999999999989</v>
      </c>
      <c r="P136" s="145">
        <f t="shared" si="122"/>
        <v>372.1</v>
      </c>
      <c r="Q136" s="144">
        <f>R136+T136</f>
        <v>665.9</v>
      </c>
      <c r="R136" s="145">
        <f>SUM(R126,R129,R132,R135)</f>
        <v>87.6</v>
      </c>
      <c r="S136" s="145">
        <f t="shared" ref="S136:T136" si="123">SUM(S126,S129,S132,S135)</f>
        <v>5.2</v>
      </c>
      <c r="T136" s="145">
        <f t="shared" si="123"/>
        <v>578.29999999999995</v>
      </c>
      <c r="U136" s="144">
        <f>V136+X136</f>
        <v>0</v>
      </c>
      <c r="V136" s="145">
        <f>SUM(V126,V129,V132,V135)</f>
        <v>0</v>
      </c>
      <c r="W136" s="145">
        <f t="shared" ref="W136:X136" si="124">SUM(W126,W129,W132,W135)</f>
        <v>0</v>
      </c>
      <c r="X136" s="146">
        <f t="shared" si="124"/>
        <v>0</v>
      </c>
      <c r="Y136" s="20"/>
      <c r="Z136" s="20"/>
      <c r="AA136" s="20"/>
      <c r="AB136" s="20">
        <f>P136-'[1]5 programa'!P128</f>
        <v>0</v>
      </c>
    </row>
    <row r="137" spans="1:28" ht="13.5" customHeight="1" thickBot="1" x14ac:dyDescent="0.25">
      <c r="A137" s="206">
        <v>2</v>
      </c>
      <c r="B137" s="520" t="s">
        <v>123</v>
      </c>
      <c r="C137" s="521"/>
      <c r="D137" s="521"/>
      <c r="E137" s="521"/>
      <c r="F137" s="521"/>
      <c r="G137" s="521"/>
      <c r="H137" s="522"/>
      <c r="I137" s="207">
        <f>SUM(J137,L137)</f>
        <v>7908.6999999999989</v>
      </c>
      <c r="J137" s="208">
        <f>J136+J120+J90</f>
        <v>7592.2999999999993</v>
      </c>
      <c r="K137" s="208">
        <f>K136+K120+K90</f>
        <v>4431.3999999999996</v>
      </c>
      <c r="L137" s="208">
        <f>L136+L120+L90</f>
        <v>316.39999999999998</v>
      </c>
      <c r="M137" s="207">
        <f>SUM(N137,P137)</f>
        <v>9619.7000000000007</v>
      </c>
      <c r="N137" s="208">
        <f>N136+N120+N90</f>
        <v>9153.2000000000007</v>
      </c>
      <c r="O137" s="208">
        <f>O136+O120+O90</f>
        <v>5627.8</v>
      </c>
      <c r="P137" s="208">
        <f>P136+P120+P90</f>
        <v>466.5</v>
      </c>
      <c r="Q137" s="207">
        <f>SUM(R137,T137)</f>
        <v>9535.0999999999985</v>
      </c>
      <c r="R137" s="208">
        <f>R136+R120+R90</f>
        <v>8956.7999999999993</v>
      </c>
      <c r="S137" s="208">
        <f>S136+S120+S90</f>
        <v>5674.5</v>
      </c>
      <c r="T137" s="209">
        <f>T136+T120+T90</f>
        <v>578.29999999999995</v>
      </c>
      <c r="U137" s="207">
        <f>SUM(V137,X137)</f>
        <v>8874</v>
      </c>
      <c r="V137" s="208">
        <f>V136+V120+V90</f>
        <v>8874</v>
      </c>
      <c r="W137" s="208">
        <f>W136+W120+W90</f>
        <v>5676.4000000000005</v>
      </c>
      <c r="X137" s="210">
        <f>X136+X120+X90</f>
        <v>0</v>
      </c>
      <c r="Y137" s="20"/>
      <c r="Z137" s="20"/>
      <c r="AA137" s="20"/>
      <c r="AB137" s="20">
        <f>P137-'[1]5 programa'!P129</f>
        <v>0</v>
      </c>
    </row>
    <row r="138" spans="1:28" ht="13.15" customHeight="1" thickBot="1" x14ac:dyDescent="0.25">
      <c r="A138" s="211">
        <v>3</v>
      </c>
      <c r="B138" s="523" t="s">
        <v>124</v>
      </c>
      <c r="C138" s="524"/>
      <c r="D138" s="524"/>
      <c r="E138" s="524"/>
      <c r="F138" s="524"/>
      <c r="G138" s="524"/>
      <c r="H138" s="524"/>
      <c r="I138" s="524"/>
      <c r="J138" s="524"/>
      <c r="K138" s="524"/>
      <c r="L138" s="524"/>
      <c r="M138" s="524"/>
      <c r="N138" s="524"/>
      <c r="O138" s="524"/>
      <c r="P138" s="524"/>
      <c r="Q138" s="524"/>
      <c r="R138" s="524"/>
      <c r="S138" s="524"/>
      <c r="T138" s="524"/>
      <c r="U138" s="524"/>
      <c r="V138" s="524"/>
      <c r="W138" s="524"/>
      <c r="X138" s="525"/>
      <c r="Y138" s="20"/>
      <c r="Z138" s="20"/>
      <c r="AA138" s="20"/>
      <c r="AB138" s="20">
        <f>P138-'[1]5 programa'!P130</f>
        <v>0</v>
      </c>
    </row>
    <row r="139" spans="1:28" ht="13.5" thickBot="1" x14ac:dyDescent="0.25">
      <c r="A139" s="212">
        <v>3</v>
      </c>
      <c r="B139" s="213">
        <v>1</v>
      </c>
      <c r="C139" s="430" t="s">
        <v>125</v>
      </c>
      <c r="D139" s="431"/>
      <c r="E139" s="431"/>
      <c r="F139" s="431"/>
      <c r="G139" s="431"/>
      <c r="H139" s="431"/>
      <c r="I139" s="431"/>
      <c r="J139" s="431"/>
      <c r="K139" s="431"/>
      <c r="L139" s="431"/>
      <c r="M139" s="431"/>
      <c r="N139" s="431"/>
      <c r="O139" s="431"/>
      <c r="P139" s="431"/>
      <c r="Q139" s="431"/>
      <c r="R139" s="431"/>
      <c r="S139" s="431"/>
      <c r="T139" s="431"/>
      <c r="U139" s="431"/>
      <c r="V139" s="431"/>
      <c r="W139" s="431"/>
      <c r="X139" s="432"/>
      <c r="Y139" s="20"/>
      <c r="Z139" s="20"/>
      <c r="AA139" s="20"/>
      <c r="AB139" s="20">
        <f>P139-'[1]5 programa'!P131</f>
        <v>0</v>
      </c>
    </row>
    <row r="140" spans="1:28" ht="19.350000000000001" customHeight="1" thickBot="1" x14ac:dyDescent="0.25">
      <c r="A140" s="526">
        <v>3</v>
      </c>
      <c r="B140" s="527">
        <v>1</v>
      </c>
      <c r="C140" s="482">
        <v>1</v>
      </c>
      <c r="D140" s="494" t="s">
        <v>126</v>
      </c>
      <c r="E140" s="528">
        <v>7</v>
      </c>
      <c r="F140" s="392" t="s">
        <v>127</v>
      </c>
      <c r="G140" s="402" t="s">
        <v>128</v>
      </c>
      <c r="H140" s="194" t="s">
        <v>41</v>
      </c>
      <c r="I140" s="195">
        <f>SUM(J140,L140)</f>
        <v>42.9</v>
      </c>
      <c r="J140" s="196">
        <v>42.9</v>
      </c>
      <c r="K140" s="196">
        <v>41.9</v>
      </c>
      <c r="L140" s="108"/>
      <c r="M140" s="106">
        <f>SUM(N140,P140)</f>
        <v>54.8</v>
      </c>
      <c r="N140" s="107">
        <v>54.8</v>
      </c>
      <c r="O140" s="107">
        <v>52.2</v>
      </c>
      <c r="P140" s="197">
        <v>0</v>
      </c>
      <c r="Q140" s="198">
        <f>SUM(R140,T140)</f>
        <v>76.3</v>
      </c>
      <c r="R140" s="199">
        <v>76.3</v>
      </c>
      <c r="S140" s="199">
        <v>74.400000000000006</v>
      </c>
      <c r="T140" s="200">
        <v>0</v>
      </c>
      <c r="U140" s="198">
        <f>SUM(V140,X140)</f>
        <v>76.3</v>
      </c>
      <c r="V140" s="199">
        <v>76.3</v>
      </c>
      <c r="W140" s="199"/>
      <c r="X140" s="200"/>
      <c r="Y140" s="20"/>
      <c r="Z140" s="20"/>
      <c r="AA140" s="20"/>
      <c r="AB140" s="20">
        <f>P140-'[1]5 programa'!P132</f>
        <v>0</v>
      </c>
    </row>
    <row r="141" spans="1:28" ht="19.350000000000001" customHeight="1" thickBot="1" x14ac:dyDescent="0.25">
      <c r="A141" s="526"/>
      <c r="B141" s="527"/>
      <c r="C141" s="401"/>
      <c r="D141" s="403"/>
      <c r="E141" s="529"/>
      <c r="F141" s="393"/>
      <c r="G141" s="393"/>
      <c r="H141" s="357" t="s">
        <v>33</v>
      </c>
      <c r="I141" s="113"/>
      <c r="J141" s="114"/>
      <c r="K141" s="114"/>
      <c r="L141" s="201"/>
      <c r="M141" s="106">
        <f>SUM(N141,P141)</f>
        <v>66</v>
      </c>
      <c r="N141" s="107">
        <f>66</f>
        <v>66</v>
      </c>
      <c r="O141" s="107">
        <f>63</f>
        <v>63</v>
      </c>
      <c r="P141" s="197"/>
      <c r="Q141" s="106">
        <f t="shared" ref="Q141" si="125">SUM(R141,T141)</f>
        <v>0</v>
      </c>
      <c r="R141" s="107"/>
      <c r="S141" s="107"/>
      <c r="T141" s="197"/>
      <c r="U141" s="106">
        <f t="shared" ref="U141" si="126">SUM(V141,X141)</f>
        <v>0</v>
      </c>
      <c r="V141" s="107"/>
      <c r="W141" s="107"/>
      <c r="X141" s="197"/>
      <c r="Y141" s="20"/>
      <c r="Z141" s="20"/>
      <c r="AA141" s="20"/>
      <c r="AB141" s="20"/>
    </row>
    <row r="142" spans="1:28" ht="17.100000000000001" customHeight="1" thickBot="1" x14ac:dyDescent="0.25">
      <c r="A142" s="526"/>
      <c r="B142" s="527"/>
      <c r="C142" s="401"/>
      <c r="D142" s="403"/>
      <c r="E142" s="529"/>
      <c r="F142" s="394" t="s">
        <v>29</v>
      </c>
      <c r="G142" s="395"/>
      <c r="H142" s="396"/>
      <c r="I142" s="27">
        <f t="shared" ref="I142" si="127">SUM(J142,L142)</f>
        <v>42.9</v>
      </c>
      <c r="J142" s="32">
        <f>SUM(J140:J140)</f>
        <v>42.9</v>
      </c>
      <c r="K142" s="32">
        <f>SUM(K140:K140)</f>
        <v>41.9</v>
      </c>
      <c r="L142" s="32">
        <f>SUM(L140:L140)</f>
        <v>0</v>
      </c>
      <c r="M142" s="27">
        <f t="shared" ref="M142" si="128">SUM(N142,P142)</f>
        <v>120.8</v>
      </c>
      <c r="N142" s="28">
        <f>SUM(N140:N141)</f>
        <v>120.8</v>
      </c>
      <c r="O142" s="28">
        <f>SUM(O140:O141)</f>
        <v>115.2</v>
      </c>
      <c r="P142" s="29">
        <f>SUM(P140:P141)</f>
        <v>0</v>
      </c>
      <c r="Q142" s="27">
        <f t="shared" ref="Q142" si="129">SUM(R142,T142)</f>
        <v>76.3</v>
      </c>
      <c r="R142" s="28">
        <f>SUM(R140:R140)</f>
        <v>76.3</v>
      </c>
      <c r="S142" s="28">
        <f>SUM(S140:S140)</f>
        <v>74.400000000000006</v>
      </c>
      <c r="T142" s="29">
        <f>SUM(T140:T140)</f>
        <v>0</v>
      </c>
      <c r="U142" s="27">
        <f t="shared" ref="U142" si="130">SUM(V142,X142)</f>
        <v>76.3</v>
      </c>
      <c r="V142" s="28">
        <f>SUM(V140:V140)</f>
        <v>76.3</v>
      </c>
      <c r="W142" s="28">
        <f>SUM(W140:W140)</f>
        <v>0</v>
      </c>
      <c r="X142" s="29">
        <f>SUM(X140:X140)</f>
        <v>0</v>
      </c>
      <c r="Y142" s="20"/>
      <c r="Z142" s="20"/>
      <c r="AA142" s="20"/>
      <c r="AB142" s="20">
        <f>P142-'[1]5 programa'!P133</f>
        <v>0</v>
      </c>
    </row>
    <row r="143" spans="1:28" ht="13.5" customHeight="1" thickBot="1" x14ac:dyDescent="0.25">
      <c r="A143" s="58">
        <v>3</v>
      </c>
      <c r="B143" s="214">
        <v>1</v>
      </c>
      <c r="C143" s="530" t="s">
        <v>49</v>
      </c>
      <c r="D143" s="531"/>
      <c r="E143" s="531"/>
      <c r="F143" s="531"/>
      <c r="G143" s="531"/>
      <c r="H143" s="532"/>
      <c r="I143" s="215">
        <f>SUM(J143,L143)</f>
        <v>42.9</v>
      </c>
      <c r="J143" s="216">
        <f>SUM(J142)</f>
        <v>42.9</v>
      </c>
      <c r="K143" s="216">
        <f>SUM(K142)</f>
        <v>41.9</v>
      </c>
      <c r="L143" s="216">
        <f>SUM(L142)</f>
        <v>0</v>
      </c>
      <c r="M143" s="215">
        <f>SUM(N143,P143)</f>
        <v>120.8</v>
      </c>
      <c r="N143" s="216">
        <f>SUM(N142)</f>
        <v>120.8</v>
      </c>
      <c r="O143" s="216">
        <f>SUM(O142)</f>
        <v>115.2</v>
      </c>
      <c r="P143" s="216">
        <f>SUM(P142)</f>
        <v>0</v>
      </c>
      <c r="Q143" s="215">
        <f>SUM(R143,T143)</f>
        <v>76.3</v>
      </c>
      <c r="R143" s="216">
        <f>SUM(R142)</f>
        <v>76.3</v>
      </c>
      <c r="S143" s="216">
        <f>SUM(S142)</f>
        <v>74.400000000000006</v>
      </c>
      <c r="T143" s="217">
        <f>SUM(T142)</f>
        <v>0</v>
      </c>
      <c r="U143" s="215">
        <f>SUM(V143,X143)</f>
        <v>76.3</v>
      </c>
      <c r="V143" s="216">
        <f>SUM(V142)</f>
        <v>76.3</v>
      </c>
      <c r="W143" s="216">
        <f>SUM(W142)</f>
        <v>0</v>
      </c>
      <c r="X143" s="217">
        <f>SUM(X142)</f>
        <v>0</v>
      </c>
      <c r="Y143" s="20"/>
      <c r="Z143" s="20"/>
      <c r="AA143" s="20"/>
      <c r="AB143" s="20">
        <f>P143-'[1]5 programa'!P134</f>
        <v>0</v>
      </c>
    </row>
    <row r="144" spans="1:28" ht="17.100000000000001" customHeight="1" thickBot="1" x14ac:dyDescent="0.25">
      <c r="A144" s="218">
        <v>3</v>
      </c>
      <c r="B144" s="219">
        <v>2</v>
      </c>
      <c r="C144" s="533" t="s">
        <v>129</v>
      </c>
      <c r="D144" s="417"/>
      <c r="E144" s="417"/>
      <c r="F144" s="417"/>
      <c r="G144" s="417"/>
      <c r="H144" s="417"/>
      <c r="I144" s="534"/>
      <c r="J144" s="534"/>
      <c r="K144" s="534"/>
      <c r="L144" s="534"/>
      <c r="M144" s="534"/>
      <c r="N144" s="534"/>
      <c r="O144" s="534"/>
      <c r="P144" s="534"/>
      <c r="Q144" s="534"/>
      <c r="R144" s="534"/>
      <c r="S144" s="534"/>
      <c r="T144" s="534"/>
      <c r="U144" s="534"/>
      <c r="V144" s="417"/>
      <c r="W144" s="417"/>
      <c r="X144" s="418"/>
      <c r="Y144" s="20"/>
      <c r="Z144" s="20"/>
      <c r="AA144" s="20"/>
      <c r="AB144" s="20">
        <f>P144-'[1]5 programa'!P135</f>
        <v>0</v>
      </c>
    </row>
    <row r="145" spans="1:28" ht="17.25" customHeight="1" x14ac:dyDescent="0.2">
      <c r="A145" s="535">
        <v>3</v>
      </c>
      <c r="B145" s="538">
        <v>2</v>
      </c>
      <c r="C145" s="541">
        <v>1</v>
      </c>
      <c r="D145" s="544" t="s">
        <v>130</v>
      </c>
      <c r="E145" s="547" t="s">
        <v>131</v>
      </c>
      <c r="F145" s="541" t="s">
        <v>52</v>
      </c>
      <c r="G145" s="541" t="s">
        <v>132</v>
      </c>
      <c r="H145" s="220" t="s">
        <v>33</v>
      </c>
      <c r="I145" s="221">
        <f>J145+L145</f>
        <v>38.4</v>
      </c>
      <c r="J145" s="222">
        <f>32.9+10.5-5</f>
        <v>38.4</v>
      </c>
      <c r="K145" s="223">
        <v>0</v>
      </c>
      <c r="L145" s="224">
        <v>0</v>
      </c>
      <c r="M145" s="221">
        <v>23.4</v>
      </c>
      <c r="N145" s="222">
        <v>23.4</v>
      </c>
      <c r="O145" s="223">
        <v>0</v>
      </c>
      <c r="P145" s="224">
        <v>0</v>
      </c>
      <c r="Q145" s="221">
        <v>23.4</v>
      </c>
      <c r="R145" s="225">
        <v>23.4</v>
      </c>
      <c r="S145" s="226">
        <v>0</v>
      </c>
      <c r="T145" s="227">
        <v>0</v>
      </c>
      <c r="U145" s="221">
        <v>23.4</v>
      </c>
      <c r="V145" s="225">
        <v>23.4</v>
      </c>
      <c r="W145" s="226">
        <v>0</v>
      </c>
      <c r="X145" s="227">
        <v>0</v>
      </c>
      <c r="Y145" s="20"/>
      <c r="Z145" s="20"/>
      <c r="AA145" s="20"/>
      <c r="AB145" s="20">
        <f>P145-'[1]5 programa'!P136</f>
        <v>0</v>
      </c>
    </row>
    <row r="146" spans="1:28" ht="15.75" customHeight="1" x14ac:dyDescent="0.2">
      <c r="A146" s="536"/>
      <c r="B146" s="539"/>
      <c r="C146" s="542"/>
      <c r="D146" s="545"/>
      <c r="E146" s="548"/>
      <c r="F146" s="542"/>
      <c r="G146" s="543"/>
      <c r="H146" s="220" t="s">
        <v>41</v>
      </c>
      <c r="I146" s="228">
        <v>8.3000000000000007</v>
      </c>
      <c r="J146" s="225">
        <v>8.3000000000000007</v>
      </c>
      <c r="K146" s="226">
        <v>1.5</v>
      </c>
      <c r="L146" s="227"/>
      <c r="M146" s="228"/>
      <c r="N146" s="225"/>
      <c r="O146" s="226"/>
      <c r="P146" s="227"/>
      <c r="Q146" s="228"/>
      <c r="R146" s="225"/>
      <c r="S146" s="226"/>
      <c r="T146" s="227"/>
      <c r="U146" s="228"/>
      <c r="V146" s="225"/>
      <c r="W146" s="226"/>
      <c r="X146" s="227"/>
      <c r="Y146" s="20"/>
      <c r="Z146" s="20"/>
      <c r="AA146" s="20"/>
      <c r="AB146" s="20">
        <f>P146-'[1]5 programa'!P137</f>
        <v>0</v>
      </c>
    </row>
    <row r="147" spans="1:28" ht="16.5" customHeight="1" thickBot="1" x14ac:dyDescent="0.25">
      <c r="A147" s="536"/>
      <c r="B147" s="539"/>
      <c r="C147" s="542"/>
      <c r="D147" s="545"/>
      <c r="E147" s="229" t="s">
        <v>133</v>
      </c>
      <c r="F147" s="549"/>
      <c r="G147" s="230" t="s">
        <v>134</v>
      </c>
      <c r="H147" s="220" t="s">
        <v>33</v>
      </c>
      <c r="I147" s="228">
        <v>0</v>
      </c>
      <c r="J147" s="225">
        <v>0</v>
      </c>
      <c r="K147" s="226"/>
      <c r="L147" s="227">
        <v>0</v>
      </c>
      <c r="M147" s="228">
        <v>20</v>
      </c>
      <c r="N147" s="225">
        <v>20</v>
      </c>
      <c r="O147" s="226">
        <v>0</v>
      </c>
      <c r="P147" s="227">
        <v>0</v>
      </c>
      <c r="Q147" s="228">
        <v>20</v>
      </c>
      <c r="R147" s="225">
        <v>20</v>
      </c>
      <c r="S147" s="226">
        <v>0</v>
      </c>
      <c r="T147" s="227">
        <v>0</v>
      </c>
      <c r="U147" s="228">
        <v>20</v>
      </c>
      <c r="V147" s="225">
        <v>20</v>
      </c>
      <c r="W147" s="226">
        <v>0</v>
      </c>
      <c r="X147" s="227">
        <v>0</v>
      </c>
      <c r="Y147" s="20"/>
      <c r="Z147" s="20"/>
      <c r="AA147" s="20"/>
      <c r="AB147" s="20">
        <f>P147-'[1]5 programa'!P138</f>
        <v>0</v>
      </c>
    </row>
    <row r="148" spans="1:28" ht="21.4" customHeight="1" thickBot="1" x14ac:dyDescent="0.25">
      <c r="A148" s="537"/>
      <c r="B148" s="540"/>
      <c r="C148" s="543"/>
      <c r="D148" s="546"/>
      <c r="E148" s="231"/>
      <c r="F148" s="550" t="s">
        <v>29</v>
      </c>
      <c r="G148" s="551"/>
      <c r="H148" s="552"/>
      <c r="I148" s="232">
        <f t="shared" ref="I148:I155" si="131">J148+L148</f>
        <v>46.7</v>
      </c>
      <c r="J148" s="233">
        <f>SUM(J145,J147,J146)</f>
        <v>46.7</v>
      </c>
      <c r="K148" s="233">
        <f t="shared" ref="K148:L148" si="132">SUM(K145,K147,K146)</f>
        <v>1.5</v>
      </c>
      <c r="L148" s="233">
        <f t="shared" si="132"/>
        <v>0</v>
      </c>
      <c r="M148" s="234">
        <f t="shared" ref="M148:M155" si="133">N148+P148</f>
        <v>43.4</v>
      </c>
      <c r="N148" s="233">
        <f>SUM(N145,N147,N146)</f>
        <v>43.4</v>
      </c>
      <c r="O148" s="233">
        <f t="shared" ref="O148:P148" si="134">SUM(O145,O147,O146)</f>
        <v>0</v>
      </c>
      <c r="P148" s="233">
        <f t="shared" si="134"/>
        <v>0</v>
      </c>
      <c r="Q148" s="234">
        <f t="shared" ref="Q148" si="135">R148+T148</f>
        <v>43.4</v>
      </c>
      <c r="R148" s="233">
        <f>SUM(R145,R147,R146)</f>
        <v>43.4</v>
      </c>
      <c r="S148" s="233">
        <f t="shared" ref="S148:T148" si="136">SUM(S145,S147,S146)</f>
        <v>0</v>
      </c>
      <c r="T148" s="233">
        <f t="shared" si="136"/>
        <v>0</v>
      </c>
      <c r="U148" s="234">
        <f t="shared" ref="U148" si="137">V148+X148</f>
        <v>43.4</v>
      </c>
      <c r="V148" s="233">
        <f>SUM(V145,V147,V146)</f>
        <v>43.4</v>
      </c>
      <c r="W148" s="233">
        <f t="shared" ref="W148:X148" si="138">SUM(W145,W147,W146)</f>
        <v>0</v>
      </c>
      <c r="X148" s="235">
        <f t="shared" si="138"/>
        <v>0</v>
      </c>
      <c r="Y148" s="20"/>
      <c r="Z148" s="20"/>
      <c r="AA148" s="20"/>
      <c r="AB148" s="20">
        <f>P148-'[1]5 programa'!P139</f>
        <v>0</v>
      </c>
    </row>
    <row r="149" spans="1:28" ht="17.100000000000001" customHeight="1" x14ac:dyDescent="0.2">
      <c r="A149" s="535">
        <v>3</v>
      </c>
      <c r="B149" s="571">
        <v>2</v>
      </c>
      <c r="C149" s="573">
        <v>2</v>
      </c>
      <c r="D149" s="576" t="s">
        <v>135</v>
      </c>
      <c r="E149" s="578" t="s">
        <v>133</v>
      </c>
      <c r="F149" s="581" t="s">
        <v>52</v>
      </c>
      <c r="G149" s="553" t="s">
        <v>136</v>
      </c>
      <c r="H149" s="236" t="s">
        <v>33</v>
      </c>
      <c r="I149" s="237">
        <f>J149+L149</f>
        <v>128.9</v>
      </c>
      <c r="J149" s="238">
        <v>128.9</v>
      </c>
      <c r="K149" s="238">
        <v>97.3</v>
      </c>
      <c r="L149" s="239"/>
      <c r="M149" s="240">
        <f>N149+P149</f>
        <v>161.80000000000001</v>
      </c>
      <c r="N149" s="241">
        <v>161.80000000000001</v>
      </c>
      <c r="O149" s="241">
        <v>136.5</v>
      </c>
      <c r="P149" s="242"/>
      <c r="Q149" s="240">
        <v>174.4</v>
      </c>
      <c r="R149" s="241">
        <v>174.4</v>
      </c>
      <c r="S149" s="241">
        <v>149.1</v>
      </c>
      <c r="T149" s="242"/>
      <c r="U149" s="240">
        <v>174.4</v>
      </c>
      <c r="V149" s="241">
        <v>174.4</v>
      </c>
      <c r="W149" s="241">
        <v>149.1</v>
      </c>
      <c r="X149" s="242"/>
      <c r="Y149" s="20"/>
      <c r="Z149" s="20"/>
      <c r="AA149" s="20"/>
      <c r="AB149" s="20">
        <f>P149-'[1]5 programa'!P140</f>
        <v>0</v>
      </c>
    </row>
    <row r="150" spans="1:28" ht="17.100000000000001" customHeight="1" x14ac:dyDescent="0.2">
      <c r="A150" s="536"/>
      <c r="B150" s="572"/>
      <c r="C150" s="574"/>
      <c r="D150" s="515"/>
      <c r="E150" s="579"/>
      <c r="F150" s="582"/>
      <c r="G150" s="554"/>
      <c r="H150" s="243" t="s">
        <v>41</v>
      </c>
      <c r="I150" s="244"/>
      <c r="J150" s="245"/>
      <c r="K150" s="246"/>
      <c r="L150" s="247"/>
      <c r="M150" s="228">
        <v>1.5</v>
      </c>
      <c r="N150" s="248">
        <v>1.5</v>
      </c>
      <c r="O150" s="248">
        <v>1.5</v>
      </c>
      <c r="P150" s="249"/>
      <c r="Q150" s="228"/>
      <c r="R150" s="248"/>
      <c r="S150" s="248"/>
      <c r="T150" s="250"/>
      <c r="U150" s="228"/>
      <c r="V150" s="248"/>
      <c r="W150" s="248"/>
      <c r="X150" s="250"/>
      <c r="Y150" s="20"/>
      <c r="Z150" s="20"/>
      <c r="AA150" s="20"/>
      <c r="AB150" s="20">
        <f>P150-'[1]5 programa'!P141</f>
        <v>0</v>
      </c>
    </row>
    <row r="151" spans="1:28" ht="17.100000000000001" customHeight="1" x14ac:dyDescent="0.2">
      <c r="A151" s="536"/>
      <c r="B151" s="572"/>
      <c r="C151" s="574"/>
      <c r="D151" s="515"/>
      <c r="E151" s="579"/>
      <c r="F151" s="582"/>
      <c r="G151" s="554"/>
      <c r="H151" s="251" t="s">
        <v>66</v>
      </c>
      <c r="I151" s="252">
        <v>42.9</v>
      </c>
      <c r="J151" s="253">
        <v>42.9</v>
      </c>
      <c r="K151" s="254">
        <v>13.5</v>
      </c>
      <c r="L151" s="255"/>
      <c r="M151" s="221">
        <v>53.7</v>
      </c>
      <c r="N151" s="256">
        <v>53.7</v>
      </c>
      <c r="O151" s="256">
        <v>25.7</v>
      </c>
      <c r="P151" s="257"/>
      <c r="Q151" s="221">
        <v>53.7</v>
      </c>
      <c r="R151" s="256">
        <v>53.7</v>
      </c>
      <c r="S151" s="256">
        <v>25.7</v>
      </c>
      <c r="T151" s="258"/>
      <c r="U151" s="221">
        <v>53.7</v>
      </c>
      <c r="V151" s="256">
        <v>53.7</v>
      </c>
      <c r="W151" s="256">
        <v>25.7</v>
      </c>
      <c r="X151" s="258"/>
      <c r="Y151" s="20"/>
      <c r="Z151" s="20"/>
      <c r="AA151" s="20"/>
      <c r="AB151" s="20">
        <f>P151-'[1]5 programa'!P142</f>
        <v>0</v>
      </c>
    </row>
    <row r="152" spans="1:28" ht="17.100000000000001" customHeight="1" thickBot="1" x14ac:dyDescent="0.25">
      <c r="A152" s="536"/>
      <c r="B152" s="572"/>
      <c r="C152" s="574"/>
      <c r="D152" s="515"/>
      <c r="E152" s="579"/>
      <c r="F152" s="583"/>
      <c r="G152" s="555"/>
      <c r="H152" s="259" t="s">
        <v>64</v>
      </c>
      <c r="I152" s="260">
        <v>0.9</v>
      </c>
      <c r="J152" s="261">
        <v>0.9</v>
      </c>
      <c r="K152" s="262"/>
      <c r="L152" s="263"/>
      <c r="M152" s="228">
        <v>0.9</v>
      </c>
      <c r="N152" s="264">
        <v>0.9</v>
      </c>
      <c r="O152" s="264"/>
      <c r="P152" s="265"/>
      <c r="Q152" s="228">
        <v>0.9</v>
      </c>
      <c r="R152" s="264">
        <v>0.9</v>
      </c>
      <c r="S152" s="264"/>
      <c r="T152" s="266"/>
      <c r="U152" s="228"/>
      <c r="V152" s="264"/>
      <c r="W152" s="264"/>
      <c r="X152" s="266"/>
      <c r="Y152" s="20"/>
      <c r="Z152" s="20"/>
      <c r="AA152" s="20"/>
      <c r="AB152" s="20">
        <f>P152-'[1]5 programa'!P143</f>
        <v>0</v>
      </c>
    </row>
    <row r="153" spans="1:28" ht="17.25" customHeight="1" thickBot="1" x14ac:dyDescent="0.25">
      <c r="A153" s="537"/>
      <c r="B153" s="572"/>
      <c r="C153" s="575"/>
      <c r="D153" s="577"/>
      <c r="E153" s="580"/>
      <c r="F153" s="556" t="s">
        <v>29</v>
      </c>
      <c r="G153" s="557"/>
      <c r="H153" s="558"/>
      <c r="I153" s="232">
        <f t="shared" si="131"/>
        <v>172.70000000000002</v>
      </c>
      <c r="J153" s="267">
        <f>SUM(J149:J152)</f>
        <v>172.70000000000002</v>
      </c>
      <c r="K153" s="267">
        <f>SUM(K149:K152)</f>
        <v>110.8</v>
      </c>
      <c r="L153" s="268">
        <f>L149+L152</f>
        <v>0</v>
      </c>
      <c r="M153" s="232">
        <f t="shared" si="133"/>
        <v>217.9</v>
      </c>
      <c r="N153" s="267">
        <f>SUM(N149:N152)</f>
        <v>217.9</v>
      </c>
      <c r="O153" s="267">
        <f>SUM(O149:O152)</f>
        <v>163.69999999999999</v>
      </c>
      <c r="P153" s="267">
        <f>P149+P152</f>
        <v>0</v>
      </c>
      <c r="Q153" s="269">
        <f t="shared" ref="Q153:Q155" si="139">R153+T153</f>
        <v>229.00000000000003</v>
      </c>
      <c r="R153" s="267">
        <f>SUM(R149:R152)</f>
        <v>229.00000000000003</v>
      </c>
      <c r="S153" s="267">
        <f>SUM(S149:S152)</f>
        <v>174.79999999999998</v>
      </c>
      <c r="T153" s="268">
        <f>T149+T152</f>
        <v>0</v>
      </c>
      <c r="U153" s="269">
        <f t="shared" ref="U153:U155" si="140">V153+X153</f>
        <v>228.10000000000002</v>
      </c>
      <c r="V153" s="267">
        <f>SUM(V149:V152)</f>
        <v>228.10000000000002</v>
      </c>
      <c r="W153" s="267">
        <f>SUM(W149:W152)</f>
        <v>174.79999999999998</v>
      </c>
      <c r="X153" s="268">
        <f>X149+X152</f>
        <v>0</v>
      </c>
      <c r="Y153" s="20"/>
      <c r="Z153" s="20"/>
      <c r="AA153" s="20"/>
      <c r="AB153" s="20">
        <f>P153-'[1]5 programa'!P144</f>
        <v>0</v>
      </c>
    </row>
    <row r="154" spans="1:28" ht="13.5" thickBot="1" x14ac:dyDescent="0.25">
      <c r="A154" s="270">
        <v>3</v>
      </c>
      <c r="B154" s="271">
        <v>2</v>
      </c>
      <c r="C154" s="559" t="s">
        <v>137</v>
      </c>
      <c r="D154" s="560"/>
      <c r="E154" s="560"/>
      <c r="F154" s="560"/>
      <c r="G154" s="560"/>
      <c r="H154" s="561"/>
      <c r="I154" s="272">
        <f t="shared" si="131"/>
        <v>219.40000000000003</v>
      </c>
      <c r="J154" s="273">
        <f>J148+J153</f>
        <v>219.40000000000003</v>
      </c>
      <c r="K154" s="273">
        <f>K148+K153</f>
        <v>112.3</v>
      </c>
      <c r="L154" s="274">
        <f>L148+L153</f>
        <v>0</v>
      </c>
      <c r="M154" s="272">
        <f t="shared" si="133"/>
        <v>261.3</v>
      </c>
      <c r="N154" s="273">
        <f>N148+N153</f>
        <v>261.3</v>
      </c>
      <c r="O154" s="273">
        <f>O148+O153</f>
        <v>163.69999999999999</v>
      </c>
      <c r="P154" s="274">
        <f>P148+P153</f>
        <v>0</v>
      </c>
      <c r="Q154" s="272">
        <f t="shared" si="139"/>
        <v>272.40000000000003</v>
      </c>
      <c r="R154" s="273">
        <f>R148+R153</f>
        <v>272.40000000000003</v>
      </c>
      <c r="S154" s="273">
        <f>S148+S153</f>
        <v>174.79999999999998</v>
      </c>
      <c r="T154" s="274">
        <f>T148+T153</f>
        <v>0</v>
      </c>
      <c r="U154" s="272">
        <f t="shared" si="140"/>
        <v>271.5</v>
      </c>
      <c r="V154" s="273">
        <f>V148+V153</f>
        <v>271.5</v>
      </c>
      <c r="W154" s="273">
        <f>W148+W153</f>
        <v>174.79999999999998</v>
      </c>
      <c r="X154" s="274">
        <f>X148+X153</f>
        <v>0</v>
      </c>
      <c r="Y154" s="20"/>
      <c r="Z154" s="20"/>
      <c r="AA154" s="20"/>
      <c r="AB154" s="20">
        <f>P154-'[1]5 programa'!P145</f>
        <v>0</v>
      </c>
    </row>
    <row r="155" spans="1:28" ht="13.5" thickBot="1" x14ac:dyDescent="0.25">
      <c r="A155" s="275">
        <v>3</v>
      </c>
      <c r="B155" s="562" t="s">
        <v>58</v>
      </c>
      <c r="C155" s="563"/>
      <c r="D155" s="563"/>
      <c r="E155" s="563"/>
      <c r="F155" s="563"/>
      <c r="G155" s="563"/>
      <c r="H155" s="564"/>
      <c r="I155" s="70">
        <f t="shared" si="131"/>
        <v>262.3</v>
      </c>
      <c r="J155" s="71">
        <f>J154+J143</f>
        <v>262.3</v>
      </c>
      <c r="K155" s="71">
        <f>K154+K143</f>
        <v>154.19999999999999</v>
      </c>
      <c r="L155" s="71">
        <f>L154+L143</f>
        <v>0</v>
      </c>
      <c r="M155" s="72">
        <f t="shared" si="133"/>
        <v>382.1</v>
      </c>
      <c r="N155" s="71">
        <f>N154+N143</f>
        <v>382.1</v>
      </c>
      <c r="O155" s="71">
        <f>O154+O143</f>
        <v>278.89999999999998</v>
      </c>
      <c r="P155" s="71">
        <f>P154+P143</f>
        <v>0</v>
      </c>
      <c r="Q155" s="72">
        <f t="shared" si="139"/>
        <v>348.70000000000005</v>
      </c>
      <c r="R155" s="71">
        <f>R154+R143</f>
        <v>348.70000000000005</v>
      </c>
      <c r="S155" s="71">
        <f>S154+S143</f>
        <v>249.2</v>
      </c>
      <c r="T155" s="71">
        <f>T154+T143</f>
        <v>0</v>
      </c>
      <c r="U155" s="72">
        <f t="shared" si="140"/>
        <v>347.8</v>
      </c>
      <c r="V155" s="71">
        <f>V154+V143</f>
        <v>347.8</v>
      </c>
      <c r="W155" s="71">
        <f>W154+W143</f>
        <v>174.79999999999998</v>
      </c>
      <c r="X155" s="73">
        <f>X154+X143</f>
        <v>0</v>
      </c>
      <c r="Y155" s="20"/>
      <c r="Z155" s="20"/>
      <c r="AA155" s="20"/>
      <c r="AB155" s="20">
        <f>P155-'[1]5 programa'!P146</f>
        <v>0</v>
      </c>
    </row>
    <row r="156" spans="1:28" ht="15" customHeight="1" thickBot="1" x14ac:dyDescent="0.25">
      <c r="A156" s="275">
        <v>4</v>
      </c>
      <c r="B156" s="565" t="s">
        <v>138</v>
      </c>
      <c r="C156" s="566"/>
      <c r="D156" s="566"/>
      <c r="E156" s="566"/>
      <c r="F156" s="566"/>
      <c r="G156" s="566"/>
      <c r="H156" s="566"/>
      <c r="I156" s="566"/>
      <c r="J156" s="566"/>
      <c r="K156" s="566"/>
      <c r="L156" s="566"/>
      <c r="M156" s="566"/>
      <c r="N156" s="566"/>
      <c r="O156" s="566"/>
      <c r="P156" s="566"/>
      <c r="Q156" s="566"/>
      <c r="R156" s="566"/>
      <c r="S156" s="566"/>
      <c r="T156" s="566"/>
      <c r="U156" s="566"/>
      <c r="V156" s="566"/>
      <c r="W156" s="566"/>
      <c r="X156" s="567"/>
      <c r="Y156" s="20"/>
      <c r="Z156" s="20"/>
      <c r="AA156" s="20"/>
      <c r="AB156" s="20">
        <f>P156-'[1]5 programa'!P147</f>
        <v>0</v>
      </c>
    </row>
    <row r="157" spans="1:28" ht="17.100000000000001" customHeight="1" thickBot="1" x14ac:dyDescent="0.25">
      <c r="A157" s="218">
        <v>4</v>
      </c>
      <c r="B157" s="276">
        <v>1</v>
      </c>
      <c r="C157" s="568" t="s">
        <v>139</v>
      </c>
      <c r="D157" s="569"/>
      <c r="E157" s="569"/>
      <c r="F157" s="569"/>
      <c r="G157" s="569"/>
      <c r="H157" s="569"/>
      <c r="I157" s="569"/>
      <c r="J157" s="569"/>
      <c r="K157" s="569"/>
      <c r="L157" s="569"/>
      <c r="M157" s="569"/>
      <c r="N157" s="569"/>
      <c r="O157" s="569"/>
      <c r="P157" s="569"/>
      <c r="Q157" s="569"/>
      <c r="R157" s="569"/>
      <c r="S157" s="569"/>
      <c r="T157" s="569"/>
      <c r="U157" s="569"/>
      <c r="V157" s="569"/>
      <c r="W157" s="569"/>
      <c r="X157" s="570"/>
      <c r="Y157" s="20"/>
      <c r="Z157" s="20"/>
      <c r="AA157" s="20"/>
      <c r="AB157" s="20">
        <f>P157-'[1]5 programa'!P148</f>
        <v>0</v>
      </c>
    </row>
    <row r="158" spans="1:28" ht="18.75" customHeight="1" x14ac:dyDescent="0.2">
      <c r="A158" s="535">
        <v>4</v>
      </c>
      <c r="B158" s="540">
        <v>1</v>
      </c>
      <c r="C158" s="543">
        <v>1</v>
      </c>
      <c r="D158" s="546" t="s">
        <v>140</v>
      </c>
      <c r="E158" s="587" t="s">
        <v>117</v>
      </c>
      <c r="F158" s="589" t="s">
        <v>141</v>
      </c>
      <c r="G158" s="589" t="s">
        <v>142</v>
      </c>
      <c r="H158" s="277" t="s">
        <v>66</v>
      </c>
      <c r="I158" s="240">
        <v>60</v>
      </c>
      <c r="J158" s="278">
        <v>60</v>
      </c>
      <c r="K158" s="279">
        <v>0</v>
      </c>
      <c r="L158" s="280">
        <v>0</v>
      </c>
      <c r="M158" s="240"/>
      <c r="N158" s="278"/>
      <c r="O158" s="279">
        <v>0</v>
      </c>
      <c r="P158" s="280">
        <v>0</v>
      </c>
      <c r="Q158" s="240"/>
      <c r="R158" s="278"/>
      <c r="S158" s="279">
        <v>0</v>
      </c>
      <c r="T158" s="280">
        <v>0</v>
      </c>
      <c r="U158" s="240"/>
      <c r="V158" s="278"/>
      <c r="W158" s="279">
        <v>0</v>
      </c>
      <c r="X158" s="280">
        <v>0</v>
      </c>
      <c r="Y158" s="20"/>
      <c r="Z158" s="20"/>
      <c r="AA158" s="20"/>
      <c r="AB158" s="20">
        <f>P158-'[1]5 programa'!P149</f>
        <v>0</v>
      </c>
    </row>
    <row r="159" spans="1:28" ht="16.5" customHeight="1" thickBot="1" x14ac:dyDescent="0.25">
      <c r="A159" s="536"/>
      <c r="B159" s="540"/>
      <c r="C159" s="543"/>
      <c r="D159" s="546"/>
      <c r="E159" s="587"/>
      <c r="F159" s="590"/>
      <c r="G159" s="590"/>
      <c r="H159" s="99" t="s">
        <v>33</v>
      </c>
      <c r="I159" s="281">
        <v>97.5</v>
      </c>
      <c r="J159" s="282">
        <v>97.5</v>
      </c>
      <c r="K159" s="282"/>
      <c r="L159" s="283"/>
      <c r="M159" s="284">
        <v>143.6</v>
      </c>
      <c r="N159" s="282">
        <v>143.6</v>
      </c>
      <c r="O159" s="282"/>
      <c r="P159" s="283"/>
      <c r="Q159" s="285">
        <v>143.6</v>
      </c>
      <c r="R159" s="286">
        <v>143.6</v>
      </c>
      <c r="S159" s="286"/>
      <c r="T159" s="287"/>
      <c r="U159" s="285">
        <v>143.6</v>
      </c>
      <c r="V159" s="286">
        <v>143.6</v>
      </c>
      <c r="W159" s="288"/>
      <c r="X159" s="289"/>
      <c r="Y159" s="20"/>
      <c r="Z159" s="20"/>
      <c r="AA159" s="20"/>
      <c r="AB159" s="20">
        <f>P159-'[1]5 programa'!P150</f>
        <v>0</v>
      </c>
    </row>
    <row r="160" spans="1:28" ht="18" customHeight="1" thickBot="1" x14ac:dyDescent="0.25">
      <c r="A160" s="537"/>
      <c r="B160" s="584"/>
      <c r="C160" s="585"/>
      <c r="D160" s="586"/>
      <c r="E160" s="588"/>
      <c r="F160" s="550" t="s">
        <v>29</v>
      </c>
      <c r="G160" s="551"/>
      <c r="H160" s="552"/>
      <c r="I160" s="232">
        <f t="shared" ref="I160" si="141">J160+L160</f>
        <v>157.5</v>
      </c>
      <c r="J160" s="267">
        <f>J158+J159</f>
        <v>157.5</v>
      </c>
      <c r="K160" s="267">
        <f>K158+K159</f>
        <v>0</v>
      </c>
      <c r="L160" s="267">
        <f>L158+L159</f>
        <v>0</v>
      </c>
      <c r="M160" s="234">
        <f t="shared" ref="M160" si="142">N160+P160</f>
        <v>143.6</v>
      </c>
      <c r="N160" s="267">
        <f>N158+N159</f>
        <v>143.6</v>
      </c>
      <c r="O160" s="267">
        <f>O158+O159</f>
        <v>0</v>
      </c>
      <c r="P160" s="267">
        <f>P158+P159</f>
        <v>0</v>
      </c>
      <c r="Q160" s="234">
        <f t="shared" ref="Q160" si="143">R160+T160</f>
        <v>143.6</v>
      </c>
      <c r="R160" s="267">
        <f>R158+R159</f>
        <v>143.6</v>
      </c>
      <c r="S160" s="267">
        <f>S158+S159</f>
        <v>0</v>
      </c>
      <c r="T160" s="268">
        <f>T158+T159</f>
        <v>0</v>
      </c>
      <c r="U160" s="234">
        <f t="shared" ref="U160" si="144">V160+X160</f>
        <v>143.6</v>
      </c>
      <c r="V160" s="267">
        <f>V158+V159</f>
        <v>143.6</v>
      </c>
      <c r="W160" s="267">
        <f>W158+W159</f>
        <v>0</v>
      </c>
      <c r="X160" s="268">
        <f>X158+X159</f>
        <v>0</v>
      </c>
      <c r="Y160" s="20"/>
      <c r="Z160" s="20"/>
      <c r="AA160" s="20"/>
      <c r="AB160" s="20">
        <f>P160-'[1]5 programa'!P151</f>
        <v>0</v>
      </c>
    </row>
    <row r="161" spans="1:36" ht="23.25" customHeight="1" thickBot="1" x14ac:dyDescent="0.25">
      <c r="A161" s="535">
        <v>4</v>
      </c>
      <c r="B161" s="571">
        <v>1</v>
      </c>
      <c r="C161" s="573">
        <v>2</v>
      </c>
      <c r="D161" s="576" t="s">
        <v>143</v>
      </c>
      <c r="E161" s="578">
        <v>7</v>
      </c>
      <c r="F161" s="290" t="s">
        <v>141</v>
      </c>
      <c r="G161" s="291" t="s">
        <v>144</v>
      </c>
      <c r="H161" s="236" t="s">
        <v>41</v>
      </c>
      <c r="I161" s="240">
        <f>J161+L161</f>
        <v>42.800000000000004</v>
      </c>
      <c r="J161" s="241">
        <f>40.1+2.7</f>
        <v>42.800000000000004</v>
      </c>
      <c r="K161" s="241">
        <v>0.8</v>
      </c>
      <c r="L161" s="242"/>
      <c r="M161" s="240">
        <v>43</v>
      </c>
      <c r="N161" s="241">
        <v>43</v>
      </c>
      <c r="O161" s="241">
        <v>0.8</v>
      </c>
      <c r="P161" s="242"/>
      <c r="Q161" s="240">
        <v>43</v>
      </c>
      <c r="R161" s="241">
        <v>43</v>
      </c>
      <c r="S161" s="241">
        <v>0.8</v>
      </c>
      <c r="T161" s="242"/>
      <c r="U161" s="240">
        <v>43</v>
      </c>
      <c r="V161" s="241">
        <v>43</v>
      </c>
      <c r="W161" s="241">
        <v>0.8</v>
      </c>
      <c r="X161" s="242"/>
      <c r="Y161" s="20"/>
      <c r="Z161" s="20"/>
      <c r="AA161" s="20"/>
      <c r="AB161" s="20">
        <f>P161-'[1]5 programa'!P152</f>
        <v>0</v>
      </c>
    </row>
    <row r="162" spans="1:36" ht="21.75" customHeight="1" thickBot="1" x14ac:dyDescent="0.25">
      <c r="A162" s="537"/>
      <c r="B162" s="591"/>
      <c r="C162" s="575"/>
      <c r="D162" s="577"/>
      <c r="E162" s="580"/>
      <c r="F162" s="556" t="s">
        <v>29</v>
      </c>
      <c r="G162" s="557"/>
      <c r="H162" s="558"/>
      <c r="I162" s="232">
        <f t="shared" ref="I162:I171" si="145">J162+L162</f>
        <v>42.800000000000004</v>
      </c>
      <c r="J162" s="267">
        <f>J161</f>
        <v>42.800000000000004</v>
      </c>
      <c r="K162" s="267">
        <f>K161</f>
        <v>0.8</v>
      </c>
      <c r="L162" s="268">
        <f>L161</f>
        <v>0</v>
      </c>
      <c r="M162" s="232">
        <f t="shared" ref="M162:M171" si="146">N162+P162</f>
        <v>43</v>
      </c>
      <c r="N162" s="267">
        <f>N161</f>
        <v>43</v>
      </c>
      <c r="O162" s="267">
        <v>0.8</v>
      </c>
      <c r="P162" s="267">
        <f>P161</f>
        <v>0</v>
      </c>
      <c r="Q162" s="269">
        <f t="shared" ref="Q162" si="147">R162+T162</f>
        <v>43</v>
      </c>
      <c r="R162" s="267">
        <f>R161</f>
        <v>43</v>
      </c>
      <c r="S162" s="267">
        <f>S161</f>
        <v>0.8</v>
      </c>
      <c r="T162" s="268">
        <f>T161</f>
        <v>0</v>
      </c>
      <c r="U162" s="269">
        <f t="shared" ref="U162:U171" si="148">V162+X162</f>
        <v>43</v>
      </c>
      <c r="V162" s="267">
        <f>V161</f>
        <v>43</v>
      </c>
      <c r="W162" s="267">
        <f>W161</f>
        <v>0.8</v>
      </c>
      <c r="X162" s="268">
        <f>X161</f>
        <v>0</v>
      </c>
      <c r="Y162" s="20"/>
      <c r="Z162" s="20"/>
      <c r="AA162" s="20"/>
      <c r="AB162" s="20">
        <f>P162-'[1]5 programa'!P153</f>
        <v>0</v>
      </c>
    </row>
    <row r="163" spans="1:36" ht="21" customHeight="1" thickBot="1" x14ac:dyDescent="0.25">
      <c r="A163" s="535">
        <v>4</v>
      </c>
      <c r="B163" s="540">
        <v>1</v>
      </c>
      <c r="C163" s="543">
        <v>3</v>
      </c>
      <c r="D163" s="546" t="s">
        <v>145</v>
      </c>
      <c r="E163" s="587" t="s">
        <v>117</v>
      </c>
      <c r="F163" s="292" t="s">
        <v>141</v>
      </c>
      <c r="G163" s="293" t="s">
        <v>146</v>
      </c>
      <c r="H163" s="220" t="s">
        <v>33</v>
      </c>
      <c r="I163" s="240">
        <v>94.7</v>
      </c>
      <c r="J163" s="225">
        <v>94.7</v>
      </c>
      <c r="K163" s="226">
        <v>0</v>
      </c>
      <c r="L163" s="227">
        <v>0</v>
      </c>
      <c r="M163" s="240">
        <v>100</v>
      </c>
      <c r="N163" s="225">
        <v>100</v>
      </c>
      <c r="O163" s="226">
        <v>0</v>
      </c>
      <c r="P163" s="227">
        <v>0</v>
      </c>
      <c r="Q163" s="240">
        <v>100</v>
      </c>
      <c r="R163" s="225">
        <v>100</v>
      </c>
      <c r="S163" s="294">
        <v>0</v>
      </c>
      <c r="T163" s="227">
        <v>0</v>
      </c>
      <c r="U163" s="240"/>
      <c r="V163" s="225"/>
      <c r="W163" s="294">
        <v>0</v>
      </c>
      <c r="X163" s="227">
        <v>0</v>
      </c>
      <c r="Y163" s="20"/>
      <c r="Z163" s="20"/>
      <c r="AA163" s="20"/>
      <c r="AB163" s="20">
        <f>P163-'[1]5 programa'!P154</f>
        <v>0</v>
      </c>
    </row>
    <row r="164" spans="1:36" ht="21.4" customHeight="1" thickBot="1" x14ac:dyDescent="0.25">
      <c r="A164" s="537"/>
      <c r="B164" s="584"/>
      <c r="C164" s="585"/>
      <c r="D164" s="586"/>
      <c r="E164" s="588"/>
      <c r="F164" s="550" t="s">
        <v>29</v>
      </c>
      <c r="G164" s="551"/>
      <c r="H164" s="552"/>
      <c r="I164" s="232">
        <f t="shared" ref="I164" si="149">J164+L164</f>
        <v>94.7</v>
      </c>
      <c r="J164" s="233">
        <f>SUM(J163)</f>
        <v>94.7</v>
      </c>
      <c r="K164" s="233">
        <f>SUM(K163)</f>
        <v>0</v>
      </c>
      <c r="L164" s="233">
        <f>SUM(L163)</f>
        <v>0</v>
      </c>
      <c r="M164" s="234">
        <f t="shared" ref="M164" si="150">N164+P164</f>
        <v>100</v>
      </c>
      <c r="N164" s="233">
        <f>SUM(N163)</f>
        <v>100</v>
      </c>
      <c r="O164" s="233">
        <f>SUM(O163)</f>
        <v>0</v>
      </c>
      <c r="P164" s="233">
        <f>SUM(P163)</f>
        <v>0</v>
      </c>
      <c r="Q164" s="234">
        <f t="shared" ref="Q164" si="151">R164+T164</f>
        <v>100</v>
      </c>
      <c r="R164" s="233">
        <f>SUM(R163)</f>
        <v>100</v>
      </c>
      <c r="S164" s="233">
        <f>SUM(S163)</f>
        <v>0</v>
      </c>
      <c r="T164" s="235">
        <f>SUM(T163)</f>
        <v>0</v>
      </c>
      <c r="U164" s="234">
        <f t="shared" ref="U164" si="152">V164+X164</f>
        <v>0</v>
      </c>
      <c r="V164" s="233">
        <f>SUM(V163)</f>
        <v>0</v>
      </c>
      <c r="W164" s="233">
        <f>SUM(W163)</f>
        <v>0</v>
      </c>
      <c r="X164" s="235">
        <f>SUM(X163)</f>
        <v>0</v>
      </c>
      <c r="Y164" s="20"/>
      <c r="Z164" s="20"/>
      <c r="AA164" s="20"/>
      <c r="AB164" s="20">
        <f>P164-'[1]5 programa'!P155</f>
        <v>0</v>
      </c>
    </row>
    <row r="165" spans="1:36" ht="20.25" customHeight="1" x14ac:dyDescent="0.2">
      <c r="A165" s="535">
        <v>4</v>
      </c>
      <c r="B165" s="571">
        <v>1</v>
      </c>
      <c r="C165" s="573">
        <v>4</v>
      </c>
      <c r="D165" s="501" t="s">
        <v>147</v>
      </c>
      <c r="E165" s="578">
        <v>7</v>
      </c>
      <c r="F165" s="581" t="s">
        <v>141</v>
      </c>
      <c r="G165" s="553" t="s">
        <v>148</v>
      </c>
      <c r="H165" s="236" t="s">
        <v>33</v>
      </c>
      <c r="I165" s="240">
        <v>50</v>
      </c>
      <c r="J165" s="241">
        <v>50</v>
      </c>
      <c r="K165" s="241">
        <v>0</v>
      </c>
      <c r="L165" s="242"/>
      <c r="M165" s="295">
        <v>100</v>
      </c>
      <c r="N165" s="296">
        <v>100</v>
      </c>
      <c r="O165" s="241">
        <v>0</v>
      </c>
      <c r="P165" s="242"/>
      <c r="Q165" s="240">
        <v>75</v>
      </c>
      <c r="R165" s="241">
        <v>75</v>
      </c>
      <c r="S165" s="241">
        <v>0</v>
      </c>
      <c r="T165" s="242"/>
      <c r="U165" s="240">
        <v>100</v>
      </c>
      <c r="V165" s="241">
        <v>100</v>
      </c>
      <c r="W165" s="241">
        <v>0</v>
      </c>
      <c r="X165" s="242"/>
      <c r="Y165" s="20"/>
      <c r="Z165" s="20"/>
      <c r="AA165" s="20"/>
      <c r="AB165" s="20">
        <f>P165-'[1]5 programa'!P156</f>
        <v>0</v>
      </c>
    </row>
    <row r="166" spans="1:36" ht="16.5" customHeight="1" thickBot="1" x14ac:dyDescent="0.25">
      <c r="A166" s="536"/>
      <c r="B166" s="572"/>
      <c r="C166" s="574"/>
      <c r="D166" s="502"/>
      <c r="E166" s="579"/>
      <c r="F166" s="582"/>
      <c r="G166" s="554"/>
      <c r="H166" s="251" t="s">
        <v>66</v>
      </c>
      <c r="I166" s="221">
        <v>25</v>
      </c>
      <c r="J166" s="256">
        <v>25</v>
      </c>
      <c r="K166" s="257">
        <v>0</v>
      </c>
      <c r="L166" s="258"/>
      <c r="M166" s="297">
        <f>N166+P166</f>
        <v>50</v>
      </c>
      <c r="N166" s="298">
        <v>50</v>
      </c>
      <c r="O166" s="256">
        <v>0</v>
      </c>
      <c r="P166" s="257"/>
      <c r="Q166" s="221">
        <v>25</v>
      </c>
      <c r="R166" s="256">
        <v>25</v>
      </c>
      <c r="S166" s="256">
        <v>0</v>
      </c>
      <c r="T166" s="258"/>
      <c r="U166" s="221"/>
      <c r="V166" s="256"/>
      <c r="W166" s="256">
        <v>0</v>
      </c>
      <c r="X166" s="258"/>
      <c r="Y166" s="20"/>
      <c r="Z166" s="20"/>
      <c r="AA166" s="20"/>
      <c r="AB166" s="20">
        <f>P166-'[1]5 programa'!P157</f>
        <v>0</v>
      </c>
    </row>
    <row r="167" spans="1:36" ht="17.850000000000001" customHeight="1" thickBot="1" x14ac:dyDescent="0.25">
      <c r="A167" s="537"/>
      <c r="B167" s="591"/>
      <c r="C167" s="575"/>
      <c r="D167" s="503"/>
      <c r="E167" s="580"/>
      <c r="F167" s="556" t="s">
        <v>29</v>
      </c>
      <c r="G167" s="557"/>
      <c r="H167" s="558"/>
      <c r="I167" s="232">
        <f t="shared" ref="I167" si="153">J167+L167</f>
        <v>75</v>
      </c>
      <c r="J167" s="267">
        <f>J165+J166</f>
        <v>75</v>
      </c>
      <c r="K167" s="267">
        <f>K165+K166</f>
        <v>0</v>
      </c>
      <c r="L167" s="268">
        <f>L165</f>
        <v>0</v>
      </c>
      <c r="M167" s="232">
        <f t="shared" ref="M167" si="154">N167+P167</f>
        <v>150</v>
      </c>
      <c r="N167" s="267">
        <f>N165+N166</f>
        <v>150</v>
      </c>
      <c r="O167" s="267">
        <f>O165+O166</f>
        <v>0</v>
      </c>
      <c r="P167" s="267">
        <f>P165+P166</f>
        <v>0</v>
      </c>
      <c r="Q167" s="269">
        <f t="shared" ref="Q167:Q171" si="155">R167+T167</f>
        <v>100</v>
      </c>
      <c r="R167" s="267">
        <f>R165+R166</f>
        <v>100</v>
      </c>
      <c r="S167" s="267">
        <f>S165+S166</f>
        <v>0</v>
      </c>
      <c r="T167" s="268">
        <f>T165+T166</f>
        <v>0</v>
      </c>
      <c r="U167" s="269">
        <f t="shared" ref="U167" si="156">V167+X167</f>
        <v>100</v>
      </c>
      <c r="V167" s="267">
        <f>V165+V166</f>
        <v>100</v>
      </c>
      <c r="W167" s="267">
        <f>W165+W166</f>
        <v>0</v>
      </c>
      <c r="X167" s="268">
        <f>X165+X166</f>
        <v>0</v>
      </c>
      <c r="Y167" s="20"/>
      <c r="Z167" s="20"/>
      <c r="AA167" s="20"/>
      <c r="AB167" s="20">
        <f>P167-'[1]5 programa'!P158</f>
        <v>0</v>
      </c>
    </row>
    <row r="168" spans="1:36" ht="27" customHeight="1" thickBot="1" x14ac:dyDescent="0.25">
      <c r="A168" s="535">
        <v>4</v>
      </c>
      <c r="B168" s="540">
        <v>1</v>
      </c>
      <c r="C168" s="543">
        <v>5</v>
      </c>
      <c r="D168" s="546" t="s">
        <v>149</v>
      </c>
      <c r="E168" s="587" t="s">
        <v>117</v>
      </c>
      <c r="F168" s="292" t="s">
        <v>150</v>
      </c>
      <c r="G168" s="293" t="s">
        <v>134</v>
      </c>
      <c r="H168" s="220" t="s">
        <v>33</v>
      </c>
      <c r="I168" s="237">
        <v>42.6</v>
      </c>
      <c r="J168" s="278">
        <v>42.6</v>
      </c>
      <c r="K168" s="299">
        <v>0</v>
      </c>
      <c r="L168" s="300">
        <v>0</v>
      </c>
      <c r="M168" s="240"/>
      <c r="N168" s="225"/>
      <c r="O168" s="226">
        <v>0</v>
      </c>
      <c r="P168" s="227">
        <v>0</v>
      </c>
      <c r="Q168" s="240"/>
      <c r="R168" s="225"/>
      <c r="S168" s="226">
        <v>0</v>
      </c>
      <c r="T168" s="227">
        <v>0</v>
      </c>
      <c r="U168" s="240"/>
      <c r="V168" s="225"/>
      <c r="W168" s="294">
        <v>0</v>
      </c>
      <c r="X168" s="227">
        <v>0</v>
      </c>
      <c r="Y168" s="20"/>
      <c r="Z168" s="20"/>
      <c r="AA168" s="20"/>
      <c r="AB168" s="20">
        <f>P168-'[1]5 programa'!P159</f>
        <v>0</v>
      </c>
    </row>
    <row r="169" spans="1:36" ht="27" customHeight="1" thickBot="1" x14ac:dyDescent="0.25">
      <c r="A169" s="537"/>
      <c r="B169" s="584"/>
      <c r="C169" s="585"/>
      <c r="D169" s="586"/>
      <c r="E169" s="588"/>
      <c r="F169" s="550" t="s">
        <v>29</v>
      </c>
      <c r="G169" s="551"/>
      <c r="H169" s="552"/>
      <c r="I169" s="301">
        <f>J169+L169</f>
        <v>42.6</v>
      </c>
      <c r="J169" s="267">
        <f>J168</f>
        <v>42.6</v>
      </c>
      <c r="K169" s="267">
        <f>K168</f>
        <v>0</v>
      </c>
      <c r="L169" s="268">
        <f>L168</f>
        <v>0</v>
      </c>
      <c r="M169" s="232">
        <f t="shared" ref="M169" si="157">N169+P169</f>
        <v>0</v>
      </c>
      <c r="N169" s="233">
        <f>SUM(N168)</f>
        <v>0</v>
      </c>
      <c r="O169" s="233">
        <f>SUM(O168)</f>
        <v>0</v>
      </c>
      <c r="P169" s="233">
        <f>SUM(P168)</f>
        <v>0</v>
      </c>
      <c r="Q169" s="234">
        <f t="shared" ref="Q169" si="158">R169+T169</f>
        <v>0</v>
      </c>
      <c r="R169" s="233">
        <f>SUM(R168)</f>
        <v>0</v>
      </c>
      <c r="S169" s="233">
        <f>SUM(S168)</f>
        <v>0</v>
      </c>
      <c r="T169" s="233">
        <f>SUM(T168)</f>
        <v>0</v>
      </c>
      <c r="U169" s="234">
        <f t="shared" ref="U169" si="159">V169+X169</f>
        <v>0</v>
      </c>
      <c r="V169" s="233">
        <f>SUM(V168)</f>
        <v>0</v>
      </c>
      <c r="W169" s="233">
        <f>SUM(W168)</f>
        <v>0</v>
      </c>
      <c r="X169" s="235">
        <f>SUM(X168)</f>
        <v>0</v>
      </c>
      <c r="Y169" s="20"/>
      <c r="Z169" s="20"/>
      <c r="AA169" s="20"/>
      <c r="AB169" s="20">
        <f>P169-'[1]5 programa'!P160</f>
        <v>0</v>
      </c>
    </row>
    <row r="170" spans="1:36" ht="13.5" thickBot="1" x14ac:dyDescent="0.25">
      <c r="A170" s="302">
        <v>4</v>
      </c>
      <c r="B170" s="303">
        <v>1</v>
      </c>
      <c r="C170" s="559" t="s">
        <v>137</v>
      </c>
      <c r="D170" s="560"/>
      <c r="E170" s="560"/>
      <c r="F170" s="560"/>
      <c r="G170" s="560"/>
      <c r="H170" s="561"/>
      <c r="I170" s="304">
        <f t="shared" si="145"/>
        <v>412.6</v>
      </c>
      <c r="J170" s="273">
        <f>J160+J162+J164+J167+J169</f>
        <v>412.6</v>
      </c>
      <c r="K170" s="273">
        <f t="shared" ref="K170:L170" si="160">K160+K162+K164+K167+K169</f>
        <v>0.8</v>
      </c>
      <c r="L170" s="273">
        <f t="shared" si="160"/>
        <v>0</v>
      </c>
      <c r="M170" s="304">
        <f t="shared" si="146"/>
        <v>436.6</v>
      </c>
      <c r="N170" s="273">
        <f>N160+N162+N164+N167+N169</f>
        <v>436.6</v>
      </c>
      <c r="O170" s="273">
        <f t="shared" ref="O170:P170" si="161">O160+O162+O164+O167+O169</f>
        <v>0.8</v>
      </c>
      <c r="P170" s="273">
        <f t="shared" si="161"/>
        <v>0</v>
      </c>
      <c r="Q170" s="272">
        <f t="shared" si="155"/>
        <v>386.6</v>
      </c>
      <c r="R170" s="273">
        <f>R160+R162+R164+R167+R169</f>
        <v>386.6</v>
      </c>
      <c r="S170" s="273">
        <f t="shared" ref="S170:T170" si="162">S160+S162+S164+S167+S169</f>
        <v>0.8</v>
      </c>
      <c r="T170" s="273">
        <f t="shared" si="162"/>
        <v>0</v>
      </c>
      <c r="U170" s="304">
        <f t="shared" si="148"/>
        <v>286.60000000000002</v>
      </c>
      <c r="V170" s="273">
        <f>V160+V162+V164+V167+V169</f>
        <v>286.60000000000002</v>
      </c>
      <c r="W170" s="273">
        <f t="shared" ref="W170:X170" si="163">W160+W162+W164+W167+W169</f>
        <v>0.8</v>
      </c>
      <c r="X170" s="274">
        <f t="shared" si="163"/>
        <v>0</v>
      </c>
      <c r="Y170" s="20"/>
      <c r="Z170" s="20"/>
      <c r="AA170" s="20"/>
      <c r="AB170" s="20">
        <f>P170-'[1]5 programa'!P161</f>
        <v>0</v>
      </c>
    </row>
    <row r="171" spans="1:36" ht="13.5" thickBot="1" x14ac:dyDescent="0.25">
      <c r="A171" s="275">
        <v>4</v>
      </c>
      <c r="B171" s="605" t="s">
        <v>58</v>
      </c>
      <c r="C171" s="606"/>
      <c r="D171" s="606"/>
      <c r="E171" s="606"/>
      <c r="F171" s="606"/>
      <c r="G171" s="606"/>
      <c r="H171" s="607"/>
      <c r="I171" s="305">
        <f t="shared" si="145"/>
        <v>412.6</v>
      </c>
      <c r="J171" s="306">
        <f>J170</f>
        <v>412.6</v>
      </c>
      <c r="K171" s="306">
        <f>K170</f>
        <v>0.8</v>
      </c>
      <c r="L171" s="307">
        <f>L170</f>
        <v>0</v>
      </c>
      <c r="M171" s="308">
        <f t="shared" si="146"/>
        <v>436.6</v>
      </c>
      <c r="N171" s="306">
        <f>N170</f>
        <v>436.6</v>
      </c>
      <c r="O171" s="306">
        <f>O170</f>
        <v>0.8</v>
      </c>
      <c r="P171" s="307">
        <f>P170</f>
        <v>0</v>
      </c>
      <c r="Q171" s="308">
        <f t="shared" si="155"/>
        <v>386.6</v>
      </c>
      <c r="R171" s="306">
        <f>R170</f>
        <v>386.6</v>
      </c>
      <c r="S171" s="306">
        <f>S170</f>
        <v>0.8</v>
      </c>
      <c r="T171" s="309">
        <f>T170</f>
        <v>0</v>
      </c>
      <c r="U171" s="308">
        <f t="shared" si="148"/>
        <v>286.60000000000002</v>
      </c>
      <c r="V171" s="306">
        <f>V170</f>
        <v>286.60000000000002</v>
      </c>
      <c r="W171" s="306">
        <f>W170</f>
        <v>0.8</v>
      </c>
      <c r="X171" s="309">
        <f>X170</f>
        <v>0</v>
      </c>
      <c r="Y171" s="20"/>
      <c r="Z171" s="20"/>
      <c r="AA171" s="20"/>
      <c r="AB171" s="20">
        <f>P171-'[1]5 programa'!P162</f>
        <v>0</v>
      </c>
    </row>
    <row r="172" spans="1:36" ht="13.5" thickBot="1" x14ac:dyDescent="0.25">
      <c r="A172" s="608" t="s">
        <v>151</v>
      </c>
      <c r="B172" s="609"/>
      <c r="C172" s="609"/>
      <c r="D172" s="609"/>
      <c r="E172" s="609"/>
      <c r="F172" s="609"/>
      <c r="G172" s="609"/>
      <c r="H172" s="610"/>
      <c r="I172" s="310">
        <f t="shared" ref="I172:I182" si="164">SUM(J172,L172)</f>
        <v>26825.1</v>
      </c>
      <c r="J172" s="311">
        <f>J155+J137+J171+J42</f>
        <v>26508.699999999997</v>
      </c>
      <c r="K172" s="311">
        <f>K155+K137+K171+K42</f>
        <v>4591.2</v>
      </c>
      <c r="L172" s="312">
        <f>L155+L137+L171+L42</f>
        <v>316.39999999999998</v>
      </c>
      <c r="M172" s="313">
        <f>N172+P172</f>
        <v>29740.700000000004</v>
      </c>
      <c r="N172" s="311">
        <f>N155+N137+N171+N42</f>
        <v>29274.200000000004</v>
      </c>
      <c r="O172" s="311">
        <f>O155+O137+O171+O42</f>
        <v>5913</v>
      </c>
      <c r="P172" s="311">
        <f>P155+P137+P171+P42</f>
        <v>466.5</v>
      </c>
      <c r="Q172" s="313">
        <f>R172+T172</f>
        <v>29991.899999999998</v>
      </c>
      <c r="R172" s="311">
        <f>R155+R137+R171+R42</f>
        <v>29413.599999999999</v>
      </c>
      <c r="S172" s="311">
        <f>S155+S137+S171+S42</f>
        <v>5930</v>
      </c>
      <c r="T172" s="314">
        <f>T155+T137+T171+T42</f>
        <v>578.29999999999995</v>
      </c>
      <c r="U172" s="313">
        <f>V172+X172</f>
        <v>29229.9</v>
      </c>
      <c r="V172" s="311">
        <f>V155+V137+V171+V42</f>
        <v>29229.9</v>
      </c>
      <c r="W172" s="311">
        <f>W155+W137+W171+W42</f>
        <v>5857.5000000000009</v>
      </c>
      <c r="X172" s="314">
        <f>X155+X137+X171+X42</f>
        <v>0</v>
      </c>
      <c r="Y172" s="20"/>
      <c r="Z172" s="20"/>
      <c r="AA172" s="20"/>
      <c r="AB172" s="20"/>
      <c r="AC172" s="20"/>
      <c r="AD172" s="20">
        <f>Q172-'[2]5 programa'!Q169</f>
        <v>0</v>
      </c>
      <c r="AE172" s="20">
        <f>R172-'[2]5 programa'!R169</f>
        <v>0</v>
      </c>
      <c r="AF172" s="20">
        <f>S172-'[2]5 programa'!S169</f>
        <v>0</v>
      </c>
      <c r="AG172" s="20">
        <f>T172-'[2]5 programa'!T169</f>
        <v>0</v>
      </c>
      <c r="AH172" s="20">
        <f>U172-'[2]5 programa'!U169</f>
        <v>0</v>
      </c>
      <c r="AI172" s="20">
        <f>V172-'[2]5 programa'!V169</f>
        <v>0</v>
      </c>
      <c r="AJ172" s="20">
        <f>W172-'[2]5 programa'!W169</f>
        <v>0</v>
      </c>
    </row>
    <row r="173" spans="1:36" x14ac:dyDescent="0.2">
      <c r="A173" s="601" t="s">
        <v>152</v>
      </c>
      <c r="B173" s="602"/>
      <c r="C173" s="602"/>
      <c r="D173" s="602"/>
      <c r="E173" s="602"/>
      <c r="F173" s="602"/>
      <c r="G173" s="602"/>
      <c r="H173" s="602"/>
      <c r="I173" s="315">
        <f t="shared" si="164"/>
        <v>5232.1000000000004</v>
      </c>
      <c r="J173" s="316">
        <f>J22+J24+J33+J35+J48+J53+J59+J67+J70+J74+J78+J92+J95+J98+J105+J107+J109+J122+J127+J131+J133+J145+J149+J165+J15+J159+J163+J81+J83+J84+J85+J86+J87+J88+J118+J168+J147</f>
        <v>5070.3</v>
      </c>
      <c r="K173" s="316">
        <f t="shared" ref="K173:L173" si="165">K22+K24+K33+K35+K48+K53+K59+K67+K70+K74+K78+K92+K95+K98+K105+K107+K109+K122+K127+K131+K133+K145+K149+K165+K15+K159+K163+K81+K83+K84+K85+K86+K87+K88+K118+K168+K147</f>
        <v>2192.6000000000004</v>
      </c>
      <c r="L173" s="316">
        <f t="shared" si="165"/>
        <v>161.79999999999998</v>
      </c>
      <c r="M173" s="315">
        <f t="shared" ref="M173:M182" si="166">SUM(N173,P173)</f>
        <v>6813.7</v>
      </c>
      <c r="N173" s="316">
        <f>N22+N24+N33+N35+N48+N53+N59+N67+N70+N74+N78+N92+N95+N98+N105+N107+N109+N122+N127+N131+N133+N145+N149+N165+N15+N159+N163+N81+N83+N84+N85+N86+N87+N88+N118+N168+N147+N110+N111+N141</f>
        <v>6478</v>
      </c>
      <c r="O173" s="316">
        <f t="shared" ref="O173:P173" si="167">O22+O24+O33+O35+O48+O53+O59+O67+O70+O74+O78+O92+O95+O98+O105+O107+O109+O122+O127+O131+O133+O145+O149+O165+O15+O159+O163+O81+O83+O84+O85+O86+O87+O88+O118+O168+O147+O110+O111+O141</f>
        <v>2899.3</v>
      </c>
      <c r="P173" s="316">
        <f t="shared" si="167"/>
        <v>335.70000000000005</v>
      </c>
      <c r="Q173" s="315">
        <f t="shared" ref="Q173:Q183" si="168">SUM(R173,T173)</f>
        <v>7447.0999999999995</v>
      </c>
      <c r="R173" s="316">
        <f>R22+R24+R33+R35+R48+R53+R59+R67+R70+R74+R78+R92+R95+R98+R105+R107+R109+R122+R127+R131+R133+R145+R149+R165+R15+R159+R163+R81+R83+R84+R85+R86+R87+R88+R118+R168+R147</f>
        <v>7146.9999999999991</v>
      </c>
      <c r="S173" s="316">
        <f t="shared" ref="S173:T173" si="169">S22+S24+S33+S35+S48+S53+S59+S67+S70+S74+S78+S92+S95+S98+S105+S107+S109+S122+S127+S131+S133+S145+S149+S165+S15+S159+S163+S81+S83+S84+S85+S86+S87+S88+S118+S168+S147</f>
        <v>3062.8999999999996</v>
      </c>
      <c r="T173" s="316">
        <f t="shared" si="169"/>
        <v>300.10000000000002</v>
      </c>
      <c r="U173" s="315">
        <f t="shared" ref="U173:U183" si="170">SUM(V173,X173)</f>
        <v>7019.7999999999993</v>
      </c>
      <c r="V173" s="316">
        <f>V22+V24+V33+V35+V48+V53+V59+V67+V70+V74+V78+V92+V95+V98+V105+V107+V109+V122+V127+V131+V133+V145+V149+V165+V15+V159+V163+V81+V83+V84+V85+V86+V87+V88+V118+V168+V147</f>
        <v>7019.7999999999993</v>
      </c>
      <c r="W173" s="316">
        <f t="shared" ref="W173:X173" si="171">W22+W24+W33+W35+W48+W53+W59+W67+W70+W74+W78+W92+W95+W98+W105+W107+W109+W122+W127+W131+W133+W145+W149+W165+W15+W159+W163+W81+W83+W84+W85+W86+W87+W88+W118+W168+W147</f>
        <v>3060.7999999999997</v>
      </c>
      <c r="X173" s="317">
        <f t="shared" si="171"/>
        <v>0</v>
      </c>
      <c r="Y173" s="20"/>
      <c r="Z173" s="20"/>
      <c r="AA173" s="20"/>
      <c r="AB173" s="20"/>
      <c r="AC173" s="20"/>
      <c r="AD173" s="20">
        <f>Q173-'[2]5 programa'!Q170</f>
        <v>0</v>
      </c>
      <c r="AE173" s="20">
        <f>R173-'[2]5 programa'!R170</f>
        <v>0</v>
      </c>
      <c r="AF173" s="20">
        <f>S173-'[2]5 programa'!S170</f>
        <v>0</v>
      </c>
      <c r="AG173" s="20">
        <f>T173-'[2]5 programa'!T170</f>
        <v>0</v>
      </c>
      <c r="AH173" s="20">
        <f>U173-'[2]5 programa'!U170</f>
        <v>0</v>
      </c>
      <c r="AI173" s="20">
        <f>V173-'[2]5 programa'!V170</f>
        <v>0</v>
      </c>
      <c r="AJ173" s="20">
        <f>W173-'[2]5 programa'!W170</f>
        <v>0</v>
      </c>
    </row>
    <row r="174" spans="1:36" x14ac:dyDescent="0.2">
      <c r="A174" s="601" t="s">
        <v>153</v>
      </c>
      <c r="B174" s="602"/>
      <c r="C174" s="602"/>
      <c r="D174" s="602"/>
      <c r="E174" s="602"/>
      <c r="F174" s="602"/>
      <c r="G174" s="602"/>
      <c r="H174" s="602"/>
      <c r="I174" s="318">
        <f t="shared" si="164"/>
        <v>15853.499999999998</v>
      </c>
      <c r="J174" s="319">
        <f>J12+J17+J36+J97+J116</f>
        <v>15853.499999999998</v>
      </c>
      <c r="K174" s="319">
        <f>K12+K17+K36+K97+K116</f>
        <v>0</v>
      </c>
      <c r="L174" s="319">
        <f>L12+L17+L36+L97+L116</f>
        <v>0</v>
      </c>
      <c r="M174" s="318">
        <f t="shared" si="166"/>
        <v>16261.300000000001</v>
      </c>
      <c r="N174" s="319">
        <f>N12+N17+N36+N97+N116</f>
        <v>16261.300000000001</v>
      </c>
      <c r="O174" s="319">
        <f>O12+O17+O36+O97+O116</f>
        <v>0</v>
      </c>
      <c r="P174" s="319">
        <f>P12+P17+P36+P97+P116</f>
        <v>0</v>
      </c>
      <c r="Q174" s="318">
        <f t="shared" si="168"/>
        <v>16371.2</v>
      </c>
      <c r="R174" s="319">
        <f>R12+R17+R36+R97+R116</f>
        <v>16371.2</v>
      </c>
      <c r="S174" s="319">
        <f>S12+S17+S36+S97+S116</f>
        <v>0</v>
      </c>
      <c r="T174" s="319">
        <f>T12+T17+T36+T97+T116</f>
        <v>0</v>
      </c>
      <c r="U174" s="318">
        <f t="shared" si="170"/>
        <v>16371.2</v>
      </c>
      <c r="V174" s="319">
        <f>V12+V17+V36+V97+V116</f>
        <v>16371.2</v>
      </c>
      <c r="W174" s="319">
        <f>W12+W17+W36+W97+W116</f>
        <v>0</v>
      </c>
      <c r="X174" s="320">
        <f>X12+X17+X36+X97+X116</f>
        <v>0</v>
      </c>
      <c r="Y174" s="20"/>
      <c r="Z174" s="20"/>
      <c r="AA174" s="20"/>
      <c r="AB174" s="20"/>
      <c r="AC174" s="20"/>
      <c r="AD174" s="20">
        <f>Q174-'[2]5 programa'!Q171</f>
        <v>0</v>
      </c>
      <c r="AE174" s="20">
        <f>R174-'[2]5 programa'!R171</f>
        <v>0</v>
      </c>
      <c r="AF174" s="20">
        <f>S174-'[2]5 programa'!S171</f>
        <v>0</v>
      </c>
      <c r="AG174" s="20">
        <f>T174-'[2]5 programa'!T171</f>
        <v>0</v>
      </c>
      <c r="AH174" s="20">
        <f>U174-'[2]5 programa'!U171</f>
        <v>0</v>
      </c>
      <c r="AI174" s="20">
        <f>V174-'[2]5 programa'!V171</f>
        <v>0</v>
      </c>
      <c r="AJ174" s="20">
        <f>W174-'[2]5 programa'!W171</f>
        <v>0</v>
      </c>
    </row>
    <row r="175" spans="1:36" x14ac:dyDescent="0.2">
      <c r="A175" s="601" t="s">
        <v>154</v>
      </c>
      <c r="B175" s="602"/>
      <c r="C175" s="602"/>
      <c r="D175" s="602"/>
      <c r="E175" s="602"/>
      <c r="F175" s="602"/>
      <c r="G175" s="602"/>
      <c r="H175" s="602"/>
      <c r="I175" s="318">
        <f t="shared" si="164"/>
        <v>2590.2000000000007</v>
      </c>
      <c r="J175" s="319">
        <f>J20+J27+J39+J61+J65+J94+J124+J140+J50+J55+J56+J71+J146+J161+J75+J79+J112+J150+J117</f>
        <v>2590.2000000000007</v>
      </c>
      <c r="K175" s="319">
        <f t="shared" ref="K175:L175" si="172">K20+K27+K39+K61+K65+K94+K124+K140+K50+K55+K56+K71+K146+K161+K75+K79+K112+K150+K117</f>
        <v>709.50000000000011</v>
      </c>
      <c r="L175" s="319">
        <f t="shared" si="172"/>
        <v>0</v>
      </c>
      <c r="M175" s="318">
        <f t="shared" si="166"/>
        <v>3305.6999999999989</v>
      </c>
      <c r="N175" s="319">
        <f>N20+N27+N39+N61+N65+N94+N124+N140+N50+N55+N56+N71+N146+N161+N75+N79+N112+N150+N117+N99+N37+N113+N114</f>
        <v>3305.6999999999989</v>
      </c>
      <c r="O175" s="319">
        <f>O20+O27+O39+O61+O65+O94+O124+O140+O50+O55+O56+O71+O146+O161+O75+O79+O112+O150+O117+O113+O114</f>
        <v>986.7</v>
      </c>
      <c r="P175" s="319">
        <f>P20+P27+P39+P61+P65+P94+P124+P140+P50+P55+P56+P71+P146+P161+P75+P79+P112+P150+P117+P99+P37+P113+P114</f>
        <v>0</v>
      </c>
      <c r="Q175" s="318">
        <f t="shared" si="168"/>
        <v>2997.5</v>
      </c>
      <c r="R175" s="319">
        <f>R20+R27+R39+R61+R65+R94+R124+R140+R50+R55+R56+R71+R146+R161+R75+R79+R112+R150+R117</f>
        <v>2997.5</v>
      </c>
      <c r="S175" s="319">
        <f t="shared" ref="S175:T175" si="173">S20+S27+S39+S61+S65+S94+S124+S140+S50+S55+S56+S71+S146+S161+S75+S79+S112+S150+S117</f>
        <v>846.19999999999993</v>
      </c>
      <c r="T175" s="319">
        <f t="shared" si="173"/>
        <v>0</v>
      </c>
      <c r="U175" s="318">
        <f t="shared" si="170"/>
        <v>2991.2</v>
      </c>
      <c r="V175" s="319">
        <f>V20+V27+V39+V61+V65+V94+V124+V140+V50+V55+V56+V71+V146+V161+V75+V79+V112+V150+V117</f>
        <v>2991.2</v>
      </c>
      <c r="W175" s="319">
        <f t="shared" ref="W175:X175" si="174">W20+W27+W39+W61+W65+W94+W124+W140+W50+W55+W56+W71+W146+W161+W75+W79+W112+W150+W117</f>
        <v>771.59999999999991</v>
      </c>
      <c r="X175" s="320">
        <f t="shared" si="174"/>
        <v>0</v>
      </c>
      <c r="Y175" s="20"/>
      <c r="Z175" s="20"/>
      <c r="AA175" s="20"/>
      <c r="AB175" s="20"/>
      <c r="AC175" s="20"/>
      <c r="AD175" s="20">
        <f>Q175-'[2]5 programa'!Q172</f>
        <v>0</v>
      </c>
      <c r="AE175" s="20">
        <f>R175-'[2]5 programa'!R172</f>
        <v>0</v>
      </c>
      <c r="AF175" s="20">
        <f>S175-'[2]5 programa'!S172</f>
        <v>0</v>
      </c>
      <c r="AG175" s="20">
        <f>T175-'[2]5 programa'!T172</f>
        <v>0</v>
      </c>
      <c r="AH175" s="20">
        <f>U175-'[2]5 programa'!U172</f>
        <v>0</v>
      </c>
      <c r="AI175" s="20">
        <f>V175-'[2]5 programa'!V172</f>
        <v>0</v>
      </c>
      <c r="AJ175" s="20">
        <f>W175-'[2]5 programa'!W172</f>
        <v>0</v>
      </c>
    </row>
    <row r="176" spans="1:36" x14ac:dyDescent="0.2">
      <c r="A176" s="601" t="s">
        <v>155</v>
      </c>
      <c r="B176" s="602"/>
      <c r="C176" s="602"/>
      <c r="D176" s="602"/>
      <c r="E176" s="602"/>
      <c r="F176" s="602"/>
      <c r="G176" s="602"/>
      <c r="H176" s="602"/>
      <c r="I176" s="318">
        <f t="shared" si="164"/>
        <v>313.79999999999995</v>
      </c>
      <c r="J176" s="319">
        <f>J101+J128+J130</f>
        <v>170.1</v>
      </c>
      <c r="K176" s="319">
        <f t="shared" ref="K176:L176" si="175">K101+K128+K130</f>
        <v>0</v>
      </c>
      <c r="L176" s="319">
        <f t="shared" si="175"/>
        <v>143.69999999999999</v>
      </c>
      <c r="M176" s="318">
        <f t="shared" si="166"/>
        <v>273.8</v>
      </c>
      <c r="N176" s="319">
        <f>N101+N128+N130</f>
        <v>143</v>
      </c>
      <c r="O176" s="319">
        <f t="shared" ref="O176:P176" si="176">O101+O128+O130</f>
        <v>2.9</v>
      </c>
      <c r="P176" s="319">
        <f t="shared" si="176"/>
        <v>130.80000000000001</v>
      </c>
      <c r="Q176" s="318">
        <f t="shared" si="168"/>
        <v>281.3</v>
      </c>
      <c r="R176" s="319">
        <f>R101+R128+R130</f>
        <v>3.1</v>
      </c>
      <c r="S176" s="319">
        <f t="shared" ref="S176:T176" si="177">S101+S128+S130</f>
        <v>2.9</v>
      </c>
      <c r="T176" s="319">
        <f t="shared" si="177"/>
        <v>278.2</v>
      </c>
      <c r="U176" s="318">
        <f t="shared" si="170"/>
        <v>0</v>
      </c>
      <c r="V176" s="319">
        <f>V101+V128+V130</f>
        <v>0</v>
      </c>
      <c r="W176" s="319">
        <f t="shared" ref="W176:X176" si="178">W101+W128+W130</f>
        <v>0</v>
      </c>
      <c r="X176" s="320">
        <f t="shared" si="178"/>
        <v>0</v>
      </c>
      <c r="Y176" s="20"/>
      <c r="Z176" s="20"/>
      <c r="AA176" s="20"/>
      <c r="AB176" s="20"/>
      <c r="AC176" s="20"/>
      <c r="AD176" s="20">
        <f>Q176-'[2]5 programa'!Q173</f>
        <v>0</v>
      </c>
      <c r="AE176" s="20">
        <f>R176-'[2]5 programa'!R173</f>
        <v>0</v>
      </c>
      <c r="AF176" s="20">
        <f>S176-'[2]5 programa'!S173</f>
        <v>0</v>
      </c>
      <c r="AG176" s="20">
        <f>T176-'[2]5 programa'!T173</f>
        <v>0</v>
      </c>
      <c r="AH176" s="20">
        <f>U176-'[2]5 programa'!U173</f>
        <v>0</v>
      </c>
      <c r="AI176" s="20">
        <f>V176-'[2]5 programa'!V173</f>
        <v>0</v>
      </c>
      <c r="AJ176" s="20">
        <f>W176-'[2]5 programa'!W173</f>
        <v>0</v>
      </c>
    </row>
    <row r="177" spans="1:36" x14ac:dyDescent="0.2">
      <c r="A177" s="601" t="s">
        <v>156</v>
      </c>
      <c r="B177" s="602"/>
      <c r="C177" s="602"/>
      <c r="D177" s="602"/>
      <c r="E177" s="602"/>
      <c r="F177" s="602"/>
      <c r="G177" s="602"/>
      <c r="H177" s="602"/>
      <c r="I177" s="318">
        <f t="shared" si="164"/>
        <v>1546.8000000000002</v>
      </c>
      <c r="J177" s="319">
        <f>J68+J134+J151+J158+J166</f>
        <v>1546.8000000000002</v>
      </c>
      <c r="K177" s="319">
        <f>K68+K134+K151+K158+K166</f>
        <v>824.5</v>
      </c>
      <c r="L177" s="319">
        <f>L68+L134+L151+L158+L166</f>
        <v>0</v>
      </c>
      <c r="M177" s="318">
        <f t="shared" si="166"/>
        <v>1687</v>
      </c>
      <c r="N177" s="319">
        <f>N49+N54+N62+N68+N134+N151+N158+N166</f>
        <v>1687</v>
      </c>
      <c r="O177" s="319">
        <f t="shared" ref="O177:P177" si="179">O49+O54+O62+O68+O134+O151+O158+O166</f>
        <v>1094.8</v>
      </c>
      <c r="P177" s="319">
        <f t="shared" si="179"/>
        <v>0</v>
      </c>
      <c r="Q177" s="318">
        <f t="shared" si="168"/>
        <v>1390</v>
      </c>
      <c r="R177" s="319">
        <f>R68+R134+R151+R158+R166</f>
        <v>1390</v>
      </c>
      <c r="S177" s="319">
        <f>S68+S134+S151+S158+S166</f>
        <v>828</v>
      </c>
      <c r="T177" s="319">
        <f>T68+T134+T151+T158+T166</f>
        <v>0</v>
      </c>
      <c r="U177" s="318">
        <f t="shared" si="170"/>
        <v>1365</v>
      </c>
      <c r="V177" s="319">
        <f>V68+V134+V151+V158+V166</f>
        <v>1365</v>
      </c>
      <c r="W177" s="319">
        <f>W68+W134+W151+W158+W166</f>
        <v>828</v>
      </c>
      <c r="X177" s="320">
        <f>X68+X134+X151+X158+X166</f>
        <v>0</v>
      </c>
      <c r="Y177" s="20"/>
      <c r="Z177" s="20"/>
      <c r="AA177" s="20"/>
      <c r="AB177" s="20"/>
      <c r="AC177" s="20"/>
      <c r="AD177" s="20">
        <f>Q177-'[2]5 programa'!Q174</f>
        <v>0</v>
      </c>
      <c r="AE177" s="20">
        <f>R177-'[2]5 programa'!R174</f>
        <v>0</v>
      </c>
      <c r="AF177" s="20">
        <f>S177-'[2]5 programa'!S174</f>
        <v>0</v>
      </c>
      <c r="AG177" s="20">
        <f>T177-'[2]5 programa'!T174</f>
        <v>0</v>
      </c>
      <c r="AH177" s="20">
        <f>U177-'[2]5 programa'!U174</f>
        <v>0</v>
      </c>
      <c r="AI177" s="20">
        <f>V177-'[2]5 programa'!V174</f>
        <v>0</v>
      </c>
      <c r="AJ177" s="20">
        <f>W177-'[2]5 programa'!W174</f>
        <v>0</v>
      </c>
    </row>
    <row r="178" spans="1:36" x14ac:dyDescent="0.2">
      <c r="A178" s="603" t="s">
        <v>157</v>
      </c>
      <c r="B178" s="494"/>
      <c r="C178" s="494"/>
      <c r="D178" s="494"/>
      <c r="E178" s="494"/>
      <c r="F178" s="494"/>
      <c r="G178" s="494"/>
      <c r="H178" s="604"/>
      <c r="I178" s="318">
        <f t="shared" si="164"/>
        <v>1137.9000000000003</v>
      </c>
      <c r="J178" s="319">
        <f>J51+J57+J60+J64+J76+J123+J152</f>
        <v>1127.0000000000002</v>
      </c>
      <c r="K178" s="319">
        <f>K51+K57+K60+K64+K76+K123+K152</f>
        <v>864.6</v>
      </c>
      <c r="L178" s="319">
        <f>L51+L57+L60+L64+L76+L123+L152</f>
        <v>10.9</v>
      </c>
      <c r="M178" s="318">
        <f t="shared" si="166"/>
        <v>1237.6000000000001</v>
      </c>
      <c r="N178" s="319">
        <f>N51+N57+N60+N64+N76+N123+N152</f>
        <v>1237.6000000000001</v>
      </c>
      <c r="O178" s="319">
        <f>O51+O57+O60+O64+O76+O123+O152</f>
        <v>929.3</v>
      </c>
      <c r="P178" s="319">
        <f>P51+P57+P60+P64+P76+P123+P152</f>
        <v>0</v>
      </c>
      <c r="Q178" s="318">
        <f t="shared" si="168"/>
        <v>1232.8</v>
      </c>
      <c r="R178" s="319">
        <f>R51+R57+R60+R64+R76+R123+R152</f>
        <v>1232.8</v>
      </c>
      <c r="S178" s="319">
        <f>S51+S57+S60+S64+S76+S123+S152</f>
        <v>922.2</v>
      </c>
      <c r="T178" s="319">
        <f>T51+T57+T60+T64+T76+T123+T152</f>
        <v>0</v>
      </c>
      <c r="U178" s="318">
        <f t="shared" si="170"/>
        <v>1210.7</v>
      </c>
      <c r="V178" s="319">
        <f>V51+V57+V60+V64+V76+V123+V152</f>
        <v>1210.7</v>
      </c>
      <c r="W178" s="319">
        <f>W51+W57+W60+W64+W76+W123+W152</f>
        <v>929.3</v>
      </c>
      <c r="X178" s="320">
        <f>X51+X57+X60+X64+X76+X123+X152</f>
        <v>0</v>
      </c>
      <c r="Y178" s="20"/>
      <c r="Z178" s="20"/>
      <c r="AA178" s="20"/>
      <c r="AB178" s="20"/>
      <c r="AC178" s="20"/>
      <c r="AD178" s="20">
        <f>Q178-'[2]5 programa'!Q175</f>
        <v>0</v>
      </c>
      <c r="AE178" s="20">
        <f>R178-'[2]5 programa'!R175</f>
        <v>0</v>
      </c>
      <c r="AF178" s="20">
        <f>S178-'[2]5 programa'!S175</f>
        <v>0</v>
      </c>
      <c r="AG178" s="20">
        <f>T178-'[2]5 programa'!T175</f>
        <v>0</v>
      </c>
      <c r="AH178" s="20">
        <f>U178-'[2]5 programa'!U175</f>
        <v>0</v>
      </c>
      <c r="AI178" s="20">
        <f>V178-'[2]5 programa'!V175</f>
        <v>0</v>
      </c>
      <c r="AJ178" s="20">
        <f>W178-'[2]5 programa'!W175</f>
        <v>0</v>
      </c>
    </row>
    <row r="179" spans="1:36" x14ac:dyDescent="0.2">
      <c r="A179" s="595" t="s">
        <v>158</v>
      </c>
      <c r="B179" s="596"/>
      <c r="C179" s="596"/>
      <c r="D179" s="596"/>
      <c r="E179" s="596"/>
      <c r="F179" s="596"/>
      <c r="G179" s="596"/>
      <c r="H179" s="597"/>
      <c r="I179" s="318">
        <f t="shared" si="164"/>
        <v>13</v>
      </c>
      <c r="J179" s="319">
        <f>SUM(J125)</f>
        <v>13</v>
      </c>
      <c r="K179" s="319">
        <f>SUM(K125)</f>
        <v>0</v>
      </c>
      <c r="L179" s="319">
        <f>SUM(L125)</f>
        <v>0</v>
      </c>
      <c r="M179" s="318">
        <f t="shared" si="166"/>
        <v>19.600000000000001</v>
      </c>
      <c r="N179" s="319">
        <f>SUM(N125)</f>
        <v>19.600000000000001</v>
      </c>
      <c r="O179" s="319">
        <f>SUM(O125)</f>
        <v>0</v>
      </c>
      <c r="P179" s="319">
        <f>SUM(P125)</f>
        <v>0</v>
      </c>
      <c r="Q179" s="318">
        <f t="shared" si="168"/>
        <v>0</v>
      </c>
      <c r="R179" s="319">
        <f>SUM(R125)</f>
        <v>0</v>
      </c>
      <c r="S179" s="319">
        <f>SUM(S125)</f>
        <v>0</v>
      </c>
      <c r="T179" s="319">
        <f>SUM(T125)</f>
        <v>0</v>
      </c>
      <c r="U179" s="318">
        <f t="shared" si="170"/>
        <v>0</v>
      </c>
      <c r="V179" s="319">
        <f>SUM(V125)</f>
        <v>0</v>
      </c>
      <c r="W179" s="319">
        <f>SUM(W125)</f>
        <v>0</v>
      </c>
      <c r="X179" s="320">
        <f>SUM(X125)</f>
        <v>0</v>
      </c>
      <c r="Y179" s="20"/>
      <c r="Z179" s="20"/>
      <c r="AA179" s="20"/>
      <c r="AB179" s="20"/>
      <c r="AC179" s="20"/>
      <c r="AD179" s="20">
        <f>Q179-'[2]5 programa'!Q176</f>
        <v>0</v>
      </c>
      <c r="AE179" s="20">
        <f>R179-'[2]5 programa'!R176</f>
        <v>0</v>
      </c>
      <c r="AF179" s="20">
        <f>S179-'[2]5 programa'!S176</f>
        <v>0</v>
      </c>
      <c r="AG179" s="20">
        <f>T179-'[2]5 programa'!T176</f>
        <v>0</v>
      </c>
      <c r="AH179" s="20">
        <f>U179-'[2]5 programa'!U176</f>
        <v>0</v>
      </c>
      <c r="AI179" s="20">
        <f>V179-'[2]5 programa'!V176</f>
        <v>0</v>
      </c>
      <c r="AJ179" s="20">
        <f>W179-'[2]5 programa'!W176</f>
        <v>0</v>
      </c>
    </row>
    <row r="180" spans="1:36" x14ac:dyDescent="0.2">
      <c r="A180" s="595" t="s">
        <v>159</v>
      </c>
      <c r="B180" s="596"/>
      <c r="C180" s="596"/>
      <c r="D180" s="596"/>
      <c r="E180" s="596"/>
      <c r="F180" s="596"/>
      <c r="G180" s="596"/>
      <c r="H180" s="597"/>
      <c r="I180" s="321">
        <f t="shared" si="164"/>
        <v>0</v>
      </c>
      <c r="J180" s="319"/>
      <c r="K180" s="319">
        <f>K25</f>
        <v>0</v>
      </c>
      <c r="L180" s="319">
        <f>L25</f>
        <v>0</v>
      </c>
      <c r="M180" s="321">
        <f t="shared" si="166"/>
        <v>125.3</v>
      </c>
      <c r="N180" s="319">
        <f>N21</f>
        <v>125.3</v>
      </c>
      <c r="O180" s="319">
        <f>O21</f>
        <v>0</v>
      </c>
      <c r="P180" s="319">
        <f>P25</f>
        <v>0</v>
      </c>
      <c r="Q180" s="321">
        <f t="shared" si="168"/>
        <v>0</v>
      </c>
      <c r="R180" s="319">
        <f>R25</f>
        <v>0</v>
      </c>
      <c r="S180" s="319">
        <f>S25</f>
        <v>0</v>
      </c>
      <c r="T180" s="319">
        <f>T25</f>
        <v>0</v>
      </c>
      <c r="U180" s="321">
        <f t="shared" si="170"/>
        <v>0</v>
      </c>
      <c r="V180" s="319">
        <f>V25</f>
        <v>0</v>
      </c>
      <c r="W180" s="319">
        <f>W25</f>
        <v>0</v>
      </c>
      <c r="X180" s="320">
        <f>X25</f>
        <v>0</v>
      </c>
      <c r="Y180" s="20"/>
      <c r="Z180" s="20"/>
      <c r="AA180" s="20"/>
      <c r="AB180" s="20"/>
      <c r="AC180" s="20"/>
      <c r="AD180" s="20">
        <f>Q180-'[2]5 programa'!Q177</f>
        <v>0</v>
      </c>
      <c r="AE180" s="20">
        <f>R180-'[2]5 programa'!R177</f>
        <v>0</v>
      </c>
      <c r="AF180" s="20">
        <f>S180-'[2]5 programa'!S177</f>
        <v>0</v>
      </c>
      <c r="AG180" s="20">
        <f>T180-'[2]5 programa'!T177</f>
        <v>0</v>
      </c>
      <c r="AH180" s="20">
        <f>U180-'[2]5 programa'!U177</f>
        <v>0</v>
      </c>
      <c r="AI180" s="20">
        <f>V180-'[2]5 programa'!V177</f>
        <v>0</v>
      </c>
      <c r="AJ180" s="20">
        <f>W180-'[2]5 programa'!W177</f>
        <v>0</v>
      </c>
    </row>
    <row r="181" spans="1:36" ht="12.75" customHeight="1" x14ac:dyDescent="0.2">
      <c r="A181" s="595" t="s">
        <v>160</v>
      </c>
      <c r="B181" s="596"/>
      <c r="C181" s="596"/>
      <c r="D181" s="596"/>
      <c r="E181" s="596"/>
      <c r="F181" s="596"/>
      <c r="G181" s="596"/>
      <c r="H181" s="597"/>
      <c r="I181" s="318">
        <f t="shared" si="164"/>
        <v>16.399999999999999</v>
      </c>
      <c r="J181" s="319">
        <f>J13+J18</f>
        <v>16.399999999999999</v>
      </c>
      <c r="K181" s="319">
        <f>K13+K18</f>
        <v>0</v>
      </c>
      <c r="L181" s="319">
        <f>L13+L18</f>
        <v>0</v>
      </c>
      <c r="M181" s="318">
        <f t="shared" si="166"/>
        <v>2</v>
      </c>
      <c r="N181" s="319">
        <f>N13+N18</f>
        <v>2</v>
      </c>
      <c r="O181" s="319">
        <f>O13+O18</f>
        <v>0</v>
      </c>
      <c r="P181" s="319">
        <f>P13+P18</f>
        <v>0</v>
      </c>
      <c r="Q181" s="318">
        <f t="shared" si="168"/>
        <v>0</v>
      </c>
      <c r="R181" s="319">
        <f>R13+R18</f>
        <v>0</v>
      </c>
      <c r="S181" s="319">
        <f>S13+S18</f>
        <v>0</v>
      </c>
      <c r="T181" s="319">
        <f>T13+T18</f>
        <v>0</v>
      </c>
      <c r="U181" s="318">
        <f t="shared" si="170"/>
        <v>0</v>
      </c>
      <c r="V181" s="319">
        <f>V13+V18</f>
        <v>0</v>
      </c>
      <c r="W181" s="319">
        <f>W13+W18</f>
        <v>0</v>
      </c>
      <c r="X181" s="320">
        <f>X13+X18</f>
        <v>0</v>
      </c>
      <c r="Y181" s="20"/>
      <c r="Z181" s="20"/>
      <c r="AA181" s="20"/>
      <c r="AB181" s="20"/>
      <c r="AC181" s="20"/>
      <c r="AD181" s="20">
        <f>Q181-'[2]5 programa'!Q178</f>
        <v>0</v>
      </c>
      <c r="AE181" s="20">
        <f>R181-'[2]5 programa'!R178</f>
        <v>0</v>
      </c>
      <c r="AF181" s="20">
        <f>S181-'[2]5 programa'!S178</f>
        <v>0</v>
      </c>
      <c r="AG181" s="20">
        <f>T181-'[2]5 programa'!T178</f>
        <v>0</v>
      </c>
      <c r="AH181" s="20">
        <f>U181-'[2]5 programa'!U178</f>
        <v>0</v>
      </c>
      <c r="AI181" s="20">
        <f>V181-'[2]5 programa'!V178</f>
        <v>0</v>
      </c>
      <c r="AJ181" s="20">
        <f>W181-'[2]5 programa'!W178</f>
        <v>0</v>
      </c>
    </row>
    <row r="182" spans="1:36" ht="13.9" customHeight="1" x14ac:dyDescent="0.2">
      <c r="A182" s="595" t="s">
        <v>161</v>
      </c>
      <c r="B182" s="596"/>
      <c r="C182" s="596"/>
      <c r="D182" s="596"/>
      <c r="E182" s="596"/>
      <c r="F182" s="596"/>
      <c r="G182" s="596"/>
      <c r="H182" s="597"/>
      <c r="I182" s="318">
        <f t="shared" si="164"/>
        <v>121.4</v>
      </c>
      <c r="J182" s="319">
        <f>J21+J25+J49+J54+J62+J66+J72</f>
        <v>121.4</v>
      </c>
      <c r="K182" s="319">
        <f>K21+K49+K54+K62+K66+K72</f>
        <v>0</v>
      </c>
      <c r="L182" s="319">
        <f>L21+L49+L54+L62+L66+L72</f>
        <v>0</v>
      </c>
      <c r="M182" s="318">
        <f t="shared" si="166"/>
        <v>0</v>
      </c>
      <c r="N182" s="319">
        <f>N25+N66+N72</f>
        <v>0</v>
      </c>
      <c r="O182" s="319">
        <f t="shared" ref="O182:P182" si="180">O25+O66+O72</f>
        <v>0</v>
      </c>
      <c r="P182" s="319">
        <f t="shared" si="180"/>
        <v>0</v>
      </c>
      <c r="Q182" s="318">
        <f t="shared" si="168"/>
        <v>272</v>
      </c>
      <c r="R182" s="319">
        <f>R21+R49+R54+R62+R66+R72</f>
        <v>272</v>
      </c>
      <c r="S182" s="319">
        <f>S21+S49+S54+S62+S66+S72</f>
        <v>267.8</v>
      </c>
      <c r="T182" s="319">
        <f>T21+T49+T54+T62+T66+T72</f>
        <v>0</v>
      </c>
      <c r="U182" s="318">
        <f t="shared" si="170"/>
        <v>272</v>
      </c>
      <c r="V182" s="319">
        <f>V21+V49+V54+V62+V66+V72</f>
        <v>272</v>
      </c>
      <c r="W182" s="319">
        <f>W21+W49+W54+W62+W66+W72</f>
        <v>267.8</v>
      </c>
      <c r="X182" s="320">
        <f>X21+X49+X54+X62+X66+X72</f>
        <v>0</v>
      </c>
      <c r="Y182" s="20"/>
      <c r="Z182" s="20"/>
      <c r="AA182" s="20"/>
      <c r="AB182" s="20"/>
      <c r="AC182" s="20"/>
      <c r="AD182" s="20">
        <f>Q182-'[2]5 programa'!Q179</f>
        <v>0</v>
      </c>
      <c r="AE182" s="20">
        <f>R182-'[2]5 programa'!R179</f>
        <v>0</v>
      </c>
      <c r="AF182" s="20">
        <f>S182-'[2]5 programa'!S179</f>
        <v>0</v>
      </c>
      <c r="AG182" s="20">
        <f>T182-'[2]5 programa'!T179</f>
        <v>0</v>
      </c>
      <c r="AH182" s="20">
        <f>U182-'[2]5 programa'!U179</f>
        <v>0</v>
      </c>
      <c r="AI182" s="20">
        <f>V182-'[2]5 programa'!V179</f>
        <v>0</v>
      </c>
      <c r="AJ182" s="20">
        <f>W182-'[2]5 programa'!W179</f>
        <v>0</v>
      </c>
    </row>
    <row r="183" spans="1:36" ht="15" customHeight="1" thickBot="1" x14ac:dyDescent="0.25">
      <c r="A183" s="592" t="s">
        <v>167</v>
      </c>
      <c r="B183" s="593"/>
      <c r="C183" s="593"/>
      <c r="D183" s="593"/>
      <c r="E183" s="593"/>
      <c r="F183" s="593"/>
      <c r="G183" s="593"/>
      <c r="H183" s="594"/>
      <c r="I183" s="322"/>
      <c r="J183" s="323"/>
      <c r="K183" s="323"/>
      <c r="L183" s="323"/>
      <c r="M183" s="321">
        <f t="shared" ref="M183" si="181">SUM(N183,P183)</f>
        <v>14.7</v>
      </c>
      <c r="N183" s="360">
        <f>N29</f>
        <v>14.7</v>
      </c>
      <c r="O183" s="360">
        <f t="shared" ref="O183:P183" si="182">O29</f>
        <v>0</v>
      </c>
      <c r="P183" s="360">
        <f t="shared" si="182"/>
        <v>0</v>
      </c>
      <c r="Q183" s="321">
        <f t="shared" si="168"/>
        <v>0</v>
      </c>
      <c r="R183" s="358"/>
      <c r="S183" s="358"/>
      <c r="T183" s="358"/>
      <c r="U183" s="321">
        <f t="shared" si="170"/>
        <v>0</v>
      </c>
      <c r="V183" s="358"/>
      <c r="W183" s="360"/>
      <c r="X183" s="361"/>
      <c r="Y183" s="353"/>
      <c r="Z183" s="20"/>
      <c r="AA183" s="20"/>
      <c r="AB183" s="20"/>
      <c r="AC183" s="20"/>
    </row>
    <row r="184" spans="1:36" ht="13.5" thickBot="1" x14ac:dyDescent="0.25">
      <c r="A184" s="598" t="s">
        <v>162</v>
      </c>
      <c r="B184" s="599"/>
      <c r="C184" s="599"/>
      <c r="D184" s="599"/>
      <c r="E184" s="599"/>
      <c r="F184" s="599"/>
      <c r="G184" s="599"/>
      <c r="H184" s="600"/>
      <c r="I184" s="325">
        <f t="shared" ref="I184:L184" si="183">SUM(I173:I182)</f>
        <v>26825.100000000002</v>
      </c>
      <c r="J184" s="323">
        <f t="shared" si="183"/>
        <v>26508.7</v>
      </c>
      <c r="K184" s="323">
        <f t="shared" si="183"/>
        <v>4591.2000000000007</v>
      </c>
      <c r="L184" s="326">
        <f t="shared" si="183"/>
        <v>316.39999999999998</v>
      </c>
      <c r="M184" s="325">
        <f t="shared" ref="M184:X184" si="184">SUM(M173:M183)</f>
        <v>29740.699999999993</v>
      </c>
      <c r="N184" s="323">
        <f t="shared" si="184"/>
        <v>29274.199999999997</v>
      </c>
      <c r="O184" s="323">
        <f t="shared" si="184"/>
        <v>5913</v>
      </c>
      <c r="P184" s="326">
        <f t="shared" si="184"/>
        <v>466.50000000000006</v>
      </c>
      <c r="Q184" s="325">
        <f t="shared" si="184"/>
        <v>29991.899999999998</v>
      </c>
      <c r="R184" s="359">
        <f t="shared" si="184"/>
        <v>29413.599999999999</v>
      </c>
      <c r="S184" s="359">
        <f t="shared" si="184"/>
        <v>5930</v>
      </c>
      <c r="T184" s="362">
        <f t="shared" si="184"/>
        <v>578.29999999999995</v>
      </c>
      <c r="U184" s="325">
        <f t="shared" si="184"/>
        <v>29229.9</v>
      </c>
      <c r="V184" s="359">
        <f t="shared" si="184"/>
        <v>29229.9</v>
      </c>
      <c r="W184" s="323">
        <f t="shared" si="184"/>
        <v>5857.5</v>
      </c>
      <c r="X184" s="324">
        <f t="shared" si="184"/>
        <v>0</v>
      </c>
      <c r="Y184" s="20"/>
      <c r="Z184" s="20"/>
      <c r="AA184" s="20"/>
      <c r="AB184" s="20"/>
      <c r="AC184" s="20"/>
    </row>
    <row r="186" spans="1:36" ht="13.15" x14ac:dyDescent="0.25">
      <c r="D186" s="8"/>
      <c r="E186" s="8"/>
      <c r="I186" s="329">
        <f t="shared" ref="I186:X186" si="185">I172-I184</f>
        <v>0</v>
      </c>
      <c r="J186" s="329">
        <f t="shared" si="185"/>
        <v>0</v>
      </c>
      <c r="K186" s="329">
        <f t="shared" si="185"/>
        <v>0</v>
      </c>
      <c r="L186" s="329">
        <f t="shared" si="185"/>
        <v>0</v>
      </c>
      <c r="M186" s="329">
        <f t="shared" si="185"/>
        <v>0</v>
      </c>
      <c r="N186" s="329">
        <f t="shared" si="185"/>
        <v>0</v>
      </c>
      <c r="O186" s="329">
        <f t="shared" si="185"/>
        <v>0</v>
      </c>
      <c r="P186" s="329">
        <f t="shared" si="185"/>
        <v>0</v>
      </c>
      <c r="Q186" s="329">
        <f t="shared" si="185"/>
        <v>0</v>
      </c>
      <c r="R186" s="329">
        <f t="shared" si="185"/>
        <v>0</v>
      </c>
      <c r="S186" s="329">
        <f t="shared" si="185"/>
        <v>0</v>
      </c>
      <c r="T186" s="329">
        <f t="shared" si="185"/>
        <v>0</v>
      </c>
      <c r="U186" s="329">
        <f t="shared" si="185"/>
        <v>0</v>
      </c>
      <c r="V186" s="329">
        <f t="shared" si="185"/>
        <v>0</v>
      </c>
      <c r="W186" s="329">
        <f t="shared" si="185"/>
        <v>0</v>
      </c>
      <c r="X186" s="329">
        <f t="shared" si="185"/>
        <v>0</v>
      </c>
    </row>
    <row r="187" spans="1:36" ht="13.15" x14ac:dyDescent="0.25">
      <c r="F187" s="330"/>
      <c r="G187" s="330"/>
      <c r="H187" s="330"/>
      <c r="M187" s="331"/>
    </row>
    <row r="191" spans="1:36" ht="13.15" x14ac:dyDescent="0.25">
      <c r="A191" s="8"/>
      <c r="B191" s="8"/>
      <c r="C191" s="8"/>
      <c r="D191" s="8"/>
      <c r="E191" s="8"/>
      <c r="F191" s="330"/>
      <c r="G191" s="330"/>
      <c r="H191" s="330"/>
      <c r="M191" s="331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</row>
    <row r="192" spans="1:36" ht="13.15" x14ac:dyDescent="0.25">
      <c r="A192" s="8"/>
      <c r="B192" s="8"/>
      <c r="C192" s="8"/>
      <c r="D192" s="8"/>
      <c r="E192" s="8"/>
      <c r="F192" s="330"/>
      <c r="G192" s="330"/>
      <c r="H192" s="330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</row>
    <row r="193" spans="6:13" s="8" customFormat="1" ht="13.15" x14ac:dyDescent="0.25">
      <c r="F193" s="330"/>
      <c r="G193" s="330"/>
      <c r="H193" s="330"/>
      <c r="I193" s="329"/>
      <c r="J193" s="331"/>
      <c r="K193" s="331"/>
      <c r="L193" s="331"/>
      <c r="M193" s="329"/>
    </row>
    <row r="194" spans="6:13" s="8" customFormat="1" ht="13.15" x14ac:dyDescent="0.25">
      <c r="F194" s="330"/>
      <c r="G194" s="330"/>
      <c r="H194" s="330"/>
      <c r="I194" s="329"/>
      <c r="J194" s="331"/>
      <c r="K194" s="331"/>
      <c r="L194" s="331"/>
      <c r="M194" s="329"/>
    </row>
    <row r="195" spans="6:13" s="8" customFormat="1" ht="13.15" x14ac:dyDescent="0.25">
      <c r="F195" s="330"/>
      <c r="G195" s="330"/>
      <c r="H195" s="330"/>
      <c r="I195" s="329"/>
      <c r="J195" s="331"/>
      <c r="K195" s="331"/>
      <c r="L195" s="331"/>
      <c r="M195" s="329"/>
    </row>
    <row r="196" spans="6:13" s="8" customFormat="1" ht="13.15" x14ac:dyDescent="0.25">
      <c r="F196" s="330"/>
      <c r="G196" s="330"/>
      <c r="H196" s="330"/>
      <c r="I196" s="329"/>
      <c r="J196" s="331"/>
      <c r="K196" s="331"/>
      <c r="L196" s="331"/>
      <c r="M196" s="329"/>
    </row>
    <row r="197" spans="6:13" s="8" customFormat="1" ht="13.15" x14ac:dyDescent="0.25">
      <c r="F197" s="330"/>
      <c r="G197" s="330"/>
      <c r="H197" s="330"/>
      <c r="I197" s="329"/>
      <c r="J197" s="331"/>
      <c r="K197" s="331"/>
      <c r="L197" s="331"/>
      <c r="M197" s="329"/>
    </row>
    <row r="198" spans="6:13" s="8" customFormat="1" ht="13.15" x14ac:dyDescent="0.25">
      <c r="F198" s="330"/>
      <c r="G198" s="330"/>
      <c r="H198" s="330"/>
      <c r="I198" s="329"/>
      <c r="J198" s="331"/>
      <c r="K198" s="331"/>
      <c r="L198" s="331"/>
      <c r="M198" s="331"/>
    </row>
    <row r="199" spans="6:13" s="8" customFormat="1" ht="13.15" x14ac:dyDescent="0.25">
      <c r="F199" s="330"/>
      <c r="G199" s="330"/>
      <c r="H199" s="330"/>
      <c r="I199" s="329"/>
      <c r="J199" s="331"/>
      <c r="K199" s="331"/>
      <c r="L199" s="331"/>
      <c r="M199" s="329"/>
    </row>
    <row r="200" spans="6:13" s="8" customFormat="1" ht="13.15" x14ac:dyDescent="0.25">
      <c r="F200" s="330"/>
      <c r="G200" s="330"/>
      <c r="H200" s="330"/>
      <c r="I200" s="329"/>
      <c r="J200" s="331"/>
      <c r="K200" s="331"/>
      <c r="L200" s="331"/>
      <c r="M200" s="329"/>
    </row>
    <row r="201" spans="6:13" s="8" customFormat="1" ht="13.15" x14ac:dyDescent="0.25">
      <c r="F201" s="330"/>
      <c r="G201" s="330"/>
      <c r="H201" s="330"/>
      <c r="I201" s="329"/>
      <c r="J201" s="331"/>
      <c r="K201" s="331"/>
      <c r="L201" s="331"/>
      <c r="M201" s="329"/>
    </row>
    <row r="203" spans="6:13" s="8" customFormat="1" ht="13.15" x14ac:dyDescent="0.25">
      <c r="F203" s="330"/>
      <c r="G203" s="330"/>
      <c r="H203" s="330"/>
      <c r="I203" s="330"/>
      <c r="J203" s="330"/>
      <c r="K203" s="330"/>
      <c r="L203" s="330"/>
      <c r="M203" s="330"/>
    </row>
  </sheetData>
  <mergeCells count="367">
    <mergeCell ref="C29:C30"/>
    <mergeCell ref="D29:D30"/>
    <mergeCell ref="E29:E30"/>
    <mergeCell ref="F30:H30"/>
    <mergeCell ref="A183:H183"/>
    <mergeCell ref="A182:H182"/>
    <mergeCell ref="A184:H184"/>
    <mergeCell ref="A176:H176"/>
    <mergeCell ref="A177:H177"/>
    <mergeCell ref="A178:H178"/>
    <mergeCell ref="A179:H179"/>
    <mergeCell ref="A180:H180"/>
    <mergeCell ref="A181:H181"/>
    <mergeCell ref="C170:H170"/>
    <mergeCell ref="B171:H171"/>
    <mergeCell ref="A172:H172"/>
    <mergeCell ref="A173:H173"/>
    <mergeCell ref="A174:H174"/>
    <mergeCell ref="A175:H175"/>
    <mergeCell ref="G165:G166"/>
    <mergeCell ref="F167:H167"/>
    <mergeCell ref="A168:A169"/>
    <mergeCell ref="B168:B169"/>
    <mergeCell ref="C168:C169"/>
    <mergeCell ref="D168:D169"/>
    <mergeCell ref="E168:E169"/>
    <mergeCell ref="F169:H169"/>
    <mergeCell ref="A165:A167"/>
    <mergeCell ref="B165:B167"/>
    <mergeCell ref="C165:C167"/>
    <mergeCell ref="D165:D167"/>
    <mergeCell ref="E165:E167"/>
    <mergeCell ref="F165:F166"/>
    <mergeCell ref="A163:A164"/>
    <mergeCell ref="B163:B164"/>
    <mergeCell ref="C163:C164"/>
    <mergeCell ref="D163:D164"/>
    <mergeCell ref="E163:E164"/>
    <mergeCell ref="F164:H164"/>
    <mergeCell ref="G158:G159"/>
    <mergeCell ref="F160:H160"/>
    <mergeCell ref="A161:A162"/>
    <mergeCell ref="B161:B162"/>
    <mergeCell ref="C161:C162"/>
    <mergeCell ref="D161:D162"/>
    <mergeCell ref="E161:E162"/>
    <mergeCell ref="F162:H162"/>
    <mergeCell ref="A158:A160"/>
    <mergeCell ref="B158:B160"/>
    <mergeCell ref="C158:C160"/>
    <mergeCell ref="D158:D160"/>
    <mergeCell ref="E158:E160"/>
    <mergeCell ref="F158:F159"/>
    <mergeCell ref="G149:G152"/>
    <mergeCell ref="F153:H153"/>
    <mergeCell ref="C154:H154"/>
    <mergeCell ref="B155:H155"/>
    <mergeCell ref="B156:X156"/>
    <mergeCell ref="C157:X157"/>
    <mergeCell ref="A149:A153"/>
    <mergeCell ref="B149:B153"/>
    <mergeCell ref="C149:C153"/>
    <mergeCell ref="D149:D153"/>
    <mergeCell ref="E149:E153"/>
    <mergeCell ref="F149:F152"/>
    <mergeCell ref="C143:H143"/>
    <mergeCell ref="C144:X144"/>
    <mergeCell ref="A145:A148"/>
    <mergeCell ref="B145:B148"/>
    <mergeCell ref="C145:C148"/>
    <mergeCell ref="D145:D148"/>
    <mergeCell ref="E145:E146"/>
    <mergeCell ref="F145:F147"/>
    <mergeCell ref="G145:G146"/>
    <mergeCell ref="F148:H148"/>
    <mergeCell ref="C136:H136"/>
    <mergeCell ref="B137:H137"/>
    <mergeCell ref="B138:X138"/>
    <mergeCell ref="C139:X139"/>
    <mergeCell ref="A140:A142"/>
    <mergeCell ref="B140:B142"/>
    <mergeCell ref="C140:C142"/>
    <mergeCell ref="D140:D142"/>
    <mergeCell ref="E140:E142"/>
    <mergeCell ref="F142:H142"/>
    <mergeCell ref="F140:F141"/>
    <mergeCell ref="G140:G141"/>
    <mergeCell ref="F132:H132"/>
    <mergeCell ref="A133:A135"/>
    <mergeCell ref="B133:B135"/>
    <mergeCell ref="C133:C135"/>
    <mergeCell ref="D133:D135"/>
    <mergeCell ref="E133:E135"/>
    <mergeCell ref="F133:F134"/>
    <mergeCell ref="G133:G134"/>
    <mergeCell ref="F135:H135"/>
    <mergeCell ref="A130:A132"/>
    <mergeCell ref="B130:B132"/>
    <mergeCell ref="C130:C132"/>
    <mergeCell ref="D130:D132"/>
    <mergeCell ref="E130:E132"/>
    <mergeCell ref="F130:F131"/>
    <mergeCell ref="A127:A129"/>
    <mergeCell ref="B127:B129"/>
    <mergeCell ref="C127:C129"/>
    <mergeCell ref="D127:D129"/>
    <mergeCell ref="E127:E129"/>
    <mergeCell ref="F127:F128"/>
    <mergeCell ref="G127:G128"/>
    <mergeCell ref="F129:H129"/>
    <mergeCell ref="G130:G131"/>
    <mergeCell ref="G116:G118"/>
    <mergeCell ref="F119:H119"/>
    <mergeCell ref="C120:H120"/>
    <mergeCell ref="C121:X121"/>
    <mergeCell ref="A122:A126"/>
    <mergeCell ref="B122:B126"/>
    <mergeCell ref="C122:C126"/>
    <mergeCell ref="D122:D126"/>
    <mergeCell ref="E122:E126"/>
    <mergeCell ref="F122:F125"/>
    <mergeCell ref="A116:A119"/>
    <mergeCell ref="B116:B119"/>
    <mergeCell ref="C116:C119"/>
    <mergeCell ref="D116:D119"/>
    <mergeCell ref="E116:E119"/>
    <mergeCell ref="F116:F118"/>
    <mergeCell ref="G122:G125"/>
    <mergeCell ref="F126:H126"/>
    <mergeCell ref="A109:A115"/>
    <mergeCell ref="B109:B115"/>
    <mergeCell ref="C109:C115"/>
    <mergeCell ref="D109:D115"/>
    <mergeCell ref="F115:H115"/>
    <mergeCell ref="A107:A108"/>
    <mergeCell ref="B107:B108"/>
    <mergeCell ref="C107:C108"/>
    <mergeCell ref="D107:D108"/>
    <mergeCell ref="E107:E108"/>
    <mergeCell ref="F108:H108"/>
    <mergeCell ref="G109:G114"/>
    <mergeCell ref="H109:H111"/>
    <mergeCell ref="H112:H114"/>
    <mergeCell ref="F109:F111"/>
    <mergeCell ref="E114:E115"/>
    <mergeCell ref="A105:A106"/>
    <mergeCell ref="B105:B106"/>
    <mergeCell ref="C105:C106"/>
    <mergeCell ref="D105:D106"/>
    <mergeCell ref="E105:E106"/>
    <mergeCell ref="F106:H106"/>
    <mergeCell ref="A103:A104"/>
    <mergeCell ref="B103:B104"/>
    <mergeCell ref="C103:C104"/>
    <mergeCell ref="D103:D104"/>
    <mergeCell ref="E103:E104"/>
    <mergeCell ref="F104:H104"/>
    <mergeCell ref="F100:H100"/>
    <mergeCell ref="A101:A102"/>
    <mergeCell ref="B101:B102"/>
    <mergeCell ref="C101:C102"/>
    <mergeCell ref="D101:D102"/>
    <mergeCell ref="E101:E102"/>
    <mergeCell ref="F102:H102"/>
    <mergeCell ref="A97:A100"/>
    <mergeCell ref="B97:B100"/>
    <mergeCell ref="C97:C100"/>
    <mergeCell ref="D97:D100"/>
    <mergeCell ref="E97:E100"/>
    <mergeCell ref="F97:F98"/>
    <mergeCell ref="G97:G99"/>
    <mergeCell ref="F93:H93"/>
    <mergeCell ref="A94:A96"/>
    <mergeCell ref="B94:B96"/>
    <mergeCell ref="C94:C96"/>
    <mergeCell ref="D94:D96"/>
    <mergeCell ref="E94:E96"/>
    <mergeCell ref="G94:G95"/>
    <mergeCell ref="F96:H96"/>
    <mergeCell ref="H83:H88"/>
    <mergeCell ref="E88:E89"/>
    <mergeCell ref="F89:H89"/>
    <mergeCell ref="C90:H90"/>
    <mergeCell ref="C91:X91"/>
    <mergeCell ref="A92:A93"/>
    <mergeCell ref="B92:B93"/>
    <mergeCell ref="C92:C93"/>
    <mergeCell ref="D92:D93"/>
    <mergeCell ref="E92:E93"/>
    <mergeCell ref="A83:A89"/>
    <mergeCell ref="B83:B89"/>
    <mergeCell ref="C83:C89"/>
    <mergeCell ref="D83:D89"/>
    <mergeCell ref="F83:F88"/>
    <mergeCell ref="G83:G88"/>
    <mergeCell ref="G78:G79"/>
    <mergeCell ref="F80:H80"/>
    <mergeCell ref="A81:A82"/>
    <mergeCell ref="B81:B82"/>
    <mergeCell ref="C81:C82"/>
    <mergeCell ref="D81:D82"/>
    <mergeCell ref="E81:E82"/>
    <mergeCell ref="F82:H82"/>
    <mergeCell ref="A78:A80"/>
    <mergeCell ref="B78:B80"/>
    <mergeCell ref="C78:C80"/>
    <mergeCell ref="D78:D80"/>
    <mergeCell ref="E78:E80"/>
    <mergeCell ref="F78:F79"/>
    <mergeCell ref="F73:H73"/>
    <mergeCell ref="A74:A77"/>
    <mergeCell ref="B74:B77"/>
    <mergeCell ref="C74:C77"/>
    <mergeCell ref="D74:D77"/>
    <mergeCell ref="E74:E77"/>
    <mergeCell ref="F74:F76"/>
    <mergeCell ref="G74:G76"/>
    <mergeCell ref="F77:H77"/>
    <mergeCell ref="A70:A73"/>
    <mergeCell ref="B70:B73"/>
    <mergeCell ref="C70:C73"/>
    <mergeCell ref="D70:D73"/>
    <mergeCell ref="E70:E73"/>
    <mergeCell ref="F70:F72"/>
    <mergeCell ref="A64:A69"/>
    <mergeCell ref="B64:B69"/>
    <mergeCell ref="C64:C69"/>
    <mergeCell ref="D64:D69"/>
    <mergeCell ref="E64:E69"/>
    <mergeCell ref="F64:F68"/>
    <mergeCell ref="G64:G68"/>
    <mergeCell ref="F69:H69"/>
    <mergeCell ref="G70:G72"/>
    <mergeCell ref="A53:A58"/>
    <mergeCell ref="B53:B58"/>
    <mergeCell ref="C53:C58"/>
    <mergeCell ref="D53:D58"/>
    <mergeCell ref="E53:E58"/>
    <mergeCell ref="F53:F57"/>
    <mergeCell ref="G53:G57"/>
    <mergeCell ref="F58:H58"/>
    <mergeCell ref="A59:A63"/>
    <mergeCell ref="B59:B63"/>
    <mergeCell ref="C59:C63"/>
    <mergeCell ref="D59:D63"/>
    <mergeCell ref="E59:E63"/>
    <mergeCell ref="F59:F60"/>
    <mergeCell ref="G59:G62"/>
    <mergeCell ref="F61:F62"/>
    <mergeCell ref="F63:H63"/>
    <mergeCell ref="C41:H41"/>
    <mergeCell ref="B42:H42"/>
    <mergeCell ref="B43:X43"/>
    <mergeCell ref="C44:X44"/>
    <mergeCell ref="A45:A52"/>
    <mergeCell ref="B45:B52"/>
    <mergeCell ref="C45:C52"/>
    <mergeCell ref="D45:D52"/>
    <mergeCell ref="E45:E52"/>
    <mergeCell ref="F45:F47"/>
    <mergeCell ref="G45:G47"/>
    <mergeCell ref="F48:F51"/>
    <mergeCell ref="G48:G51"/>
    <mergeCell ref="F52:H52"/>
    <mergeCell ref="F38:H38"/>
    <mergeCell ref="A39:A40"/>
    <mergeCell ref="B39:B40"/>
    <mergeCell ref="C39:C40"/>
    <mergeCell ref="D39:D40"/>
    <mergeCell ref="E39:E40"/>
    <mergeCell ref="F40:H40"/>
    <mergeCell ref="A35:A38"/>
    <mergeCell ref="B35:B38"/>
    <mergeCell ref="C35:C38"/>
    <mergeCell ref="D35:D38"/>
    <mergeCell ref="E35:E38"/>
    <mergeCell ref="F35:F36"/>
    <mergeCell ref="G35:G37"/>
    <mergeCell ref="C31:H31"/>
    <mergeCell ref="C32:X32"/>
    <mergeCell ref="A33:A34"/>
    <mergeCell ref="B33:B34"/>
    <mergeCell ref="C33:C34"/>
    <mergeCell ref="D33:D34"/>
    <mergeCell ref="E33:E34"/>
    <mergeCell ref="F34:H34"/>
    <mergeCell ref="G24:G25"/>
    <mergeCell ref="F26:H26"/>
    <mergeCell ref="A27:A28"/>
    <mergeCell ref="B27:B28"/>
    <mergeCell ref="C27:C28"/>
    <mergeCell ref="D27:D28"/>
    <mergeCell ref="E27:E28"/>
    <mergeCell ref="F28:H28"/>
    <mergeCell ref="A24:A26"/>
    <mergeCell ref="B24:B26"/>
    <mergeCell ref="C24:C26"/>
    <mergeCell ref="D24:D26"/>
    <mergeCell ref="E24:E26"/>
    <mergeCell ref="F24:F25"/>
    <mergeCell ref="A29:A30"/>
    <mergeCell ref="B29:B30"/>
    <mergeCell ref="G17:G18"/>
    <mergeCell ref="F19:H19"/>
    <mergeCell ref="A20:A23"/>
    <mergeCell ref="B20:B23"/>
    <mergeCell ref="C20:C23"/>
    <mergeCell ref="D20:D23"/>
    <mergeCell ref="E20:E23"/>
    <mergeCell ref="F20:F22"/>
    <mergeCell ref="G20:G22"/>
    <mergeCell ref="F23:H23"/>
    <mergeCell ref="A17:A19"/>
    <mergeCell ref="B17:B19"/>
    <mergeCell ref="C17:C19"/>
    <mergeCell ref="D17:D19"/>
    <mergeCell ref="E17:E19"/>
    <mergeCell ref="F17:F18"/>
    <mergeCell ref="A15:A16"/>
    <mergeCell ref="B15:B16"/>
    <mergeCell ref="C15:C16"/>
    <mergeCell ref="D15:D16"/>
    <mergeCell ref="E15:E16"/>
    <mergeCell ref="F16:H16"/>
    <mergeCell ref="A8:X8"/>
    <mergeCell ref="A9:X9"/>
    <mergeCell ref="B10:X10"/>
    <mergeCell ref="C11:X11"/>
    <mergeCell ref="A12:A14"/>
    <mergeCell ref="B12:B14"/>
    <mergeCell ref="C12:C14"/>
    <mergeCell ref="D12:D14"/>
    <mergeCell ref="E12:E14"/>
    <mergeCell ref="F12:F13"/>
    <mergeCell ref="M4:P4"/>
    <mergeCell ref="Q4:T4"/>
    <mergeCell ref="U4:X4"/>
    <mergeCell ref="I5:I7"/>
    <mergeCell ref="J5:L5"/>
    <mergeCell ref="M5:M7"/>
    <mergeCell ref="N5:P5"/>
    <mergeCell ref="G12:G13"/>
    <mergeCell ref="F14:H14"/>
    <mergeCell ref="A4:A7"/>
    <mergeCell ref="B4:B7"/>
    <mergeCell ref="C4:C7"/>
    <mergeCell ref="D4:D7"/>
    <mergeCell ref="E4:E7"/>
    <mergeCell ref="F4:F7"/>
    <mergeCell ref="U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</mergeCells>
  <pageMargins left="0.23622047244094491" right="0.23622047244094491" top="0.74803149606299213" bottom="0.74803149606299213" header="0.31496062992125984" footer="0.31496062992125984"/>
  <pageSetup paperSize="9" scale="83" fitToHeight="17" orientation="landscape" r:id="rId1"/>
  <headerFooter alignWithMargins="0">
    <oddHeader>&amp;C&amp;P&amp;R5 programa</oddHeader>
  </headerFooter>
  <rowBreaks count="4" manualBreakCount="4">
    <brk id="26" max="23" man="1"/>
    <brk id="52" max="23" man="1"/>
    <brk id="73" max="23" man="1"/>
    <brk id="106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5 programa</vt:lpstr>
      <vt:lpstr>'5 programa'!Print_Area</vt:lpstr>
      <vt:lpstr>'5 programa'!Print_Titles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Mindaugas Šatkus</cp:lastModifiedBy>
  <dcterms:created xsi:type="dcterms:W3CDTF">2022-01-26T09:51:09Z</dcterms:created>
  <dcterms:modified xsi:type="dcterms:W3CDTF">2022-05-12T12:56:00Z</dcterms:modified>
</cp:coreProperties>
</file>