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256814FF-EDD0-44DA-AC6A-746948C1C3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18" i="1" l="1"/>
  <c r="P318" i="1"/>
  <c r="N318" i="1"/>
  <c r="Q132" i="1"/>
  <c r="R132" i="1"/>
  <c r="S132" i="1"/>
  <c r="T132" i="1"/>
  <c r="U132" i="1"/>
  <c r="V132" i="1"/>
  <c r="W132" i="1"/>
  <c r="X132" i="1"/>
  <c r="P132" i="1"/>
  <c r="O132" i="1"/>
  <c r="N132" i="1"/>
  <c r="O123" i="1"/>
  <c r="N123" i="1"/>
  <c r="N122" i="1"/>
  <c r="M122" i="1" s="1"/>
  <c r="Q122" i="1"/>
  <c r="U122" i="1"/>
  <c r="P118" i="1"/>
  <c r="P123" i="1" s="1"/>
  <c r="N202" i="1"/>
  <c r="M132" i="1" l="1"/>
  <c r="P67" i="1" l="1"/>
  <c r="P142" i="1"/>
  <c r="N54" i="1"/>
  <c r="X309" i="1" l="1"/>
  <c r="W309" i="1"/>
  <c r="V309" i="1"/>
  <c r="T309" i="1"/>
  <c r="S309" i="1"/>
  <c r="R309" i="1"/>
  <c r="O309" i="1"/>
  <c r="N309" i="1"/>
  <c r="K309" i="1"/>
  <c r="L309" i="1"/>
  <c r="J309" i="1"/>
  <c r="X306" i="1"/>
  <c r="W306" i="1"/>
  <c r="V306" i="1"/>
  <c r="T306" i="1"/>
  <c r="S306" i="1"/>
  <c r="R306" i="1"/>
  <c r="O306" i="1"/>
  <c r="N306" i="1"/>
  <c r="K306" i="1"/>
  <c r="L306" i="1"/>
  <c r="P309" i="1"/>
  <c r="X302" i="1"/>
  <c r="W302" i="1"/>
  <c r="V302" i="1"/>
  <c r="T302" i="1"/>
  <c r="S302" i="1"/>
  <c r="R302" i="1"/>
  <c r="O302" i="1"/>
  <c r="N302" i="1"/>
  <c r="L302" i="1"/>
  <c r="K302" i="1"/>
  <c r="J302" i="1"/>
  <c r="U285" i="1"/>
  <c r="Q285" i="1"/>
  <c r="M285" i="1"/>
  <c r="I285" i="1"/>
  <c r="U284" i="1"/>
  <c r="Q284" i="1"/>
  <c r="M284" i="1"/>
  <c r="I284" i="1"/>
  <c r="U293" i="1"/>
  <c r="Q293" i="1"/>
  <c r="M293" i="1"/>
  <c r="I293" i="1"/>
  <c r="U292" i="1"/>
  <c r="Q292" i="1"/>
  <c r="M292" i="1"/>
  <c r="I292" i="1"/>
  <c r="U291" i="1"/>
  <c r="Q291" i="1"/>
  <c r="M291" i="1"/>
  <c r="I291" i="1"/>
  <c r="U290" i="1"/>
  <c r="Q290" i="1"/>
  <c r="M290" i="1"/>
  <c r="I290" i="1"/>
  <c r="U289" i="1"/>
  <c r="Q289" i="1"/>
  <c r="M289" i="1"/>
  <c r="I289" i="1"/>
  <c r="U288" i="1"/>
  <c r="Q288" i="1"/>
  <c r="M288" i="1"/>
  <c r="I288" i="1"/>
  <c r="U287" i="1"/>
  <c r="Q287" i="1"/>
  <c r="M287" i="1"/>
  <c r="I287" i="1"/>
  <c r="U286" i="1"/>
  <c r="Q286" i="1"/>
  <c r="M286" i="1"/>
  <c r="I286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294" i="1"/>
  <c r="Q294" i="1"/>
  <c r="M294" i="1"/>
  <c r="I294" i="1"/>
  <c r="U299" i="1"/>
  <c r="Q299" i="1"/>
  <c r="M299" i="1"/>
  <c r="I299" i="1"/>
  <c r="U298" i="1"/>
  <c r="Q298" i="1"/>
  <c r="M298" i="1"/>
  <c r="I298" i="1"/>
  <c r="U301" i="1"/>
  <c r="Q301" i="1"/>
  <c r="M301" i="1"/>
  <c r="I301" i="1"/>
  <c r="U300" i="1"/>
  <c r="Q300" i="1"/>
  <c r="M300" i="1"/>
  <c r="I300" i="1"/>
  <c r="Q309" i="1" l="1"/>
  <c r="U302" i="1"/>
  <c r="M309" i="1"/>
  <c r="U309" i="1"/>
  <c r="Q302" i="1"/>
  <c r="P302" i="1"/>
  <c r="M302" i="1" s="1"/>
  <c r="P91" i="1" l="1"/>
  <c r="P112" i="1"/>
  <c r="P85" i="1"/>
  <c r="P71" i="1"/>
  <c r="X320" i="1"/>
  <c r="V320" i="1"/>
  <c r="T320" i="1"/>
  <c r="R320" i="1"/>
  <c r="Q320" i="1" s="1"/>
  <c r="V319" i="1"/>
  <c r="U320" i="1" l="1"/>
  <c r="X172" i="1" l="1"/>
  <c r="V172" i="1"/>
  <c r="T172" i="1"/>
  <c r="R172" i="1"/>
  <c r="Q172" i="1" s="1"/>
  <c r="U172" i="1"/>
  <c r="X167" i="1"/>
  <c r="V167" i="1"/>
  <c r="T167" i="1"/>
  <c r="R167" i="1"/>
  <c r="P167" i="1"/>
  <c r="N167" i="1"/>
  <c r="I166" i="1"/>
  <c r="U166" i="1"/>
  <c r="Q166" i="1"/>
  <c r="M166" i="1"/>
  <c r="T329" i="1" l="1"/>
  <c r="S329" i="1"/>
  <c r="R329" i="1"/>
  <c r="Q329" i="1"/>
  <c r="L329" i="1"/>
  <c r="K329" i="1"/>
  <c r="J329" i="1"/>
  <c r="I329" i="1"/>
  <c r="T328" i="1"/>
  <c r="S328" i="1"/>
  <c r="R328" i="1"/>
  <c r="Q328" i="1"/>
  <c r="L328" i="1"/>
  <c r="K328" i="1"/>
  <c r="J328" i="1"/>
  <c r="I328" i="1"/>
  <c r="T327" i="1"/>
  <c r="S327" i="1"/>
  <c r="R327" i="1"/>
  <c r="Q327" i="1"/>
  <c r="L327" i="1"/>
  <c r="K327" i="1"/>
  <c r="J327" i="1"/>
  <c r="I327" i="1"/>
  <c r="T325" i="1"/>
  <c r="S325" i="1"/>
  <c r="R325" i="1"/>
  <c r="L325" i="1"/>
  <c r="K325" i="1"/>
  <c r="X319" i="1"/>
  <c r="W319" i="1"/>
  <c r="S319" i="1"/>
  <c r="R319" i="1"/>
  <c r="Q319" i="1" s="1"/>
  <c r="P319" i="1"/>
  <c r="O319" i="1"/>
  <c r="N319" i="1"/>
  <c r="L319" i="1"/>
  <c r="K319" i="1"/>
  <c r="J319" i="1"/>
  <c r="X318" i="1"/>
  <c r="W318" i="1"/>
  <c r="V318" i="1"/>
  <c r="T318" i="1"/>
  <c r="S318" i="1"/>
  <c r="R318" i="1"/>
  <c r="L318" i="1"/>
  <c r="K318" i="1"/>
  <c r="J318" i="1"/>
  <c r="I318" i="1" s="1"/>
  <c r="P317" i="1"/>
  <c r="X316" i="1"/>
  <c r="W316" i="1"/>
  <c r="V316" i="1"/>
  <c r="T316" i="1"/>
  <c r="S316" i="1"/>
  <c r="R316" i="1"/>
  <c r="P316" i="1"/>
  <c r="O316" i="1"/>
  <c r="N316" i="1"/>
  <c r="L316" i="1"/>
  <c r="K316" i="1"/>
  <c r="J316" i="1"/>
  <c r="X315" i="1"/>
  <c r="W315" i="1"/>
  <c r="V315" i="1"/>
  <c r="T315" i="1"/>
  <c r="S315" i="1"/>
  <c r="R315" i="1"/>
  <c r="P315" i="1"/>
  <c r="O315" i="1"/>
  <c r="N315" i="1"/>
  <c r="K315" i="1"/>
  <c r="J315" i="1"/>
  <c r="X314" i="1"/>
  <c r="W314" i="1"/>
  <c r="V314" i="1"/>
  <c r="T314" i="1"/>
  <c r="S314" i="1"/>
  <c r="R314" i="1"/>
  <c r="P314" i="1"/>
  <c r="O314" i="1"/>
  <c r="N314" i="1"/>
  <c r="L314" i="1"/>
  <c r="K314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X312" i="1"/>
  <c r="W312" i="1"/>
  <c r="V312" i="1"/>
  <c r="T312" i="1"/>
  <c r="S312" i="1"/>
  <c r="R312" i="1"/>
  <c r="P312" i="1"/>
  <c r="O312" i="1"/>
  <c r="N312" i="1"/>
  <c r="L312" i="1"/>
  <c r="K312" i="1"/>
  <c r="J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X310" i="1"/>
  <c r="W310" i="1"/>
  <c r="V310" i="1"/>
  <c r="T310" i="1"/>
  <c r="S310" i="1"/>
  <c r="R310" i="1"/>
  <c r="P310" i="1"/>
  <c r="O310" i="1"/>
  <c r="N310" i="1"/>
  <c r="L310" i="1"/>
  <c r="K310" i="1"/>
  <c r="J310" i="1"/>
  <c r="X308" i="1"/>
  <c r="W308" i="1"/>
  <c r="V308" i="1"/>
  <c r="T308" i="1"/>
  <c r="S308" i="1"/>
  <c r="R308" i="1"/>
  <c r="P308" i="1"/>
  <c r="O308" i="1"/>
  <c r="N308" i="1"/>
  <c r="L308" i="1"/>
  <c r="K308" i="1"/>
  <c r="J308" i="1"/>
  <c r="X307" i="1"/>
  <c r="W307" i="1"/>
  <c r="V307" i="1"/>
  <c r="T307" i="1"/>
  <c r="S307" i="1"/>
  <c r="R307" i="1"/>
  <c r="P307" i="1"/>
  <c r="O307" i="1"/>
  <c r="N307" i="1"/>
  <c r="K307" i="1"/>
  <c r="J307" i="1"/>
  <c r="X303" i="1"/>
  <c r="W303" i="1"/>
  <c r="T303" i="1"/>
  <c r="S303" i="1"/>
  <c r="P303" i="1"/>
  <c r="O303" i="1"/>
  <c r="L303" i="1"/>
  <c r="K303" i="1"/>
  <c r="I302" i="1"/>
  <c r="U283" i="1"/>
  <c r="Q283" i="1"/>
  <c r="M283" i="1"/>
  <c r="I283" i="1"/>
  <c r="U282" i="1"/>
  <c r="Q282" i="1"/>
  <c r="M282" i="1"/>
  <c r="I282" i="1"/>
  <c r="X279" i="1"/>
  <c r="W279" i="1"/>
  <c r="V279" i="1"/>
  <c r="T279" i="1"/>
  <c r="S279" i="1"/>
  <c r="R279" i="1"/>
  <c r="P279" i="1"/>
  <c r="O279" i="1"/>
  <c r="N279" i="1"/>
  <c r="L279" i="1"/>
  <c r="K279" i="1"/>
  <c r="J279" i="1"/>
  <c r="M278" i="1"/>
  <c r="I278" i="1"/>
  <c r="M277" i="1"/>
  <c r="I277" i="1"/>
  <c r="U276" i="1"/>
  <c r="Q276" i="1"/>
  <c r="M276" i="1"/>
  <c r="I276" i="1"/>
  <c r="X275" i="1"/>
  <c r="W275" i="1"/>
  <c r="V275" i="1"/>
  <c r="T275" i="1"/>
  <c r="S275" i="1"/>
  <c r="R275" i="1"/>
  <c r="P275" i="1"/>
  <c r="O275" i="1"/>
  <c r="N275" i="1"/>
  <c r="L275" i="1"/>
  <c r="K275" i="1"/>
  <c r="J275" i="1"/>
  <c r="U274" i="1"/>
  <c r="Q274" i="1"/>
  <c r="M274" i="1"/>
  <c r="I274" i="1"/>
  <c r="U273" i="1"/>
  <c r="Q273" i="1"/>
  <c r="M273" i="1"/>
  <c r="I273" i="1"/>
  <c r="M272" i="1"/>
  <c r="I272" i="1"/>
  <c r="I271" i="1"/>
  <c r="I270" i="1"/>
  <c r="I269" i="1"/>
  <c r="U268" i="1"/>
  <c r="Q268" i="1"/>
  <c r="M268" i="1"/>
  <c r="I268" i="1"/>
  <c r="T267" i="1"/>
  <c r="S267" i="1"/>
  <c r="R267" i="1"/>
  <c r="P267" i="1"/>
  <c r="O267" i="1"/>
  <c r="N267" i="1"/>
  <c r="L267" i="1"/>
  <c r="K267" i="1"/>
  <c r="J267" i="1"/>
  <c r="Q266" i="1"/>
  <c r="M266" i="1"/>
  <c r="I266" i="1"/>
  <c r="X265" i="1"/>
  <c r="W265" i="1"/>
  <c r="V265" i="1"/>
  <c r="T265" i="1"/>
  <c r="T326" i="1" s="1"/>
  <c r="S265" i="1"/>
  <c r="S326" i="1" s="1"/>
  <c r="R265" i="1"/>
  <c r="R326" i="1" s="1"/>
  <c r="P265" i="1"/>
  <c r="O265" i="1"/>
  <c r="N265" i="1"/>
  <c r="L265" i="1"/>
  <c r="L326" i="1" s="1"/>
  <c r="K265" i="1"/>
  <c r="K326" i="1" s="1"/>
  <c r="J265" i="1"/>
  <c r="U264" i="1"/>
  <c r="Q264" i="1"/>
  <c r="M264" i="1"/>
  <c r="I264" i="1"/>
  <c r="U263" i="1"/>
  <c r="Q263" i="1"/>
  <c r="M263" i="1"/>
  <c r="I263" i="1"/>
  <c r="U262" i="1"/>
  <c r="Q262" i="1"/>
  <c r="M262" i="1"/>
  <c r="I262" i="1"/>
  <c r="U261" i="1"/>
  <c r="Q261" i="1"/>
  <c r="M261" i="1"/>
  <c r="I261" i="1"/>
  <c r="U260" i="1"/>
  <c r="Q260" i="1"/>
  <c r="M260" i="1"/>
  <c r="I260" i="1"/>
  <c r="U259" i="1"/>
  <c r="Q259" i="1"/>
  <c r="M259" i="1"/>
  <c r="I259" i="1"/>
  <c r="U258" i="1"/>
  <c r="Q258" i="1"/>
  <c r="M258" i="1"/>
  <c r="I258" i="1"/>
  <c r="U257" i="1"/>
  <c r="Q257" i="1"/>
  <c r="M257" i="1"/>
  <c r="I257" i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M252" i="1"/>
  <c r="U251" i="1"/>
  <c r="Q251" i="1"/>
  <c r="M251" i="1"/>
  <c r="I251" i="1"/>
  <c r="X250" i="1"/>
  <c r="W250" i="1"/>
  <c r="V250" i="1"/>
  <c r="T250" i="1"/>
  <c r="S250" i="1"/>
  <c r="R250" i="1"/>
  <c r="P250" i="1"/>
  <c r="O250" i="1"/>
  <c r="N250" i="1"/>
  <c r="L250" i="1"/>
  <c r="K250" i="1"/>
  <c r="J250" i="1"/>
  <c r="U249" i="1"/>
  <c r="Q249" i="1"/>
  <c r="M249" i="1"/>
  <c r="I249" i="1"/>
  <c r="X248" i="1"/>
  <c r="W248" i="1"/>
  <c r="V248" i="1"/>
  <c r="T248" i="1"/>
  <c r="S248" i="1"/>
  <c r="R248" i="1"/>
  <c r="P248" i="1"/>
  <c r="O248" i="1"/>
  <c r="N248" i="1"/>
  <c r="L248" i="1"/>
  <c r="K248" i="1"/>
  <c r="M247" i="1"/>
  <c r="M246" i="1"/>
  <c r="J246" i="1"/>
  <c r="J314" i="1" s="1"/>
  <c r="U245" i="1"/>
  <c r="Q245" i="1"/>
  <c r="M245" i="1"/>
  <c r="I245" i="1"/>
  <c r="X242" i="1"/>
  <c r="X243" i="1" s="1"/>
  <c r="W242" i="1"/>
  <c r="W243" i="1" s="1"/>
  <c r="V242" i="1"/>
  <c r="V243" i="1" s="1"/>
  <c r="T242" i="1"/>
  <c r="T243" i="1" s="1"/>
  <c r="S242" i="1"/>
  <c r="S243" i="1" s="1"/>
  <c r="R242" i="1"/>
  <c r="R243" i="1" s="1"/>
  <c r="P242" i="1"/>
  <c r="P243" i="1" s="1"/>
  <c r="O242" i="1"/>
  <c r="O243" i="1" s="1"/>
  <c r="N242" i="1"/>
  <c r="N243" i="1" s="1"/>
  <c r="L242" i="1"/>
  <c r="L243" i="1" s="1"/>
  <c r="K242" i="1"/>
  <c r="K243" i="1" s="1"/>
  <c r="J242" i="1"/>
  <c r="J243" i="1" s="1"/>
  <c r="U241" i="1"/>
  <c r="Q241" i="1"/>
  <c r="M241" i="1"/>
  <c r="I241" i="1"/>
  <c r="X236" i="1"/>
  <c r="W236" i="1"/>
  <c r="V236" i="1"/>
  <c r="T236" i="1"/>
  <c r="S236" i="1"/>
  <c r="R236" i="1"/>
  <c r="P236" i="1"/>
  <c r="O236" i="1"/>
  <c r="N236" i="1"/>
  <c r="L236" i="1"/>
  <c r="K236" i="1"/>
  <c r="U235" i="1"/>
  <c r="Q235" i="1"/>
  <c r="M235" i="1"/>
  <c r="J235" i="1"/>
  <c r="X234" i="1"/>
  <c r="W234" i="1"/>
  <c r="V234" i="1"/>
  <c r="T234" i="1"/>
  <c r="S234" i="1"/>
  <c r="R234" i="1"/>
  <c r="P234" i="1"/>
  <c r="O234" i="1"/>
  <c r="N234" i="1"/>
  <c r="L234" i="1"/>
  <c r="K234" i="1"/>
  <c r="J234" i="1"/>
  <c r="U233" i="1"/>
  <c r="Q233" i="1"/>
  <c r="M233" i="1"/>
  <c r="I233" i="1"/>
  <c r="X232" i="1"/>
  <c r="W232" i="1"/>
  <c r="V232" i="1"/>
  <c r="T232" i="1"/>
  <c r="S232" i="1"/>
  <c r="R232" i="1"/>
  <c r="P232" i="1"/>
  <c r="O232" i="1"/>
  <c r="N232" i="1"/>
  <c r="L232" i="1"/>
  <c r="K232" i="1"/>
  <c r="J232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U227" i="1"/>
  <c r="Q227" i="1"/>
  <c r="M227" i="1"/>
  <c r="J227" i="1"/>
  <c r="I227" i="1" s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J224" i="1"/>
  <c r="U223" i="1"/>
  <c r="Q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U219" i="1"/>
  <c r="Q219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U217" i="1"/>
  <c r="Q217" i="1"/>
  <c r="M217" i="1"/>
  <c r="J217" i="1"/>
  <c r="I217" i="1" s="1"/>
  <c r="X216" i="1"/>
  <c r="W216" i="1"/>
  <c r="V216" i="1"/>
  <c r="T216" i="1"/>
  <c r="S216" i="1"/>
  <c r="R216" i="1"/>
  <c r="P216" i="1"/>
  <c r="M216" i="1" s="1"/>
  <c r="O216" i="1"/>
  <c r="N216" i="1"/>
  <c r="L216" i="1"/>
  <c r="K216" i="1"/>
  <c r="U215" i="1"/>
  <c r="Q215" i="1"/>
  <c r="M215" i="1"/>
  <c r="J215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Q211" i="1"/>
  <c r="M211" i="1"/>
  <c r="I211" i="1"/>
  <c r="Q210" i="1"/>
  <c r="M210" i="1"/>
  <c r="I210" i="1"/>
  <c r="X209" i="1"/>
  <c r="W209" i="1"/>
  <c r="V209" i="1"/>
  <c r="T209" i="1"/>
  <c r="S209" i="1"/>
  <c r="R209" i="1"/>
  <c r="P209" i="1"/>
  <c r="O209" i="1"/>
  <c r="N209" i="1"/>
  <c r="L209" i="1"/>
  <c r="K209" i="1"/>
  <c r="J209" i="1"/>
  <c r="M208" i="1"/>
  <c r="I208" i="1"/>
  <c r="M207" i="1"/>
  <c r="I207" i="1"/>
  <c r="M206" i="1"/>
  <c r="I206" i="1"/>
  <c r="X205" i="1"/>
  <c r="W205" i="1"/>
  <c r="V205" i="1"/>
  <c r="T205" i="1"/>
  <c r="S205" i="1"/>
  <c r="R205" i="1"/>
  <c r="P205" i="1"/>
  <c r="O205" i="1"/>
  <c r="N205" i="1"/>
  <c r="L205" i="1"/>
  <c r="K205" i="1"/>
  <c r="J205" i="1"/>
  <c r="U204" i="1"/>
  <c r="Q204" i="1"/>
  <c r="M204" i="1"/>
  <c r="I204" i="1"/>
  <c r="X203" i="1"/>
  <c r="W203" i="1"/>
  <c r="V203" i="1"/>
  <c r="T203" i="1"/>
  <c r="S203" i="1"/>
  <c r="R203" i="1"/>
  <c r="P203" i="1"/>
  <c r="O203" i="1"/>
  <c r="N203" i="1"/>
  <c r="L203" i="1"/>
  <c r="K203" i="1"/>
  <c r="J203" i="1"/>
  <c r="U202" i="1"/>
  <c r="Q202" i="1"/>
  <c r="M202" i="1"/>
  <c r="I202" i="1"/>
  <c r="X198" i="1"/>
  <c r="W198" i="1"/>
  <c r="V198" i="1"/>
  <c r="T198" i="1"/>
  <c r="S198" i="1"/>
  <c r="R198" i="1"/>
  <c r="P198" i="1"/>
  <c r="O198" i="1"/>
  <c r="N198" i="1"/>
  <c r="L197" i="1"/>
  <c r="L198" i="1" s="1"/>
  <c r="K197" i="1"/>
  <c r="K198" i="1" s="1"/>
  <c r="J197" i="1"/>
  <c r="I196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I193" i="1" s="1"/>
  <c r="U192" i="1"/>
  <c r="Q192" i="1"/>
  <c r="M192" i="1"/>
  <c r="I192" i="1"/>
  <c r="X191" i="1"/>
  <c r="W191" i="1"/>
  <c r="V191" i="1"/>
  <c r="T191" i="1"/>
  <c r="S191" i="1"/>
  <c r="R191" i="1"/>
  <c r="P191" i="1"/>
  <c r="O191" i="1"/>
  <c r="N191" i="1"/>
  <c r="L191" i="1"/>
  <c r="K191" i="1"/>
  <c r="J191" i="1"/>
  <c r="I191" i="1" s="1"/>
  <c r="U190" i="1"/>
  <c r="Q190" i="1"/>
  <c r="M190" i="1"/>
  <c r="I190" i="1"/>
  <c r="X189" i="1"/>
  <c r="W189" i="1"/>
  <c r="V189" i="1"/>
  <c r="T189" i="1"/>
  <c r="S189" i="1"/>
  <c r="R189" i="1"/>
  <c r="P189" i="1"/>
  <c r="O189" i="1"/>
  <c r="N189" i="1"/>
  <c r="L189" i="1"/>
  <c r="K189" i="1"/>
  <c r="J189" i="1"/>
  <c r="I189" i="1" s="1"/>
  <c r="U188" i="1"/>
  <c r="Q188" i="1"/>
  <c r="M188" i="1"/>
  <c r="I188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I185" i="1" s="1"/>
  <c r="X184" i="1"/>
  <c r="W184" i="1"/>
  <c r="V184" i="1"/>
  <c r="T184" i="1"/>
  <c r="Q184" i="1" s="1"/>
  <c r="S184" i="1"/>
  <c r="R184" i="1"/>
  <c r="P184" i="1"/>
  <c r="O184" i="1"/>
  <c r="N184" i="1"/>
  <c r="K184" i="1"/>
  <c r="J184" i="1"/>
  <c r="X183" i="1"/>
  <c r="W183" i="1"/>
  <c r="V183" i="1"/>
  <c r="T183" i="1"/>
  <c r="S183" i="1"/>
  <c r="R183" i="1"/>
  <c r="P183" i="1"/>
  <c r="O183" i="1"/>
  <c r="N183" i="1"/>
  <c r="L183" i="1"/>
  <c r="K183" i="1"/>
  <c r="J183" i="1"/>
  <c r="X182" i="1"/>
  <c r="W182" i="1"/>
  <c r="V182" i="1"/>
  <c r="T182" i="1"/>
  <c r="S182" i="1"/>
  <c r="R182" i="1"/>
  <c r="P182" i="1"/>
  <c r="O182" i="1"/>
  <c r="N182" i="1"/>
  <c r="K182" i="1"/>
  <c r="J182" i="1"/>
  <c r="M181" i="1"/>
  <c r="I181" i="1"/>
  <c r="M180" i="1"/>
  <c r="L180" i="1"/>
  <c r="M179" i="1"/>
  <c r="I179" i="1"/>
  <c r="X178" i="1"/>
  <c r="W178" i="1"/>
  <c r="V178" i="1"/>
  <c r="T178" i="1"/>
  <c r="S178" i="1"/>
  <c r="R178" i="1"/>
  <c r="P178" i="1"/>
  <c r="O178" i="1"/>
  <c r="N178" i="1"/>
  <c r="L178" i="1"/>
  <c r="K178" i="1"/>
  <c r="J178" i="1"/>
  <c r="M177" i="1"/>
  <c r="T176" i="1"/>
  <c r="S176" i="1"/>
  <c r="R176" i="1"/>
  <c r="P176" i="1"/>
  <c r="O176" i="1"/>
  <c r="N176" i="1"/>
  <c r="L176" i="1"/>
  <c r="K176" i="1"/>
  <c r="J176" i="1"/>
  <c r="Q175" i="1"/>
  <c r="M175" i="1"/>
  <c r="I175" i="1"/>
  <c r="P171" i="1"/>
  <c r="M171" i="1" s="1"/>
  <c r="P170" i="1"/>
  <c r="M170" i="1" s="1"/>
  <c r="X169" i="1"/>
  <c r="W169" i="1"/>
  <c r="V169" i="1"/>
  <c r="T169" i="1"/>
  <c r="S169" i="1"/>
  <c r="R169" i="1"/>
  <c r="P169" i="1"/>
  <c r="O169" i="1"/>
  <c r="N169" i="1"/>
  <c r="L169" i="1"/>
  <c r="K169" i="1"/>
  <c r="J169" i="1"/>
  <c r="X168" i="1"/>
  <c r="W168" i="1"/>
  <c r="V168" i="1"/>
  <c r="T168" i="1"/>
  <c r="S168" i="1"/>
  <c r="R168" i="1"/>
  <c r="O168" i="1"/>
  <c r="N168" i="1"/>
  <c r="L168" i="1"/>
  <c r="K168" i="1"/>
  <c r="J168" i="1"/>
  <c r="W167" i="1"/>
  <c r="Q167" i="1"/>
  <c r="S167" i="1"/>
  <c r="O167" i="1"/>
  <c r="L167" i="1"/>
  <c r="K167" i="1"/>
  <c r="J167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I163" i="1"/>
  <c r="X162" i="1"/>
  <c r="U162" i="1" s="1"/>
  <c r="T162" i="1"/>
  <c r="Q162" i="1" s="1"/>
  <c r="P162" i="1"/>
  <c r="M162" i="1" s="1"/>
  <c r="L162" i="1"/>
  <c r="I162" i="1" s="1"/>
  <c r="I160" i="1"/>
  <c r="X158" i="1"/>
  <c r="W158" i="1"/>
  <c r="V158" i="1"/>
  <c r="T158" i="1"/>
  <c r="S158" i="1"/>
  <c r="R158" i="1"/>
  <c r="Q158" i="1" s="1"/>
  <c r="P158" i="1"/>
  <c r="O158" i="1"/>
  <c r="N158" i="1"/>
  <c r="L158" i="1"/>
  <c r="K158" i="1"/>
  <c r="J158" i="1"/>
  <c r="U157" i="1"/>
  <c r="Q157" i="1"/>
  <c r="M157" i="1"/>
  <c r="I157" i="1"/>
  <c r="U156" i="1"/>
  <c r="Q156" i="1"/>
  <c r="M156" i="1"/>
  <c r="I156" i="1"/>
  <c r="X155" i="1"/>
  <c r="W155" i="1"/>
  <c r="V155" i="1"/>
  <c r="T155" i="1"/>
  <c r="S155" i="1"/>
  <c r="R155" i="1"/>
  <c r="Q155" i="1" s="1"/>
  <c r="P155" i="1"/>
  <c r="O155" i="1"/>
  <c r="N155" i="1"/>
  <c r="L155" i="1"/>
  <c r="K155" i="1"/>
  <c r="J155" i="1"/>
  <c r="U154" i="1"/>
  <c r="Q154" i="1"/>
  <c r="M154" i="1"/>
  <c r="I154" i="1"/>
  <c r="I153" i="1"/>
  <c r="I152" i="1"/>
  <c r="X151" i="1"/>
  <c r="W151" i="1"/>
  <c r="V151" i="1"/>
  <c r="T151" i="1"/>
  <c r="S151" i="1"/>
  <c r="R151" i="1"/>
  <c r="O151" i="1"/>
  <c r="N151" i="1"/>
  <c r="L151" i="1"/>
  <c r="K151" i="1"/>
  <c r="J151" i="1"/>
  <c r="U150" i="1"/>
  <c r="Q150" i="1"/>
  <c r="M150" i="1"/>
  <c r="I150" i="1"/>
  <c r="M149" i="1"/>
  <c r="M148" i="1"/>
  <c r="I148" i="1"/>
  <c r="U147" i="1"/>
  <c r="Q147" i="1"/>
  <c r="P147" i="1"/>
  <c r="P306" i="1" s="1"/>
  <c r="I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M145" i="1"/>
  <c r="I145" i="1"/>
  <c r="M144" i="1"/>
  <c r="M143" i="1"/>
  <c r="U142" i="1"/>
  <c r="Q142" i="1"/>
  <c r="M142" i="1"/>
  <c r="I142" i="1"/>
  <c r="X141" i="1"/>
  <c r="W141" i="1"/>
  <c r="V141" i="1"/>
  <c r="T141" i="1"/>
  <c r="S141" i="1"/>
  <c r="R141" i="1"/>
  <c r="P141" i="1"/>
  <c r="O141" i="1"/>
  <c r="N141" i="1"/>
  <c r="K141" i="1"/>
  <c r="J141" i="1"/>
  <c r="L138" i="1"/>
  <c r="L141" i="1" s="1"/>
  <c r="X137" i="1"/>
  <c r="W137" i="1"/>
  <c r="V137" i="1"/>
  <c r="T137" i="1"/>
  <c r="S137" i="1"/>
  <c r="R137" i="1"/>
  <c r="P137" i="1"/>
  <c r="O137" i="1"/>
  <c r="N137" i="1"/>
  <c r="L137" i="1"/>
  <c r="K137" i="1"/>
  <c r="J137" i="1"/>
  <c r="M136" i="1"/>
  <c r="M135" i="1"/>
  <c r="X131" i="1"/>
  <c r="W131" i="1"/>
  <c r="V131" i="1"/>
  <c r="T131" i="1"/>
  <c r="S131" i="1"/>
  <c r="R131" i="1"/>
  <c r="O131" i="1"/>
  <c r="N131" i="1"/>
  <c r="M131" i="1" s="1"/>
  <c r="K131" i="1"/>
  <c r="J131" i="1"/>
  <c r="P130" i="1"/>
  <c r="M130" i="1" s="1"/>
  <c r="P129" i="1"/>
  <c r="N129" i="1"/>
  <c r="X128" i="1"/>
  <c r="W128" i="1"/>
  <c r="V128" i="1"/>
  <c r="T128" i="1"/>
  <c r="S128" i="1"/>
  <c r="R128" i="1"/>
  <c r="P128" i="1"/>
  <c r="O128" i="1"/>
  <c r="N128" i="1"/>
  <c r="L128" i="1"/>
  <c r="K128" i="1"/>
  <c r="J128" i="1"/>
  <c r="X127" i="1"/>
  <c r="W127" i="1"/>
  <c r="V127" i="1"/>
  <c r="T127" i="1"/>
  <c r="S127" i="1"/>
  <c r="R127" i="1"/>
  <c r="P127" i="1"/>
  <c r="M127" i="1" s="1"/>
  <c r="O127" i="1"/>
  <c r="N127" i="1"/>
  <c r="L127" i="1"/>
  <c r="K127" i="1"/>
  <c r="J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X125" i="1"/>
  <c r="W125" i="1"/>
  <c r="V125" i="1"/>
  <c r="T125" i="1"/>
  <c r="S125" i="1"/>
  <c r="R125" i="1"/>
  <c r="P125" i="1"/>
  <c r="O125" i="1"/>
  <c r="N125" i="1"/>
  <c r="K125" i="1"/>
  <c r="J125" i="1"/>
  <c r="X124" i="1"/>
  <c r="W124" i="1"/>
  <c r="V124" i="1"/>
  <c r="T124" i="1"/>
  <c r="S124" i="1"/>
  <c r="R124" i="1"/>
  <c r="P124" i="1"/>
  <c r="O124" i="1"/>
  <c r="N124" i="1"/>
  <c r="L124" i="1"/>
  <c r="K124" i="1"/>
  <c r="J124" i="1"/>
  <c r="X123" i="1"/>
  <c r="W123" i="1"/>
  <c r="V123" i="1"/>
  <c r="T123" i="1"/>
  <c r="S123" i="1"/>
  <c r="R123" i="1"/>
  <c r="K123" i="1"/>
  <c r="J123" i="1"/>
  <c r="U121" i="1"/>
  <c r="Q121" i="1"/>
  <c r="M121" i="1"/>
  <c r="I121" i="1"/>
  <c r="U120" i="1"/>
  <c r="Q120" i="1"/>
  <c r="M120" i="1"/>
  <c r="L120" i="1"/>
  <c r="L123" i="1" s="1"/>
  <c r="I123" i="1" s="1"/>
  <c r="U119" i="1"/>
  <c r="Q119" i="1"/>
  <c r="M119" i="1"/>
  <c r="I119" i="1"/>
  <c r="U118" i="1"/>
  <c r="Q118" i="1"/>
  <c r="M118" i="1"/>
  <c r="I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I116" i="1"/>
  <c r="U115" i="1"/>
  <c r="Q115" i="1"/>
  <c r="M115" i="1"/>
  <c r="I115" i="1"/>
  <c r="X114" i="1"/>
  <c r="W114" i="1"/>
  <c r="V114" i="1"/>
  <c r="T114" i="1"/>
  <c r="S114" i="1"/>
  <c r="R114" i="1"/>
  <c r="P114" i="1"/>
  <c r="O114" i="1"/>
  <c r="N114" i="1"/>
  <c r="L114" i="1"/>
  <c r="K114" i="1"/>
  <c r="J114" i="1"/>
  <c r="I114" i="1" s="1"/>
  <c r="M113" i="1"/>
  <c r="I113" i="1"/>
  <c r="M112" i="1"/>
  <c r="I112" i="1"/>
  <c r="T109" i="1"/>
  <c r="S109" i="1"/>
  <c r="R109" i="1"/>
  <c r="P109" i="1"/>
  <c r="O109" i="1"/>
  <c r="N109" i="1"/>
  <c r="L109" i="1"/>
  <c r="K109" i="1"/>
  <c r="J109" i="1"/>
  <c r="Q108" i="1"/>
  <c r="M108" i="1"/>
  <c r="I108" i="1"/>
  <c r="X107" i="1"/>
  <c r="W107" i="1"/>
  <c r="V107" i="1"/>
  <c r="T107" i="1"/>
  <c r="S107" i="1"/>
  <c r="R107" i="1"/>
  <c r="Q107" i="1" s="1"/>
  <c r="P107" i="1"/>
  <c r="O107" i="1"/>
  <c r="N107" i="1"/>
  <c r="L107" i="1"/>
  <c r="K107" i="1"/>
  <c r="J107" i="1"/>
  <c r="I106" i="1"/>
  <c r="I105" i="1"/>
  <c r="I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M102" i="1"/>
  <c r="I102" i="1"/>
  <c r="M101" i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M99" i="1"/>
  <c r="I99" i="1"/>
  <c r="M98" i="1"/>
  <c r="M96" i="1"/>
  <c r="I96" i="1"/>
  <c r="X95" i="1"/>
  <c r="W95" i="1"/>
  <c r="V95" i="1"/>
  <c r="T95" i="1"/>
  <c r="S95" i="1"/>
  <c r="R95" i="1"/>
  <c r="Q95" i="1" s="1"/>
  <c r="P95" i="1"/>
  <c r="O95" i="1"/>
  <c r="N95" i="1"/>
  <c r="L95" i="1"/>
  <c r="K95" i="1"/>
  <c r="J95" i="1"/>
  <c r="U94" i="1"/>
  <c r="Q94" i="1"/>
  <c r="M94" i="1"/>
  <c r="I94" i="1"/>
  <c r="X93" i="1"/>
  <c r="W93" i="1"/>
  <c r="V93" i="1"/>
  <c r="T93" i="1"/>
  <c r="S93" i="1"/>
  <c r="R93" i="1"/>
  <c r="P93" i="1"/>
  <c r="O93" i="1"/>
  <c r="N93" i="1"/>
  <c r="L93" i="1"/>
  <c r="K93" i="1"/>
  <c r="J93" i="1"/>
  <c r="M92" i="1"/>
  <c r="M91" i="1"/>
  <c r="I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I89" i="1"/>
  <c r="M88" i="1"/>
  <c r="U87" i="1"/>
  <c r="Q87" i="1"/>
  <c r="M87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U85" i="1"/>
  <c r="Q85" i="1"/>
  <c r="M85" i="1"/>
  <c r="I85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Q60" i="1" s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U56" i="1" s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M51" i="1" s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Q47" i="1" s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U30" i="1" s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K254" i="1" l="1"/>
  <c r="I86" i="1"/>
  <c r="M30" i="1"/>
  <c r="U125" i="1"/>
  <c r="S254" i="1"/>
  <c r="M95" i="1"/>
  <c r="Q124" i="1"/>
  <c r="M198" i="1"/>
  <c r="M203" i="1"/>
  <c r="M205" i="1"/>
  <c r="U209" i="1"/>
  <c r="Q127" i="1"/>
  <c r="I158" i="1"/>
  <c r="U189" i="1"/>
  <c r="U191" i="1"/>
  <c r="U193" i="1"/>
  <c r="M126" i="1"/>
  <c r="M128" i="1"/>
  <c r="I176" i="1"/>
  <c r="U183" i="1"/>
  <c r="Q86" i="1"/>
  <c r="I127" i="1"/>
  <c r="M129" i="1"/>
  <c r="M49" i="1"/>
  <c r="I93" i="1"/>
  <c r="I107" i="1"/>
  <c r="U126" i="1"/>
  <c r="Q183" i="1"/>
  <c r="I209" i="1"/>
  <c r="Q212" i="1"/>
  <c r="U226" i="1"/>
  <c r="U248" i="1"/>
  <c r="U250" i="1"/>
  <c r="I265" i="1"/>
  <c r="M279" i="1"/>
  <c r="I60" i="1"/>
  <c r="L254" i="1"/>
  <c r="Q75" i="1"/>
  <c r="U95" i="1"/>
  <c r="Q178" i="1"/>
  <c r="U49" i="1"/>
  <c r="Q50" i="1"/>
  <c r="I56" i="1"/>
  <c r="U123" i="1"/>
  <c r="M125" i="1"/>
  <c r="I17" i="1"/>
  <c r="Q93" i="1"/>
  <c r="I95" i="1"/>
  <c r="J306" i="1"/>
  <c r="U93" i="1"/>
  <c r="Q109" i="1"/>
  <c r="U114" i="1"/>
  <c r="Q308" i="1"/>
  <c r="Q56" i="1"/>
  <c r="M123" i="1"/>
  <c r="U127" i="1"/>
  <c r="Q141" i="1"/>
  <c r="I155" i="1"/>
  <c r="U216" i="1"/>
  <c r="M317" i="1"/>
  <c r="Q27" i="1"/>
  <c r="M93" i="1"/>
  <c r="Q226" i="1"/>
  <c r="U17" i="1"/>
  <c r="Q42" i="1"/>
  <c r="Q218" i="1"/>
  <c r="Q220" i="1"/>
  <c r="Q222" i="1"/>
  <c r="Q224" i="1"/>
  <c r="U236" i="1"/>
  <c r="I311" i="1"/>
  <c r="I313" i="1"/>
  <c r="T321" i="1"/>
  <c r="Q45" i="1"/>
  <c r="M56" i="1"/>
  <c r="U86" i="1"/>
  <c r="I128" i="1"/>
  <c r="U228" i="1"/>
  <c r="U230" i="1"/>
  <c r="U232" i="1"/>
  <c r="I250" i="1"/>
  <c r="I267" i="1"/>
  <c r="R321" i="1"/>
  <c r="U311" i="1"/>
  <c r="U313" i="1"/>
  <c r="Q314" i="1"/>
  <c r="M315" i="1"/>
  <c r="X321" i="1"/>
  <c r="U318" i="1"/>
  <c r="V321" i="1"/>
  <c r="U155" i="1"/>
  <c r="U128" i="1"/>
  <c r="M155" i="1"/>
  <c r="U50" i="1"/>
  <c r="M86" i="1"/>
  <c r="U265" i="1"/>
  <c r="I275" i="1"/>
  <c r="M42" i="1"/>
  <c r="U47" i="1"/>
  <c r="I51" i="1"/>
  <c r="M75" i="1"/>
  <c r="U107" i="1"/>
  <c r="Q123" i="1"/>
  <c r="Q125" i="1"/>
  <c r="Q128" i="1"/>
  <c r="U131" i="1"/>
  <c r="Q182" i="1"/>
  <c r="Q164" i="1"/>
  <c r="M47" i="1"/>
  <c r="M107" i="1"/>
  <c r="I141" i="1"/>
  <c r="I178" i="1"/>
  <c r="M183" i="1"/>
  <c r="M189" i="1"/>
  <c r="M191" i="1"/>
  <c r="M193" i="1"/>
  <c r="Q198" i="1"/>
  <c r="Q203" i="1"/>
  <c r="Q205" i="1"/>
  <c r="Q236" i="1"/>
  <c r="M141" i="1"/>
  <c r="U73" i="1"/>
  <c r="I23" i="1"/>
  <c r="J36" i="1"/>
  <c r="I36" i="1" s="1"/>
  <c r="M236" i="1"/>
  <c r="M14" i="1"/>
  <c r="U23" i="1"/>
  <c r="M27" i="1"/>
  <c r="Q39" i="1"/>
  <c r="M61" i="1"/>
  <c r="I45" i="1"/>
  <c r="I47" i="1"/>
  <c r="I124" i="1"/>
  <c r="Q126" i="1"/>
  <c r="U141" i="1"/>
  <c r="M176" i="1"/>
  <c r="U178" i="1"/>
  <c r="M212" i="1"/>
  <c r="M248" i="1"/>
  <c r="M250" i="1"/>
  <c r="M267" i="1"/>
  <c r="Q185" i="1"/>
  <c r="M45" i="1"/>
  <c r="Q131" i="1"/>
  <c r="T237" i="1"/>
  <c r="J63" i="1"/>
  <c r="K186" i="1"/>
  <c r="L237" i="1"/>
  <c r="Q20" i="1"/>
  <c r="U45" i="1"/>
  <c r="M50" i="1"/>
  <c r="M59" i="1"/>
  <c r="M69" i="1"/>
  <c r="U124" i="1"/>
  <c r="I126" i="1"/>
  <c r="M158" i="1"/>
  <c r="U182" i="1"/>
  <c r="Q228" i="1"/>
  <c r="Q230" i="1"/>
  <c r="Q232" i="1"/>
  <c r="Q234" i="1"/>
  <c r="I33" i="1"/>
  <c r="K194" i="1"/>
  <c r="Q146" i="1"/>
  <c r="N173" i="1"/>
  <c r="W213" i="1"/>
  <c r="J228" i="1"/>
  <c r="I228" i="1" s="1"/>
  <c r="M33" i="1"/>
  <c r="I39" i="1"/>
  <c r="I67" i="1"/>
  <c r="I73" i="1"/>
  <c r="Q73" i="1"/>
  <c r="M164" i="1"/>
  <c r="W186" i="1"/>
  <c r="M185" i="1"/>
  <c r="O194" i="1"/>
  <c r="X213" i="1"/>
  <c r="U234" i="1"/>
  <c r="W63" i="1"/>
  <c r="U60" i="1"/>
  <c r="I100" i="1"/>
  <c r="V254" i="1"/>
  <c r="Q61" i="1"/>
  <c r="U81" i="1"/>
  <c r="U90" i="1"/>
  <c r="U100" i="1"/>
  <c r="T133" i="1"/>
  <c r="M137" i="1"/>
  <c r="M169" i="1"/>
  <c r="J226" i="1"/>
  <c r="Q30" i="1"/>
  <c r="M39" i="1"/>
  <c r="Q59" i="1"/>
  <c r="M124" i="1"/>
  <c r="U146" i="1"/>
  <c r="U158" i="1"/>
  <c r="Q176" i="1"/>
  <c r="M182" i="1"/>
  <c r="U184" i="1"/>
  <c r="I197" i="1"/>
  <c r="O237" i="1"/>
  <c r="X237" i="1"/>
  <c r="U310" i="1"/>
  <c r="U312" i="1"/>
  <c r="M316" i="1"/>
  <c r="U319" i="1"/>
  <c r="V63" i="1"/>
  <c r="L63" i="1"/>
  <c r="I81" i="1"/>
  <c r="I90" i="1"/>
  <c r="U164" i="1"/>
  <c r="U39" i="1"/>
  <c r="U103" i="1"/>
  <c r="J133" i="1"/>
  <c r="U185" i="1"/>
  <c r="L213" i="1"/>
  <c r="J218" i="1"/>
  <c r="I218" i="1" s="1"/>
  <c r="M20" i="1"/>
  <c r="W52" i="1"/>
  <c r="I49" i="1"/>
  <c r="M60" i="1"/>
  <c r="U61" i="1"/>
  <c r="Q69" i="1"/>
  <c r="O186" i="1"/>
  <c r="I183" i="1"/>
  <c r="M184" i="1"/>
  <c r="Q189" i="1"/>
  <c r="Q191" i="1"/>
  <c r="Q193" i="1"/>
  <c r="U198" i="1"/>
  <c r="U203" i="1"/>
  <c r="U205" i="1"/>
  <c r="P237" i="1"/>
  <c r="M218" i="1"/>
  <c r="M220" i="1"/>
  <c r="M222" i="1"/>
  <c r="M224" i="1"/>
  <c r="Q248" i="1"/>
  <c r="Q250" i="1"/>
  <c r="Q267" i="1"/>
  <c r="I279" i="1"/>
  <c r="Q307" i="1"/>
  <c r="Q311" i="1"/>
  <c r="Q313" i="1"/>
  <c r="M314" i="1"/>
  <c r="Q318" i="1"/>
  <c r="K133" i="1"/>
  <c r="V133" i="1"/>
  <c r="L194" i="1"/>
  <c r="T194" i="1"/>
  <c r="Q17" i="1"/>
  <c r="M23" i="1"/>
  <c r="O52" i="1"/>
  <c r="Q33" i="1"/>
  <c r="Q36" i="1"/>
  <c r="L52" i="1"/>
  <c r="T52" i="1"/>
  <c r="O63" i="1"/>
  <c r="M81" i="1"/>
  <c r="M90" i="1"/>
  <c r="M100" i="1"/>
  <c r="M103" i="1"/>
  <c r="M109" i="1"/>
  <c r="Q114" i="1"/>
  <c r="W133" i="1"/>
  <c r="I151" i="1"/>
  <c r="U151" i="1"/>
  <c r="R173" i="1"/>
  <c r="I168" i="1"/>
  <c r="U168" i="1"/>
  <c r="P186" i="1"/>
  <c r="X186" i="1"/>
  <c r="I203" i="1"/>
  <c r="I205" i="1"/>
  <c r="O213" i="1"/>
  <c r="V213" i="1"/>
  <c r="V237" i="1"/>
  <c r="I226" i="1"/>
  <c r="I230" i="1"/>
  <c r="I232" i="1"/>
  <c r="I234" i="1"/>
  <c r="N254" i="1"/>
  <c r="X254" i="1"/>
  <c r="R280" i="1"/>
  <c r="K321" i="1"/>
  <c r="W321" i="1"/>
  <c r="M308" i="1"/>
  <c r="M310" i="1"/>
  <c r="M312" i="1"/>
  <c r="U315" i="1"/>
  <c r="M319" i="1"/>
  <c r="J50" i="1"/>
  <c r="I50" i="1" s="1"/>
  <c r="N63" i="1"/>
  <c r="Q169" i="1"/>
  <c r="N194" i="1"/>
  <c r="V194" i="1"/>
  <c r="S280" i="1"/>
  <c r="S304" i="1" s="1"/>
  <c r="X133" i="1"/>
  <c r="Q137" i="1"/>
  <c r="O133" i="1"/>
  <c r="W254" i="1"/>
  <c r="O280" i="1"/>
  <c r="I20" i="1"/>
  <c r="Q23" i="1"/>
  <c r="S52" i="1"/>
  <c r="U33" i="1"/>
  <c r="U36" i="1"/>
  <c r="S63" i="1"/>
  <c r="Q81" i="1"/>
  <c r="Q90" i="1"/>
  <c r="Q100" i="1"/>
  <c r="Q103" i="1"/>
  <c r="P133" i="1"/>
  <c r="I137" i="1"/>
  <c r="V173" i="1"/>
  <c r="I169" i="1"/>
  <c r="J186" i="1"/>
  <c r="S186" i="1"/>
  <c r="P194" i="1"/>
  <c r="X194" i="1"/>
  <c r="S213" i="1"/>
  <c r="Q216" i="1"/>
  <c r="M226" i="1"/>
  <c r="M228" i="1"/>
  <c r="M230" i="1"/>
  <c r="M232" i="1"/>
  <c r="M234" i="1"/>
  <c r="I314" i="1"/>
  <c r="R254" i="1"/>
  <c r="K280" i="1"/>
  <c r="K304" i="1" s="1"/>
  <c r="O321" i="1"/>
  <c r="Q310" i="1"/>
  <c r="Q312" i="1"/>
  <c r="I316" i="1"/>
  <c r="R52" i="1"/>
  <c r="S194" i="1"/>
  <c r="X63" i="1"/>
  <c r="Q14" i="1"/>
  <c r="N133" i="1"/>
  <c r="N52" i="1"/>
  <c r="V52" i="1"/>
  <c r="J198" i="1"/>
  <c r="I198" i="1" s="1"/>
  <c r="I243" i="1"/>
  <c r="O254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R133" i="1"/>
  <c r="U137" i="1"/>
  <c r="M146" i="1"/>
  <c r="P321" i="1"/>
  <c r="I164" i="1"/>
  <c r="L173" i="1"/>
  <c r="U169" i="1"/>
  <c r="M178" i="1"/>
  <c r="T186" i="1"/>
  <c r="I212" i="1"/>
  <c r="W280" i="1"/>
  <c r="M307" i="1"/>
  <c r="M311" i="1"/>
  <c r="M313" i="1"/>
  <c r="M318" i="1"/>
  <c r="P63" i="1"/>
  <c r="I146" i="1"/>
  <c r="R63" i="1"/>
  <c r="J173" i="1"/>
  <c r="W194" i="1"/>
  <c r="P254" i="1"/>
  <c r="T280" i="1"/>
  <c r="J325" i="1"/>
  <c r="M17" i="1"/>
  <c r="K52" i="1"/>
  <c r="U27" i="1"/>
  <c r="M36" i="1"/>
  <c r="U42" i="1"/>
  <c r="Q49" i="1"/>
  <c r="K63" i="1"/>
  <c r="U75" i="1"/>
  <c r="I103" i="1"/>
  <c r="I109" i="1"/>
  <c r="M114" i="1"/>
  <c r="S133" i="1"/>
  <c r="I138" i="1"/>
  <c r="Q151" i="1"/>
  <c r="Q168" i="1"/>
  <c r="J194" i="1"/>
  <c r="R194" i="1"/>
  <c r="K213" i="1"/>
  <c r="U212" i="1"/>
  <c r="K237" i="1"/>
  <c r="I253" i="1"/>
  <c r="T254" i="1"/>
  <c r="Q254" i="1" s="1"/>
  <c r="N280" i="1"/>
  <c r="S321" i="1"/>
  <c r="I310" i="1"/>
  <c r="I312" i="1"/>
  <c r="U314" i="1"/>
  <c r="Q315" i="1"/>
  <c r="I319" i="1"/>
  <c r="I69" i="1"/>
  <c r="L133" i="1"/>
  <c r="I12" i="1"/>
  <c r="I21" i="1"/>
  <c r="I37" i="1"/>
  <c r="I72" i="1"/>
  <c r="I117" i="1"/>
  <c r="M117" i="1"/>
  <c r="Q117" i="1"/>
  <c r="U117" i="1"/>
  <c r="I120" i="1"/>
  <c r="L125" i="1"/>
  <c r="I125" i="1" s="1"/>
  <c r="M147" i="1"/>
  <c r="K173" i="1"/>
  <c r="O173" i="1"/>
  <c r="S173" i="1"/>
  <c r="W173" i="1"/>
  <c r="N186" i="1"/>
  <c r="M186" i="1" s="1"/>
  <c r="R186" i="1"/>
  <c r="V186" i="1"/>
  <c r="M209" i="1"/>
  <c r="P213" i="1"/>
  <c r="N213" i="1"/>
  <c r="S237" i="1"/>
  <c r="W237" i="1"/>
  <c r="U218" i="1"/>
  <c r="U220" i="1"/>
  <c r="U222" i="1"/>
  <c r="U224" i="1"/>
  <c r="Q243" i="1"/>
  <c r="M265" i="1"/>
  <c r="X280" i="1"/>
  <c r="J303" i="1"/>
  <c r="I303" i="1" s="1"/>
  <c r="L315" i="1"/>
  <c r="I315" i="1" s="1"/>
  <c r="L131" i="1"/>
  <c r="I131" i="1" s="1"/>
  <c r="X173" i="1"/>
  <c r="P168" i="1"/>
  <c r="M168" i="1" s="1"/>
  <c r="T173" i="1"/>
  <c r="L307" i="1"/>
  <c r="R213" i="1"/>
  <c r="M243" i="1"/>
  <c r="J280" i="1"/>
  <c r="J30" i="1"/>
  <c r="I30" i="1" s="1"/>
  <c r="U59" i="1"/>
  <c r="P151" i="1"/>
  <c r="M151" i="1" s="1"/>
  <c r="I167" i="1"/>
  <c r="M167" i="1"/>
  <c r="U167" i="1"/>
  <c r="P280" i="1"/>
  <c r="Q325" i="1"/>
  <c r="J14" i="1"/>
  <c r="I14" i="1" s="1"/>
  <c r="Q209" i="1"/>
  <c r="T213" i="1"/>
  <c r="J213" i="1"/>
  <c r="J326" i="1"/>
  <c r="I215" i="1"/>
  <c r="J216" i="1"/>
  <c r="N237" i="1"/>
  <c r="R237" i="1"/>
  <c r="I220" i="1"/>
  <c r="I222" i="1"/>
  <c r="I224" i="1"/>
  <c r="I235" i="1"/>
  <c r="J236" i="1"/>
  <c r="I236" i="1" s="1"/>
  <c r="U243" i="1"/>
  <c r="L280" i="1"/>
  <c r="L304" i="1" s="1"/>
  <c r="I180" i="1"/>
  <c r="L182" i="1"/>
  <c r="L184" i="1"/>
  <c r="I184" i="1" s="1"/>
  <c r="I242" i="1"/>
  <c r="M242" i="1"/>
  <c r="Q242" i="1"/>
  <c r="U242" i="1"/>
  <c r="J248" i="1"/>
  <c r="M253" i="1"/>
  <c r="Q253" i="1"/>
  <c r="U253" i="1"/>
  <c r="Q265" i="1"/>
  <c r="Q326" i="1" s="1"/>
  <c r="M275" i="1"/>
  <c r="Q275" i="1"/>
  <c r="U275" i="1"/>
  <c r="U279" i="1"/>
  <c r="V280" i="1"/>
  <c r="V303" i="1"/>
  <c r="U303" i="1" s="1"/>
  <c r="U306" i="1"/>
  <c r="U307" i="1"/>
  <c r="U308" i="1"/>
  <c r="Q279" i="1"/>
  <c r="R303" i="1"/>
  <c r="Q303" i="1" s="1"/>
  <c r="Q306" i="1"/>
  <c r="N303" i="1"/>
  <c r="M303" i="1" s="1"/>
  <c r="N321" i="1"/>
  <c r="M306" i="1"/>
  <c r="I308" i="1"/>
  <c r="I309" i="1"/>
  <c r="I194" i="1" l="1"/>
  <c r="Q52" i="1"/>
  <c r="Q63" i="1"/>
  <c r="I326" i="1"/>
  <c r="X238" i="1"/>
  <c r="U238" i="1" s="1"/>
  <c r="L238" i="1"/>
  <c r="U63" i="1"/>
  <c r="U254" i="1"/>
  <c r="Q133" i="1"/>
  <c r="V238" i="1"/>
  <c r="M133" i="1"/>
  <c r="W304" i="1"/>
  <c r="P238" i="1"/>
  <c r="U213" i="1"/>
  <c r="I173" i="1"/>
  <c r="O238" i="1"/>
  <c r="Q237" i="1"/>
  <c r="U186" i="1"/>
  <c r="I63" i="1"/>
  <c r="M63" i="1"/>
  <c r="T238" i="1"/>
  <c r="M237" i="1"/>
  <c r="M52" i="1"/>
  <c r="X199" i="1"/>
  <c r="Q186" i="1"/>
  <c r="Q280" i="1"/>
  <c r="M254" i="1"/>
  <c r="U321" i="1"/>
  <c r="U52" i="1"/>
  <c r="M194" i="1"/>
  <c r="I133" i="1"/>
  <c r="L321" i="1"/>
  <c r="O199" i="1"/>
  <c r="K199" i="1"/>
  <c r="K305" i="1" s="1"/>
  <c r="T304" i="1"/>
  <c r="U237" i="1"/>
  <c r="I307" i="1"/>
  <c r="X304" i="1"/>
  <c r="Q194" i="1"/>
  <c r="U194" i="1"/>
  <c r="W199" i="1"/>
  <c r="O304" i="1"/>
  <c r="U133" i="1"/>
  <c r="P304" i="1"/>
  <c r="T199" i="1"/>
  <c r="S199" i="1"/>
  <c r="S305" i="1" s="1"/>
  <c r="M321" i="1"/>
  <c r="Q321" i="1"/>
  <c r="J254" i="1"/>
  <c r="I254" i="1" s="1"/>
  <c r="I248" i="1"/>
  <c r="I280" i="1"/>
  <c r="N304" i="1"/>
  <c r="Q173" i="1"/>
  <c r="P173" i="1"/>
  <c r="V199" i="1"/>
  <c r="N199" i="1"/>
  <c r="I213" i="1"/>
  <c r="M280" i="1"/>
  <c r="U173" i="1"/>
  <c r="R199" i="1"/>
  <c r="J52" i="1"/>
  <c r="R304" i="1"/>
  <c r="U280" i="1"/>
  <c r="V304" i="1"/>
  <c r="I182" i="1"/>
  <c r="L186" i="1"/>
  <c r="I186" i="1" s="1"/>
  <c r="J237" i="1"/>
  <c r="I237" i="1" s="1"/>
  <c r="I216" i="1"/>
  <c r="J321" i="1"/>
  <c r="I306" i="1"/>
  <c r="Q213" i="1"/>
  <c r="R238" i="1"/>
  <c r="M213" i="1"/>
  <c r="N238" i="1"/>
  <c r="M238" i="1" s="1"/>
  <c r="I325" i="1"/>
  <c r="W305" i="1" l="1"/>
  <c r="M304" i="1"/>
  <c r="X305" i="1"/>
  <c r="X332" i="1" s="1"/>
  <c r="O305" i="1"/>
  <c r="O332" i="1" s="1"/>
  <c r="U304" i="1"/>
  <c r="Q238" i="1"/>
  <c r="Q304" i="1"/>
  <c r="T305" i="1"/>
  <c r="J304" i="1"/>
  <c r="I304" i="1" s="1"/>
  <c r="L199" i="1"/>
  <c r="L305" i="1" s="1"/>
  <c r="J238" i="1"/>
  <c r="I238" i="1" s="1"/>
  <c r="I321" i="1"/>
  <c r="J199" i="1"/>
  <c r="I52" i="1"/>
  <c r="N305" i="1"/>
  <c r="Q199" i="1"/>
  <c r="R305" i="1"/>
  <c r="U199" i="1"/>
  <c r="V305" i="1"/>
  <c r="V332" i="1" s="1"/>
  <c r="M173" i="1"/>
  <c r="P199" i="1"/>
  <c r="P305" i="1" s="1"/>
  <c r="U305" i="1" l="1"/>
  <c r="U332" i="1" s="1"/>
  <c r="Q305" i="1"/>
  <c r="Q323" i="1" s="1"/>
  <c r="P332" i="1"/>
  <c r="T332" i="1"/>
  <c r="T323" i="1"/>
  <c r="L323" i="1"/>
  <c r="L332" i="1"/>
  <c r="R323" i="1"/>
  <c r="R332" i="1"/>
  <c r="M199" i="1"/>
  <c r="M305" i="1"/>
  <c r="N332" i="1"/>
  <c r="I199" i="1"/>
  <c r="J305" i="1"/>
  <c r="Q332" i="1" l="1"/>
  <c r="M332" i="1"/>
  <c r="J323" i="1"/>
  <c r="I305" i="1"/>
  <c r="J332" i="1"/>
  <c r="I323" i="1" l="1"/>
  <c r="I332" i="1"/>
</calcChain>
</file>

<file path=xl/sharedStrings.xml><?xml version="1.0" encoding="utf-8"?>
<sst xmlns="http://schemas.openxmlformats.org/spreadsheetml/2006/main" count="620" uniqueCount="276">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</sst>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9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  <xf numFmtId="164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/>
    </xf>
    <xf numFmtId="164" fontId="2" fillId="0" borderId="49" xfId="1" applyNumberFormat="1" applyFont="1" applyFill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43"/>
  <sheetViews>
    <sheetView showZeros="0" tabSelected="1" topLeftCell="A296" zoomScaleNormal="100" workbookViewId="0">
      <selection activeCell="Z305" sqref="Z305:AC321"/>
    </sheetView>
  </sheetViews>
  <sheetFormatPr defaultColWidth="8.88671875" defaultRowHeight="14.4" x14ac:dyDescent="0.3"/>
  <cols>
    <col min="1" max="3" width="2.5546875" style="298" customWidth="1"/>
    <col min="4" max="4" width="22.88671875" style="299" customWidth="1"/>
    <col min="5" max="5" width="8.44140625" style="298" customWidth="1"/>
    <col min="6" max="6" width="8.88671875" style="299"/>
    <col min="7" max="7" width="8.44140625" style="289" customWidth="1"/>
    <col min="8" max="8" width="7.33203125" style="299" customWidth="1"/>
    <col min="9" max="9" width="8.88671875" style="295" customWidth="1"/>
    <col min="10" max="12" width="8.88671875" style="300" customWidth="1"/>
    <col min="13" max="13" width="9.33203125" style="300" customWidth="1"/>
    <col min="14" max="15" width="7" style="300" customWidth="1"/>
    <col min="16" max="16" width="9.109375" style="300" customWidth="1"/>
    <col min="17" max="17" width="7" style="295" customWidth="1"/>
    <col min="18" max="18" width="7.44140625" style="300" bestFit="1" customWidth="1"/>
    <col min="19" max="19" width="6.88671875" style="300" customWidth="1"/>
    <col min="20" max="20" width="7.5546875" style="300" customWidth="1"/>
    <col min="21" max="21" width="7.6640625" style="301" customWidth="1"/>
    <col min="22" max="22" width="8.6640625" style="301" customWidth="1"/>
    <col min="23" max="23" width="7.88671875" style="301" customWidth="1"/>
    <col min="24" max="24" width="8.88671875" style="301" customWidth="1"/>
    <col min="25" max="32" width="8.88671875" style="9"/>
    <col min="33" max="33" width="8.88671875" style="9" customWidth="1"/>
    <col min="34" max="16384" width="8.88671875" style="9"/>
  </cols>
  <sheetData>
    <row r="1" spans="1:24" ht="43.5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519" t="s">
        <v>0</v>
      </c>
      <c r="V1" s="519"/>
      <c r="W1" s="519"/>
      <c r="X1" s="520"/>
    </row>
    <row r="2" spans="1:24" ht="15.6" x14ac:dyDescent="0.3">
      <c r="A2" s="521" t="s">
        <v>1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3"/>
    </row>
    <row r="3" spans="1:24" ht="19.5" customHeight="1" thickBot="1" x14ac:dyDescent="0.35">
      <c r="A3" s="524"/>
      <c r="B3" s="525"/>
      <c r="C3" s="525"/>
      <c r="D3" s="525"/>
      <c r="E3" s="525"/>
      <c r="F3" s="525"/>
      <c r="G3" s="525"/>
      <c r="H3" s="525"/>
      <c r="I3" s="10"/>
      <c r="J3" s="526"/>
      <c r="K3" s="526"/>
      <c r="L3" s="526"/>
      <c r="M3" s="11"/>
      <c r="N3" s="11"/>
      <c r="O3" s="11"/>
      <c r="P3" s="11"/>
      <c r="Q3" s="10"/>
      <c r="R3" s="10"/>
      <c r="S3" s="10"/>
      <c r="T3" s="10"/>
      <c r="U3" s="12"/>
      <c r="V3" s="526" t="s">
        <v>2</v>
      </c>
      <c r="W3" s="526"/>
      <c r="X3" s="527"/>
    </row>
    <row r="4" spans="1:24" ht="12.75" customHeight="1" x14ac:dyDescent="0.3">
      <c r="A4" s="528" t="s">
        <v>3</v>
      </c>
      <c r="B4" s="531" t="s">
        <v>4</v>
      </c>
      <c r="C4" s="531" t="s">
        <v>5</v>
      </c>
      <c r="D4" s="349" t="s">
        <v>6</v>
      </c>
      <c r="E4" s="531" t="s">
        <v>7</v>
      </c>
      <c r="F4" s="502" t="s">
        <v>8</v>
      </c>
      <c r="G4" s="502" t="s">
        <v>9</v>
      </c>
      <c r="H4" s="505" t="s">
        <v>10</v>
      </c>
      <c r="I4" s="508" t="s">
        <v>11</v>
      </c>
      <c r="J4" s="509"/>
      <c r="K4" s="509"/>
      <c r="L4" s="510"/>
      <c r="M4" s="511" t="s">
        <v>12</v>
      </c>
      <c r="N4" s="511"/>
      <c r="O4" s="511"/>
      <c r="P4" s="512"/>
      <c r="Q4" s="511" t="s">
        <v>13</v>
      </c>
      <c r="R4" s="511"/>
      <c r="S4" s="511"/>
      <c r="T4" s="512"/>
      <c r="U4" s="543" t="s">
        <v>14</v>
      </c>
      <c r="V4" s="511"/>
      <c r="W4" s="511"/>
      <c r="X4" s="512"/>
    </row>
    <row r="5" spans="1:24" ht="12.75" customHeight="1" x14ac:dyDescent="0.3">
      <c r="A5" s="529"/>
      <c r="B5" s="532"/>
      <c r="C5" s="532"/>
      <c r="D5" s="323"/>
      <c r="E5" s="532"/>
      <c r="F5" s="503"/>
      <c r="G5" s="503"/>
      <c r="H5" s="506"/>
      <c r="I5" s="544" t="s">
        <v>15</v>
      </c>
      <c r="J5" s="500" t="s">
        <v>16</v>
      </c>
      <c r="K5" s="546"/>
      <c r="L5" s="547"/>
      <c r="M5" s="496" t="s">
        <v>15</v>
      </c>
      <c r="N5" s="494" t="s">
        <v>16</v>
      </c>
      <c r="O5" s="494"/>
      <c r="P5" s="495"/>
      <c r="Q5" s="496" t="s">
        <v>15</v>
      </c>
      <c r="R5" s="494" t="s">
        <v>16</v>
      </c>
      <c r="S5" s="494"/>
      <c r="T5" s="495"/>
      <c r="U5" s="498" t="s">
        <v>15</v>
      </c>
      <c r="V5" s="494" t="s">
        <v>16</v>
      </c>
      <c r="W5" s="494"/>
      <c r="X5" s="495"/>
    </row>
    <row r="6" spans="1:24" ht="12.75" customHeight="1" x14ac:dyDescent="0.3">
      <c r="A6" s="529"/>
      <c r="B6" s="532"/>
      <c r="C6" s="532"/>
      <c r="D6" s="323"/>
      <c r="E6" s="532"/>
      <c r="F6" s="503"/>
      <c r="G6" s="503"/>
      <c r="H6" s="506"/>
      <c r="I6" s="545"/>
      <c r="J6" s="500" t="s">
        <v>17</v>
      </c>
      <c r="K6" s="501"/>
      <c r="L6" s="513" t="s">
        <v>18</v>
      </c>
      <c r="M6" s="496"/>
      <c r="N6" s="494" t="s">
        <v>17</v>
      </c>
      <c r="O6" s="494"/>
      <c r="P6" s="518" t="s">
        <v>18</v>
      </c>
      <c r="Q6" s="496"/>
      <c r="R6" s="494" t="s">
        <v>17</v>
      </c>
      <c r="S6" s="494"/>
      <c r="T6" s="518" t="s">
        <v>18</v>
      </c>
      <c r="U6" s="498"/>
      <c r="V6" s="494" t="s">
        <v>19</v>
      </c>
      <c r="W6" s="494"/>
      <c r="X6" s="518" t="s">
        <v>18</v>
      </c>
    </row>
    <row r="7" spans="1:24" ht="48.75" customHeight="1" thickBot="1" x14ac:dyDescent="0.35">
      <c r="A7" s="530"/>
      <c r="B7" s="533"/>
      <c r="C7" s="533"/>
      <c r="D7" s="384"/>
      <c r="E7" s="533"/>
      <c r="F7" s="504"/>
      <c r="G7" s="504"/>
      <c r="H7" s="507"/>
      <c r="I7" s="545"/>
      <c r="J7" s="13" t="s">
        <v>15</v>
      </c>
      <c r="K7" s="14" t="s">
        <v>20</v>
      </c>
      <c r="L7" s="514"/>
      <c r="M7" s="497"/>
      <c r="N7" s="13" t="s">
        <v>15</v>
      </c>
      <c r="O7" s="14" t="s">
        <v>20</v>
      </c>
      <c r="P7" s="513"/>
      <c r="Q7" s="497"/>
      <c r="R7" s="13" t="s">
        <v>15</v>
      </c>
      <c r="S7" s="14" t="s">
        <v>20</v>
      </c>
      <c r="T7" s="513"/>
      <c r="U7" s="499"/>
      <c r="V7" s="14" t="s">
        <v>15</v>
      </c>
      <c r="W7" s="14" t="s">
        <v>20</v>
      </c>
      <c r="X7" s="513"/>
    </row>
    <row r="8" spans="1:24" s="15" customFormat="1" ht="13.5" customHeight="1" thickBot="1" x14ac:dyDescent="0.3">
      <c r="A8" s="534" t="s">
        <v>21</v>
      </c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6"/>
    </row>
    <row r="9" spans="1:24" s="15" customFormat="1" ht="13.5" customHeight="1" thickBot="1" x14ac:dyDescent="0.3">
      <c r="A9" s="537" t="s">
        <v>22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8"/>
      <c r="P9" s="538"/>
      <c r="Q9" s="538"/>
      <c r="R9" s="538"/>
      <c r="S9" s="538"/>
      <c r="T9" s="538"/>
      <c r="U9" s="538"/>
      <c r="V9" s="538"/>
      <c r="W9" s="538"/>
      <c r="X9" s="539"/>
    </row>
    <row r="10" spans="1:24" s="15" customFormat="1" ht="13.5" customHeight="1" thickBot="1" x14ac:dyDescent="0.3">
      <c r="A10" s="16">
        <v>1</v>
      </c>
      <c r="B10" s="540" t="s">
        <v>23</v>
      </c>
      <c r="C10" s="541"/>
      <c r="D10" s="5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2"/>
    </row>
    <row r="11" spans="1:24" s="15" customFormat="1" ht="13.5" customHeight="1" thickBot="1" x14ac:dyDescent="0.3">
      <c r="A11" s="17">
        <v>1</v>
      </c>
      <c r="B11" s="18">
        <v>1</v>
      </c>
      <c r="C11" s="432" t="s">
        <v>24</v>
      </c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4"/>
    </row>
    <row r="12" spans="1:24" s="15" customFormat="1" ht="13.2" x14ac:dyDescent="0.25">
      <c r="A12" s="453">
        <v>1</v>
      </c>
      <c r="B12" s="397">
        <v>1</v>
      </c>
      <c r="C12" s="431">
        <v>1</v>
      </c>
      <c r="D12" s="375" t="s">
        <v>25</v>
      </c>
      <c r="E12" s="386">
        <v>19</v>
      </c>
      <c r="F12" s="358" t="s">
        <v>26</v>
      </c>
      <c r="G12" s="358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3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453"/>
      <c r="B13" s="442"/>
      <c r="C13" s="431"/>
      <c r="D13" s="375"/>
      <c r="E13" s="386"/>
      <c r="F13" s="358"/>
      <c r="G13" s="358"/>
      <c r="H13" s="24" t="s">
        <v>29</v>
      </c>
      <c r="I13" s="20"/>
      <c r="J13" s="21"/>
      <c r="K13" s="21"/>
      <c r="L13" s="22"/>
      <c r="M13" s="20">
        <f t="shared" si="1"/>
        <v>31.2</v>
      </c>
      <c r="N13" s="23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453"/>
      <c r="B14" s="442"/>
      <c r="C14" s="431"/>
      <c r="D14" s="375"/>
      <c r="E14" s="386"/>
      <c r="F14" s="392" t="s">
        <v>30</v>
      </c>
      <c r="G14" s="393"/>
      <c r="H14" s="393"/>
      <c r="I14" s="25">
        <f t="shared" ref="I14:I15" si="4">J14+L14</f>
        <v>30.7</v>
      </c>
      <c r="J14" s="26">
        <f>SUM(J12:J13)</f>
        <v>30.7</v>
      </c>
      <c r="K14" s="26">
        <f>SUM(K12:K13)</f>
        <v>0</v>
      </c>
      <c r="L14" s="27">
        <f>SUM(L12:L13)</f>
        <v>0</v>
      </c>
      <c r="M14" s="25">
        <f t="shared" si="1"/>
        <v>43.6</v>
      </c>
      <c r="N14" s="26">
        <f>SUM(N12:N13)</f>
        <v>43.6</v>
      </c>
      <c r="O14" s="26">
        <f>SUM(O12:O13)</f>
        <v>0</v>
      </c>
      <c r="P14" s="27">
        <f>SUM(P12:P13)</f>
        <v>0</v>
      </c>
      <c r="Q14" s="25">
        <f t="shared" ref="Q14:Q15" si="5">R14+T14</f>
        <v>42.435577692620043</v>
      </c>
      <c r="R14" s="26">
        <f>SUM(R12:R13)</f>
        <v>42.435577692620043</v>
      </c>
      <c r="S14" s="26">
        <f>SUM(S12:S13)</f>
        <v>0</v>
      </c>
      <c r="T14" s="27">
        <f>SUM(T12:T13)</f>
        <v>0</v>
      </c>
      <c r="U14" s="25">
        <f t="shared" ref="U14:U15" si="6">V14+X14</f>
        <v>42.435577692620043</v>
      </c>
      <c r="V14" s="26">
        <f>SUM(V12:V13)</f>
        <v>42.435577692620043</v>
      </c>
      <c r="W14" s="26">
        <f>SUM(W12:W13)</f>
        <v>0</v>
      </c>
      <c r="X14" s="27">
        <f>SUM(X12:X13)</f>
        <v>0</v>
      </c>
    </row>
    <row r="15" spans="1:24" s="15" customFormat="1" ht="13.2" x14ac:dyDescent="0.25">
      <c r="A15" s="453">
        <v>1</v>
      </c>
      <c r="B15" s="397">
        <v>1</v>
      </c>
      <c r="C15" s="383">
        <v>2</v>
      </c>
      <c r="D15" s="384" t="s">
        <v>31</v>
      </c>
      <c r="E15" s="385">
        <v>20</v>
      </c>
      <c r="F15" s="357" t="s">
        <v>26</v>
      </c>
      <c r="G15" s="357" t="s">
        <v>32</v>
      </c>
      <c r="H15" s="28" t="s">
        <v>28</v>
      </c>
      <c r="I15" s="20">
        <f t="shared" si="4"/>
        <v>59.5</v>
      </c>
      <c r="J15" s="23">
        <v>59.5</v>
      </c>
      <c r="K15" s="21">
        <v>0</v>
      </c>
      <c r="L15" s="22">
        <v>0</v>
      </c>
      <c r="M15" s="29">
        <f t="shared" si="1"/>
        <v>25.1</v>
      </c>
      <c r="N15" s="23">
        <v>25.1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453"/>
      <c r="B16" s="442"/>
      <c r="C16" s="431"/>
      <c r="D16" s="403"/>
      <c r="E16" s="386"/>
      <c r="F16" s="358"/>
      <c r="G16" s="358"/>
      <c r="H16" s="24" t="s">
        <v>29</v>
      </c>
      <c r="I16" s="20"/>
      <c r="J16" s="21"/>
      <c r="K16" s="21"/>
      <c r="L16" s="22"/>
      <c r="M16" s="20">
        <f t="shared" si="1"/>
        <v>64.7</v>
      </c>
      <c r="N16" s="23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453"/>
      <c r="B17" s="442"/>
      <c r="C17" s="431"/>
      <c r="D17" s="403"/>
      <c r="E17" s="386"/>
      <c r="F17" s="392" t="s">
        <v>30</v>
      </c>
      <c r="G17" s="393"/>
      <c r="H17" s="393"/>
      <c r="I17" s="25">
        <f t="shared" ref="I17:I18" si="7">J17+L17</f>
        <v>59.5</v>
      </c>
      <c r="J17" s="26">
        <f>SUM(J15:J16)</f>
        <v>59.5</v>
      </c>
      <c r="K17" s="26">
        <f>SUM(K15:K16)</f>
        <v>0</v>
      </c>
      <c r="L17" s="27">
        <f>SUM(L15:L16)</f>
        <v>0</v>
      </c>
      <c r="M17" s="25">
        <f t="shared" si="1"/>
        <v>89.800000000000011</v>
      </c>
      <c r="N17" s="26">
        <f>SUM(N15:N16)</f>
        <v>89.800000000000011</v>
      </c>
      <c r="O17" s="26">
        <f>SUM(O15:O16)</f>
        <v>0</v>
      </c>
      <c r="P17" s="27">
        <f>SUM(P15:P16)</f>
        <v>0</v>
      </c>
      <c r="Q17" s="25">
        <f t="shared" ref="Q17:Q18" si="8">R17+T17</f>
        <v>85.071122195544717</v>
      </c>
      <c r="R17" s="26">
        <f>SUM(R15:R16)</f>
        <v>85.071122195544717</v>
      </c>
      <c r="S17" s="26">
        <f>SUM(S15:S16)</f>
        <v>0</v>
      </c>
      <c r="T17" s="27">
        <f>SUM(T15:T16)</f>
        <v>0</v>
      </c>
      <c r="U17" s="25">
        <f t="shared" ref="U17:U18" si="9">V17+X17</f>
        <v>85.071122195544717</v>
      </c>
      <c r="V17" s="26">
        <f>SUM(V15:V16)</f>
        <v>85.071122195544717</v>
      </c>
      <c r="W17" s="26">
        <f>SUM(W15:W16)</f>
        <v>0</v>
      </c>
      <c r="X17" s="27">
        <f>SUM(X15:X16)</f>
        <v>0</v>
      </c>
    </row>
    <row r="18" spans="1:26" s="15" customFormat="1" ht="13.2" x14ac:dyDescent="0.25">
      <c r="A18" s="453">
        <v>1</v>
      </c>
      <c r="B18" s="397">
        <v>1</v>
      </c>
      <c r="C18" s="383">
        <v>3</v>
      </c>
      <c r="D18" s="384" t="s">
        <v>33</v>
      </c>
      <c r="E18" s="385">
        <v>21</v>
      </c>
      <c r="F18" s="357" t="s">
        <v>26</v>
      </c>
      <c r="G18" s="357" t="s">
        <v>34</v>
      </c>
      <c r="H18" s="28" t="s">
        <v>28</v>
      </c>
      <c r="I18" s="20">
        <f t="shared" si="7"/>
        <v>86.5</v>
      </c>
      <c r="J18" s="23">
        <v>86.5</v>
      </c>
      <c r="K18" s="21">
        <v>0</v>
      </c>
      <c r="L18" s="22">
        <v>0</v>
      </c>
      <c r="M18" s="29">
        <f t="shared" si="1"/>
        <v>38.700000000000003</v>
      </c>
      <c r="N18" s="23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453"/>
      <c r="B19" s="442"/>
      <c r="C19" s="431"/>
      <c r="D19" s="403"/>
      <c r="E19" s="386"/>
      <c r="F19" s="358"/>
      <c r="G19" s="358"/>
      <c r="H19" s="30" t="s">
        <v>29</v>
      </c>
      <c r="I19" s="20"/>
      <c r="J19" s="21"/>
      <c r="K19" s="21"/>
      <c r="L19" s="22"/>
      <c r="M19" s="29">
        <f t="shared" si="1"/>
        <v>115.7</v>
      </c>
      <c r="N19" s="23">
        <v>115.7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453"/>
      <c r="B20" s="442"/>
      <c r="C20" s="431"/>
      <c r="D20" s="403"/>
      <c r="E20" s="386"/>
      <c r="F20" s="392" t="s">
        <v>30</v>
      </c>
      <c r="G20" s="393"/>
      <c r="H20" s="393"/>
      <c r="I20" s="25">
        <f t="shared" ref="I20:I21" si="10">J20+L20</f>
        <v>86.5</v>
      </c>
      <c r="J20" s="26">
        <f>SUM(J18:J19)</f>
        <v>86.5</v>
      </c>
      <c r="K20" s="26">
        <f>SUM(K18:K19)</f>
        <v>0</v>
      </c>
      <c r="L20" s="27">
        <f>SUM(L18:L19)</f>
        <v>0</v>
      </c>
      <c r="M20" s="25">
        <f t="shared" si="1"/>
        <v>154.4</v>
      </c>
      <c r="N20" s="26">
        <f>SUM(N18:N19)</f>
        <v>154.4</v>
      </c>
      <c r="O20" s="26">
        <f>SUM(O18:O19)</f>
        <v>0</v>
      </c>
      <c r="P20" s="27">
        <f>SUM(P18:P19)</f>
        <v>0</v>
      </c>
      <c r="Q20" s="25">
        <f t="shared" ref="Q20:Q21" si="11">R20+T20</f>
        <v>128.71992857457411</v>
      </c>
      <c r="R20" s="26">
        <f>SUM(R18:R19)</f>
        <v>128.71992857457411</v>
      </c>
      <c r="S20" s="26">
        <f>SUM(S18:S19)</f>
        <v>0</v>
      </c>
      <c r="T20" s="27">
        <f>SUM(T18:T19)</f>
        <v>0</v>
      </c>
      <c r="U20" s="25">
        <f t="shared" ref="U20:U21" si="12">V20+X20</f>
        <v>128.71992857457411</v>
      </c>
      <c r="V20" s="26">
        <f>SUM(V18:V19)</f>
        <v>128.71992857457411</v>
      </c>
      <c r="W20" s="26">
        <f>SUM(W18:W19)</f>
        <v>0</v>
      </c>
      <c r="X20" s="27">
        <f>SUM(X18:X19)</f>
        <v>0</v>
      </c>
    </row>
    <row r="21" spans="1:26" s="15" customFormat="1" ht="13.2" x14ac:dyDescent="0.25">
      <c r="A21" s="453">
        <v>1</v>
      </c>
      <c r="B21" s="397">
        <v>1</v>
      </c>
      <c r="C21" s="383">
        <v>4</v>
      </c>
      <c r="D21" s="384" t="s">
        <v>35</v>
      </c>
      <c r="E21" s="385">
        <v>22</v>
      </c>
      <c r="F21" s="357" t="s">
        <v>26</v>
      </c>
      <c r="G21" s="357" t="s">
        <v>36</v>
      </c>
      <c r="H21" s="28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9">
        <f t="shared" si="1"/>
        <v>17.5</v>
      </c>
      <c r="N21" s="23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453"/>
      <c r="B22" s="442"/>
      <c r="C22" s="431"/>
      <c r="D22" s="403"/>
      <c r="E22" s="386"/>
      <c r="F22" s="358"/>
      <c r="G22" s="358"/>
      <c r="H22" s="31" t="s">
        <v>29</v>
      </c>
      <c r="I22" s="20"/>
      <c r="J22" s="21"/>
      <c r="K22" s="21"/>
      <c r="L22" s="22"/>
      <c r="M22" s="29">
        <f t="shared" si="1"/>
        <v>46.7</v>
      </c>
      <c r="N22" s="23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453"/>
      <c r="B23" s="442"/>
      <c r="C23" s="431"/>
      <c r="D23" s="403"/>
      <c r="E23" s="386"/>
      <c r="F23" s="336" t="s">
        <v>30</v>
      </c>
      <c r="G23" s="337"/>
      <c r="H23" s="338"/>
      <c r="I23" s="25">
        <f t="shared" ref="I23:I24" si="13">J23+L23</f>
        <v>53.6</v>
      </c>
      <c r="J23" s="26">
        <f>SUM(J21:J22)</f>
        <v>43.6</v>
      </c>
      <c r="K23" s="26">
        <f>SUM(K21:K22)</f>
        <v>0</v>
      </c>
      <c r="L23" s="27">
        <f>SUM(L21:L22)</f>
        <v>10</v>
      </c>
      <c r="M23" s="25">
        <f t="shared" si="1"/>
        <v>64.2</v>
      </c>
      <c r="N23" s="26">
        <f>SUM(N21:N22)</f>
        <v>64.2</v>
      </c>
      <c r="O23" s="26">
        <f>SUM(O21:O22)</f>
        <v>0</v>
      </c>
      <c r="P23" s="27">
        <f>SUM(P21:P22)</f>
        <v>0</v>
      </c>
      <c r="Q23" s="25">
        <f t="shared" ref="Q23:Q24" si="14">R23+T23</f>
        <v>60.475916556141094</v>
      </c>
      <c r="R23" s="26">
        <f>SUM(R21:R22)</f>
        <v>60.475916556141094</v>
      </c>
      <c r="S23" s="26">
        <f>SUM(S21:S22)</f>
        <v>0</v>
      </c>
      <c r="T23" s="27">
        <f>SUM(T21:T22)</f>
        <v>0</v>
      </c>
      <c r="U23" s="25">
        <f t="shared" ref="U23:U24" si="15">V23+X23</f>
        <v>60.475916556141094</v>
      </c>
      <c r="V23" s="26">
        <f>SUM(V21:V22)</f>
        <v>60.475916556141094</v>
      </c>
      <c r="W23" s="26">
        <f>SUM(W21:W22)</f>
        <v>0</v>
      </c>
      <c r="X23" s="27">
        <f>SUM(X21:X22)</f>
        <v>0</v>
      </c>
    </row>
    <row r="24" spans="1:26" s="15" customFormat="1" ht="55.5" customHeight="1" x14ac:dyDescent="0.25">
      <c r="A24" s="453">
        <v>1</v>
      </c>
      <c r="B24" s="397">
        <v>1</v>
      </c>
      <c r="C24" s="383">
        <v>5</v>
      </c>
      <c r="D24" s="384" t="s">
        <v>37</v>
      </c>
      <c r="E24" s="385">
        <v>23</v>
      </c>
      <c r="F24" s="358" t="s">
        <v>26</v>
      </c>
      <c r="G24" s="358" t="s">
        <v>38</v>
      </c>
      <c r="H24" s="19" t="s">
        <v>28</v>
      </c>
      <c r="I24" s="20">
        <f t="shared" si="13"/>
        <v>129.69999999999999</v>
      </c>
      <c r="J24" s="23">
        <v>129.69999999999999</v>
      </c>
      <c r="K24" s="21">
        <v>0</v>
      </c>
      <c r="L24" s="22"/>
      <c r="M24" s="29">
        <f t="shared" si="1"/>
        <v>77.2</v>
      </c>
      <c r="N24" s="23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2"/>
    </row>
    <row r="25" spans="1:26" s="15" customFormat="1" ht="19.5" customHeight="1" x14ac:dyDescent="0.25">
      <c r="A25" s="453"/>
      <c r="B25" s="442"/>
      <c r="C25" s="431"/>
      <c r="D25" s="403"/>
      <c r="E25" s="386"/>
      <c r="F25" s="358"/>
      <c r="G25" s="358"/>
      <c r="H25" s="30" t="s">
        <v>29</v>
      </c>
      <c r="I25" s="20"/>
      <c r="J25" s="21"/>
      <c r="K25" s="21"/>
      <c r="L25" s="22"/>
      <c r="M25" s="29">
        <f t="shared" si="1"/>
        <v>180</v>
      </c>
      <c r="N25" s="23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453"/>
      <c r="B26" s="442"/>
      <c r="C26" s="431"/>
      <c r="D26" s="403"/>
      <c r="E26" s="386"/>
      <c r="F26" s="358"/>
      <c r="G26" s="358"/>
      <c r="H26" s="33" t="s">
        <v>39</v>
      </c>
      <c r="I26" s="34">
        <v>55.3</v>
      </c>
      <c r="J26" s="35">
        <v>55.3</v>
      </c>
      <c r="K26" s="35"/>
      <c r="L26" s="36"/>
      <c r="M26" s="34"/>
      <c r="N26" s="35"/>
      <c r="O26" s="35"/>
      <c r="P26" s="36"/>
      <c r="Q26" s="34"/>
      <c r="R26" s="35"/>
      <c r="S26" s="35"/>
      <c r="T26" s="36"/>
      <c r="U26" s="34"/>
      <c r="V26" s="35"/>
      <c r="W26" s="35"/>
      <c r="X26" s="36"/>
    </row>
    <row r="27" spans="1:26" s="15" customFormat="1" ht="12.75" customHeight="1" thickBot="1" x14ac:dyDescent="0.3">
      <c r="A27" s="453"/>
      <c r="B27" s="442"/>
      <c r="C27" s="431"/>
      <c r="D27" s="403"/>
      <c r="E27" s="386"/>
      <c r="F27" s="336" t="s">
        <v>30</v>
      </c>
      <c r="G27" s="337"/>
      <c r="H27" s="338"/>
      <c r="I27" s="25">
        <f>J27+L27</f>
        <v>185</v>
      </c>
      <c r="J27" s="26">
        <f>SUM(J24:J26)</f>
        <v>185</v>
      </c>
      <c r="K27" s="26">
        <f>SUM(K24:K25)</f>
        <v>0</v>
      </c>
      <c r="L27" s="27">
        <f>SUM(L24:L25)</f>
        <v>0</v>
      </c>
      <c r="M27" s="25">
        <f t="shared" ref="M27" si="16">N27+P27</f>
        <v>257.2</v>
      </c>
      <c r="N27" s="26">
        <f>SUM(N24:N26)</f>
        <v>257.2</v>
      </c>
      <c r="O27" s="26">
        <f>SUM(O24:O25)</f>
        <v>0</v>
      </c>
      <c r="P27" s="27">
        <f>SUM(P24:P25)</f>
        <v>0</v>
      </c>
      <c r="Q27" s="25">
        <f t="shared" ref="Q27:Q28" si="17">R27+T27</f>
        <v>188.80259185283529</v>
      </c>
      <c r="R27" s="26">
        <f>SUM(R24:R25)</f>
        <v>188.80259185283529</v>
      </c>
      <c r="S27" s="26">
        <f>SUM(S24:S25)</f>
        <v>0</v>
      </c>
      <c r="T27" s="27">
        <f>SUM(T24:T25)</f>
        <v>0</v>
      </c>
      <c r="U27" s="25">
        <f t="shared" ref="U27:U28" si="18">V27+X27</f>
        <v>188.80259185283529</v>
      </c>
      <c r="V27" s="26">
        <f>SUM(V24:V25)</f>
        <v>188.80259185283529</v>
      </c>
      <c r="W27" s="26">
        <f>SUM(W24:W25)</f>
        <v>0</v>
      </c>
      <c r="X27" s="27">
        <f>SUM(X24:X25)</f>
        <v>0</v>
      </c>
    </row>
    <row r="28" spans="1:26" s="15" customFormat="1" ht="11.25" customHeight="1" x14ac:dyDescent="0.25">
      <c r="A28" s="453">
        <v>1</v>
      </c>
      <c r="B28" s="397">
        <v>1</v>
      </c>
      <c r="C28" s="383">
        <v>6</v>
      </c>
      <c r="D28" s="384" t="s">
        <v>40</v>
      </c>
      <c r="E28" s="385">
        <v>24</v>
      </c>
      <c r="F28" s="358" t="s">
        <v>26</v>
      </c>
      <c r="G28" s="358" t="s">
        <v>41</v>
      </c>
      <c r="H28" s="37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9">
        <f>N28+P28</f>
        <v>8.9</v>
      </c>
      <c r="N28" s="23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453"/>
      <c r="B29" s="442"/>
      <c r="C29" s="431"/>
      <c r="D29" s="403"/>
      <c r="E29" s="386"/>
      <c r="F29" s="358"/>
      <c r="G29" s="358"/>
      <c r="H29" s="30" t="s">
        <v>29</v>
      </c>
      <c r="I29" s="20"/>
      <c r="J29" s="21"/>
      <c r="K29" s="21"/>
      <c r="L29" s="22"/>
      <c r="M29" s="29">
        <f>N29+P29</f>
        <v>22</v>
      </c>
      <c r="N29" s="23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453"/>
      <c r="B30" s="442"/>
      <c r="C30" s="431"/>
      <c r="D30" s="403"/>
      <c r="E30" s="386"/>
      <c r="F30" s="392" t="s">
        <v>30</v>
      </c>
      <c r="G30" s="393"/>
      <c r="H30" s="393"/>
      <c r="I30" s="25">
        <f t="shared" ref="I30:I31" si="20">J30+L30</f>
        <v>23.9</v>
      </c>
      <c r="J30" s="26">
        <f>SUM(J28:J29)</f>
        <v>23.9</v>
      </c>
      <c r="K30" s="26">
        <f>SUM(K28:K29)</f>
        <v>0</v>
      </c>
      <c r="L30" s="27">
        <f>SUM(L28:L29)</f>
        <v>0</v>
      </c>
      <c r="M30" s="25">
        <f t="shared" ref="M30:M51" si="21">N30+P30</f>
        <v>30.9</v>
      </c>
      <c r="N30" s="26">
        <f>SUM(N28:N29)</f>
        <v>30.9</v>
      </c>
      <c r="O30" s="26">
        <f>SUM(O28:O29)</f>
        <v>0</v>
      </c>
      <c r="P30" s="27">
        <f>SUM(P28:P29)</f>
        <v>0</v>
      </c>
      <c r="Q30" s="25">
        <f t="shared" ref="Q30:Q31" si="22">R30+T30</f>
        <v>30.869706505299547</v>
      </c>
      <c r="R30" s="26">
        <f>SUM(R28:R29)</f>
        <v>30.869706505299547</v>
      </c>
      <c r="S30" s="26">
        <f>SUM(S28:S29)</f>
        <v>0</v>
      </c>
      <c r="T30" s="27">
        <f>SUM(T28:T29)</f>
        <v>0</v>
      </c>
      <c r="U30" s="25">
        <f t="shared" ref="U30:U31" si="23">V30+X30</f>
        <v>30.869706505299547</v>
      </c>
      <c r="V30" s="26">
        <f>SUM(V28:V29)</f>
        <v>30.869706505299547</v>
      </c>
      <c r="W30" s="26">
        <f>SUM(W28:W29)</f>
        <v>0</v>
      </c>
      <c r="X30" s="27">
        <f>SUM(X28:X29)</f>
        <v>0</v>
      </c>
    </row>
    <row r="31" spans="1:26" s="15" customFormat="1" ht="13.2" x14ac:dyDescent="0.25">
      <c r="A31" s="453">
        <v>1</v>
      </c>
      <c r="B31" s="397">
        <v>1</v>
      </c>
      <c r="C31" s="383">
        <v>7</v>
      </c>
      <c r="D31" s="384" t="s">
        <v>42</v>
      </c>
      <c r="E31" s="385">
        <v>25</v>
      </c>
      <c r="F31" s="357" t="s">
        <v>26</v>
      </c>
      <c r="G31" s="357" t="s">
        <v>43</v>
      </c>
      <c r="H31" s="28" t="s">
        <v>28</v>
      </c>
      <c r="I31" s="20">
        <f t="shared" si="20"/>
        <v>97.5</v>
      </c>
      <c r="J31" s="23">
        <v>97.5</v>
      </c>
      <c r="K31" s="21">
        <v>0</v>
      </c>
      <c r="L31" s="22">
        <v>0</v>
      </c>
      <c r="M31" s="29">
        <f t="shared" si="21"/>
        <v>42.8</v>
      </c>
      <c r="N31" s="23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453"/>
      <c r="B32" s="442"/>
      <c r="C32" s="431"/>
      <c r="D32" s="403"/>
      <c r="E32" s="386"/>
      <c r="F32" s="358"/>
      <c r="G32" s="358"/>
      <c r="H32" s="30" t="s">
        <v>29</v>
      </c>
      <c r="I32" s="20"/>
      <c r="J32" s="21"/>
      <c r="K32" s="21"/>
      <c r="L32" s="22"/>
      <c r="M32" s="29">
        <f t="shared" si="21"/>
        <v>104.1</v>
      </c>
      <c r="N32" s="23">
        <v>104.1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453"/>
      <c r="B33" s="442"/>
      <c r="C33" s="431"/>
      <c r="D33" s="403"/>
      <c r="E33" s="386"/>
      <c r="F33" s="392" t="s">
        <v>30</v>
      </c>
      <c r="G33" s="393"/>
      <c r="H33" s="393"/>
      <c r="I33" s="25">
        <f t="shared" ref="I33:I34" si="24">J33+L33</f>
        <v>97.5</v>
      </c>
      <c r="J33" s="26">
        <f>SUM(J31:J32)</f>
        <v>97.5</v>
      </c>
      <c r="K33" s="26">
        <f>SUM(K31:K32)</f>
        <v>0</v>
      </c>
      <c r="L33" s="27">
        <f>SUM(L31:L32)</f>
        <v>0</v>
      </c>
      <c r="M33" s="25">
        <f t="shared" si="21"/>
        <v>146.89999999999998</v>
      </c>
      <c r="N33" s="26">
        <f>SUM(N31:N32)</f>
        <v>146.89999999999998</v>
      </c>
      <c r="O33" s="26">
        <f>SUM(O31:O32)</f>
        <v>0</v>
      </c>
      <c r="P33" s="27">
        <f>SUM(P31:P32)</f>
        <v>0</v>
      </c>
      <c r="Q33" s="25">
        <f t="shared" ref="Q33:Q34" si="25">R33+T33</f>
        <v>138.38873083956548</v>
      </c>
      <c r="R33" s="26">
        <f>SUM(R31:R32)</f>
        <v>138.38873083956548</v>
      </c>
      <c r="S33" s="26">
        <f>SUM(S31:S32)</f>
        <v>0</v>
      </c>
      <c r="T33" s="27">
        <f>SUM(T31:T32)</f>
        <v>0</v>
      </c>
      <c r="U33" s="25">
        <f t="shared" ref="U33:U34" si="26">V33+X33</f>
        <v>138.38873083956548</v>
      </c>
      <c r="V33" s="26">
        <f>SUM(V31:V32)</f>
        <v>138.38873083956548</v>
      </c>
      <c r="W33" s="26">
        <f>SUM(W31:W32)</f>
        <v>0</v>
      </c>
      <c r="X33" s="27">
        <f>SUM(X31:X32)</f>
        <v>0</v>
      </c>
    </row>
    <row r="34" spans="1:24" s="15" customFormat="1" ht="13.2" x14ac:dyDescent="0.25">
      <c r="A34" s="453">
        <v>1</v>
      </c>
      <c r="B34" s="397">
        <v>1</v>
      </c>
      <c r="C34" s="383">
        <v>8</v>
      </c>
      <c r="D34" s="384" t="s">
        <v>44</v>
      </c>
      <c r="E34" s="385">
        <v>26</v>
      </c>
      <c r="F34" s="357" t="s">
        <v>26</v>
      </c>
      <c r="G34" s="357" t="s">
        <v>45</v>
      </c>
      <c r="H34" s="28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9">
        <f t="shared" si="21"/>
        <v>53.6</v>
      </c>
      <c r="N34" s="23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453"/>
      <c r="B35" s="442"/>
      <c r="C35" s="431"/>
      <c r="D35" s="403"/>
      <c r="E35" s="386"/>
      <c r="F35" s="358"/>
      <c r="G35" s="358"/>
      <c r="H35" s="30" t="s">
        <v>29</v>
      </c>
      <c r="I35" s="20"/>
      <c r="J35" s="21"/>
      <c r="K35" s="21"/>
      <c r="L35" s="22"/>
      <c r="M35" s="29">
        <f t="shared" si="21"/>
        <v>140.1</v>
      </c>
      <c r="N35" s="23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453"/>
      <c r="B36" s="442"/>
      <c r="C36" s="431"/>
      <c r="D36" s="403"/>
      <c r="E36" s="386"/>
      <c r="F36" s="392" t="s">
        <v>30</v>
      </c>
      <c r="G36" s="393"/>
      <c r="H36" s="393"/>
      <c r="I36" s="25">
        <f t="shared" ref="I36:I37" si="27">J36+L36</f>
        <v>137.1</v>
      </c>
      <c r="J36" s="26">
        <f>SUM(J34:J35)</f>
        <v>137.1</v>
      </c>
      <c r="K36" s="26">
        <f>SUM(K34:K35)</f>
        <v>0</v>
      </c>
      <c r="L36" s="27">
        <f>SUM(L34:L35)</f>
        <v>0</v>
      </c>
      <c r="M36" s="25">
        <f t="shared" si="21"/>
        <v>193.7</v>
      </c>
      <c r="N36" s="26">
        <f>SUM(N34:N35)</f>
        <v>193.7</v>
      </c>
      <c r="O36" s="26">
        <f>SUM(O34:O35)</f>
        <v>0</v>
      </c>
      <c r="P36" s="27">
        <f>SUM(P34:P35)</f>
        <v>0</v>
      </c>
      <c r="Q36" s="25">
        <f t="shared" ref="Q36:Q37" si="28">R36+T36</f>
        <v>179.6193079219704</v>
      </c>
      <c r="R36" s="26">
        <f>SUM(R34:R35)</f>
        <v>179.6193079219704</v>
      </c>
      <c r="S36" s="26">
        <f>SUM(S34:S35)</f>
        <v>0</v>
      </c>
      <c r="T36" s="27">
        <f>SUM(T34:T35)</f>
        <v>0</v>
      </c>
      <c r="U36" s="25">
        <f t="shared" ref="U36:U37" si="29">V36+X36</f>
        <v>179.6193079219704</v>
      </c>
      <c r="V36" s="26">
        <f>SUM(V34:V35)</f>
        <v>179.6193079219704</v>
      </c>
      <c r="W36" s="26">
        <f>SUM(W34:W35)</f>
        <v>0</v>
      </c>
      <c r="X36" s="27">
        <f>SUM(X34:X35)</f>
        <v>0</v>
      </c>
    </row>
    <row r="37" spans="1:24" s="15" customFormat="1" ht="13.2" x14ac:dyDescent="0.25">
      <c r="A37" s="453">
        <v>1</v>
      </c>
      <c r="B37" s="397">
        <v>1</v>
      </c>
      <c r="C37" s="383">
        <v>9</v>
      </c>
      <c r="D37" s="384" t="s">
        <v>46</v>
      </c>
      <c r="E37" s="385">
        <v>27</v>
      </c>
      <c r="F37" s="357" t="s">
        <v>26</v>
      </c>
      <c r="G37" s="357" t="s">
        <v>47</v>
      </c>
      <c r="H37" s="28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9">
        <f t="shared" si="21"/>
        <v>57.1</v>
      </c>
      <c r="N37" s="23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453"/>
      <c r="B38" s="442"/>
      <c r="C38" s="431"/>
      <c r="D38" s="403"/>
      <c r="E38" s="386"/>
      <c r="F38" s="358"/>
      <c r="G38" s="358"/>
      <c r="H38" s="30" t="s">
        <v>29</v>
      </c>
      <c r="I38" s="20"/>
      <c r="J38" s="21"/>
      <c r="K38" s="21"/>
      <c r="L38" s="22"/>
      <c r="M38" s="29">
        <f t="shared" si="21"/>
        <v>133</v>
      </c>
      <c r="N38" s="23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453"/>
      <c r="B39" s="442"/>
      <c r="C39" s="431"/>
      <c r="D39" s="403"/>
      <c r="E39" s="386"/>
      <c r="F39" s="392" t="s">
        <v>30</v>
      </c>
      <c r="G39" s="393"/>
      <c r="H39" s="393"/>
      <c r="I39" s="25">
        <f t="shared" ref="I39:I40" si="30">J39+L39</f>
        <v>124.3</v>
      </c>
      <c r="J39" s="26">
        <f>SUM(J37:J38)</f>
        <v>124.3</v>
      </c>
      <c r="K39" s="26">
        <f>SUM(K37:K38)</f>
        <v>0</v>
      </c>
      <c r="L39" s="27">
        <f>SUM(L37:L38)</f>
        <v>0</v>
      </c>
      <c r="M39" s="25">
        <f t="shared" si="21"/>
        <v>190.1</v>
      </c>
      <c r="N39" s="26">
        <f>SUM(N37:N38)</f>
        <v>190.1</v>
      </c>
      <c r="O39" s="26">
        <f>SUM(O37:O38)</f>
        <v>0</v>
      </c>
      <c r="P39" s="27">
        <f>SUM(P37:P38)</f>
        <v>0</v>
      </c>
      <c r="Q39" s="25">
        <f t="shared" ref="Q39:Q40" si="31">R39+T39</f>
        <v>190.11102381552783</v>
      </c>
      <c r="R39" s="26">
        <f>SUM(R37:R38)</f>
        <v>190.11102381552783</v>
      </c>
      <c r="S39" s="26">
        <f>SUM(S37:S38)</f>
        <v>0</v>
      </c>
      <c r="T39" s="27">
        <f>SUM(T37:T38)</f>
        <v>0</v>
      </c>
      <c r="U39" s="25">
        <f t="shared" ref="U39:U40" si="32">V39+X39</f>
        <v>190.11102381552783</v>
      </c>
      <c r="V39" s="26">
        <f>SUM(V37:V38)</f>
        <v>190.11102381552783</v>
      </c>
      <c r="W39" s="26">
        <f>SUM(W37:W38)</f>
        <v>0</v>
      </c>
      <c r="X39" s="27">
        <f>SUM(X37:X38)</f>
        <v>0</v>
      </c>
    </row>
    <row r="40" spans="1:24" s="15" customFormat="1" ht="13.2" x14ac:dyDescent="0.25">
      <c r="A40" s="453">
        <v>1</v>
      </c>
      <c r="B40" s="397">
        <v>1</v>
      </c>
      <c r="C40" s="383">
        <v>10</v>
      </c>
      <c r="D40" s="384" t="s">
        <v>48</v>
      </c>
      <c r="E40" s="385">
        <v>28</v>
      </c>
      <c r="F40" s="357" t="s">
        <v>26</v>
      </c>
      <c r="G40" s="357" t="s">
        <v>49</v>
      </c>
      <c r="H40" s="28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9">
        <f t="shared" si="21"/>
        <v>30.6</v>
      </c>
      <c r="N40" s="23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453"/>
      <c r="B41" s="442"/>
      <c r="C41" s="431"/>
      <c r="D41" s="403"/>
      <c r="E41" s="386"/>
      <c r="F41" s="358"/>
      <c r="G41" s="358"/>
      <c r="H41" s="30" t="s">
        <v>29</v>
      </c>
      <c r="I41" s="20"/>
      <c r="J41" s="21"/>
      <c r="K41" s="21"/>
      <c r="L41" s="22"/>
      <c r="M41" s="29">
        <f t="shared" si="21"/>
        <v>81.2</v>
      </c>
      <c r="N41" s="23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453"/>
      <c r="B42" s="442"/>
      <c r="C42" s="431"/>
      <c r="D42" s="403"/>
      <c r="E42" s="386"/>
      <c r="F42" s="392" t="s">
        <v>30</v>
      </c>
      <c r="G42" s="393"/>
      <c r="H42" s="393"/>
      <c r="I42" s="25">
        <f t="shared" ref="I42:I43" si="33">J42+L42</f>
        <v>74.099999999999994</v>
      </c>
      <c r="J42" s="26">
        <f>SUM(J40:J41)</f>
        <v>74.099999999999994</v>
      </c>
      <c r="K42" s="26">
        <f>SUM(K40:K41)</f>
        <v>0</v>
      </c>
      <c r="L42" s="27">
        <f>SUM(L40:L41)</f>
        <v>0</v>
      </c>
      <c r="M42" s="25">
        <f t="shared" si="21"/>
        <v>111.80000000000001</v>
      </c>
      <c r="N42" s="26">
        <f>SUM(N40:N41)</f>
        <v>111.80000000000001</v>
      </c>
      <c r="O42" s="26">
        <f>SUM(O40:O41)</f>
        <v>0</v>
      </c>
      <c r="P42" s="27">
        <f>SUM(P40:P41)</f>
        <v>0</v>
      </c>
      <c r="Q42" s="25">
        <f t="shared" ref="Q42:Q43" si="34">R42+T42</f>
        <v>101.5516602202066</v>
      </c>
      <c r="R42" s="26">
        <f>SUM(R40:R41)</f>
        <v>101.5516602202066</v>
      </c>
      <c r="S42" s="26">
        <f>SUM(S40:S41)</f>
        <v>0</v>
      </c>
      <c r="T42" s="27">
        <f>SUM(T40:T41)</f>
        <v>0</v>
      </c>
      <c r="U42" s="25">
        <f t="shared" ref="U42:U43" si="35">V42+X42</f>
        <v>101.5516602202066</v>
      </c>
      <c r="V42" s="26">
        <f>SUM(V40:V41)</f>
        <v>101.5516602202066</v>
      </c>
      <c r="W42" s="26">
        <f>SUM(W40:W41)</f>
        <v>0</v>
      </c>
      <c r="X42" s="27">
        <f>SUM(X40:X41)</f>
        <v>0</v>
      </c>
    </row>
    <row r="43" spans="1:24" s="15" customFormat="1" ht="13.2" x14ac:dyDescent="0.25">
      <c r="A43" s="453">
        <v>1</v>
      </c>
      <c r="B43" s="397">
        <v>1</v>
      </c>
      <c r="C43" s="383">
        <v>11</v>
      </c>
      <c r="D43" s="384" t="s">
        <v>50</v>
      </c>
      <c r="E43" s="385">
        <v>29</v>
      </c>
      <c r="F43" s="357" t="s">
        <v>26</v>
      </c>
      <c r="G43" s="357" t="s">
        <v>51</v>
      </c>
      <c r="H43" s="28" t="s">
        <v>28</v>
      </c>
      <c r="I43" s="20">
        <f t="shared" si="33"/>
        <v>94.3</v>
      </c>
      <c r="J43" s="23">
        <v>94.3</v>
      </c>
      <c r="K43" s="21">
        <v>0</v>
      </c>
      <c r="L43" s="22">
        <v>0</v>
      </c>
      <c r="M43" s="20">
        <f t="shared" si="21"/>
        <v>40</v>
      </c>
      <c r="N43" s="23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453"/>
      <c r="B44" s="442"/>
      <c r="C44" s="431"/>
      <c r="D44" s="403"/>
      <c r="E44" s="386"/>
      <c r="F44" s="358"/>
      <c r="G44" s="358"/>
      <c r="H44" s="30" t="s">
        <v>29</v>
      </c>
      <c r="I44" s="20"/>
      <c r="J44" s="21"/>
      <c r="K44" s="21"/>
      <c r="L44" s="22"/>
      <c r="M44" s="20">
        <f t="shared" si="21"/>
        <v>97.3</v>
      </c>
      <c r="N44" s="23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453"/>
      <c r="B45" s="442"/>
      <c r="C45" s="431"/>
      <c r="D45" s="403"/>
      <c r="E45" s="386"/>
      <c r="F45" s="392" t="s">
        <v>30</v>
      </c>
      <c r="G45" s="393"/>
      <c r="H45" s="393"/>
      <c r="I45" s="25">
        <f t="shared" ref="I45:I46" si="36">J45+L45</f>
        <v>94.3</v>
      </c>
      <c r="J45" s="26">
        <f>SUM(J43:J44)</f>
        <v>94.3</v>
      </c>
      <c r="K45" s="26">
        <f>SUM(K43:K44)</f>
        <v>0</v>
      </c>
      <c r="L45" s="27">
        <f>SUM(L43:L44)</f>
        <v>0</v>
      </c>
      <c r="M45" s="25">
        <f t="shared" si="21"/>
        <v>137.30000000000001</v>
      </c>
      <c r="N45" s="26">
        <f>SUM(N43:N44)</f>
        <v>137.30000000000001</v>
      </c>
      <c r="O45" s="26">
        <f>SUM(O43:O44)</f>
        <v>0</v>
      </c>
      <c r="P45" s="27">
        <f>SUM(P43:P44)</f>
        <v>0</v>
      </c>
      <c r="Q45" s="25">
        <f t="shared" ref="Q45:Q50" si="37">R45+T45</f>
        <v>133.95443382571486</v>
      </c>
      <c r="R45" s="26">
        <f>SUM(R43:R44)</f>
        <v>133.95443382571486</v>
      </c>
      <c r="S45" s="26">
        <f>SUM(S43:S44)</f>
        <v>0</v>
      </c>
      <c r="T45" s="27">
        <f>SUM(T43:T44)</f>
        <v>0</v>
      </c>
      <c r="U45" s="25">
        <f t="shared" ref="U45:U50" si="38">V45+X45</f>
        <v>133.95443382571486</v>
      </c>
      <c r="V45" s="26">
        <f>SUM(V43:V44)</f>
        <v>133.95443382571486</v>
      </c>
      <c r="W45" s="26">
        <f>SUM(W43:W44)</f>
        <v>0</v>
      </c>
      <c r="X45" s="27">
        <f>SUM(X43:X44)</f>
        <v>0</v>
      </c>
    </row>
    <row r="46" spans="1:24" s="15" customFormat="1" ht="27.75" customHeight="1" thickBot="1" x14ac:dyDescent="0.3">
      <c r="A46" s="453">
        <v>1</v>
      </c>
      <c r="B46" s="397">
        <v>1</v>
      </c>
      <c r="C46" s="383">
        <v>12</v>
      </c>
      <c r="D46" s="384" t="s">
        <v>52</v>
      </c>
      <c r="E46" s="385">
        <v>9</v>
      </c>
      <c r="F46" s="38" t="s">
        <v>26</v>
      </c>
      <c r="G46" s="38" t="s">
        <v>53</v>
      </c>
      <c r="H46" s="28" t="s">
        <v>28</v>
      </c>
      <c r="I46" s="20">
        <f t="shared" si="36"/>
        <v>0</v>
      </c>
      <c r="J46" s="23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453"/>
      <c r="B47" s="442"/>
      <c r="C47" s="431"/>
      <c r="D47" s="403"/>
      <c r="E47" s="386"/>
      <c r="F47" s="392" t="s">
        <v>30</v>
      </c>
      <c r="G47" s="393"/>
      <c r="H47" s="393"/>
      <c r="I47" s="25">
        <f>J47+L47</f>
        <v>0</v>
      </c>
      <c r="J47" s="26">
        <f>SUM(J46)</f>
        <v>0</v>
      </c>
      <c r="K47" s="26">
        <f>SUM(K46)</f>
        <v>0</v>
      </c>
      <c r="L47" s="27">
        <f>SUM(L46)</f>
        <v>0</v>
      </c>
      <c r="M47" s="25">
        <f t="shared" si="21"/>
        <v>30</v>
      </c>
      <c r="N47" s="26">
        <f>SUM(N46)</f>
        <v>30</v>
      </c>
      <c r="O47" s="26">
        <f>SUM(O46)</f>
        <v>0</v>
      </c>
      <c r="P47" s="27">
        <f>SUM(P46)</f>
        <v>0</v>
      </c>
      <c r="Q47" s="25">
        <f t="shared" si="37"/>
        <v>30</v>
      </c>
      <c r="R47" s="26">
        <f>SUM(R46)</f>
        <v>30</v>
      </c>
      <c r="S47" s="26">
        <f>SUM(S46)</f>
        <v>0</v>
      </c>
      <c r="T47" s="27">
        <f>SUM(T46)</f>
        <v>0</v>
      </c>
      <c r="U47" s="25">
        <f t="shared" si="38"/>
        <v>30</v>
      </c>
      <c r="V47" s="26">
        <f>SUM(V46)</f>
        <v>30</v>
      </c>
      <c r="W47" s="26">
        <f>SUM(W46)</f>
        <v>0</v>
      </c>
      <c r="X47" s="27">
        <f>SUM(X46)</f>
        <v>0</v>
      </c>
    </row>
    <row r="48" spans="1:24" s="41" customFormat="1" ht="21" customHeight="1" thickBot="1" x14ac:dyDescent="0.25">
      <c r="A48" s="378">
        <v>1</v>
      </c>
      <c r="B48" s="397">
        <v>1</v>
      </c>
      <c r="C48" s="383">
        <v>13</v>
      </c>
      <c r="D48" s="460" t="s">
        <v>54</v>
      </c>
      <c r="E48" s="385">
        <v>9</v>
      </c>
      <c r="F48" s="39" t="s">
        <v>26</v>
      </c>
      <c r="G48" s="39" t="s">
        <v>55</v>
      </c>
      <c r="H48" s="40" t="s">
        <v>28</v>
      </c>
      <c r="I48" s="20">
        <f t="shared" ref="I48:I49" si="39">J48+L48</f>
        <v>36.200000000000003</v>
      </c>
      <c r="J48" s="23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41" customFormat="1" ht="20.25" customHeight="1" thickBot="1" x14ac:dyDescent="0.25">
      <c r="A49" s="380"/>
      <c r="B49" s="398"/>
      <c r="C49" s="431"/>
      <c r="D49" s="429"/>
      <c r="E49" s="386"/>
      <c r="F49" s="392" t="s">
        <v>30</v>
      </c>
      <c r="G49" s="393"/>
      <c r="H49" s="489"/>
      <c r="I49" s="25">
        <f t="shared" si="39"/>
        <v>36.200000000000003</v>
      </c>
      <c r="J49" s="26">
        <f>SUM(J48)</f>
        <v>36.200000000000003</v>
      </c>
      <c r="K49" s="26">
        <f>SUM(K48)</f>
        <v>0</v>
      </c>
      <c r="L49" s="27">
        <f>SUM(L48)</f>
        <v>0</v>
      </c>
      <c r="M49" s="25">
        <f t="shared" si="21"/>
        <v>50</v>
      </c>
      <c r="N49" s="26">
        <f>SUM(N48)</f>
        <v>50</v>
      </c>
      <c r="O49" s="26">
        <f>SUM(O48)</f>
        <v>0</v>
      </c>
      <c r="P49" s="27">
        <f>SUM(P48)</f>
        <v>0</v>
      </c>
      <c r="Q49" s="25">
        <f t="shared" si="37"/>
        <v>50</v>
      </c>
      <c r="R49" s="26">
        <f>SUM(R48)</f>
        <v>50</v>
      </c>
      <c r="S49" s="26">
        <f>SUM(S48)</f>
        <v>0</v>
      </c>
      <c r="T49" s="27">
        <f>SUM(T48)</f>
        <v>0</v>
      </c>
      <c r="U49" s="25">
        <f t="shared" si="38"/>
        <v>50</v>
      </c>
      <c r="V49" s="26">
        <f>SUM(V48)</f>
        <v>50</v>
      </c>
      <c r="W49" s="26">
        <f>SUM(W48)</f>
        <v>0</v>
      </c>
      <c r="X49" s="27">
        <f>SUM(X48)</f>
        <v>0</v>
      </c>
    </row>
    <row r="50" spans="1:24" s="15" customFormat="1" ht="13.8" thickBot="1" x14ac:dyDescent="0.3">
      <c r="A50" s="42">
        <v>1</v>
      </c>
      <c r="B50" s="43">
        <v>1</v>
      </c>
      <c r="C50" s="490" t="s">
        <v>56</v>
      </c>
      <c r="D50" s="491"/>
      <c r="E50" s="491"/>
      <c r="F50" s="491"/>
      <c r="G50" s="491"/>
      <c r="H50" s="492"/>
      <c r="I50" s="44">
        <f>J50+L50</f>
        <v>947.4</v>
      </c>
      <c r="J50" s="45">
        <f>J48+J46+J43+J40+J37+J34+J31+J28+J24+J21+J18+J15+J12</f>
        <v>937.4</v>
      </c>
      <c r="K50" s="45">
        <f>K48+K46+K43+K40+K37+K34+K31+K28+K24+K21+K18+K15+K12</f>
        <v>0</v>
      </c>
      <c r="L50" s="45">
        <f>L48+L46+L43+L40+L37+L34+L31+L28+L24+L21+L18+L15+L12</f>
        <v>10</v>
      </c>
      <c r="M50" s="46">
        <f t="shared" si="21"/>
        <v>483.9</v>
      </c>
      <c r="N50" s="47">
        <f>N48+N46+N43+N40+N37+N34+N31+N28+N24+N21+N18+N15+N12</f>
        <v>483.9</v>
      </c>
      <c r="O50" s="45">
        <f>O48+O46+O43+O40+O37+O34+O31+O28+O24+O21+O18+O15+O12</f>
        <v>0</v>
      </c>
      <c r="P50" s="48">
        <f>P48+P46+P43+P40+P37+P34+P31+P28+P24+P21+P18+P15+P12</f>
        <v>0</v>
      </c>
      <c r="Q50" s="49">
        <f t="shared" si="37"/>
        <v>1360</v>
      </c>
      <c r="R50" s="45">
        <f>R48+R46+R43+R40+R37+R34+R31+R28+R24+R21+R18+R15+R12</f>
        <v>1360</v>
      </c>
      <c r="S50" s="45">
        <f>S48+S46+S43+S40+S37+S34+S31+S28+S24+S21+S18+S15+S12</f>
        <v>0</v>
      </c>
      <c r="T50" s="48">
        <f>T48+T46+T43+T40+T37+T34+T31+T28+T24+T21+T18+T15+T12</f>
        <v>0</v>
      </c>
      <c r="U50" s="49">
        <f t="shared" si="38"/>
        <v>1360</v>
      </c>
      <c r="V50" s="45">
        <f>V48+V46+V43+V40+V37+V34+V31+V28+V24+V21+V18+V15+V12</f>
        <v>1360</v>
      </c>
      <c r="W50" s="45">
        <f>W48+W46+W43+W40+W37+W34+W31+W28+W24+W21+W18+W15+W12</f>
        <v>0</v>
      </c>
      <c r="X50" s="48">
        <f>X48+X46+X43+X40+X37+X34+X31+X28+X24+X21+X18+X15+X12</f>
        <v>0</v>
      </c>
    </row>
    <row r="51" spans="1:24" s="15" customFormat="1" ht="12.75" customHeight="1" thickBot="1" x14ac:dyDescent="0.3">
      <c r="A51" s="50"/>
      <c r="B51" s="51"/>
      <c r="C51" s="52"/>
      <c r="D51" s="53"/>
      <c r="E51" s="53"/>
      <c r="F51" s="53"/>
      <c r="G51" s="361" t="s">
        <v>57</v>
      </c>
      <c r="H51" s="435"/>
      <c r="I51" s="54">
        <f t="shared" ref="I51" si="40">J51+L51</f>
        <v>0</v>
      </c>
      <c r="J51" s="55">
        <f>J44+J41+J38+J35+J32+J29+J25+J22+J19+J16+J13</f>
        <v>0</v>
      </c>
      <c r="K51" s="55">
        <f>K44+K41+K38+K35+K32+K29+K25+K22+K19+K16+K13</f>
        <v>0</v>
      </c>
      <c r="L51" s="55">
        <f>L44+L41+L38+L35+L32+L29+L25+L22+L19+L16+L13</f>
        <v>0</v>
      </c>
      <c r="M51" s="46">
        <f t="shared" si="21"/>
        <v>1016.0000000000002</v>
      </c>
      <c r="N51" s="55">
        <f>N44+N41+N38+N35+N32+N29+N25+N22+N19+N16+N13</f>
        <v>1016.0000000000002</v>
      </c>
      <c r="O51" s="55">
        <f>O44+O41+O38+O35+O32+O29+O25+O22+O19+O16+O13</f>
        <v>0</v>
      </c>
      <c r="P51" s="55">
        <f>P44+P41+P38+P35+P32+P29+P25+P22+P19+P16+P13</f>
        <v>0</v>
      </c>
      <c r="Q51" s="54"/>
      <c r="R51" s="55">
        <f>R44+R41+R38+R35+R32+R29+R25+R22+R19+R16+R13</f>
        <v>0</v>
      </c>
      <c r="S51" s="55">
        <f>S44+S41+S38+S35+S32+S29+S25+S22+S19+S16+S13</f>
        <v>0</v>
      </c>
      <c r="T51" s="56">
        <f>T44+T41+T38+T35+T32+T29+T25+T22+T19+T16+T13</f>
        <v>0</v>
      </c>
      <c r="U51" s="57"/>
      <c r="V51" s="58">
        <f>V44+V41+V38+V35+V32+V29+V25+V22+V19+V16+V13</f>
        <v>0</v>
      </c>
      <c r="W51" s="58">
        <f>W44+W41+W38+W35+W32+W29+W25+W22+W19+W16+W13</f>
        <v>0</v>
      </c>
      <c r="X51" s="59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60" t="s">
        <v>58</v>
      </c>
      <c r="C52" s="448" t="s">
        <v>59</v>
      </c>
      <c r="D52" s="449"/>
      <c r="E52" s="449"/>
      <c r="F52" s="449"/>
      <c r="G52" s="449"/>
      <c r="H52" s="450"/>
      <c r="I52" s="61">
        <f>J52+L52</f>
        <v>1002.7</v>
      </c>
      <c r="J52" s="62">
        <f>J49+J47+J45+J42+J39+J36+J33+J30+J27+J23+J20+J17+J14</f>
        <v>992.7</v>
      </c>
      <c r="K52" s="62">
        <f>K49+K47+K45+K42+K39+K36+K33+K30+K27+K23+K20+K17+K14</f>
        <v>0</v>
      </c>
      <c r="L52" s="62">
        <f>L49+L47+L45+L42+L39+L36+L33+L30+L27+L23+L20+L17+L14</f>
        <v>10</v>
      </c>
      <c r="M52" s="61">
        <f>N52+P52</f>
        <v>1499.9</v>
      </c>
      <c r="N52" s="63">
        <f>N49+N47+N45+N42+N39+N36+N33+N30+N27+N23+N20+N17+N14</f>
        <v>1499.9</v>
      </c>
      <c r="O52" s="63">
        <f>O49+O47+O45+O42+O39+O36+O33+O30+O27+O23+O20+O17+O14</f>
        <v>0</v>
      </c>
      <c r="P52" s="64">
        <f>P49+P47+P45+P42+P39+P36+P33+P30+P27+P23+P20+P17+P14</f>
        <v>0</v>
      </c>
      <c r="Q52" s="61">
        <f>R52+T52</f>
        <v>1360</v>
      </c>
      <c r="R52" s="63">
        <f>R49+R47+R45+R42+R39+R36+R33+R30+R27+R23+R20+R17+R14</f>
        <v>1360</v>
      </c>
      <c r="S52" s="63">
        <f>S49+S47+S45+S42+S39+S36+S33+S30+S27+S23+S20+S17+S14</f>
        <v>0</v>
      </c>
      <c r="T52" s="64">
        <f>T49+T47+T45+T42+T39+T36+T33+T30+T27+T23+T20+T17+T14</f>
        <v>0</v>
      </c>
      <c r="U52" s="61">
        <f>V52+X52</f>
        <v>1360</v>
      </c>
      <c r="V52" s="63">
        <f>V49+V47+V45+V42+V39+V36+V33+V30+V27+V23+V20+V17+V14</f>
        <v>1360</v>
      </c>
      <c r="W52" s="63">
        <f>W49+W47+W45+W42+W39+W36+W33+W30+W27+W23+W20+W17+W14</f>
        <v>0</v>
      </c>
      <c r="X52" s="64">
        <f>X49+X47+X45+X42+X39+X36+X33+X30+X27+X23+X20+X17+X14</f>
        <v>0</v>
      </c>
    </row>
    <row r="53" spans="1:24" s="41" customFormat="1" ht="22.5" customHeight="1" thickBot="1" x14ac:dyDescent="0.25">
      <c r="A53" s="17">
        <v>1</v>
      </c>
      <c r="B53" s="18">
        <v>2</v>
      </c>
      <c r="C53" s="432" t="s">
        <v>60</v>
      </c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3"/>
      <c r="X53" s="434"/>
    </row>
    <row r="54" spans="1:24" s="41" customFormat="1" ht="12" customHeight="1" x14ac:dyDescent="0.2">
      <c r="A54" s="493">
        <v>1</v>
      </c>
      <c r="B54" s="371">
        <v>2</v>
      </c>
      <c r="C54" s="320">
        <v>1</v>
      </c>
      <c r="D54" s="403" t="s">
        <v>61</v>
      </c>
      <c r="E54" s="386">
        <v>9</v>
      </c>
      <c r="F54" s="358" t="s">
        <v>26</v>
      </c>
      <c r="G54" s="358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41" customFormat="1" ht="13.5" customHeight="1" thickBot="1" x14ac:dyDescent="0.25">
      <c r="A55" s="493"/>
      <c r="B55" s="372"/>
      <c r="C55" s="320"/>
      <c r="D55" s="403"/>
      <c r="E55" s="386"/>
      <c r="F55" s="359"/>
      <c r="G55" s="359"/>
      <c r="H55" s="36" t="s">
        <v>28</v>
      </c>
      <c r="I55" s="20">
        <v>5.7</v>
      </c>
      <c r="J55" s="23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41" customFormat="1" ht="14.25" customHeight="1" thickBot="1" x14ac:dyDescent="0.25">
      <c r="A56" s="493"/>
      <c r="B56" s="373"/>
      <c r="C56" s="409"/>
      <c r="D56" s="400"/>
      <c r="E56" s="387"/>
      <c r="F56" s="336" t="s">
        <v>30</v>
      </c>
      <c r="G56" s="337"/>
      <c r="H56" s="338"/>
      <c r="I56" s="25">
        <f>J56+L56</f>
        <v>5.7</v>
      </c>
      <c r="J56" s="26">
        <f>SUM(J54,J55)</f>
        <v>5.7</v>
      </c>
      <c r="K56" s="26">
        <f>SUM(K54,K55)</f>
        <v>0</v>
      </c>
      <c r="L56" s="27">
        <f>SUM(L54,L55)</f>
        <v>0</v>
      </c>
      <c r="M56" s="25">
        <f t="shared" si="41"/>
        <v>5</v>
      </c>
      <c r="N56" s="26">
        <f>SUM(N54,N55)</f>
        <v>5</v>
      </c>
      <c r="O56" s="26">
        <f>SUM(O54,O55)</f>
        <v>0</v>
      </c>
      <c r="P56" s="27">
        <f>SUM(P54,P55)</f>
        <v>0</v>
      </c>
      <c r="Q56" s="25">
        <f>R56+T56</f>
        <v>10</v>
      </c>
      <c r="R56" s="26">
        <f>SUM(R54,R55)</f>
        <v>10</v>
      </c>
      <c r="S56" s="26">
        <f>SUM(S54,S55)</f>
        <v>0</v>
      </c>
      <c r="T56" s="27">
        <f>SUM(T54,T55)</f>
        <v>0</v>
      </c>
      <c r="U56" s="25">
        <f>V56+X56</f>
        <v>10</v>
      </c>
      <c r="V56" s="26">
        <f>SUM(V54,V55)</f>
        <v>10</v>
      </c>
      <c r="W56" s="26">
        <f>SUM(W54,W55)</f>
        <v>0</v>
      </c>
      <c r="X56" s="27">
        <f>SUM(X54,X55)</f>
        <v>0</v>
      </c>
    </row>
    <row r="57" spans="1:24" s="41" customFormat="1" ht="20.25" customHeight="1" x14ac:dyDescent="0.2">
      <c r="A57" s="368">
        <v>1</v>
      </c>
      <c r="B57" s="372">
        <v>2</v>
      </c>
      <c r="C57" s="408">
        <v>2</v>
      </c>
      <c r="D57" s="384" t="s">
        <v>64</v>
      </c>
      <c r="E57" s="385">
        <v>9</v>
      </c>
      <c r="F57" s="357" t="s">
        <v>26</v>
      </c>
      <c r="G57" s="357" t="s">
        <v>65</v>
      </c>
      <c r="H57" s="24" t="s">
        <v>28</v>
      </c>
      <c r="I57" s="20">
        <f>J57+L57</f>
        <v>16.600000000000001</v>
      </c>
      <c r="J57" s="23">
        <v>16.600000000000001</v>
      </c>
      <c r="K57" s="21"/>
      <c r="L57" s="22"/>
      <c r="M57" s="20">
        <f t="shared" si="41"/>
        <v>30</v>
      </c>
      <c r="N57" s="23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41" customFormat="1" ht="20.25" customHeight="1" thickBot="1" x14ac:dyDescent="0.25">
      <c r="A58" s="369"/>
      <c r="B58" s="372"/>
      <c r="C58" s="320"/>
      <c r="D58" s="403"/>
      <c r="E58" s="386"/>
      <c r="F58" s="359"/>
      <c r="G58" s="359"/>
      <c r="H58" s="65" t="s">
        <v>29</v>
      </c>
      <c r="I58" s="34"/>
      <c r="J58" s="35"/>
      <c r="K58" s="35"/>
      <c r="L58" s="36"/>
      <c r="M58" s="34">
        <f t="shared" si="41"/>
        <v>30</v>
      </c>
      <c r="N58" s="66">
        <v>30</v>
      </c>
      <c r="O58" s="35"/>
      <c r="P58" s="36"/>
      <c r="Q58" s="34"/>
      <c r="R58" s="35"/>
      <c r="S58" s="35"/>
      <c r="T58" s="36"/>
      <c r="U58" s="34"/>
      <c r="V58" s="35"/>
      <c r="W58" s="35"/>
      <c r="X58" s="36"/>
    </row>
    <row r="59" spans="1:24" s="41" customFormat="1" ht="17.25" customHeight="1" thickBot="1" x14ac:dyDescent="0.25">
      <c r="A59" s="370"/>
      <c r="B59" s="373"/>
      <c r="C59" s="374"/>
      <c r="D59" s="425"/>
      <c r="E59" s="444"/>
      <c r="F59" s="336" t="s">
        <v>30</v>
      </c>
      <c r="G59" s="337"/>
      <c r="H59" s="338"/>
      <c r="I59" s="25">
        <f>J59+L59</f>
        <v>16.600000000000001</v>
      </c>
      <c r="J59" s="26">
        <f>SUM(J57,J58)</f>
        <v>16.600000000000001</v>
      </c>
      <c r="K59" s="26">
        <f t="shared" ref="K59:L59" si="42">SUM(K57,K58)</f>
        <v>0</v>
      </c>
      <c r="L59" s="26">
        <f t="shared" si="42"/>
        <v>0</v>
      </c>
      <c r="M59" s="25">
        <f t="shared" si="41"/>
        <v>60</v>
      </c>
      <c r="N59" s="26">
        <f>SUM(N57,N58)</f>
        <v>60</v>
      </c>
      <c r="O59" s="26">
        <f t="shared" ref="O59:P59" si="43">SUM(O57,O58)</f>
        <v>0</v>
      </c>
      <c r="P59" s="26">
        <f t="shared" si="43"/>
        <v>0</v>
      </c>
      <c r="Q59" s="25">
        <f>R59+T59</f>
        <v>100</v>
      </c>
      <c r="R59" s="26">
        <f>SUM(R57,R58)</f>
        <v>100</v>
      </c>
      <c r="S59" s="26">
        <f t="shared" ref="S59:T59" si="44">SUM(S57,S58)</f>
        <v>0</v>
      </c>
      <c r="T59" s="27">
        <f t="shared" si="44"/>
        <v>0</v>
      </c>
      <c r="U59" s="25">
        <f>V59+X59</f>
        <v>100</v>
      </c>
      <c r="V59" s="26">
        <f>SUM(V57,V58)</f>
        <v>100</v>
      </c>
      <c r="W59" s="26">
        <f t="shared" ref="W59:X59" si="45">SUM(W57,W58)</f>
        <v>0</v>
      </c>
      <c r="X59" s="27">
        <f t="shared" si="45"/>
        <v>0</v>
      </c>
    </row>
    <row r="60" spans="1:24" s="15" customFormat="1" ht="15.75" customHeight="1" thickBot="1" x14ac:dyDescent="0.3">
      <c r="A60" s="451">
        <v>1</v>
      </c>
      <c r="B60" s="439">
        <v>2</v>
      </c>
      <c r="C60" s="392" t="s">
        <v>56</v>
      </c>
      <c r="D60" s="393"/>
      <c r="E60" s="393"/>
      <c r="F60" s="393"/>
      <c r="G60" s="393"/>
      <c r="H60" s="489"/>
      <c r="I60" s="49">
        <f>J60+L60</f>
        <v>22.3</v>
      </c>
      <c r="J60" s="45">
        <f>J57+J55</f>
        <v>22.3</v>
      </c>
      <c r="K60" s="45"/>
      <c r="L60" s="48">
        <f>L57+L55</f>
        <v>0</v>
      </c>
      <c r="M60" s="49">
        <f t="shared" si="41"/>
        <v>35</v>
      </c>
      <c r="N60" s="45">
        <f>N57+N55</f>
        <v>35</v>
      </c>
      <c r="O60" s="45"/>
      <c r="P60" s="48">
        <f>P57+P55</f>
        <v>0</v>
      </c>
      <c r="Q60" s="49">
        <f>R60+T60</f>
        <v>105</v>
      </c>
      <c r="R60" s="45">
        <f>R57+R55</f>
        <v>105</v>
      </c>
      <c r="S60" s="45"/>
      <c r="T60" s="48">
        <f>T57+T55</f>
        <v>0</v>
      </c>
      <c r="U60" s="49">
        <f>V60+X60</f>
        <v>105</v>
      </c>
      <c r="V60" s="45">
        <f>V57+V55</f>
        <v>105</v>
      </c>
      <c r="W60" s="45"/>
      <c r="X60" s="48">
        <f>X57+X55</f>
        <v>0</v>
      </c>
    </row>
    <row r="61" spans="1:24" s="15" customFormat="1" ht="16.5" customHeight="1" thickBot="1" x14ac:dyDescent="0.3">
      <c r="A61" s="452"/>
      <c r="B61" s="441"/>
      <c r="C61" s="392" t="s">
        <v>66</v>
      </c>
      <c r="D61" s="393"/>
      <c r="E61" s="393"/>
      <c r="F61" s="393"/>
      <c r="G61" s="393"/>
      <c r="H61" s="393"/>
      <c r="I61" s="57">
        <f>J61+L61</f>
        <v>0</v>
      </c>
      <c r="J61" s="58">
        <f>J54</f>
        <v>0</v>
      </c>
      <c r="K61" s="58">
        <f t="shared" ref="K61:L61" si="46">K54</f>
        <v>0</v>
      </c>
      <c r="L61" s="58">
        <f t="shared" si="46"/>
        <v>0</v>
      </c>
      <c r="M61" s="57">
        <f t="shared" si="41"/>
        <v>0</v>
      </c>
      <c r="N61" s="58">
        <f>N54</f>
        <v>0</v>
      </c>
      <c r="O61" s="58">
        <f t="shared" ref="O61:P61" si="47">O54</f>
        <v>0</v>
      </c>
      <c r="P61" s="58">
        <f t="shared" si="47"/>
        <v>0</v>
      </c>
      <c r="Q61" s="57">
        <f>R61+T61</f>
        <v>5</v>
      </c>
      <c r="R61" s="58">
        <f>R54</f>
        <v>5</v>
      </c>
      <c r="S61" s="58">
        <f t="shared" ref="S61:T61" si="48">S54</f>
        <v>0</v>
      </c>
      <c r="T61" s="59">
        <f t="shared" si="48"/>
        <v>0</v>
      </c>
      <c r="U61" s="57">
        <f>V61+X61</f>
        <v>5</v>
      </c>
      <c r="V61" s="58">
        <f>V54</f>
        <v>5</v>
      </c>
      <c r="W61" s="58">
        <f t="shared" ref="W61:X61" si="49">W54</f>
        <v>0</v>
      </c>
      <c r="X61" s="59">
        <f t="shared" si="49"/>
        <v>0</v>
      </c>
    </row>
    <row r="62" spans="1:24" s="15" customFormat="1" ht="16.5" customHeight="1" thickBot="1" x14ac:dyDescent="0.3">
      <c r="A62" s="67"/>
      <c r="B62" s="51"/>
      <c r="C62" s="68"/>
      <c r="D62" s="69"/>
      <c r="E62" s="69"/>
      <c r="F62" s="69"/>
      <c r="G62" s="337" t="s">
        <v>57</v>
      </c>
      <c r="H62" s="338"/>
      <c r="I62" s="57"/>
      <c r="J62" s="58"/>
      <c r="K62" s="58"/>
      <c r="L62" s="59"/>
      <c r="M62" s="57">
        <f t="shared" si="41"/>
        <v>30</v>
      </c>
      <c r="N62" s="58">
        <f>N58</f>
        <v>30</v>
      </c>
      <c r="O62" s="58"/>
      <c r="P62" s="59"/>
      <c r="Q62" s="57"/>
      <c r="R62" s="58"/>
      <c r="S62" s="58"/>
      <c r="T62" s="59"/>
      <c r="U62" s="57"/>
      <c r="V62" s="58"/>
      <c r="W62" s="58"/>
      <c r="X62" s="59"/>
    </row>
    <row r="63" spans="1:24" s="15" customFormat="1" ht="16.5" customHeight="1" thickBot="1" x14ac:dyDescent="0.3">
      <c r="A63" s="67">
        <v>1</v>
      </c>
      <c r="B63" s="60" t="s">
        <v>67</v>
      </c>
      <c r="C63" s="464" t="s">
        <v>59</v>
      </c>
      <c r="D63" s="465"/>
      <c r="E63" s="465"/>
      <c r="F63" s="465"/>
      <c r="G63" s="465"/>
      <c r="H63" s="466"/>
      <c r="I63" s="61">
        <f>J63+L63</f>
        <v>22.3</v>
      </c>
      <c r="J63" s="63">
        <f>SUM(J59,J56)</f>
        <v>22.3</v>
      </c>
      <c r="K63" s="63">
        <f>SUM(K59,K56)</f>
        <v>0</v>
      </c>
      <c r="L63" s="64">
        <f>SUM(L59,L56)</f>
        <v>0</v>
      </c>
      <c r="M63" s="61">
        <f t="shared" si="41"/>
        <v>65</v>
      </c>
      <c r="N63" s="63">
        <f>SUM(N59,N56)</f>
        <v>65</v>
      </c>
      <c r="O63" s="63">
        <f>SUM(O59,O56)</f>
        <v>0</v>
      </c>
      <c r="P63" s="64">
        <f>SUM(P59,P56)</f>
        <v>0</v>
      </c>
      <c r="Q63" s="61">
        <f>R63+T63</f>
        <v>110</v>
      </c>
      <c r="R63" s="63">
        <f>SUM(R59,R56)</f>
        <v>110</v>
      </c>
      <c r="S63" s="63">
        <f>SUM(S59,S56)</f>
        <v>0</v>
      </c>
      <c r="T63" s="64">
        <f>SUM(T59,T56)</f>
        <v>0</v>
      </c>
      <c r="U63" s="61">
        <f>V63+X63</f>
        <v>110</v>
      </c>
      <c r="V63" s="63">
        <f>SUM(V59,V56)</f>
        <v>110</v>
      </c>
      <c r="W63" s="63">
        <f>SUM(W59,W56)</f>
        <v>0</v>
      </c>
      <c r="X63" s="64">
        <f>SUM(X59,X56)</f>
        <v>0</v>
      </c>
    </row>
    <row r="64" spans="1:24" s="41" customFormat="1" ht="18" customHeight="1" thickBot="1" x14ac:dyDescent="0.25">
      <c r="A64" s="17">
        <v>1</v>
      </c>
      <c r="B64" s="18">
        <v>3</v>
      </c>
      <c r="C64" s="432" t="s">
        <v>68</v>
      </c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4"/>
    </row>
    <row r="65" spans="1:24" s="15" customFormat="1" ht="15.75" customHeight="1" x14ac:dyDescent="0.25">
      <c r="A65" s="453">
        <v>1</v>
      </c>
      <c r="B65" s="397">
        <v>3</v>
      </c>
      <c r="C65" s="431">
        <v>1</v>
      </c>
      <c r="D65" s="403" t="s">
        <v>69</v>
      </c>
      <c r="E65" s="386">
        <v>9</v>
      </c>
      <c r="F65" s="456" t="s">
        <v>26</v>
      </c>
      <c r="G65" s="456" t="s">
        <v>70</v>
      </c>
      <c r="H65" s="19" t="s">
        <v>71</v>
      </c>
      <c r="I65" s="70">
        <f t="shared" ref="I65:I87" si="50">J65+L65</f>
        <v>36.1</v>
      </c>
      <c r="J65" s="21">
        <v>0</v>
      </c>
      <c r="K65" s="21">
        <v>0</v>
      </c>
      <c r="L65" s="71">
        <v>36.1</v>
      </c>
      <c r="M65" s="20">
        <f>N65+P65</f>
        <v>93.9</v>
      </c>
      <c r="N65" s="21">
        <v>0</v>
      </c>
      <c r="O65" s="21">
        <v>0</v>
      </c>
      <c r="P65" s="72">
        <v>93.9</v>
      </c>
      <c r="Q65" s="70"/>
      <c r="R65" s="21"/>
      <c r="S65" s="21"/>
      <c r="T65" s="72"/>
      <c r="U65" s="73"/>
      <c r="V65" s="74"/>
      <c r="W65" s="74"/>
      <c r="X65" s="75"/>
    </row>
    <row r="66" spans="1:24" s="15" customFormat="1" ht="15" customHeight="1" x14ac:dyDescent="0.25">
      <c r="A66" s="453"/>
      <c r="B66" s="442"/>
      <c r="C66" s="431"/>
      <c r="D66" s="403"/>
      <c r="E66" s="386"/>
      <c r="F66" s="461"/>
      <c r="G66" s="461"/>
      <c r="H66" s="33" t="s">
        <v>72</v>
      </c>
      <c r="I66" s="76">
        <v>24</v>
      </c>
      <c r="J66" s="77"/>
      <c r="K66" s="77"/>
      <c r="L66" s="78">
        <v>6.4</v>
      </c>
      <c r="M66" s="79">
        <f>N66+P66</f>
        <v>17.600000000000001</v>
      </c>
      <c r="N66" s="77"/>
      <c r="O66" s="77"/>
      <c r="P66" s="24">
        <v>17.600000000000001</v>
      </c>
      <c r="Q66" s="76"/>
      <c r="R66" s="77"/>
      <c r="S66" s="77"/>
      <c r="T66" s="80"/>
      <c r="U66" s="76"/>
      <c r="V66" s="77"/>
      <c r="W66" s="77"/>
      <c r="X66" s="80"/>
    </row>
    <row r="67" spans="1:24" s="15" customFormat="1" ht="15" customHeight="1" x14ac:dyDescent="0.25">
      <c r="A67" s="453"/>
      <c r="B67" s="442"/>
      <c r="C67" s="431"/>
      <c r="D67" s="403"/>
      <c r="E67" s="386"/>
      <c r="F67" s="461"/>
      <c r="G67" s="461"/>
      <c r="H67" s="33" t="s">
        <v>63</v>
      </c>
      <c r="I67" s="76">
        <f>SUM(L67,J67)</f>
        <v>100</v>
      </c>
      <c r="J67" s="77"/>
      <c r="K67" s="77"/>
      <c r="L67" s="78">
        <f>536-436</f>
        <v>100</v>
      </c>
      <c r="M67" s="76">
        <f>N67+P67</f>
        <v>128</v>
      </c>
      <c r="N67" s="77"/>
      <c r="O67" s="77"/>
      <c r="P67" s="80">
        <f>122.8+5.2</f>
        <v>128</v>
      </c>
      <c r="Q67" s="76"/>
      <c r="R67" s="77"/>
      <c r="S67" s="77"/>
      <c r="T67" s="80"/>
      <c r="U67" s="76"/>
      <c r="V67" s="77"/>
      <c r="W67" s="77"/>
      <c r="X67" s="80"/>
    </row>
    <row r="68" spans="1:24" s="15" customFormat="1" ht="16.5" customHeight="1" thickBot="1" x14ac:dyDescent="0.3">
      <c r="A68" s="453"/>
      <c r="B68" s="442"/>
      <c r="C68" s="431"/>
      <c r="D68" s="403"/>
      <c r="E68" s="386"/>
      <c r="F68" s="461"/>
      <c r="G68" s="461"/>
      <c r="H68" s="33" t="s">
        <v>28</v>
      </c>
      <c r="I68" s="34">
        <f t="shared" si="50"/>
        <v>96.3</v>
      </c>
      <c r="J68" s="35"/>
      <c r="K68" s="35"/>
      <c r="L68" s="81">
        <v>96.3</v>
      </c>
      <c r="M68" s="34">
        <f t="shared" ref="M68:M95" si="51">N68+P68</f>
        <v>50</v>
      </c>
      <c r="N68" s="35"/>
      <c r="O68" s="35"/>
      <c r="P68" s="36">
        <v>50</v>
      </c>
      <c r="Q68" s="34"/>
      <c r="R68" s="35"/>
      <c r="S68" s="35"/>
      <c r="T68" s="36"/>
      <c r="U68" s="34"/>
      <c r="V68" s="35"/>
      <c r="W68" s="35"/>
      <c r="X68" s="36"/>
    </row>
    <row r="69" spans="1:24" s="15" customFormat="1" ht="19.5" customHeight="1" thickBot="1" x14ac:dyDescent="0.3">
      <c r="A69" s="453"/>
      <c r="B69" s="442"/>
      <c r="C69" s="431"/>
      <c r="D69" s="403"/>
      <c r="E69" s="386"/>
      <c r="F69" s="336" t="s">
        <v>30</v>
      </c>
      <c r="G69" s="337"/>
      <c r="H69" s="338"/>
      <c r="I69" s="82">
        <f t="shared" si="50"/>
        <v>238.8</v>
      </c>
      <c r="J69" s="83">
        <f>SUM(J65:J68)</f>
        <v>0</v>
      </c>
      <c r="K69" s="83">
        <f t="shared" ref="K69:L69" si="52">SUM(K65:K68)</f>
        <v>0</v>
      </c>
      <c r="L69" s="84">
        <f t="shared" si="52"/>
        <v>238.8</v>
      </c>
      <c r="M69" s="82">
        <f t="shared" si="51"/>
        <v>289.5</v>
      </c>
      <c r="N69" s="83">
        <f>SUM(N65:N68)</f>
        <v>0</v>
      </c>
      <c r="O69" s="83">
        <f t="shared" ref="O69:P69" si="53">SUM(O65:O68)</f>
        <v>0</v>
      </c>
      <c r="P69" s="84">
        <f t="shared" si="53"/>
        <v>289.5</v>
      </c>
      <c r="Q69" s="82">
        <f t="shared" ref="Q69:Q87" si="54">R69+T69</f>
        <v>0</v>
      </c>
      <c r="R69" s="83">
        <f>SUM(R65:R68)</f>
        <v>0</v>
      </c>
      <c r="S69" s="83">
        <f t="shared" ref="S69:T69" si="55">SUM(S65:S68)</f>
        <v>0</v>
      </c>
      <c r="T69" s="84">
        <f t="shared" si="55"/>
        <v>0</v>
      </c>
      <c r="U69" s="25">
        <f t="shared" ref="U69:U71" si="56">V69+X69</f>
        <v>0</v>
      </c>
      <c r="V69" s="26">
        <f>SUM(V65:V68)</f>
        <v>0</v>
      </c>
      <c r="W69" s="26">
        <f t="shared" ref="W69:X69" si="57">SUM(W65:W68)</f>
        <v>0</v>
      </c>
      <c r="X69" s="27">
        <f t="shared" si="57"/>
        <v>0</v>
      </c>
    </row>
    <row r="70" spans="1:24" s="41" customFormat="1" ht="18.75" customHeight="1" x14ac:dyDescent="0.2">
      <c r="A70" s="453">
        <v>1</v>
      </c>
      <c r="B70" s="397">
        <v>3</v>
      </c>
      <c r="C70" s="383">
        <v>2</v>
      </c>
      <c r="D70" s="428" t="s">
        <v>73</v>
      </c>
      <c r="E70" s="385">
        <v>9</v>
      </c>
      <c r="F70" s="487" t="s">
        <v>74</v>
      </c>
      <c r="G70" s="487" t="s">
        <v>75</v>
      </c>
      <c r="H70" s="85" t="s">
        <v>28</v>
      </c>
      <c r="I70" s="86">
        <f t="shared" si="50"/>
        <v>0</v>
      </c>
      <c r="J70" s="74">
        <v>0</v>
      </c>
      <c r="K70" s="74">
        <v>0</v>
      </c>
      <c r="L70" s="87"/>
      <c r="M70" s="86">
        <f t="shared" si="51"/>
        <v>100</v>
      </c>
      <c r="N70" s="74">
        <v>0</v>
      </c>
      <c r="O70" s="74">
        <v>0</v>
      </c>
      <c r="P70" s="87">
        <v>100</v>
      </c>
      <c r="Q70" s="86">
        <f t="shared" si="54"/>
        <v>100</v>
      </c>
      <c r="R70" s="74">
        <v>0</v>
      </c>
      <c r="S70" s="74">
        <v>0</v>
      </c>
      <c r="T70" s="87">
        <v>100</v>
      </c>
      <c r="U70" s="86">
        <f t="shared" si="56"/>
        <v>100</v>
      </c>
      <c r="V70" s="74">
        <v>0</v>
      </c>
      <c r="W70" s="74">
        <v>0</v>
      </c>
      <c r="X70" s="87">
        <v>100</v>
      </c>
    </row>
    <row r="71" spans="1:24" s="41" customFormat="1" ht="19.5" customHeight="1" x14ac:dyDescent="0.2">
      <c r="A71" s="453"/>
      <c r="B71" s="442"/>
      <c r="C71" s="431"/>
      <c r="D71" s="375"/>
      <c r="E71" s="386"/>
      <c r="F71" s="354"/>
      <c r="G71" s="354"/>
      <c r="H71" s="88" t="s">
        <v>63</v>
      </c>
      <c r="I71" s="79">
        <f t="shared" si="50"/>
        <v>20</v>
      </c>
      <c r="J71" s="77"/>
      <c r="K71" s="77"/>
      <c r="L71" s="78">
        <v>20</v>
      </c>
      <c r="M71" s="79">
        <f t="shared" si="51"/>
        <v>0</v>
      </c>
      <c r="N71" s="77"/>
      <c r="O71" s="77"/>
      <c r="P71" s="24">
        <f>100-100</f>
        <v>0</v>
      </c>
      <c r="Q71" s="79">
        <f t="shared" si="54"/>
        <v>200</v>
      </c>
      <c r="R71" s="77"/>
      <c r="S71" s="77"/>
      <c r="T71" s="24">
        <v>200</v>
      </c>
      <c r="U71" s="79">
        <f t="shared" si="56"/>
        <v>100</v>
      </c>
      <c r="V71" s="77"/>
      <c r="W71" s="77"/>
      <c r="X71" s="24">
        <v>100</v>
      </c>
    </row>
    <row r="72" spans="1:24" s="41" customFormat="1" ht="16.5" customHeight="1" thickBot="1" x14ac:dyDescent="0.25">
      <c r="A72" s="453"/>
      <c r="B72" s="442"/>
      <c r="C72" s="431"/>
      <c r="D72" s="375"/>
      <c r="E72" s="386"/>
      <c r="F72" s="488"/>
      <c r="G72" s="488"/>
      <c r="H72" s="89" t="s">
        <v>76</v>
      </c>
      <c r="I72" s="90">
        <f t="shared" si="50"/>
        <v>0</v>
      </c>
      <c r="J72" s="91"/>
      <c r="K72" s="91"/>
      <c r="L72" s="92">
        <f>50-50</f>
        <v>0</v>
      </c>
      <c r="M72" s="90"/>
      <c r="N72" s="91"/>
      <c r="O72" s="91"/>
      <c r="P72" s="92"/>
      <c r="Q72" s="90"/>
      <c r="R72" s="91"/>
      <c r="S72" s="91"/>
      <c r="T72" s="92"/>
      <c r="U72" s="90"/>
      <c r="V72" s="91"/>
      <c r="W72" s="91"/>
      <c r="X72" s="92"/>
    </row>
    <row r="73" spans="1:24" s="41" customFormat="1" ht="10.8" thickBot="1" x14ac:dyDescent="0.25">
      <c r="A73" s="453"/>
      <c r="B73" s="442"/>
      <c r="C73" s="399"/>
      <c r="D73" s="375"/>
      <c r="E73" s="386"/>
      <c r="F73" s="336" t="s">
        <v>30</v>
      </c>
      <c r="G73" s="337"/>
      <c r="H73" s="338"/>
      <c r="I73" s="93">
        <f>J73+L73</f>
        <v>20</v>
      </c>
      <c r="J73" s="94">
        <f>SUM(J70:J72)</f>
        <v>0</v>
      </c>
      <c r="K73" s="94">
        <f>SUM(K70:K72)</f>
        <v>0</v>
      </c>
      <c r="L73" s="95">
        <f>SUM(L70+L71+L72)</f>
        <v>20</v>
      </c>
      <c r="M73" s="93">
        <f t="shared" si="51"/>
        <v>100</v>
      </c>
      <c r="N73" s="94">
        <f>SUM(N70:N72)</f>
        <v>0</v>
      </c>
      <c r="O73" s="94">
        <f>SUM(O70)</f>
        <v>0</v>
      </c>
      <c r="P73" s="95">
        <f>SUM(P70+P71)</f>
        <v>100</v>
      </c>
      <c r="Q73" s="93">
        <f t="shared" si="54"/>
        <v>300</v>
      </c>
      <c r="R73" s="94">
        <f>SUM(R70)</f>
        <v>0</v>
      </c>
      <c r="S73" s="94">
        <f>SUM(S70)</f>
        <v>0</v>
      </c>
      <c r="T73" s="95">
        <f>SUM(T70+T71)</f>
        <v>300</v>
      </c>
      <c r="U73" s="93">
        <f t="shared" ref="U73:U82" si="58">V73+X73</f>
        <v>200</v>
      </c>
      <c r="V73" s="94">
        <f>SUM(V70)</f>
        <v>0</v>
      </c>
      <c r="W73" s="94">
        <f>SUM(W70)</f>
        <v>0</v>
      </c>
      <c r="X73" s="95">
        <f>SUM(X70+X71)</f>
        <v>200</v>
      </c>
    </row>
    <row r="74" spans="1:24" s="41" customFormat="1" ht="25.5" customHeight="1" thickBot="1" x14ac:dyDescent="0.25">
      <c r="A74" s="378">
        <v>1</v>
      </c>
      <c r="B74" s="397">
        <v>3</v>
      </c>
      <c r="C74" s="383">
        <v>3</v>
      </c>
      <c r="D74" s="384" t="s">
        <v>77</v>
      </c>
      <c r="E74" s="385">
        <v>9</v>
      </c>
      <c r="F74" s="96" t="s">
        <v>26</v>
      </c>
      <c r="G74" s="96" t="s">
        <v>78</v>
      </c>
      <c r="H74" s="97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41" customFormat="1" ht="28.5" customHeight="1" thickBot="1" x14ac:dyDescent="0.25">
      <c r="A75" s="380"/>
      <c r="B75" s="398"/>
      <c r="C75" s="399"/>
      <c r="D75" s="400"/>
      <c r="E75" s="387"/>
      <c r="F75" s="336" t="s">
        <v>30</v>
      </c>
      <c r="G75" s="337"/>
      <c r="H75" s="338"/>
      <c r="I75" s="25">
        <f t="shared" si="50"/>
        <v>34</v>
      </c>
      <c r="J75" s="26">
        <f>SUM(J74:J74)</f>
        <v>0</v>
      </c>
      <c r="K75" s="26">
        <f>SUM(K74:K74)</f>
        <v>0</v>
      </c>
      <c r="L75" s="27">
        <f>SUM(L74:L74)</f>
        <v>34</v>
      </c>
      <c r="M75" s="25">
        <f t="shared" si="51"/>
        <v>0</v>
      </c>
      <c r="N75" s="26">
        <f>SUM(N74:N74)</f>
        <v>0</v>
      </c>
      <c r="O75" s="26">
        <f>SUM(O74:O74)</f>
        <v>0</v>
      </c>
      <c r="P75" s="27">
        <f>SUM(P74:P74)</f>
        <v>0</v>
      </c>
      <c r="Q75" s="25">
        <f t="shared" si="54"/>
        <v>0</v>
      </c>
      <c r="R75" s="26">
        <f>SUM(R74:R74)</f>
        <v>0</v>
      </c>
      <c r="S75" s="26">
        <f>SUM(S74:S74)</f>
        <v>0</v>
      </c>
      <c r="T75" s="27">
        <f>SUM(T74:T74)</f>
        <v>0</v>
      </c>
      <c r="U75" s="25">
        <f t="shared" si="58"/>
        <v>0</v>
      </c>
      <c r="V75" s="26">
        <f>SUM(V74:V74)</f>
        <v>0</v>
      </c>
      <c r="W75" s="26">
        <f>SUM(W74:W74)</f>
        <v>0</v>
      </c>
      <c r="X75" s="27">
        <f>SUM(X74:X74)</f>
        <v>0</v>
      </c>
    </row>
    <row r="76" spans="1:24" s="41" customFormat="1" ht="19.5" customHeight="1" x14ac:dyDescent="0.2">
      <c r="A76" s="378">
        <v>1</v>
      </c>
      <c r="B76" s="397">
        <v>3</v>
      </c>
      <c r="C76" s="383">
        <v>4</v>
      </c>
      <c r="D76" s="428" t="s">
        <v>79</v>
      </c>
      <c r="E76" s="385">
        <v>9</v>
      </c>
      <c r="F76" s="388" t="s">
        <v>26</v>
      </c>
      <c r="G76" s="357" t="s">
        <v>80</v>
      </c>
      <c r="H76" s="98" t="s">
        <v>28</v>
      </c>
      <c r="I76" s="86">
        <f t="shared" si="50"/>
        <v>272.60000000000002</v>
      </c>
      <c r="J76" s="99">
        <v>41.7</v>
      </c>
      <c r="K76" s="99">
        <v>0</v>
      </c>
      <c r="L76" s="100">
        <v>230.9</v>
      </c>
      <c r="M76" s="101">
        <f t="shared" si="51"/>
        <v>122.7</v>
      </c>
      <c r="N76" s="102">
        <v>50</v>
      </c>
      <c r="O76" s="102">
        <v>0</v>
      </c>
      <c r="P76" s="103">
        <v>72.7</v>
      </c>
      <c r="Q76" s="86">
        <f t="shared" si="54"/>
        <v>500</v>
      </c>
      <c r="R76" s="74">
        <v>0</v>
      </c>
      <c r="S76" s="74">
        <v>0</v>
      </c>
      <c r="T76" s="87">
        <v>500</v>
      </c>
      <c r="U76" s="86">
        <f t="shared" si="58"/>
        <v>500</v>
      </c>
      <c r="V76" s="74">
        <v>0</v>
      </c>
      <c r="W76" s="74">
        <v>0</v>
      </c>
      <c r="X76" s="87">
        <v>500</v>
      </c>
    </row>
    <row r="77" spans="1:24" s="41" customFormat="1" ht="19.5" customHeight="1" x14ac:dyDescent="0.2">
      <c r="A77" s="379"/>
      <c r="B77" s="442"/>
      <c r="C77" s="431"/>
      <c r="D77" s="375"/>
      <c r="E77" s="386"/>
      <c r="F77" s="389"/>
      <c r="G77" s="358"/>
      <c r="H77" s="19" t="s">
        <v>81</v>
      </c>
      <c r="I77" s="20">
        <f t="shared" si="50"/>
        <v>300</v>
      </c>
      <c r="J77" s="104"/>
      <c r="K77" s="104">
        <v>0</v>
      </c>
      <c r="L77" s="105">
        <v>300</v>
      </c>
      <c r="M77" s="29">
        <f t="shared" si="51"/>
        <v>0</v>
      </c>
      <c r="N77" s="23">
        <v>0</v>
      </c>
      <c r="O77" s="23">
        <v>0</v>
      </c>
      <c r="P77" s="71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41" customFormat="1" ht="19.5" customHeight="1" x14ac:dyDescent="0.2">
      <c r="A78" s="379"/>
      <c r="B78" s="442"/>
      <c r="C78" s="431"/>
      <c r="D78" s="375"/>
      <c r="E78" s="386"/>
      <c r="F78" s="389"/>
      <c r="G78" s="358"/>
      <c r="H78" s="37" t="s">
        <v>76</v>
      </c>
      <c r="I78" s="79"/>
      <c r="J78" s="77"/>
      <c r="K78" s="77"/>
      <c r="L78" s="24"/>
      <c r="M78" s="106">
        <f t="shared" si="51"/>
        <v>115</v>
      </c>
      <c r="N78" s="107"/>
      <c r="O78" s="107"/>
      <c r="P78" s="78">
        <v>115</v>
      </c>
      <c r="Q78" s="79"/>
      <c r="R78" s="77"/>
      <c r="S78" s="77"/>
      <c r="T78" s="24"/>
      <c r="U78" s="79"/>
      <c r="V78" s="77"/>
      <c r="W78" s="77"/>
      <c r="X78" s="24"/>
    </row>
    <row r="79" spans="1:24" s="41" customFormat="1" ht="41.4" customHeight="1" x14ac:dyDescent="0.2">
      <c r="A79" s="379"/>
      <c r="B79" s="442"/>
      <c r="C79" s="431"/>
      <c r="D79" s="375"/>
      <c r="E79" s="386"/>
      <c r="F79" s="389"/>
      <c r="G79" s="358"/>
      <c r="H79" s="108" t="s">
        <v>29</v>
      </c>
      <c r="I79" s="20"/>
      <c r="J79" s="21"/>
      <c r="K79" s="21"/>
      <c r="L79" s="22"/>
      <c r="M79" s="29">
        <f t="shared" si="51"/>
        <v>415</v>
      </c>
      <c r="N79" s="23">
        <v>0</v>
      </c>
      <c r="O79" s="23">
        <v>0</v>
      </c>
      <c r="P79" s="71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41" customFormat="1" ht="18" customHeight="1" thickBot="1" x14ac:dyDescent="0.25">
      <c r="A80" s="379"/>
      <c r="B80" s="442"/>
      <c r="C80" s="431"/>
      <c r="D80" s="375"/>
      <c r="E80" s="386"/>
      <c r="F80" s="390"/>
      <c r="G80" s="359"/>
      <c r="H80" s="109" t="s">
        <v>82</v>
      </c>
      <c r="I80" s="110"/>
      <c r="J80" s="111"/>
      <c r="K80" s="111"/>
      <c r="L80" s="112"/>
      <c r="M80" s="20">
        <f t="shared" si="51"/>
        <v>162.30000000000001</v>
      </c>
      <c r="N80" s="35"/>
      <c r="O80" s="35"/>
      <c r="P80" s="113">
        <v>162.30000000000001</v>
      </c>
      <c r="Q80" s="34"/>
      <c r="R80" s="35"/>
      <c r="S80" s="35"/>
      <c r="T80" s="37"/>
      <c r="U80" s="34"/>
      <c r="V80" s="35"/>
      <c r="W80" s="35"/>
      <c r="X80" s="36"/>
    </row>
    <row r="81" spans="1:24" s="41" customFormat="1" ht="30" customHeight="1" thickBot="1" x14ac:dyDescent="0.25">
      <c r="A81" s="380"/>
      <c r="B81" s="398"/>
      <c r="C81" s="399"/>
      <c r="D81" s="427"/>
      <c r="E81" s="387"/>
      <c r="F81" s="336" t="s">
        <v>30</v>
      </c>
      <c r="G81" s="337"/>
      <c r="H81" s="338"/>
      <c r="I81" s="25">
        <f t="shared" si="50"/>
        <v>572.6</v>
      </c>
      <c r="J81" s="26">
        <f>SUM(J76:J80)</f>
        <v>41.7</v>
      </c>
      <c r="K81" s="26">
        <f t="shared" ref="K81:L81" si="59">SUM(K76:K80)</f>
        <v>0</v>
      </c>
      <c r="L81" s="26">
        <f t="shared" si="59"/>
        <v>530.9</v>
      </c>
      <c r="M81" s="25">
        <f t="shared" si="51"/>
        <v>815</v>
      </c>
      <c r="N81" s="26">
        <f>SUM(N76:N80)</f>
        <v>50</v>
      </c>
      <c r="O81" s="26">
        <f t="shared" ref="O81:P81" si="60">SUM(O76:O80)</f>
        <v>0</v>
      </c>
      <c r="P81" s="26">
        <f t="shared" si="60"/>
        <v>765</v>
      </c>
      <c r="Q81" s="25">
        <f t="shared" si="54"/>
        <v>500</v>
      </c>
      <c r="R81" s="26">
        <f>SUM(R76:R80)</f>
        <v>0</v>
      </c>
      <c r="S81" s="26">
        <f t="shared" ref="S81:T81" si="61">SUM(S76:S80)</f>
        <v>0</v>
      </c>
      <c r="T81" s="26">
        <f t="shared" si="61"/>
        <v>500</v>
      </c>
      <c r="U81" s="25">
        <f t="shared" si="58"/>
        <v>500</v>
      </c>
      <c r="V81" s="26">
        <f>SUM(V76:V80)</f>
        <v>0</v>
      </c>
      <c r="W81" s="26">
        <f t="shared" ref="W81:X81" si="62">SUM(W76:W80)</f>
        <v>0</v>
      </c>
      <c r="X81" s="27">
        <f t="shared" si="62"/>
        <v>500</v>
      </c>
    </row>
    <row r="82" spans="1:24" s="41" customFormat="1" ht="22.5" customHeight="1" x14ac:dyDescent="0.2">
      <c r="A82" s="378">
        <v>1</v>
      </c>
      <c r="B82" s="397">
        <v>3</v>
      </c>
      <c r="C82" s="383">
        <v>5</v>
      </c>
      <c r="D82" s="428" t="s">
        <v>83</v>
      </c>
      <c r="E82" s="385">
        <v>9</v>
      </c>
      <c r="F82" s="436" t="s">
        <v>26</v>
      </c>
      <c r="G82" s="436" t="s">
        <v>84</v>
      </c>
      <c r="H82" s="114" t="s">
        <v>28</v>
      </c>
      <c r="I82" s="20">
        <f t="shared" si="50"/>
        <v>514.29999999999995</v>
      </c>
      <c r="J82" s="104">
        <v>87.5</v>
      </c>
      <c r="K82" s="104">
        <v>0</v>
      </c>
      <c r="L82" s="105">
        <v>426.8</v>
      </c>
      <c r="M82" s="20">
        <f t="shared" si="51"/>
        <v>0</v>
      </c>
      <c r="N82" s="21">
        <v>0</v>
      </c>
      <c r="O82" s="21">
        <v>0</v>
      </c>
      <c r="P82" s="71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41" customFormat="1" ht="22.5" customHeight="1" x14ac:dyDescent="0.2">
      <c r="A83" s="379"/>
      <c r="B83" s="442"/>
      <c r="C83" s="431"/>
      <c r="D83" s="375"/>
      <c r="E83" s="386"/>
      <c r="F83" s="437"/>
      <c r="G83" s="437"/>
      <c r="H83" s="115" t="s">
        <v>85</v>
      </c>
      <c r="I83" s="20">
        <f t="shared" si="50"/>
        <v>162.19999999999999</v>
      </c>
      <c r="J83" s="104"/>
      <c r="K83" s="104"/>
      <c r="L83" s="105">
        <v>162.19999999999999</v>
      </c>
      <c r="M83" s="20">
        <f t="shared" si="51"/>
        <v>120</v>
      </c>
      <c r="N83" s="21">
        <v>100</v>
      </c>
      <c r="O83" s="21"/>
      <c r="P83" s="71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41" customFormat="1" ht="22.5" customHeight="1" x14ac:dyDescent="0.2">
      <c r="A84" s="379"/>
      <c r="B84" s="442"/>
      <c r="C84" s="431"/>
      <c r="D84" s="375"/>
      <c r="E84" s="386"/>
      <c r="F84" s="437"/>
      <c r="G84" s="437"/>
      <c r="H84" s="115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71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41" customFormat="1" ht="21.75" customHeight="1" thickBot="1" x14ac:dyDescent="0.25">
      <c r="A85" s="379"/>
      <c r="B85" s="442"/>
      <c r="C85" s="431"/>
      <c r="D85" s="375"/>
      <c r="E85" s="386"/>
      <c r="F85" s="438"/>
      <c r="G85" s="438"/>
      <c r="H85" s="116" t="s">
        <v>63</v>
      </c>
      <c r="I85" s="20">
        <f t="shared" si="50"/>
        <v>0</v>
      </c>
      <c r="J85" s="21">
        <v>0</v>
      </c>
      <c r="K85" s="21">
        <v>0</v>
      </c>
      <c r="L85" s="22"/>
      <c r="M85" s="20">
        <f t="shared" si="51"/>
        <v>0</v>
      </c>
      <c r="N85" s="21">
        <v>0</v>
      </c>
      <c r="O85" s="21">
        <v>0</v>
      </c>
      <c r="P85" s="22">
        <f>200-200</f>
        <v>0</v>
      </c>
      <c r="Q85" s="20">
        <f t="shared" si="54"/>
        <v>200</v>
      </c>
      <c r="R85" s="21">
        <v>0</v>
      </c>
      <c r="S85" s="21">
        <v>0</v>
      </c>
      <c r="T85" s="22">
        <v>200</v>
      </c>
      <c r="U85" s="20">
        <f t="shared" ref="U85:U87" si="63">V85+X85</f>
        <v>300</v>
      </c>
      <c r="V85" s="21">
        <v>0</v>
      </c>
      <c r="W85" s="21">
        <v>0</v>
      </c>
      <c r="X85" s="22">
        <v>300</v>
      </c>
    </row>
    <row r="86" spans="1:24" s="41" customFormat="1" ht="10.8" thickBot="1" x14ac:dyDescent="0.25">
      <c r="A86" s="380"/>
      <c r="B86" s="398"/>
      <c r="C86" s="431"/>
      <c r="D86" s="375"/>
      <c r="E86" s="386"/>
      <c r="F86" s="336" t="s">
        <v>30</v>
      </c>
      <c r="G86" s="337"/>
      <c r="H86" s="338"/>
      <c r="I86" s="25">
        <f t="shared" si="50"/>
        <v>676.5</v>
      </c>
      <c r="J86" s="26">
        <f>SUM(J82:J85)</f>
        <v>87.5</v>
      </c>
      <c r="K86" s="26">
        <f t="shared" ref="K86:L86" si="64">SUM(K82:K85)</f>
        <v>0</v>
      </c>
      <c r="L86" s="27">
        <f t="shared" si="64"/>
        <v>589</v>
      </c>
      <c r="M86" s="25">
        <f t="shared" si="51"/>
        <v>620</v>
      </c>
      <c r="N86" s="26">
        <f>SUM(N82:N85)</f>
        <v>100</v>
      </c>
      <c r="O86" s="26">
        <f t="shared" ref="O86:P86" si="65">SUM(O82:O85)</f>
        <v>0</v>
      </c>
      <c r="P86" s="27">
        <f t="shared" si="65"/>
        <v>520</v>
      </c>
      <c r="Q86" s="25">
        <f t="shared" si="54"/>
        <v>700</v>
      </c>
      <c r="R86" s="26">
        <f>SUM(R82:R85)</f>
        <v>0</v>
      </c>
      <c r="S86" s="26">
        <f t="shared" ref="S86:T86" si="66">SUM(S82:S85)</f>
        <v>0</v>
      </c>
      <c r="T86" s="27">
        <f t="shared" si="66"/>
        <v>700</v>
      </c>
      <c r="U86" s="25">
        <f t="shared" si="63"/>
        <v>800</v>
      </c>
      <c r="V86" s="26">
        <f>SUM(V82:V85)</f>
        <v>0</v>
      </c>
      <c r="W86" s="26">
        <f t="shared" ref="W86:X86" si="67">SUM(W82:W85)</f>
        <v>0</v>
      </c>
      <c r="X86" s="27">
        <f t="shared" si="67"/>
        <v>800</v>
      </c>
    </row>
    <row r="87" spans="1:24" s="41" customFormat="1" ht="26.25" customHeight="1" x14ac:dyDescent="0.2">
      <c r="A87" s="378">
        <v>1</v>
      </c>
      <c r="B87" s="397">
        <v>3</v>
      </c>
      <c r="C87" s="383">
        <v>6</v>
      </c>
      <c r="D87" s="384" t="s">
        <v>87</v>
      </c>
      <c r="E87" s="385">
        <v>9</v>
      </c>
      <c r="F87" s="436" t="s">
        <v>26</v>
      </c>
      <c r="G87" s="436" t="s">
        <v>88</v>
      </c>
      <c r="H87" s="117" t="s">
        <v>28</v>
      </c>
      <c r="I87" s="20">
        <f t="shared" si="50"/>
        <v>129.80000000000001</v>
      </c>
      <c r="J87" s="21">
        <v>0</v>
      </c>
      <c r="K87" s="21">
        <v>0</v>
      </c>
      <c r="L87" s="22">
        <v>129.80000000000001</v>
      </c>
      <c r="M87" s="20">
        <f t="shared" si="51"/>
        <v>50</v>
      </c>
      <c r="N87" s="21">
        <v>0</v>
      </c>
      <c r="O87" s="21">
        <v>0</v>
      </c>
      <c r="P87" s="71">
        <v>50</v>
      </c>
      <c r="Q87" s="20">
        <f t="shared" si="54"/>
        <v>200</v>
      </c>
      <c r="R87" s="21">
        <v>0</v>
      </c>
      <c r="S87" s="21">
        <v>0</v>
      </c>
      <c r="T87" s="22">
        <v>200</v>
      </c>
      <c r="U87" s="20">
        <f t="shared" si="63"/>
        <v>200</v>
      </c>
      <c r="V87" s="21">
        <v>0</v>
      </c>
      <c r="W87" s="21">
        <v>0</v>
      </c>
      <c r="X87" s="22">
        <v>200</v>
      </c>
    </row>
    <row r="88" spans="1:24" s="41" customFormat="1" ht="26.25" customHeight="1" x14ac:dyDescent="0.2">
      <c r="A88" s="379"/>
      <c r="B88" s="442"/>
      <c r="C88" s="431"/>
      <c r="D88" s="403"/>
      <c r="E88" s="386"/>
      <c r="F88" s="437"/>
      <c r="G88" s="437"/>
      <c r="H88" s="118" t="s">
        <v>29</v>
      </c>
      <c r="I88" s="20"/>
      <c r="J88" s="21"/>
      <c r="K88" s="21"/>
      <c r="L88" s="22"/>
      <c r="M88" s="20">
        <f t="shared" si="51"/>
        <v>150</v>
      </c>
      <c r="N88" s="21"/>
      <c r="O88" s="21"/>
      <c r="P88" s="71">
        <v>150</v>
      </c>
      <c r="Q88" s="20"/>
      <c r="R88" s="21"/>
      <c r="S88" s="21"/>
      <c r="T88" s="22"/>
      <c r="U88" s="20"/>
      <c r="V88" s="21"/>
      <c r="W88" s="21"/>
      <c r="X88" s="22"/>
    </row>
    <row r="89" spans="1:24" s="41" customFormat="1" ht="26.25" customHeight="1" thickBot="1" x14ac:dyDescent="0.25">
      <c r="A89" s="379"/>
      <c r="B89" s="442"/>
      <c r="C89" s="431"/>
      <c r="D89" s="403"/>
      <c r="E89" s="386"/>
      <c r="F89" s="437"/>
      <c r="G89" s="437"/>
      <c r="H89" s="119" t="s">
        <v>89</v>
      </c>
      <c r="I89" s="20">
        <f t="shared" ref="I89:I91" si="68">J89+L89</f>
        <v>300</v>
      </c>
      <c r="J89" s="21">
        <v>0</v>
      </c>
      <c r="K89" s="21">
        <v>0</v>
      </c>
      <c r="L89" s="22">
        <v>300</v>
      </c>
      <c r="M89" s="20">
        <f t="shared" si="51"/>
        <v>200</v>
      </c>
      <c r="N89" s="21">
        <v>0</v>
      </c>
      <c r="O89" s="21">
        <v>0</v>
      </c>
      <c r="P89" s="22">
        <v>200</v>
      </c>
      <c r="Q89" s="20">
        <f t="shared" ref="Q89:Q95" si="69">R89+T89</f>
        <v>200</v>
      </c>
      <c r="R89" s="21">
        <v>0</v>
      </c>
      <c r="S89" s="21">
        <v>0</v>
      </c>
      <c r="T89" s="22">
        <v>200</v>
      </c>
      <c r="U89" s="20">
        <f t="shared" ref="U89:U90" si="70">V89+X89</f>
        <v>200</v>
      </c>
      <c r="V89" s="21">
        <v>0</v>
      </c>
      <c r="W89" s="21">
        <v>0</v>
      </c>
      <c r="X89" s="22">
        <v>200</v>
      </c>
    </row>
    <row r="90" spans="1:24" s="41" customFormat="1" ht="27" customHeight="1" thickBot="1" x14ac:dyDescent="0.25">
      <c r="A90" s="380"/>
      <c r="B90" s="398"/>
      <c r="C90" s="399"/>
      <c r="D90" s="400"/>
      <c r="E90" s="387"/>
      <c r="F90" s="336" t="s">
        <v>30</v>
      </c>
      <c r="G90" s="337"/>
      <c r="H90" s="338"/>
      <c r="I90" s="25">
        <f t="shared" si="68"/>
        <v>429.8</v>
      </c>
      <c r="J90" s="26">
        <f>SUM(J87:J89)</f>
        <v>0</v>
      </c>
      <c r="K90" s="26">
        <f>SUM(K87:K89)</f>
        <v>0</v>
      </c>
      <c r="L90" s="27">
        <f>SUM(L87:L89)</f>
        <v>429.8</v>
      </c>
      <c r="M90" s="25">
        <f t="shared" si="51"/>
        <v>400</v>
      </c>
      <c r="N90" s="26">
        <f>SUM(N87:N89)</f>
        <v>0</v>
      </c>
      <c r="O90" s="26">
        <f>SUM(O87:O89)</f>
        <v>0</v>
      </c>
      <c r="P90" s="27">
        <f>SUM(P87:P89)</f>
        <v>400</v>
      </c>
      <c r="Q90" s="25">
        <f t="shared" si="69"/>
        <v>400</v>
      </c>
      <c r="R90" s="26">
        <f>SUM(R87:R89)</f>
        <v>0</v>
      </c>
      <c r="S90" s="26">
        <f>SUM(S87:S89)</f>
        <v>0</v>
      </c>
      <c r="T90" s="27">
        <f>SUM(T87:T89)</f>
        <v>400</v>
      </c>
      <c r="U90" s="25">
        <f t="shared" si="70"/>
        <v>400</v>
      </c>
      <c r="V90" s="26">
        <f>SUM(V87:V89)</f>
        <v>0</v>
      </c>
      <c r="W90" s="26">
        <f>SUM(W87:W89)</f>
        <v>0</v>
      </c>
      <c r="X90" s="27">
        <f>SUM(X87:X89)</f>
        <v>400</v>
      </c>
    </row>
    <row r="91" spans="1:24" s="41" customFormat="1" ht="18.75" customHeight="1" x14ac:dyDescent="0.2">
      <c r="A91" s="378">
        <v>1</v>
      </c>
      <c r="B91" s="397">
        <v>3</v>
      </c>
      <c r="C91" s="383">
        <v>7</v>
      </c>
      <c r="D91" s="460" t="s">
        <v>90</v>
      </c>
      <c r="E91" s="385">
        <v>9</v>
      </c>
      <c r="F91" s="436" t="s">
        <v>26</v>
      </c>
      <c r="G91" s="436" t="s">
        <v>91</v>
      </c>
      <c r="H91" s="120" t="s">
        <v>63</v>
      </c>
      <c r="I91" s="20">
        <f t="shared" si="68"/>
        <v>514.9</v>
      </c>
      <c r="J91" s="21">
        <v>0</v>
      </c>
      <c r="K91" s="21">
        <v>0</v>
      </c>
      <c r="L91" s="71">
        <v>514.9</v>
      </c>
      <c r="M91" s="20">
        <f t="shared" si="51"/>
        <v>0</v>
      </c>
      <c r="N91" s="21">
        <v>0</v>
      </c>
      <c r="O91" s="21">
        <v>0</v>
      </c>
      <c r="P91" s="22">
        <f>20-20</f>
        <v>0</v>
      </c>
      <c r="Q91" s="20"/>
      <c r="R91" s="21"/>
      <c r="S91" s="21"/>
      <c r="T91" s="22"/>
      <c r="U91" s="20"/>
      <c r="V91" s="21"/>
      <c r="W91" s="21"/>
      <c r="X91" s="22"/>
    </row>
    <row r="92" spans="1:24" s="41" customFormat="1" ht="18" customHeight="1" thickBot="1" x14ac:dyDescent="0.25">
      <c r="A92" s="379"/>
      <c r="B92" s="442"/>
      <c r="C92" s="431"/>
      <c r="D92" s="429"/>
      <c r="E92" s="386"/>
      <c r="F92" s="438"/>
      <c r="G92" s="438"/>
      <c r="H92" s="119" t="s">
        <v>28</v>
      </c>
      <c r="I92" s="34">
        <v>20</v>
      </c>
      <c r="J92" s="35"/>
      <c r="K92" s="35"/>
      <c r="L92" s="81">
        <v>12.1</v>
      </c>
      <c r="M92" s="34">
        <f>N92+P92</f>
        <v>3</v>
      </c>
      <c r="N92" s="35"/>
      <c r="O92" s="35">
        <v>0</v>
      </c>
      <c r="P92" s="36">
        <v>3</v>
      </c>
      <c r="Q92" s="34"/>
      <c r="R92" s="35"/>
      <c r="S92" s="35"/>
      <c r="T92" s="36"/>
      <c r="U92" s="34"/>
      <c r="V92" s="35"/>
      <c r="W92" s="35"/>
      <c r="X92" s="36"/>
    </row>
    <row r="93" spans="1:24" s="41" customFormat="1" ht="18" customHeight="1" thickBot="1" x14ac:dyDescent="0.25">
      <c r="A93" s="380"/>
      <c r="B93" s="398"/>
      <c r="C93" s="431"/>
      <c r="D93" s="429"/>
      <c r="E93" s="386"/>
      <c r="F93" s="336" t="s">
        <v>30</v>
      </c>
      <c r="G93" s="337"/>
      <c r="H93" s="338"/>
      <c r="I93" s="25">
        <f>J93+L93</f>
        <v>527</v>
      </c>
      <c r="J93" s="26">
        <f>SUM(J91:J92)</f>
        <v>0</v>
      </c>
      <c r="K93" s="26">
        <f>SUM(K91:K92)</f>
        <v>0</v>
      </c>
      <c r="L93" s="27">
        <f>SUM(L91:L92)</f>
        <v>527</v>
      </c>
      <c r="M93" s="25">
        <f t="shared" si="51"/>
        <v>3</v>
      </c>
      <c r="N93" s="26">
        <f>SUM(N91:N92)</f>
        <v>0</v>
      </c>
      <c r="O93" s="26">
        <f>SUM(O91:O92)</f>
        <v>0</v>
      </c>
      <c r="P93" s="26">
        <f>SUM(P91:P92)</f>
        <v>3</v>
      </c>
      <c r="Q93" s="25">
        <f t="shared" si="69"/>
        <v>0</v>
      </c>
      <c r="R93" s="26">
        <f>SUM(R91)</f>
        <v>0</v>
      </c>
      <c r="S93" s="26">
        <f>SUM(S91)</f>
        <v>0</v>
      </c>
      <c r="T93" s="27">
        <f>SUM(T91)</f>
        <v>0</v>
      </c>
      <c r="U93" s="25">
        <f t="shared" ref="U93:U95" si="71">V93+X93</f>
        <v>0</v>
      </c>
      <c r="V93" s="26">
        <f>SUM(V91)</f>
        <v>0</v>
      </c>
      <c r="W93" s="26">
        <f>SUM(W91)</f>
        <v>0</v>
      </c>
      <c r="X93" s="27">
        <f>SUM(X91)</f>
        <v>0</v>
      </c>
    </row>
    <row r="94" spans="1:24" s="41" customFormat="1" ht="45.75" customHeight="1" thickBot="1" x14ac:dyDescent="0.25">
      <c r="A94" s="378">
        <v>1</v>
      </c>
      <c r="B94" s="397">
        <v>3</v>
      </c>
      <c r="C94" s="383">
        <v>8</v>
      </c>
      <c r="D94" s="384" t="s">
        <v>92</v>
      </c>
      <c r="E94" s="385">
        <v>9</v>
      </c>
      <c r="F94" s="111" t="s">
        <v>26</v>
      </c>
      <c r="G94" s="35" t="s">
        <v>93</v>
      </c>
      <c r="H94" s="116" t="s">
        <v>28</v>
      </c>
      <c r="I94" s="20">
        <f t="shared" ref="I94" si="72">J94+L94</f>
        <v>0</v>
      </c>
      <c r="J94" s="21"/>
      <c r="K94" s="21"/>
      <c r="L94" s="71"/>
      <c r="M94" s="20">
        <f t="shared" si="51"/>
        <v>50</v>
      </c>
      <c r="N94" s="21"/>
      <c r="O94" s="21"/>
      <c r="P94" s="22">
        <v>50</v>
      </c>
      <c r="Q94" s="20">
        <f t="shared" si="69"/>
        <v>400</v>
      </c>
      <c r="R94" s="21"/>
      <c r="S94" s="21"/>
      <c r="T94" s="22">
        <v>400</v>
      </c>
      <c r="U94" s="20">
        <f t="shared" si="71"/>
        <v>300</v>
      </c>
      <c r="V94" s="21"/>
      <c r="W94" s="21"/>
      <c r="X94" s="22">
        <v>300</v>
      </c>
    </row>
    <row r="95" spans="1:24" s="41" customFormat="1" ht="45.75" customHeight="1" thickBot="1" x14ac:dyDescent="0.25">
      <c r="A95" s="380"/>
      <c r="B95" s="398"/>
      <c r="C95" s="431"/>
      <c r="D95" s="403"/>
      <c r="E95" s="387"/>
      <c r="F95" s="336" t="s">
        <v>30</v>
      </c>
      <c r="G95" s="337"/>
      <c r="H95" s="338"/>
      <c r="I95" s="25">
        <f>J95+L95</f>
        <v>0</v>
      </c>
      <c r="J95" s="26">
        <f>SUM(J94)</f>
        <v>0</v>
      </c>
      <c r="K95" s="26">
        <f>SUM(K94)</f>
        <v>0</v>
      </c>
      <c r="L95" s="27">
        <f>SUM(L94)</f>
        <v>0</v>
      </c>
      <c r="M95" s="25">
        <f t="shared" si="51"/>
        <v>50</v>
      </c>
      <c r="N95" s="26">
        <f>SUM(N94)</f>
        <v>0</v>
      </c>
      <c r="O95" s="26">
        <f>SUM(O94)</f>
        <v>0</v>
      </c>
      <c r="P95" s="27">
        <f>SUM(P94)</f>
        <v>50</v>
      </c>
      <c r="Q95" s="25">
        <f t="shared" si="69"/>
        <v>400</v>
      </c>
      <c r="R95" s="26">
        <f>SUM(R94)</f>
        <v>0</v>
      </c>
      <c r="S95" s="26">
        <f>SUM(S94)</f>
        <v>0</v>
      </c>
      <c r="T95" s="27">
        <f>SUM(T94)</f>
        <v>400</v>
      </c>
      <c r="U95" s="25">
        <f t="shared" si="71"/>
        <v>300</v>
      </c>
      <c r="V95" s="26">
        <f>SUM(V94)</f>
        <v>0</v>
      </c>
      <c r="W95" s="26">
        <f>SUM(W94)</f>
        <v>0</v>
      </c>
      <c r="X95" s="27">
        <f>SUM(X94)</f>
        <v>300</v>
      </c>
    </row>
    <row r="96" spans="1:24" s="127" customFormat="1" ht="12.75" customHeight="1" x14ac:dyDescent="0.3">
      <c r="A96" s="475">
        <v>1</v>
      </c>
      <c r="B96" s="478">
        <v>3</v>
      </c>
      <c r="C96" s="481">
        <v>9</v>
      </c>
      <c r="D96" s="483" t="s">
        <v>94</v>
      </c>
      <c r="E96" s="385">
        <v>9</v>
      </c>
      <c r="F96" s="445" t="s">
        <v>26</v>
      </c>
      <c r="G96" s="445" t="s">
        <v>95</v>
      </c>
      <c r="H96" s="121" t="s">
        <v>28</v>
      </c>
      <c r="I96" s="86">
        <f>J96+L96</f>
        <v>124.6</v>
      </c>
      <c r="J96" s="122">
        <v>4.5999999999999996</v>
      </c>
      <c r="K96" s="123"/>
      <c r="L96" s="124">
        <v>120</v>
      </c>
      <c r="M96" s="125">
        <f>N96+P96</f>
        <v>100</v>
      </c>
      <c r="N96" s="125"/>
      <c r="O96" s="21"/>
      <c r="P96" s="126">
        <v>100</v>
      </c>
      <c r="Q96" s="125"/>
      <c r="R96" s="125"/>
      <c r="S96" s="21"/>
      <c r="T96" s="126"/>
      <c r="U96" s="125"/>
      <c r="V96" s="125"/>
      <c r="W96" s="21"/>
      <c r="X96" s="126"/>
    </row>
    <row r="97" spans="1:71" s="127" customFormat="1" ht="12.75" customHeight="1" x14ac:dyDescent="0.3">
      <c r="A97" s="476"/>
      <c r="B97" s="479"/>
      <c r="C97" s="446"/>
      <c r="D97" s="484"/>
      <c r="E97" s="386"/>
      <c r="F97" s="446"/>
      <c r="G97" s="446"/>
      <c r="H97" s="121" t="s">
        <v>82</v>
      </c>
      <c r="I97" s="20"/>
      <c r="J97" s="128"/>
      <c r="K97" s="129"/>
      <c r="L97" s="130"/>
      <c r="M97" s="125"/>
      <c r="N97" s="125"/>
      <c r="O97" s="21"/>
      <c r="P97" s="126"/>
      <c r="Q97" s="125"/>
      <c r="R97" s="125"/>
      <c r="S97" s="21"/>
      <c r="T97" s="126"/>
      <c r="U97" s="125"/>
      <c r="V97" s="125"/>
      <c r="W97" s="21"/>
      <c r="X97" s="126"/>
    </row>
    <row r="98" spans="1:71" s="127" customFormat="1" ht="12.75" customHeight="1" x14ac:dyDescent="0.3">
      <c r="A98" s="476"/>
      <c r="B98" s="479"/>
      <c r="C98" s="446"/>
      <c r="D98" s="484"/>
      <c r="E98" s="386"/>
      <c r="F98" s="446"/>
      <c r="G98" s="446"/>
      <c r="H98" s="121" t="s">
        <v>72</v>
      </c>
      <c r="I98" s="20">
        <v>69.900000000000006</v>
      </c>
      <c r="J98" s="125">
        <v>0.1</v>
      </c>
      <c r="K98" s="21"/>
      <c r="L98" s="126">
        <v>33.1</v>
      </c>
      <c r="M98" s="125">
        <f>N98+P98</f>
        <v>36.299999999999997</v>
      </c>
      <c r="N98" s="125"/>
      <c r="O98" s="21"/>
      <c r="P98" s="126">
        <v>36.299999999999997</v>
      </c>
      <c r="Q98" s="125"/>
      <c r="R98" s="125"/>
      <c r="S98" s="21"/>
      <c r="T98" s="126"/>
      <c r="U98" s="125"/>
      <c r="V98" s="125"/>
      <c r="W98" s="21"/>
      <c r="X98" s="126"/>
    </row>
    <row r="99" spans="1:71" s="127" customFormat="1" ht="12.75" customHeight="1" thickBot="1" x14ac:dyDescent="0.35">
      <c r="A99" s="476"/>
      <c r="B99" s="479"/>
      <c r="C99" s="446"/>
      <c r="D99" s="484"/>
      <c r="E99" s="386"/>
      <c r="F99" s="447"/>
      <c r="G99" s="447"/>
      <c r="H99" s="131" t="s">
        <v>71</v>
      </c>
      <c r="I99" s="132">
        <f>SUM(J99,L99)</f>
        <v>376.9</v>
      </c>
      <c r="J99" s="110">
        <v>1.4</v>
      </c>
      <c r="K99" s="111"/>
      <c r="L99" s="133">
        <v>375.5</v>
      </c>
      <c r="M99" s="125">
        <f>N99+P99</f>
        <v>256.93200000000002</v>
      </c>
      <c r="N99" s="125"/>
      <c r="O99" s="21"/>
      <c r="P99" s="126">
        <v>256.93200000000002</v>
      </c>
      <c r="Q99" s="125"/>
      <c r="R99" s="125"/>
      <c r="S99" s="21"/>
      <c r="T99" s="126"/>
      <c r="U99" s="125"/>
      <c r="V99" s="125"/>
      <c r="W99" s="21"/>
      <c r="X99" s="126"/>
    </row>
    <row r="100" spans="1:71" s="135" customFormat="1" ht="12.75" customHeight="1" thickBot="1" x14ac:dyDescent="0.35">
      <c r="A100" s="477"/>
      <c r="B100" s="480"/>
      <c r="C100" s="482"/>
      <c r="D100" s="485"/>
      <c r="E100" s="387"/>
      <c r="F100" s="472" t="s">
        <v>30</v>
      </c>
      <c r="G100" s="473"/>
      <c r="H100" s="474"/>
      <c r="I100" s="134">
        <f>SUM(J100,L100)</f>
        <v>534.70000000000005</v>
      </c>
      <c r="J100" s="58">
        <f>SUM(J96:J99)</f>
        <v>6.1</v>
      </c>
      <c r="K100" s="58">
        <f>SUM(K96:K99)</f>
        <v>0</v>
      </c>
      <c r="L100" s="59">
        <f>SUM(L96:L99)</f>
        <v>528.6</v>
      </c>
      <c r="M100" s="134">
        <f>SUM(N100,P100)</f>
        <v>393.23200000000003</v>
      </c>
      <c r="N100" s="58">
        <f>SUM(N96:N99)</f>
        <v>0</v>
      </c>
      <c r="O100" s="58">
        <f>SUM(O96:O99)</f>
        <v>0</v>
      </c>
      <c r="P100" s="59">
        <f>SUM(P96:P99)</f>
        <v>393.23200000000003</v>
      </c>
      <c r="Q100" s="134">
        <f>SUM(R100,T100)</f>
        <v>0</v>
      </c>
      <c r="R100" s="58">
        <f>SUM(R96:R99)</f>
        <v>0</v>
      </c>
      <c r="S100" s="58">
        <f>SUM(S96:S99)</f>
        <v>0</v>
      </c>
      <c r="T100" s="59">
        <f>SUM(T96:T99)</f>
        <v>0</v>
      </c>
      <c r="U100" s="134">
        <f>SUM(V100,X100)</f>
        <v>0</v>
      </c>
      <c r="V100" s="58">
        <f>SUM(V96:V99)</f>
        <v>0</v>
      </c>
      <c r="W100" s="58">
        <f>SUM(W96:W99)</f>
        <v>0</v>
      </c>
      <c r="X100" s="59">
        <f>SUM(X96:X99)</f>
        <v>0</v>
      </c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</row>
    <row r="101" spans="1:71" s="41" customFormat="1" ht="18.75" customHeight="1" x14ac:dyDescent="0.2">
      <c r="A101" s="378">
        <v>1</v>
      </c>
      <c r="B101" s="397">
        <v>3</v>
      </c>
      <c r="C101" s="383">
        <v>10</v>
      </c>
      <c r="D101" s="384" t="s">
        <v>96</v>
      </c>
      <c r="E101" s="385">
        <v>9</v>
      </c>
      <c r="F101" s="436" t="s">
        <v>26</v>
      </c>
      <c r="G101" s="457" t="s">
        <v>97</v>
      </c>
      <c r="H101" s="114" t="s">
        <v>28</v>
      </c>
      <c r="I101" s="20">
        <f t="shared" ref="I101:I102" si="73">SUM(J101,L101)</f>
        <v>0</v>
      </c>
      <c r="J101" s="21"/>
      <c r="K101" s="21"/>
      <c r="L101" s="72"/>
      <c r="M101" s="20">
        <f t="shared" ref="M101:M102" si="74">SUM(N101,P101)</f>
        <v>40</v>
      </c>
      <c r="N101" s="21"/>
      <c r="O101" s="21"/>
      <c r="P101" s="22">
        <v>40</v>
      </c>
      <c r="Q101" s="20"/>
      <c r="R101" s="21"/>
      <c r="S101" s="21"/>
      <c r="T101" s="22"/>
      <c r="U101" s="20"/>
      <c r="V101" s="21"/>
      <c r="W101" s="21"/>
      <c r="X101" s="22"/>
    </row>
    <row r="102" spans="1:71" s="41" customFormat="1" ht="19.5" customHeight="1" thickBot="1" x14ac:dyDescent="0.25">
      <c r="A102" s="379"/>
      <c r="B102" s="442"/>
      <c r="C102" s="431"/>
      <c r="D102" s="403"/>
      <c r="E102" s="386"/>
      <c r="F102" s="438"/>
      <c r="G102" s="486"/>
      <c r="H102" s="116" t="s">
        <v>71</v>
      </c>
      <c r="I102" s="20">
        <f t="shared" si="73"/>
        <v>0</v>
      </c>
      <c r="J102" s="21"/>
      <c r="K102" s="21"/>
      <c r="L102" s="22"/>
      <c r="M102" s="20">
        <f t="shared" si="74"/>
        <v>18.7</v>
      </c>
      <c r="N102" s="21"/>
      <c r="O102" s="21"/>
      <c r="P102" s="22">
        <v>18.7</v>
      </c>
      <c r="Q102" s="20"/>
      <c r="R102" s="21"/>
      <c r="S102" s="21"/>
      <c r="T102" s="22"/>
      <c r="U102" s="20"/>
      <c r="V102" s="21"/>
      <c r="W102" s="21"/>
      <c r="X102" s="22"/>
    </row>
    <row r="103" spans="1:71" s="41" customFormat="1" ht="27" customHeight="1" thickBot="1" x14ac:dyDescent="0.25">
      <c r="A103" s="380"/>
      <c r="B103" s="398"/>
      <c r="C103" s="431"/>
      <c r="D103" s="403"/>
      <c r="E103" s="386"/>
      <c r="F103" s="336" t="s">
        <v>30</v>
      </c>
      <c r="G103" s="337"/>
      <c r="H103" s="338"/>
      <c r="I103" s="25">
        <f>J103+L103</f>
        <v>0</v>
      </c>
      <c r="J103" s="26">
        <f>SUM(J101)</f>
        <v>0</v>
      </c>
      <c r="K103" s="26">
        <f>SUM(K101)</f>
        <v>0</v>
      </c>
      <c r="L103" s="27">
        <f>SUM(L101+L102)</f>
        <v>0</v>
      </c>
      <c r="M103" s="25">
        <f>N103+P103</f>
        <v>58.7</v>
      </c>
      <c r="N103" s="136">
        <f t="shared" ref="N103:O103" si="75">N101+N102</f>
        <v>0</v>
      </c>
      <c r="O103" s="136">
        <f t="shared" si="75"/>
        <v>0</v>
      </c>
      <c r="P103" s="27">
        <f>P101+P102</f>
        <v>58.7</v>
      </c>
      <c r="Q103" s="25">
        <f>R103+T103</f>
        <v>0</v>
      </c>
      <c r="R103" s="136">
        <f t="shared" ref="R103:S103" si="76">R101+R102</f>
        <v>0</v>
      </c>
      <c r="S103" s="136">
        <f t="shared" si="76"/>
        <v>0</v>
      </c>
      <c r="T103" s="27">
        <f>T101+T102</f>
        <v>0</v>
      </c>
      <c r="U103" s="25">
        <f>V103+X103</f>
        <v>0</v>
      </c>
      <c r="V103" s="136">
        <f t="shared" ref="V103:W103" si="77">V101+V102</f>
        <v>0</v>
      </c>
      <c r="W103" s="136">
        <f t="shared" si="77"/>
        <v>0</v>
      </c>
      <c r="X103" s="27">
        <f>X101+X102</f>
        <v>0</v>
      </c>
    </row>
    <row r="104" spans="1:71" s="127" customFormat="1" ht="15.75" customHeight="1" x14ac:dyDescent="0.3">
      <c r="A104" s="475">
        <v>1</v>
      </c>
      <c r="B104" s="478">
        <v>3</v>
      </c>
      <c r="C104" s="481">
        <v>11</v>
      </c>
      <c r="D104" s="483" t="s">
        <v>98</v>
      </c>
      <c r="E104" s="385">
        <v>9</v>
      </c>
      <c r="F104" s="445" t="s">
        <v>26</v>
      </c>
      <c r="G104" s="445" t="s">
        <v>99</v>
      </c>
      <c r="H104" s="137" t="s">
        <v>28</v>
      </c>
      <c r="I104" s="138">
        <f>J104+L104</f>
        <v>101.6</v>
      </c>
      <c r="J104" s="139">
        <v>1.3</v>
      </c>
      <c r="K104" s="139"/>
      <c r="L104" s="140">
        <v>100.3</v>
      </c>
      <c r="M104" s="20"/>
      <c r="N104" s="125"/>
      <c r="O104" s="21"/>
      <c r="P104" s="126"/>
      <c r="Q104" s="125"/>
      <c r="R104" s="125"/>
      <c r="S104" s="21"/>
      <c r="T104" s="126"/>
      <c r="U104" s="125"/>
      <c r="V104" s="125"/>
      <c r="W104" s="21"/>
      <c r="X104" s="126"/>
    </row>
    <row r="105" spans="1:71" s="127" customFormat="1" ht="15" customHeight="1" x14ac:dyDescent="0.3">
      <c r="A105" s="476"/>
      <c r="B105" s="479"/>
      <c r="C105" s="446"/>
      <c r="D105" s="484"/>
      <c r="E105" s="386"/>
      <c r="F105" s="446"/>
      <c r="G105" s="446"/>
      <c r="H105" s="141" t="s">
        <v>72</v>
      </c>
      <c r="I105" s="138">
        <f t="shared" ref="I105:I109" si="78">J105+L105</f>
        <v>62.599999999999994</v>
      </c>
      <c r="J105" s="142">
        <v>0.3</v>
      </c>
      <c r="K105" s="143"/>
      <c r="L105" s="140">
        <v>62.3</v>
      </c>
      <c r="M105" s="125"/>
      <c r="N105" s="125"/>
      <c r="O105" s="21"/>
      <c r="P105" s="126"/>
      <c r="Q105" s="125"/>
      <c r="R105" s="125"/>
      <c r="S105" s="21"/>
      <c r="T105" s="126"/>
      <c r="U105" s="125"/>
      <c r="V105" s="125"/>
      <c r="W105" s="21"/>
      <c r="X105" s="126"/>
    </row>
    <row r="106" spans="1:71" s="127" customFormat="1" ht="15" customHeight="1" thickBot="1" x14ac:dyDescent="0.35">
      <c r="A106" s="476"/>
      <c r="B106" s="479"/>
      <c r="C106" s="446"/>
      <c r="D106" s="484"/>
      <c r="E106" s="386"/>
      <c r="F106" s="447"/>
      <c r="G106" s="447"/>
      <c r="H106" s="144" t="s">
        <v>71</v>
      </c>
      <c r="I106" s="138">
        <f t="shared" si="78"/>
        <v>711.1</v>
      </c>
      <c r="J106" s="145">
        <v>3.9</v>
      </c>
      <c r="K106" s="145"/>
      <c r="L106" s="146">
        <v>707.2</v>
      </c>
      <c r="M106" s="147"/>
      <c r="N106" s="147"/>
      <c r="O106" s="91"/>
      <c r="P106" s="148"/>
      <c r="Q106" s="147"/>
      <c r="R106" s="147"/>
      <c r="S106" s="91"/>
      <c r="T106" s="148"/>
      <c r="U106" s="147"/>
      <c r="V106" s="147"/>
      <c r="W106" s="91"/>
      <c r="X106" s="148"/>
    </row>
    <row r="107" spans="1:71" s="135" customFormat="1" ht="26.25" customHeight="1" thickBot="1" x14ac:dyDescent="0.35">
      <c r="A107" s="477"/>
      <c r="B107" s="480"/>
      <c r="C107" s="482"/>
      <c r="D107" s="485"/>
      <c r="E107" s="387"/>
      <c r="F107" s="472" t="s">
        <v>30</v>
      </c>
      <c r="G107" s="473"/>
      <c r="H107" s="474"/>
      <c r="I107" s="134">
        <f t="shared" si="78"/>
        <v>875.30000000000007</v>
      </c>
      <c r="J107" s="149">
        <f>J104+J105+J106</f>
        <v>5.5</v>
      </c>
      <c r="K107" s="149">
        <f t="shared" ref="K107:L107" si="79">K104+K105+K106</f>
        <v>0</v>
      </c>
      <c r="L107" s="149">
        <f t="shared" si="79"/>
        <v>869.80000000000007</v>
      </c>
      <c r="M107" s="150">
        <f>N107+P107</f>
        <v>0</v>
      </c>
      <c r="N107" s="149">
        <f>N104+N105+N106</f>
        <v>0</v>
      </c>
      <c r="O107" s="149">
        <f t="shared" ref="O107:P107" si="80">O104+O105+O106</f>
        <v>0</v>
      </c>
      <c r="P107" s="149">
        <f t="shared" si="80"/>
        <v>0</v>
      </c>
      <c r="Q107" s="150">
        <f>R107+T107</f>
        <v>0</v>
      </c>
      <c r="R107" s="149">
        <f>R104+R105+R106</f>
        <v>0</v>
      </c>
      <c r="S107" s="149">
        <f t="shared" ref="S107:T107" si="81">S104+S105+S106</f>
        <v>0</v>
      </c>
      <c r="T107" s="151">
        <f t="shared" si="81"/>
        <v>0</v>
      </c>
      <c r="U107" s="134">
        <f>V107+X107</f>
        <v>0</v>
      </c>
      <c r="V107" s="58">
        <f>V104+V105+V106</f>
        <v>0</v>
      </c>
      <c r="W107" s="58">
        <f t="shared" ref="W107:X107" si="82">W104+W105+W106</f>
        <v>0</v>
      </c>
      <c r="X107" s="59">
        <f t="shared" si="82"/>
        <v>0</v>
      </c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7"/>
      <c r="BN107" s="127"/>
      <c r="BO107" s="127"/>
      <c r="BP107" s="127"/>
      <c r="BQ107" s="127"/>
      <c r="BR107" s="127"/>
      <c r="BS107" s="127"/>
    </row>
    <row r="108" spans="1:71" s="41" customFormat="1" ht="29.25" hidden="1" customHeight="1" x14ac:dyDescent="0.2">
      <c r="A108" s="378">
        <v>1</v>
      </c>
      <c r="B108" s="397">
        <v>3</v>
      </c>
      <c r="C108" s="383">
        <v>12</v>
      </c>
      <c r="D108" s="460" t="s">
        <v>100</v>
      </c>
      <c r="E108" s="385">
        <v>9</v>
      </c>
      <c r="F108" s="38" t="s">
        <v>26</v>
      </c>
      <c r="G108" s="38" t="s">
        <v>101</v>
      </c>
      <c r="H108" s="152" t="s">
        <v>28</v>
      </c>
      <c r="I108" s="20">
        <f t="shared" si="78"/>
        <v>0</v>
      </c>
      <c r="J108" s="21">
        <v>0</v>
      </c>
      <c r="K108" s="21">
        <v>0</v>
      </c>
      <c r="L108" s="22">
        <v>0</v>
      </c>
      <c r="M108" s="20">
        <f>N108+P108</f>
        <v>0</v>
      </c>
      <c r="N108" s="21">
        <v>0</v>
      </c>
      <c r="O108" s="21">
        <v>0</v>
      </c>
      <c r="P108" s="22">
        <v>0</v>
      </c>
      <c r="Q108" s="20">
        <f>R108+T108</f>
        <v>0</v>
      </c>
      <c r="R108" s="21">
        <v>0</v>
      </c>
      <c r="S108" s="21">
        <v>0</v>
      </c>
      <c r="T108" s="22">
        <v>0</v>
      </c>
      <c r="U108" s="153"/>
      <c r="V108" s="153"/>
      <c r="W108" s="153"/>
      <c r="X108" s="154"/>
    </row>
    <row r="109" spans="1:71" s="41" customFormat="1" ht="25.5" hidden="1" customHeight="1" x14ac:dyDescent="0.2">
      <c r="A109" s="380"/>
      <c r="B109" s="398"/>
      <c r="C109" s="399"/>
      <c r="D109" s="430"/>
      <c r="E109" s="387"/>
      <c r="F109" s="336" t="s">
        <v>30</v>
      </c>
      <c r="G109" s="337"/>
      <c r="H109" s="338"/>
      <c r="I109" s="25">
        <f t="shared" si="78"/>
        <v>0</v>
      </c>
      <c r="J109" s="26">
        <f>SUM(J108:J108)</f>
        <v>0</v>
      </c>
      <c r="K109" s="26">
        <f>SUM(K108:K108)</f>
        <v>0</v>
      </c>
      <c r="L109" s="27">
        <f>SUM(L108:L108)</f>
        <v>0</v>
      </c>
      <c r="M109" s="25">
        <f>N109+P109</f>
        <v>0</v>
      </c>
      <c r="N109" s="26">
        <f>SUM(N108:N108)</f>
        <v>0</v>
      </c>
      <c r="O109" s="26">
        <f>SUM(O108:O108)</f>
        <v>0</v>
      </c>
      <c r="P109" s="27">
        <f>SUM(P108:P108)</f>
        <v>0</v>
      </c>
      <c r="Q109" s="25">
        <f>R109+T109</f>
        <v>0</v>
      </c>
      <c r="R109" s="26">
        <f>SUM(R108:R108)</f>
        <v>0</v>
      </c>
      <c r="S109" s="26">
        <f>SUM(S108:S108)</f>
        <v>0</v>
      </c>
      <c r="T109" s="27">
        <f>SUM(T108:T108)</f>
        <v>0</v>
      </c>
      <c r="U109" s="155"/>
      <c r="V109" s="155"/>
      <c r="W109" s="155"/>
      <c r="X109" s="156"/>
    </row>
    <row r="110" spans="1:71" s="41" customFormat="1" ht="33.75" hidden="1" customHeight="1" x14ac:dyDescent="0.2">
      <c r="A110" s="378">
        <v>1</v>
      </c>
      <c r="B110" s="397">
        <v>3</v>
      </c>
      <c r="C110" s="383">
        <v>13</v>
      </c>
      <c r="D110" s="460" t="s">
        <v>102</v>
      </c>
      <c r="E110" s="385">
        <v>9</v>
      </c>
      <c r="F110" s="157" t="s">
        <v>26</v>
      </c>
      <c r="G110" s="35" t="s">
        <v>103</v>
      </c>
      <c r="H110" s="154" t="s">
        <v>28</v>
      </c>
      <c r="I110" s="158"/>
      <c r="J110" s="159"/>
      <c r="K110" s="159"/>
      <c r="L110" s="160"/>
      <c r="M110" s="158"/>
      <c r="N110" s="159"/>
      <c r="O110" s="159"/>
      <c r="P110" s="160"/>
      <c r="Q110" s="158"/>
      <c r="R110" s="159"/>
      <c r="S110" s="159"/>
      <c r="T110" s="160"/>
      <c r="U110" s="155"/>
      <c r="V110" s="155"/>
      <c r="W110" s="155"/>
      <c r="X110" s="156"/>
    </row>
    <row r="111" spans="1:71" s="41" customFormat="1" ht="33.75" hidden="1" customHeight="1" x14ac:dyDescent="0.2">
      <c r="A111" s="380"/>
      <c r="B111" s="398"/>
      <c r="C111" s="399"/>
      <c r="D111" s="430"/>
      <c r="E111" s="387"/>
      <c r="F111" s="336" t="s">
        <v>30</v>
      </c>
      <c r="G111" s="337"/>
      <c r="H111" s="338"/>
      <c r="I111" s="25"/>
      <c r="J111" s="26"/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155"/>
      <c r="V111" s="155"/>
      <c r="W111" s="155"/>
      <c r="X111" s="156"/>
    </row>
    <row r="112" spans="1:71" s="41" customFormat="1" ht="16.5" customHeight="1" x14ac:dyDescent="0.2">
      <c r="A112" s="378">
        <v>1</v>
      </c>
      <c r="B112" s="397">
        <v>3</v>
      </c>
      <c r="C112" s="383">
        <v>12</v>
      </c>
      <c r="D112" s="384" t="s">
        <v>104</v>
      </c>
      <c r="E112" s="383">
        <v>9</v>
      </c>
      <c r="F112" s="471" t="s">
        <v>26</v>
      </c>
      <c r="G112" s="358" t="s">
        <v>105</v>
      </c>
      <c r="H112" s="161" t="s">
        <v>63</v>
      </c>
      <c r="I112" s="162">
        <f t="shared" ref="I112" si="83">J112+L112</f>
        <v>62.8</v>
      </c>
      <c r="J112" s="163"/>
      <c r="K112" s="163"/>
      <c r="L112" s="164">
        <v>62.8</v>
      </c>
      <c r="M112" s="162">
        <f>N112+P112</f>
        <v>0</v>
      </c>
      <c r="N112" s="163"/>
      <c r="O112" s="163"/>
      <c r="P112" s="164">
        <f>80-80</f>
        <v>0</v>
      </c>
      <c r="Q112" s="162"/>
      <c r="R112" s="163"/>
      <c r="S112" s="163"/>
      <c r="T112" s="164"/>
      <c r="U112" s="162"/>
      <c r="V112" s="163"/>
      <c r="W112" s="163"/>
      <c r="X112" s="164"/>
    </row>
    <row r="113" spans="1:25" s="41" customFormat="1" ht="15.75" customHeight="1" thickBot="1" x14ac:dyDescent="0.25">
      <c r="A113" s="379"/>
      <c r="B113" s="442"/>
      <c r="C113" s="431"/>
      <c r="D113" s="403"/>
      <c r="E113" s="431"/>
      <c r="F113" s="471"/>
      <c r="G113" s="358"/>
      <c r="H113" s="165" t="s">
        <v>28</v>
      </c>
      <c r="I113" s="166">
        <f>J113+L113</f>
        <v>24</v>
      </c>
      <c r="J113" s="167"/>
      <c r="K113" s="167"/>
      <c r="L113" s="168">
        <v>24</v>
      </c>
      <c r="M113" s="166">
        <f>N113+P113</f>
        <v>7</v>
      </c>
      <c r="N113" s="167"/>
      <c r="O113" s="167"/>
      <c r="P113" s="168">
        <v>7</v>
      </c>
      <c r="Q113" s="166"/>
      <c r="R113" s="167"/>
      <c r="S113" s="167"/>
      <c r="T113" s="168"/>
      <c r="U113" s="166"/>
      <c r="V113" s="167"/>
      <c r="W113" s="167"/>
      <c r="X113" s="168"/>
    </row>
    <row r="114" spans="1:25" s="41" customFormat="1" ht="16.5" customHeight="1" thickBot="1" x14ac:dyDescent="0.25">
      <c r="A114" s="380"/>
      <c r="B114" s="398"/>
      <c r="C114" s="431"/>
      <c r="D114" s="403"/>
      <c r="E114" s="387"/>
      <c r="F114" s="336" t="s">
        <v>30</v>
      </c>
      <c r="G114" s="337"/>
      <c r="H114" s="338"/>
      <c r="I114" s="25">
        <f>J114+L114</f>
        <v>86.8</v>
      </c>
      <c r="J114" s="26">
        <f>SUM(J112)</f>
        <v>0</v>
      </c>
      <c r="K114" s="26">
        <f>SUM(K112)</f>
        <v>0</v>
      </c>
      <c r="L114" s="27">
        <f>SUM(L112,L113)</f>
        <v>86.8</v>
      </c>
      <c r="M114" s="25">
        <f t="shared" ref="M114:M133" si="84">N114+P114</f>
        <v>7</v>
      </c>
      <c r="N114" s="26">
        <f>SUM(N112)</f>
        <v>0</v>
      </c>
      <c r="O114" s="26">
        <f>SUM(O112)</f>
        <v>0</v>
      </c>
      <c r="P114" s="27">
        <f>SUM(P112,P113)</f>
        <v>7</v>
      </c>
      <c r="Q114" s="25">
        <f t="shared" ref="Q114:Q133" si="85">R114+T114</f>
        <v>0</v>
      </c>
      <c r="R114" s="26">
        <f>SUM(R112)</f>
        <v>0</v>
      </c>
      <c r="S114" s="26">
        <f>SUM(S112)</f>
        <v>0</v>
      </c>
      <c r="T114" s="27">
        <f>SUM(T112,T113)</f>
        <v>0</v>
      </c>
      <c r="U114" s="25">
        <f t="shared" ref="U114:U123" si="86">V114+X114</f>
        <v>0</v>
      </c>
      <c r="V114" s="26">
        <f>SUM(V112)</f>
        <v>0</v>
      </c>
      <c r="W114" s="26">
        <f>SUM(W112)</f>
        <v>0</v>
      </c>
      <c r="X114" s="27">
        <f>SUM(X112,X113)</f>
        <v>0</v>
      </c>
    </row>
    <row r="115" spans="1:25" s="41" customFormat="1" ht="21" customHeight="1" x14ac:dyDescent="0.2">
      <c r="A115" s="378">
        <v>1</v>
      </c>
      <c r="B115" s="397">
        <v>3</v>
      </c>
      <c r="C115" s="383">
        <v>13</v>
      </c>
      <c r="D115" s="384" t="s">
        <v>106</v>
      </c>
      <c r="E115" s="385">
        <v>9</v>
      </c>
      <c r="F115" s="357" t="s">
        <v>26</v>
      </c>
      <c r="G115" s="357" t="s">
        <v>107</v>
      </c>
      <c r="H115" s="114" t="s">
        <v>63</v>
      </c>
      <c r="I115" s="20">
        <f t="shared" ref="I115:I123" si="87">J115+L115</f>
        <v>481</v>
      </c>
      <c r="J115" s="21">
        <v>0</v>
      </c>
      <c r="K115" s="21">
        <v>0</v>
      </c>
      <c r="L115" s="22">
        <v>481</v>
      </c>
      <c r="M115" s="20">
        <f>N115+P115</f>
        <v>800</v>
      </c>
      <c r="N115" s="21">
        <v>0</v>
      </c>
      <c r="O115" s="21">
        <v>0</v>
      </c>
      <c r="P115" s="22">
        <v>800</v>
      </c>
      <c r="Q115" s="20">
        <f t="shared" si="85"/>
        <v>0</v>
      </c>
      <c r="R115" s="21">
        <v>0</v>
      </c>
      <c r="S115" s="21">
        <v>0</v>
      </c>
      <c r="T115" s="22">
        <v>0</v>
      </c>
      <c r="U115" s="20">
        <f t="shared" si="86"/>
        <v>0</v>
      </c>
      <c r="V115" s="21">
        <v>0</v>
      </c>
      <c r="W115" s="21">
        <v>0</v>
      </c>
      <c r="X115" s="22">
        <v>0</v>
      </c>
    </row>
    <row r="116" spans="1:25" s="41" customFormat="1" ht="21" customHeight="1" thickBot="1" x14ac:dyDescent="0.25">
      <c r="A116" s="379"/>
      <c r="B116" s="442"/>
      <c r="C116" s="431"/>
      <c r="D116" s="403"/>
      <c r="E116" s="386"/>
      <c r="F116" s="358"/>
      <c r="G116" s="358"/>
      <c r="H116" s="169" t="s">
        <v>28</v>
      </c>
      <c r="I116" s="34">
        <f t="shared" si="87"/>
        <v>49</v>
      </c>
      <c r="J116" s="35"/>
      <c r="K116" s="35"/>
      <c r="L116" s="36">
        <v>49</v>
      </c>
      <c r="M116" s="34">
        <f t="shared" ref="M116" si="88">N116+P116</f>
        <v>150</v>
      </c>
      <c r="N116" s="35">
        <v>0</v>
      </c>
      <c r="O116" s="35">
        <v>0</v>
      </c>
      <c r="P116" s="36">
        <v>150</v>
      </c>
      <c r="Q116" s="34">
        <f t="shared" si="85"/>
        <v>50</v>
      </c>
      <c r="R116" s="35"/>
      <c r="S116" s="35"/>
      <c r="T116" s="36">
        <v>50</v>
      </c>
      <c r="U116" s="34">
        <f t="shared" si="86"/>
        <v>0</v>
      </c>
      <c r="V116" s="35"/>
      <c r="W116" s="35"/>
      <c r="X116" s="36">
        <v>0</v>
      </c>
    </row>
    <row r="117" spans="1:25" s="41" customFormat="1" ht="21" customHeight="1" thickBot="1" x14ac:dyDescent="0.25">
      <c r="A117" s="380"/>
      <c r="B117" s="398"/>
      <c r="C117" s="399"/>
      <c r="D117" s="400"/>
      <c r="E117" s="387"/>
      <c r="F117" s="392" t="s">
        <v>30</v>
      </c>
      <c r="G117" s="393"/>
      <c r="H117" s="338"/>
      <c r="I117" s="82">
        <f t="shared" si="87"/>
        <v>530</v>
      </c>
      <c r="J117" s="83">
        <f>SUM(J115,J116)</f>
        <v>0</v>
      </c>
      <c r="K117" s="83">
        <f>SUM(K115,K116)</f>
        <v>0</v>
      </c>
      <c r="L117" s="84">
        <f>SUM(L115,L116)</f>
        <v>530</v>
      </c>
      <c r="M117" s="82">
        <f t="shared" si="84"/>
        <v>950</v>
      </c>
      <c r="N117" s="83">
        <f>SUM(N115,N116)</f>
        <v>0</v>
      </c>
      <c r="O117" s="83">
        <f>SUM(O115,O116)</f>
        <v>0</v>
      </c>
      <c r="P117" s="84">
        <f>SUM(P115,P116)</f>
        <v>950</v>
      </c>
      <c r="Q117" s="82">
        <f t="shared" si="85"/>
        <v>50</v>
      </c>
      <c r="R117" s="83">
        <f>SUM(R115,R116)</f>
        <v>0</v>
      </c>
      <c r="S117" s="83">
        <f>SUM(S115,S116)</f>
        <v>0</v>
      </c>
      <c r="T117" s="84">
        <f>SUM(T115,T116)</f>
        <v>50</v>
      </c>
      <c r="U117" s="25">
        <f t="shared" si="86"/>
        <v>0</v>
      </c>
      <c r="V117" s="26">
        <f>SUM(V115,V116)</f>
        <v>0</v>
      </c>
      <c r="W117" s="26">
        <f>SUM(W115,W116)</f>
        <v>0</v>
      </c>
      <c r="X117" s="27">
        <f>SUM(X115,X116)</f>
        <v>0</v>
      </c>
    </row>
    <row r="118" spans="1:25" s="41" customFormat="1" ht="21" customHeight="1" x14ac:dyDescent="0.2">
      <c r="A118" s="378">
        <v>1</v>
      </c>
      <c r="B118" s="397">
        <v>3</v>
      </c>
      <c r="C118" s="383">
        <v>14</v>
      </c>
      <c r="D118" s="428" t="s">
        <v>108</v>
      </c>
      <c r="E118" s="385">
        <v>9</v>
      </c>
      <c r="F118" s="494" t="s">
        <v>26</v>
      </c>
      <c r="G118" s="548" t="s">
        <v>109</v>
      </c>
      <c r="H118" s="170" t="s">
        <v>29</v>
      </c>
      <c r="I118" s="101">
        <f t="shared" si="87"/>
        <v>0</v>
      </c>
      <c r="J118" s="102">
        <v>0</v>
      </c>
      <c r="K118" s="102">
        <v>0</v>
      </c>
      <c r="L118" s="103"/>
      <c r="M118" s="101">
        <f t="shared" si="84"/>
        <v>1150</v>
      </c>
      <c r="N118" s="102">
        <v>100</v>
      </c>
      <c r="O118" s="102">
        <v>0</v>
      </c>
      <c r="P118" s="103">
        <f>1150-100</f>
        <v>1050</v>
      </c>
      <c r="Q118" s="86">
        <f t="shared" si="85"/>
        <v>0</v>
      </c>
      <c r="R118" s="74">
        <v>0</v>
      </c>
      <c r="S118" s="74">
        <v>0</v>
      </c>
      <c r="T118" s="87">
        <v>0</v>
      </c>
      <c r="U118" s="86">
        <f t="shared" si="86"/>
        <v>0</v>
      </c>
      <c r="V118" s="74">
        <v>0</v>
      </c>
      <c r="W118" s="74">
        <v>0</v>
      </c>
      <c r="X118" s="87">
        <v>0</v>
      </c>
    </row>
    <row r="119" spans="1:25" s="41" customFormat="1" ht="14.4" customHeight="1" x14ac:dyDescent="0.2">
      <c r="A119" s="379"/>
      <c r="B119" s="442"/>
      <c r="C119" s="431"/>
      <c r="D119" s="375"/>
      <c r="E119" s="386"/>
      <c r="F119" s="494"/>
      <c r="G119" s="548"/>
      <c r="H119" s="171" t="s">
        <v>28</v>
      </c>
      <c r="I119" s="106">
        <f t="shared" si="87"/>
        <v>0</v>
      </c>
      <c r="J119" s="107"/>
      <c r="K119" s="107"/>
      <c r="L119" s="78"/>
      <c r="M119" s="29">
        <f t="shared" si="84"/>
        <v>0</v>
      </c>
      <c r="N119" s="23">
        <v>0</v>
      </c>
      <c r="O119" s="23">
        <v>0</v>
      </c>
      <c r="P119" s="71"/>
      <c r="Q119" s="79">
        <f t="shared" si="85"/>
        <v>300</v>
      </c>
      <c r="R119" s="77">
        <v>0</v>
      </c>
      <c r="S119" s="77">
        <v>0</v>
      </c>
      <c r="T119" s="24">
        <v>300</v>
      </c>
      <c r="U119" s="79">
        <f t="shared" si="86"/>
        <v>300</v>
      </c>
      <c r="V119" s="77">
        <v>0</v>
      </c>
      <c r="W119" s="77">
        <v>0</v>
      </c>
      <c r="X119" s="24">
        <v>300</v>
      </c>
    </row>
    <row r="120" spans="1:25" s="41" customFormat="1" ht="21" customHeight="1" x14ac:dyDescent="0.2">
      <c r="A120" s="379"/>
      <c r="B120" s="442"/>
      <c r="C120" s="431"/>
      <c r="D120" s="375"/>
      <c r="E120" s="386"/>
      <c r="F120" s="494"/>
      <c r="G120" s="548"/>
      <c r="H120" s="171" t="s">
        <v>76</v>
      </c>
      <c r="I120" s="106">
        <f t="shared" si="87"/>
        <v>210</v>
      </c>
      <c r="J120" s="107"/>
      <c r="K120" s="107"/>
      <c r="L120" s="78">
        <f>150+60</f>
        <v>210</v>
      </c>
      <c r="M120" s="106">
        <f t="shared" si="84"/>
        <v>0</v>
      </c>
      <c r="N120" s="107">
        <v>0</v>
      </c>
      <c r="O120" s="107">
        <v>0</v>
      </c>
      <c r="P120" s="78"/>
      <c r="Q120" s="79">
        <f t="shared" si="85"/>
        <v>0</v>
      </c>
      <c r="R120" s="77">
        <v>0</v>
      </c>
      <c r="S120" s="77">
        <v>0</v>
      </c>
      <c r="T120" s="24">
        <v>0</v>
      </c>
      <c r="U120" s="79">
        <f t="shared" si="86"/>
        <v>0</v>
      </c>
      <c r="V120" s="77">
        <v>0</v>
      </c>
      <c r="W120" s="77">
        <v>0</v>
      </c>
      <c r="X120" s="24">
        <v>0</v>
      </c>
    </row>
    <row r="121" spans="1:25" s="41" customFormat="1" ht="21" customHeight="1" x14ac:dyDescent="0.2">
      <c r="A121" s="379"/>
      <c r="B121" s="442"/>
      <c r="C121" s="431"/>
      <c r="D121" s="375"/>
      <c r="E121" s="386"/>
      <c r="F121" s="494"/>
      <c r="G121" s="548"/>
      <c r="H121" s="171" t="s">
        <v>82</v>
      </c>
      <c r="I121" s="106">
        <f t="shared" si="87"/>
        <v>0</v>
      </c>
      <c r="J121" s="107"/>
      <c r="K121" s="107"/>
      <c r="L121" s="78"/>
      <c r="M121" s="29">
        <f t="shared" si="84"/>
        <v>350</v>
      </c>
      <c r="N121" s="23">
        <v>0</v>
      </c>
      <c r="O121" s="23">
        <v>0</v>
      </c>
      <c r="P121" s="71">
        <v>350</v>
      </c>
      <c r="Q121" s="317">
        <f t="shared" si="85"/>
        <v>0</v>
      </c>
      <c r="R121" s="315">
        <v>0</v>
      </c>
      <c r="S121" s="315">
        <v>0</v>
      </c>
      <c r="T121" s="316">
        <v>0</v>
      </c>
      <c r="U121" s="317">
        <f t="shared" si="86"/>
        <v>0</v>
      </c>
      <c r="V121" s="315">
        <v>0</v>
      </c>
      <c r="W121" s="315">
        <v>0</v>
      </c>
      <c r="X121" s="316">
        <v>0</v>
      </c>
    </row>
    <row r="122" spans="1:25" s="41" customFormat="1" ht="21" customHeight="1" thickBot="1" x14ac:dyDescent="0.25">
      <c r="A122" s="379"/>
      <c r="B122" s="442"/>
      <c r="C122" s="431"/>
      <c r="D122" s="375"/>
      <c r="E122" s="386"/>
      <c r="F122" s="494"/>
      <c r="G122" s="548"/>
      <c r="H122" s="171" t="s">
        <v>234</v>
      </c>
      <c r="I122" s="106"/>
      <c r="J122" s="107"/>
      <c r="K122" s="107"/>
      <c r="L122" s="78"/>
      <c r="M122" s="29">
        <f t="shared" ref="M122" si="89">N122+P122</f>
        <v>1100</v>
      </c>
      <c r="N122" s="23">
        <f>1100</f>
        <v>1100</v>
      </c>
      <c r="O122" s="23">
        <v>0</v>
      </c>
      <c r="P122" s="71"/>
      <c r="Q122" s="29">
        <f t="shared" si="85"/>
        <v>0</v>
      </c>
      <c r="R122" s="23"/>
      <c r="S122" s="23">
        <v>0</v>
      </c>
      <c r="T122" s="71"/>
      <c r="U122" s="29">
        <f t="shared" si="86"/>
        <v>0</v>
      </c>
      <c r="V122" s="23">
        <v>0</v>
      </c>
      <c r="W122" s="23">
        <v>0</v>
      </c>
      <c r="X122" s="71"/>
    </row>
    <row r="123" spans="1:25" s="41" customFormat="1" ht="10.8" thickBot="1" x14ac:dyDescent="0.25">
      <c r="A123" s="380"/>
      <c r="B123" s="398"/>
      <c r="C123" s="399"/>
      <c r="D123" s="427"/>
      <c r="E123" s="387"/>
      <c r="F123" s="360" t="s">
        <v>30</v>
      </c>
      <c r="G123" s="361"/>
      <c r="H123" s="338"/>
      <c r="I123" s="25">
        <f t="shared" si="87"/>
        <v>210</v>
      </c>
      <c r="J123" s="26">
        <f>SUM(J118:J121)</f>
        <v>0</v>
      </c>
      <c r="K123" s="26">
        <f t="shared" ref="K123:L123" si="90">SUM(K118:K121)</f>
        <v>0</v>
      </c>
      <c r="L123" s="26">
        <f t="shared" si="90"/>
        <v>210</v>
      </c>
      <c r="M123" s="25">
        <f t="shared" si="84"/>
        <v>2600</v>
      </c>
      <c r="N123" s="26">
        <f>SUM(N118:N122)</f>
        <v>1200</v>
      </c>
      <c r="O123" s="26">
        <f>SUM(O118:O122)</f>
        <v>0</v>
      </c>
      <c r="P123" s="26">
        <f>SUM(P118:P122)</f>
        <v>1400</v>
      </c>
      <c r="Q123" s="25">
        <f t="shared" si="85"/>
        <v>300</v>
      </c>
      <c r="R123" s="26">
        <f>SUM(R118:R121)</f>
        <v>0</v>
      </c>
      <c r="S123" s="26">
        <f t="shared" ref="S123:T123" si="91">SUM(S118:S121)</f>
        <v>0</v>
      </c>
      <c r="T123" s="26">
        <f t="shared" si="91"/>
        <v>300</v>
      </c>
      <c r="U123" s="25">
        <f t="shared" si="86"/>
        <v>300</v>
      </c>
      <c r="V123" s="26">
        <f>SUM(V118:V121)</f>
        <v>0</v>
      </c>
      <c r="W123" s="26">
        <f t="shared" ref="W123:X123" si="92">SUM(W118:W121)</f>
        <v>0</v>
      </c>
      <c r="X123" s="27">
        <f t="shared" si="92"/>
        <v>300</v>
      </c>
    </row>
    <row r="124" spans="1:25" s="15" customFormat="1" ht="12.75" customHeight="1" thickBot="1" x14ac:dyDescent="0.3">
      <c r="A124" s="378">
        <v>1</v>
      </c>
      <c r="B124" s="439">
        <v>3</v>
      </c>
      <c r="C124" s="336" t="s">
        <v>56</v>
      </c>
      <c r="D124" s="337"/>
      <c r="E124" s="337"/>
      <c r="F124" s="337"/>
      <c r="G124" s="337"/>
      <c r="H124" s="338"/>
      <c r="I124" s="57">
        <f>J124+L124</f>
        <v>1358.2999999999997</v>
      </c>
      <c r="J124" s="58">
        <f t="shared" ref="J124:K124" si="93">J119+J116+J113+J110+J108+J104+J101+J96+J94+J87+J76+J74+J70+J68+J82+J92</f>
        <v>135.1</v>
      </c>
      <c r="K124" s="58">
        <f t="shared" si="93"/>
        <v>0</v>
      </c>
      <c r="L124" s="58">
        <f>L119+L116+L113+L110+L108+L104+L101+L96+L94+L87+L76+L74+L70+L68+L82+L92</f>
        <v>1223.1999999999998</v>
      </c>
      <c r="M124" s="57">
        <f>N124+P124</f>
        <v>672.7</v>
      </c>
      <c r="N124" s="58">
        <f t="shared" ref="N124:O124" si="94">N119+N116+N113+N110+N108+N104+N101+N96+N94+N87+N76+N74+N70+N68+N82+N92</f>
        <v>50</v>
      </c>
      <c r="O124" s="58">
        <f t="shared" si="94"/>
        <v>0</v>
      </c>
      <c r="P124" s="58">
        <f>P119+P116+P113+P110+P108+P104+P101+P96+P94+P87+P76+P74+P70+P68+P82+P92</f>
        <v>622.70000000000005</v>
      </c>
      <c r="Q124" s="57">
        <f>R124+T124</f>
        <v>2050</v>
      </c>
      <c r="R124" s="58">
        <f t="shared" ref="R124:S124" si="95">R119+R116+R113+R110+R108+R104+R101+R96+R94+R87+R76+R74+R70+R68+R82+R92</f>
        <v>0</v>
      </c>
      <c r="S124" s="58">
        <f t="shared" si="95"/>
        <v>0</v>
      </c>
      <c r="T124" s="58">
        <f>T119+T116+T113+T110+T108+T104+T101+T96+T94+T87+T76+T74+T70+T68+T82+T92</f>
        <v>2050</v>
      </c>
      <c r="U124" s="57">
        <f>V124+X124</f>
        <v>1900</v>
      </c>
      <c r="V124" s="58">
        <f t="shared" ref="V124:W124" si="96">V119+V116+V113+V110+V108+V104+V101+V96+V94+V87+V76+V74+V70+V68+V82+V92</f>
        <v>0</v>
      </c>
      <c r="W124" s="58">
        <f t="shared" si="96"/>
        <v>0</v>
      </c>
      <c r="X124" s="59">
        <f>X119+X116+X113+X110+X108+X104+X101+X96+X94+X87+X76+X74+X70+X68+X82+X92</f>
        <v>1900</v>
      </c>
    </row>
    <row r="125" spans="1:25" s="15" customFormat="1" ht="12.75" customHeight="1" thickBot="1" x14ac:dyDescent="0.3">
      <c r="A125" s="379"/>
      <c r="B125" s="440"/>
      <c r="C125" s="336" t="s">
        <v>66</v>
      </c>
      <c r="D125" s="337"/>
      <c r="E125" s="337"/>
      <c r="F125" s="337"/>
      <c r="G125" s="337"/>
      <c r="H125" s="338"/>
      <c r="I125" s="57">
        <f t="shared" ref="I125:I128" si="97">J125+L125</f>
        <v>1178.6999999999998</v>
      </c>
      <c r="J125" s="58">
        <f>J115+J112+J91+J85+J71+J67</f>
        <v>0</v>
      </c>
      <c r="K125" s="58">
        <f>K115+K112+K91+K85+K71+K67</f>
        <v>0</v>
      </c>
      <c r="L125" s="58">
        <f>L115+L112+L91+L85+L71+L67</f>
        <v>1178.6999999999998</v>
      </c>
      <c r="M125" s="57">
        <f t="shared" ref="M125:M130" si="98">N125+P125</f>
        <v>928</v>
      </c>
      <c r="N125" s="58">
        <f>N115+N112+N91+N85+N71+N67</f>
        <v>0</v>
      </c>
      <c r="O125" s="58">
        <f>O115+O112+O91+O85+O71+O67</f>
        <v>0</v>
      </c>
      <c r="P125" s="58">
        <f>P115+P112+P91+P85+P71+P67</f>
        <v>928</v>
      </c>
      <c r="Q125" s="57">
        <f t="shared" ref="Q125:Q128" si="99">R125+T125</f>
        <v>400</v>
      </c>
      <c r="R125" s="58">
        <f>R115+R112+R91+R85+R71+R67</f>
        <v>0</v>
      </c>
      <c r="S125" s="58">
        <f>S115+S112+S91+S85+S71+S67</f>
        <v>0</v>
      </c>
      <c r="T125" s="58">
        <f>T115+T112+T91+T85+T71+T67</f>
        <v>400</v>
      </c>
      <c r="U125" s="57">
        <f t="shared" ref="U125:U128" si="100">V125+X125</f>
        <v>400</v>
      </c>
      <c r="V125" s="58">
        <f>V115+V112+V91+V85+V71+V67</f>
        <v>0</v>
      </c>
      <c r="W125" s="58">
        <f>W115+W112+W91+W85+W71+W67</f>
        <v>0</v>
      </c>
      <c r="X125" s="59">
        <f>X115+X112+X91+X85+X71+X67</f>
        <v>400</v>
      </c>
    </row>
    <row r="126" spans="1:25" s="15" customFormat="1" ht="12.75" customHeight="1" thickBot="1" x14ac:dyDescent="0.3">
      <c r="A126" s="379"/>
      <c r="B126" s="440"/>
      <c r="C126" s="336" t="s">
        <v>110</v>
      </c>
      <c r="D126" s="337"/>
      <c r="E126" s="337"/>
      <c r="F126" s="337"/>
      <c r="G126" s="337"/>
      <c r="H126" s="338"/>
      <c r="I126" s="172">
        <f t="shared" si="97"/>
        <v>300</v>
      </c>
      <c r="J126" s="149">
        <f>J89</f>
        <v>0</v>
      </c>
      <c r="K126" s="149">
        <f>K89</f>
        <v>0</v>
      </c>
      <c r="L126" s="149">
        <f>L89</f>
        <v>300</v>
      </c>
      <c r="M126" s="172">
        <f t="shared" si="98"/>
        <v>200</v>
      </c>
      <c r="N126" s="149">
        <f>N89</f>
        <v>0</v>
      </c>
      <c r="O126" s="149">
        <f>O89</f>
        <v>0</v>
      </c>
      <c r="P126" s="149">
        <f>P89</f>
        <v>200</v>
      </c>
      <c r="Q126" s="172">
        <f t="shared" si="99"/>
        <v>200</v>
      </c>
      <c r="R126" s="149">
        <f>R89</f>
        <v>0</v>
      </c>
      <c r="S126" s="149">
        <f>S89</f>
        <v>0</v>
      </c>
      <c r="T126" s="149">
        <f>T89</f>
        <v>200</v>
      </c>
      <c r="U126" s="172">
        <f t="shared" si="100"/>
        <v>200</v>
      </c>
      <c r="V126" s="149">
        <f>V89</f>
        <v>0</v>
      </c>
      <c r="W126" s="149">
        <f>W89</f>
        <v>0</v>
      </c>
      <c r="X126" s="173">
        <f>X89</f>
        <v>200</v>
      </c>
    </row>
    <row r="127" spans="1:25" s="15" customFormat="1" ht="12.75" customHeight="1" thickBot="1" x14ac:dyDescent="0.3">
      <c r="A127" s="379"/>
      <c r="B127" s="440"/>
      <c r="C127" s="174"/>
      <c r="D127" s="175"/>
      <c r="E127" s="175"/>
      <c r="F127" s="175"/>
      <c r="G127" s="469" t="s">
        <v>57</v>
      </c>
      <c r="H127" s="470"/>
      <c r="I127" s="172">
        <f t="shared" si="97"/>
        <v>0</v>
      </c>
      <c r="J127" s="149">
        <f>J88</f>
        <v>0</v>
      </c>
      <c r="K127" s="149">
        <f>K88</f>
        <v>0</v>
      </c>
      <c r="L127" s="149">
        <f>L88+L118</f>
        <v>0</v>
      </c>
      <c r="M127" s="172">
        <f t="shared" si="98"/>
        <v>1615</v>
      </c>
      <c r="N127" s="149">
        <f>N88</f>
        <v>0</v>
      </c>
      <c r="O127" s="149">
        <f>O88</f>
        <v>0</v>
      </c>
      <c r="P127" s="149">
        <f>P79+P88+P118</f>
        <v>1615</v>
      </c>
      <c r="Q127" s="172">
        <f t="shared" si="99"/>
        <v>0</v>
      </c>
      <c r="R127" s="149">
        <f>R88</f>
        <v>0</v>
      </c>
      <c r="S127" s="149">
        <f>S88</f>
        <v>0</v>
      </c>
      <c r="T127" s="149">
        <f>T88+T118</f>
        <v>0</v>
      </c>
      <c r="U127" s="172">
        <f t="shared" si="100"/>
        <v>0</v>
      </c>
      <c r="V127" s="149">
        <f>V88</f>
        <v>0</v>
      </c>
      <c r="W127" s="149">
        <f>W88</f>
        <v>0</v>
      </c>
      <c r="X127" s="173">
        <f>X88+X118</f>
        <v>0</v>
      </c>
    </row>
    <row r="128" spans="1:25" s="15" customFormat="1" ht="12.75" customHeight="1" thickBot="1" x14ac:dyDescent="0.3">
      <c r="A128" s="379"/>
      <c r="B128" s="440"/>
      <c r="C128" s="336" t="s">
        <v>111</v>
      </c>
      <c r="D128" s="337"/>
      <c r="E128" s="337"/>
      <c r="F128" s="337"/>
      <c r="G128" s="337"/>
      <c r="H128" s="338"/>
      <c r="I128" s="57">
        <f t="shared" si="97"/>
        <v>1226.3</v>
      </c>
      <c r="J128" s="58">
        <f>J106+J105+J99+J98+J65+J66+J102</f>
        <v>5.6999999999999993</v>
      </c>
      <c r="K128" s="58">
        <f>K106+K105+K99+K98+K65+K66+K102</f>
        <v>0</v>
      </c>
      <c r="L128" s="58">
        <f>L106+L105+L99+L98+L65+L66+L102</f>
        <v>1220.5999999999999</v>
      </c>
      <c r="M128" s="57">
        <f t="shared" si="98"/>
        <v>423.43200000000007</v>
      </c>
      <c r="N128" s="58">
        <f>N106+N105+N99+N98+N65+N66+N102</f>
        <v>0</v>
      </c>
      <c r="O128" s="58">
        <f>O106+O105+O99+O98+O65+O66+O102</f>
        <v>0</v>
      </c>
      <c r="P128" s="58">
        <f>P106+P105+P99+P98+P65+P66+P102</f>
        <v>423.43200000000007</v>
      </c>
      <c r="Q128" s="57">
        <f t="shared" si="99"/>
        <v>0</v>
      </c>
      <c r="R128" s="58">
        <f>R106+R105+R99+R98+R65+R66+R102</f>
        <v>0</v>
      </c>
      <c r="S128" s="58">
        <f>S106+S105+S99+S98+S65+S66+S102</f>
        <v>0</v>
      </c>
      <c r="T128" s="58">
        <f>T106+T105+T99+T98+T65+T66+T102</f>
        <v>0</v>
      </c>
      <c r="U128" s="57">
        <f t="shared" si="100"/>
        <v>0</v>
      </c>
      <c r="V128" s="58">
        <f>V106+V105+V99+V98+V65+V66+V102</f>
        <v>0</v>
      </c>
      <c r="W128" s="58">
        <f>W106+W105+W99+W98+W65+W66+W102</f>
        <v>0</v>
      </c>
      <c r="X128" s="59">
        <f>X106+X105+X99+X98+X65+X66+X102</f>
        <v>0</v>
      </c>
      <c r="Y128" s="32"/>
    </row>
    <row r="129" spans="1:25" s="15" customFormat="1" ht="12.75" customHeight="1" thickBot="1" x14ac:dyDescent="0.3">
      <c r="A129" s="379"/>
      <c r="B129" s="440"/>
      <c r="C129" s="174"/>
      <c r="D129" s="178"/>
      <c r="E129" s="178"/>
      <c r="F129" s="178"/>
      <c r="G129" s="337" t="s">
        <v>112</v>
      </c>
      <c r="H129" s="338"/>
      <c r="I129" s="57"/>
      <c r="J129" s="58"/>
      <c r="K129" s="58"/>
      <c r="L129" s="58"/>
      <c r="M129" s="57">
        <f t="shared" si="98"/>
        <v>120</v>
      </c>
      <c r="N129" s="58">
        <f>N83</f>
        <v>100</v>
      </c>
      <c r="O129" s="58"/>
      <c r="P129" s="58">
        <f>P83</f>
        <v>20</v>
      </c>
      <c r="Q129" s="57"/>
      <c r="R129" s="58"/>
      <c r="S129" s="58"/>
      <c r="T129" s="58"/>
      <c r="U129" s="57"/>
      <c r="V129" s="58"/>
      <c r="W129" s="58"/>
      <c r="X129" s="59"/>
      <c r="Y129" s="32"/>
    </row>
    <row r="130" spans="1:25" s="15" customFormat="1" ht="12.75" customHeight="1" thickBot="1" x14ac:dyDescent="0.3">
      <c r="A130" s="379"/>
      <c r="B130" s="440"/>
      <c r="C130" s="174"/>
      <c r="D130" s="178"/>
      <c r="E130" s="178"/>
      <c r="F130" s="178"/>
      <c r="G130" s="337" t="s">
        <v>113</v>
      </c>
      <c r="H130" s="338"/>
      <c r="I130" s="57"/>
      <c r="J130" s="58"/>
      <c r="K130" s="58"/>
      <c r="L130" s="58"/>
      <c r="M130" s="57">
        <f t="shared" si="98"/>
        <v>500</v>
      </c>
      <c r="N130" s="58"/>
      <c r="O130" s="58"/>
      <c r="P130" s="58">
        <f>P84</f>
        <v>500</v>
      </c>
      <c r="Q130" s="57"/>
      <c r="R130" s="58"/>
      <c r="S130" s="58"/>
      <c r="T130" s="58"/>
      <c r="U130" s="57"/>
      <c r="V130" s="58"/>
      <c r="W130" s="58"/>
      <c r="X130" s="59"/>
      <c r="Y130" s="32"/>
    </row>
    <row r="131" spans="1:25" s="15" customFormat="1" ht="12.75" customHeight="1" thickBot="1" x14ac:dyDescent="0.3">
      <c r="A131" s="380"/>
      <c r="B131" s="441"/>
      <c r="C131" s="336" t="s">
        <v>114</v>
      </c>
      <c r="D131" s="337"/>
      <c r="E131" s="337"/>
      <c r="F131" s="337"/>
      <c r="G131" s="337"/>
      <c r="H131" s="338"/>
      <c r="I131" s="57">
        <f>J131+L131</f>
        <v>210</v>
      </c>
      <c r="J131" s="58">
        <f>J120</f>
        <v>0</v>
      </c>
      <c r="K131" s="58">
        <f t="shared" ref="K131:L131" si="101">K120</f>
        <v>0</v>
      </c>
      <c r="L131" s="58">
        <f t="shared" si="101"/>
        <v>210</v>
      </c>
      <c r="M131" s="57">
        <f>N131+P131</f>
        <v>0</v>
      </c>
      <c r="N131" s="58">
        <f>N120</f>
        <v>0</v>
      </c>
      <c r="O131" s="58">
        <f>O120</f>
        <v>0</v>
      </c>
      <c r="P131" s="58"/>
      <c r="Q131" s="57">
        <f>R131+T131</f>
        <v>0</v>
      </c>
      <c r="R131" s="58">
        <f>R120</f>
        <v>0</v>
      </c>
      <c r="S131" s="58">
        <f t="shared" ref="S131:T131" si="102">S120</f>
        <v>0</v>
      </c>
      <c r="T131" s="58">
        <f t="shared" si="102"/>
        <v>0</v>
      </c>
      <c r="U131" s="57">
        <f>V131+X131</f>
        <v>0</v>
      </c>
      <c r="V131" s="58">
        <f>V120</f>
        <v>0</v>
      </c>
      <c r="W131" s="58">
        <f t="shared" ref="W131:X131" si="103">W120</f>
        <v>0</v>
      </c>
      <c r="X131" s="59">
        <f t="shared" si="103"/>
        <v>0</v>
      </c>
      <c r="Y131" s="32"/>
    </row>
    <row r="132" spans="1:25" s="15" customFormat="1" ht="12.75" customHeight="1" thickBot="1" x14ac:dyDescent="0.3">
      <c r="A132" s="318"/>
      <c r="B132" s="319"/>
      <c r="C132" s="336" t="s">
        <v>275</v>
      </c>
      <c r="D132" s="337"/>
      <c r="E132" s="337"/>
      <c r="F132" s="337"/>
      <c r="G132" s="337"/>
      <c r="H132" s="338"/>
      <c r="I132" s="57"/>
      <c r="J132" s="58"/>
      <c r="K132" s="58"/>
      <c r="L132" s="58"/>
      <c r="M132" s="57">
        <f>N132+P132</f>
        <v>1100</v>
      </c>
      <c r="N132" s="58">
        <f>N122</f>
        <v>1100</v>
      </c>
      <c r="O132" s="58">
        <f>O122</f>
        <v>0</v>
      </c>
      <c r="P132" s="58">
        <f>P122</f>
        <v>0</v>
      </c>
      <c r="Q132" s="57">
        <f t="shared" ref="Q132" si="104">R132+T132</f>
        <v>0</v>
      </c>
      <c r="R132" s="58">
        <f t="shared" ref="R132:X132" si="105">R122</f>
        <v>0</v>
      </c>
      <c r="S132" s="58">
        <f t="shared" si="105"/>
        <v>0</v>
      </c>
      <c r="T132" s="58">
        <f t="shared" si="105"/>
        <v>0</v>
      </c>
      <c r="U132" s="57">
        <f t="shared" ref="U132" si="106">V132+X132</f>
        <v>0</v>
      </c>
      <c r="V132" s="58">
        <f t="shared" ref="V132:X132" si="107">V122</f>
        <v>0</v>
      </c>
      <c r="W132" s="58">
        <f t="shared" si="107"/>
        <v>0</v>
      </c>
      <c r="X132" s="58">
        <f t="shared" si="107"/>
        <v>0</v>
      </c>
      <c r="Y132" s="32"/>
    </row>
    <row r="133" spans="1:25" s="15" customFormat="1" ht="12.75" customHeight="1" thickBot="1" x14ac:dyDescent="0.3">
      <c r="A133" s="16">
        <v>1</v>
      </c>
      <c r="B133" s="179" t="s">
        <v>115</v>
      </c>
      <c r="C133" s="464" t="s">
        <v>59</v>
      </c>
      <c r="D133" s="465"/>
      <c r="E133" s="465"/>
      <c r="F133" s="465"/>
      <c r="G133" s="465"/>
      <c r="H133" s="466"/>
      <c r="I133" s="61">
        <f>J133+L133</f>
        <v>4735.5</v>
      </c>
      <c r="J133" s="63">
        <f>J117+J114+J111+J109+J107+J103+J100+J95+J93+J90+J86+J81+J75+J73+J69+J123</f>
        <v>140.80000000000001</v>
      </c>
      <c r="K133" s="63">
        <f>K117+K114+K111+K109+K107+K103+K100+K95+K93+K90+K86+K81+K75+K73+K69+K123</f>
        <v>0</v>
      </c>
      <c r="L133" s="63">
        <f>L117+L114+L111+L109+L107+L103+L100+L95+L93+L90+L86+L81+L75+L73+L69+L123</f>
        <v>4594.7</v>
      </c>
      <c r="M133" s="61">
        <f t="shared" si="84"/>
        <v>6286.4319999999998</v>
      </c>
      <c r="N133" s="63">
        <f>N117+N114+N111+N109+N107+N103+N100+N95+N93+N90+N86+N81+N75+N73+N69+N123</f>
        <v>1350</v>
      </c>
      <c r="O133" s="63">
        <f>O117+O114+O111+O109+O107+O103+O100+O95+O93+O90+O86+O81+O75+O73+O69</f>
        <v>0</v>
      </c>
      <c r="P133" s="63">
        <f>P117+P114+P111+P109+P107+P103+P100+P95+P93+P90+P86+P81+P75+P73+P69+P123</f>
        <v>4936.4319999999998</v>
      </c>
      <c r="Q133" s="61">
        <f t="shared" si="85"/>
        <v>2650</v>
      </c>
      <c r="R133" s="63">
        <f>R117+R114+R111+R109+R107+R103+R100+R95+R93+R90+R86+R81+R75+R73+R69</f>
        <v>0</v>
      </c>
      <c r="S133" s="63">
        <f>S117+S114+S111+S109+S107+S103+S100+S95+S93+S90+S86+S81+S75+S73+S69</f>
        <v>0</v>
      </c>
      <c r="T133" s="63">
        <f>T117+T114+T111+T109+T107+T103+T100+T95+T93+T90+T86+T81+T75+T73+T69+T123</f>
        <v>2650</v>
      </c>
      <c r="U133" s="61">
        <f t="shared" ref="U133" si="108">V133+X133</f>
        <v>2500</v>
      </c>
      <c r="V133" s="63">
        <f>V117+V114+V111+V109+V107+V103+V100+V95+V93+V90+V86+V81+V75+V73+V69</f>
        <v>0</v>
      </c>
      <c r="W133" s="63">
        <f>W117+W114+W111+W109+W107+W103+W100+W95+W93+W90+W86+W81+W75+W73+W69</f>
        <v>0</v>
      </c>
      <c r="X133" s="64">
        <f>X117+X114+X111+X109+X107+X103+X100+X95+X93+X90+X86+X81+X75+X73+X69+X123</f>
        <v>2500</v>
      </c>
    </row>
    <row r="134" spans="1:25" s="41" customFormat="1" ht="18" customHeight="1" thickBot="1" x14ac:dyDescent="0.25">
      <c r="A134" s="180">
        <v>1</v>
      </c>
      <c r="B134" s="18">
        <v>4</v>
      </c>
      <c r="C134" s="432" t="s">
        <v>116</v>
      </c>
      <c r="D134" s="433"/>
      <c r="E134" s="433"/>
      <c r="F134" s="433"/>
      <c r="G134" s="433"/>
      <c r="H134" s="433"/>
      <c r="I134" s="433"/>
      <c r="J134" s="433"/>
      <c r="K134" s="433"/>
      <c r="L134" s="433"/>
      <c r="M134" s="433"/>
      <c r="N134" s="433"/>
      <c r="O134" s="433"/>
      <c r="P134" s="433"/>
      <c r="Q134" s="433"/>
      <c r="R134" s="433"/>
      <c r="S134" s="433"/>
      <c r="T134" s="433"/>
      <c r="U134" s="433"/>
      <c r="V134" s="433"/>
      <c r="W134" s="433"/>
      <c r="X134" s="434"/>
    </row>
    <row r="135" spans="1:25" s="41" customFormat="1" ht="21" customHeight="1" x14ac:dyDescent="0.2">
      <c r="A135" s="378">
        <v>1</v>
      </c>
      <c r="B135" s="397">
        <v>4</v>
      </c>
      <c r="C135" s="383">
        <v>1</v>
      </c>
      <c r="D135" s="384" t="s">
        <v>117</v>
      </c>
      <c r="E135" s="385">
        <v>9</v>
      </c>
      <c r="F135" s="357" t="s">
        <v>26</v>
      </c>
      <c r="G135" s="467" t="s">
        <v>118</v>
      </c>
      <c r="H135" s="87" t="s">
        <v>63</v>
      </c>
      <c r="I135" s="20"/>
      <c r="J135" s="21"/>
      <c r="K135" s="21"/>
      <c r="L135" s="22"/>
      <c r="M135" s="20">
        <f t="shared" ref="M135:M137" si="109">N135+P135</f>
        <v>0</v>
      </c>
      <c r="N135" s="21"/>
      <c r="O135" s="21"/>
      <c r="P135" s="22"/>
      <c r="Q135" s="20"/>
      <c r="R135" s="21"/>
      <c r="S135" s="21"/>
      <c r="T135" s="22"/>
      <c r="U135" s="20"/>
      <c r="V135" s="21"/>
      <c r="W135" s="21"/>
      <c r="X135" s="22"/>
    </row>
    <row r="136" spans="1:25" s="41" customFormat="1" ht="21" customHeight="1" thickBot="1" x14ac:dyDescent="0.25">
      <c r="A136" s="379"/>
      <c r="B136" s="442"/>
      <c r="C136" s="431"/>
      <c r="D136" s="403"/>
      <c r="E136" s="386"/>
      <c r="F136" s="359"/>
      <c r="G136" s="468"/>
      <c r="H136" s="112" t="s">
        <v>28</v>
      </c>
      <c r="I136" s="34"/>
      <c r="J136" s="35"/>
      <c r="K136" s="35"/>
      <c r="L136" s="36"/>
      <c r="M136" s="34">
        <f t="shared" si="109"/>
        <v>0</v>
      </c>
      <c r="N136" s="35"/>
      <c r="O136" s="35"/>
      <c r="P136" s="36"/>
      <c r="Q136" s="34"/>
      <c r="R136" s="35"/>
      <c r="S136" s="35"/>
      <c r="T136" s="36"/>
      <c r="U136" s="34"/>
      <c r="V136" s="35"/>
      <c r="W136" s="35"/>
      <c r="X136" s="36"/>
    </row>
    <row r="137" spans="1:25" s="41" customFormat="1" ht="19.5" customHeight="1" thickBot="1" x14ac:dyDescent="0.25">
      <c r="A137" s="380"/>
      <c r="B137" s="398"/>
      <c r="C137" s="399"/>
      <c r="D137" s="400"/>
      <c r="E137" s="387"/>
      <c r="F137" s="336" t="s">
        <v>30</v>
      </c>
      <c r="G137" s="337"/>
      <c r="H137" s="338"/>
      <c r="I137" s="25">
        <f t="shared" ref="I137:I141" si="110">J137+L137</f>
        <v>0</v>
      </c>
      <c r="J137" s="26">
        <f>SUM(J135:J135)</f>
        <v>0</v>
      </c>
      <c r="K137" s="26">
        <f>SUM(K135:K135)</f>
        <v>0</v>
      </c>
      <c r="L137" s="27">
        <f>SUM(L135:L135)</f>
        <v>0</v>
      </c>
      <c r="M137" s="25">
        <f t="shared" si="109"/>
        <v>0</v>
      </c>
      <c r="N137" s="26">
        <f>SUM(N135:N135)</f>
        <v>0</v>
      </c>
      <c r="O137" s="26">
        <f>SUM(O135:O135)</f>
        <v>0</v>
      </c>
      <c r="P137" s="27">
        <f>SUM(P135:P135)</f>
        <v>0</v>
      </c>
      <c r="Q137" s="25">
        <f>R137+T137</f>
        <v>0</v>
      </c>
      <c r="R137" s="26">
        <f>SUM(R135:R135)</f>
        <v>0</v>
      </c>
      <c r="S137" s="26">
        <f>SUM(S135:S135)</f>
        <v>0</v>
      </c>
      <c r="T137" s="27">
        <f>SUM(T135:T135)</f>
        <v>0</v>
      </c>
      <c r="U137" s="25">
        <f>V137+X137</f>
        <v>0</v>
      </c>
      <c r="V137" s="26">
        <f>SUM(V135:V135)</f>
        <v>0</v>
      </c>
      <c r="W137" s="26">
        <f>SUM(W135:W135)</f>
        <v>0</v>
      </c>
      <c r="X137" s="27">
        <f>SUM(X135:X135)</f>
        <v>0</v>
      </c>
    </row>
    <row r="138" spans="1:25" s="41" customFormat="1" ht="21.75" customHeight="1" x14ac:dyDescent="0.2">
      <c r="A138" s="378">
        <v>1</v>
      </c>
      <c r="B138" s="397">
        <v>4</v>
      </c>
      <c r="C138" s="383">
        <v>2</v>
      </c>
      <c r="D138" s="384" t="s">
        <v>119</v>
      </c>
      <c r="E138" s="385">
        <v>9</v>
      </c>
      <c r="F138" s="357" t="s">
        <v>26</v>
      </c>
      <c r="G138" s="436" t="s">
        <v>120</v>
      </c>
      <c r="H138" s="97" t="s">
        <v>63</v>
      </c>
      <c r="I138" s="20">
        <f t="shared" si="110"/>
        <v>79.099999999999994</v>
      </c>
      <c r="J138" s="21">
        <v>0</v>
      </c>
      <c r="K138" s="21">
        <v>0</v>
      </c>
      <c r="L138" s="22">
        <f>83-3.9</f>
        <v>79.099999999999994</v>
      </c>
      <c r="M138" s="20"/>
      <c r="N138" s="21"/>
      <c r="O138" s="21"/>
      <c r="P138" s="22"/>
      <c r="Q138" s="20"/>
      <c r="R138" s="21"/>
      <c r="S138" s="21"/>
      <c r="T138" s="22"/>
      <c r="U138" s="20"/>
      <c r="V138" s="21"/>
      <c r="W138" s="21"/>
      <c r="X138" s="22"/>
    </row>
    <row r="139" spans="1:25" s="41" customFormat="1" ht="21.75" customHeight="1" x14ac:dyDescent="0.2">
      <c r="A139" s="379"/>
      <c r="B139" s="442"/>
      <c r="C139" s="431"/>
      <c r="D139" s="403"/>
      <c r="E139" s="386"/>
      <c r="F139" s="358"/>
      <c r="G139" s="437"/>
      <c r="H139" s="36" t="s">
        <v>121</v>
      </c>
      <c r="I139" s="20"/>
      <c r="J139" s="21"/>
      <c r="K139" s="21"/>
      <c r="L139" s="22"/>
      <c r="M139" s="20"/>
      <c r="N139" s="21"/>
      <c r="O139" s="21"/>
      <c r="P139" s="22"/>
      <c r="Q139" s="20"/>
      <c r="R139" s="21"/>
      <c r="S139" s="21"/>
      <c r="T139" s="22"/>
      <c r="U139" s="20"/>
      <c r="V139" s="21"/>
      <c r="W139" s="21"/>
      <c r="X139" s="22"/>
    </row>
    <row r="140" spans="1:25" s="41" customFormat="1" ht="21.75" customHeight="1" thickBot="1" x14ac:dyDescent="0.25">
      <c r="A140" s="379"/>
      <c r="B140" s="442"/>
      <c r="C140" s="431"/>
      <c r="D140" s="403"/>
      <c r="E140" s="386"/>
      <c r="F140" s="358"/>
      <c r="G140" s="437"/>
      <c r="H140" s="181" t="s">
        <v>28</v>
      </c>
      <c r="I140" s="34">
        <v>3.4</v>
      </c>
      <c r="J140" s="35"/>
      <c r="K140" s="35"/>
      <c r="L140" s="36">
        <v>3.4</v>
      </c>
      <c r="M140" s="34"/>
      <c r="N140" s="35"/>
      <c r="O140" s="35"/>
      <c r="P140" s="36"/>
      <c r="Q140" s="34"/>
      <c r="R140" s="35"/>
      <c r="S140" s="35"/>
      <c r="T140" s="36"/>
      <c r="U140" s="34"/>
      <c r="V140" s="35"/>
      <c r="W140" s="35"/>
      <c r="X140" s="36"/>
    </row>
    <row r="141" spans="1:25" s="41" customFormat="1" ht="23.25" customHeight="1" thickBot="1" x14ac:dyDescent="0.25">
      <c r="A141" s="380"/>
      <c r="B141" s="398"/>
      <c r="C141" s="399"/>
      <c r="D141" s="400"/>
      <c r="E141" s="387"/>
      <c r="F141" s="336" t="s">
        <v>30</v>
      </c>
      <c r="G141" s="337"/>
      <c r="H141" s="338"/>
      <c r="I141" s="82">
        <f t="shared" si="110"/>
        <v>82.5</v>
      </c>
      <c r="J141" s="83">
        <f>SUM(J138)</f>
        <v>0</v>
      </c>
      <c r="K141" s="83">
        <f>SUM(K138)</f>
        <v>0</v>
      </c>
      <c r="L141" s="84">
        <f>SUM(L138+L139+L140)</f>
        <v>82.5</v>
      </c>
      <c r="M141" s="82">
        <f t="shared" ref="M141:M173" si="111">N141+P141</f>
        <v>0</v>
      </c>
      <c r="N141" s="83">
        <f>SUM(N138)</f>
        <v>0</v>
      </c>
      <c r="O141" s="83">
        <f>SUM(O138)</f>
        <v>0</v>
      </c>
      <c r="P141" s="84">
        <f>SUM(P138)</f>
        <v>0</v>
      </c>
      <c r="Q141" s="82">
        <f t="shared" ref="Q141:Q173" si="112">R141+T141</f>
        <v>0</v>
      </c>
      <c r="R141" s="83">
        <f>SUM(R138)</f>
        <v>0</v>
      </c>
      <c r="S141" s="83">
        <f>SUM(S138)</f>
        <v>0</v>
      </c>
      <c r="T141" s="84">
        <f>SUM(T138)</f>
        <v>0</v>
      </c>
      <c r="U141" s="25">
        <f t="shared" ref="U141:U142" si="113">V141+X141</f>
        <v>0</v>
      </c>
      <c r="V141" s="26">
        <f>SUM(V138)</f>
        <v>0</v>
      </c>
      <c r="W141" s="26">
        <f>SUM(W138)</f>
        <v>0</v>
      </c>
      <c r="X141" s="27">
        <f>SUM(X138)</f>
        <v>0</v>
      </c>
    </row>
    <row r="142" spans="1:25" s="41" customFormat="1" ht="22.95" customHeight="1" x14ac:dyDescent="0.2">
      <c r="A142" s="453">
        <v>1</v>
      </c>
      <c r="B142" s="381">
        <v>4</v>
      </c>
      <c r="C142" s="382">
        <v>3</v>
      </c>
      <c r="D142" s="454" t="s">
        <v>122</v>
      </c>
      <c r="E142" s="455">
        <v>9</v>
      </c>
      <c r="F142" s="456" t="s">
        <v>26</v>
      </c>
      <c r="G142" s="462" t="s">
        <v>123</v>
      </c>
      <c r="H142" s="120" t="s">
        <v>63</v>
      </c>
      <c r="I142" s="86">
        <f>J142+L142</f>
        <v>921.1</v>
      </c>
      <c r="J142" s="74">
        <v>910.1</v>
      </c>
      <c r="K142" s="182">
        <v>0</v>
      </c>
      <c r="L142" s="87">
        <v>11</v>
      </c>
      <c r="M142" s="183">
        <f t="shared" si="111"/>
        <v>2079.4</v>
      </c>
      <c r="N142" s="74">
        <v>0</v>
      </c>
      <c r="O142" s="74">
        <v>0</v>
      </c>
      <c r="P142" s="87">
        <f>2100-20.6</f>
        <v>2079.4</v>
      </c>
      <c r="Q142" s="86">
        <f t="shared" si="112"/>
        <v>3100</v>
      </c>
      <c r="R142" s="74">
        <v>0</v>
      </c>
      <c r="S142" s="74">
        <v>0</v>
      </c>
      <c r="T142" s="87">
        <v>3100</v>
      </c>
      <c r="U142" s="86">
        <f t="shared" si="113"/>
        <v>3050</v>
      </c>
      <c r="V142" s="74">
        <v>0</v>
      </c>
      <c r="W142" s="74">
        <v>0</v>
      </c>
      <c r="X142" s="87">
        <v>3050</v>
      </c>
    </row>
    <row r="143" spans="1:25" s="41" customFormat="1" ht="22.95" customHeight="1" x14ac:dyDescent="0.2">
      <c r="A143" s="453"/>
      <c r="B143" s="381"/>
      <c r="C143" s="383"/>
      <c r="D143" s="428"/>
      <c r="E143" s="385"/>
      <c r="F143" s="358"/>
      <c r="G143" s="437"/>
      <c r="H143" s="108" t="s">
        <v>76</v>
      </c>
      <c r="I143" s="79">
        <v>50</v>
      </c>
      <c r="J143" s="184"/>
      <c r="K143" s="184"/>
      <c r="L143" s="24">
        <v>50</v>
      </c>
      <c r="M143" s="185">
        <f t="shared" si="111"/>
        <v>0</v>
      </c>
      <c r="N143" s="185"/>
      <c r="O143" s="77"/>
      <c r="P143" s="24"/>
      <c r="Q143" s="79"/>
      <c r="R143" s="77"/>
      <c r="S143" s="77"/>
      <c r="T143" s="24"/>
      <c r="U143" s="79"/>
      <c r="V143" s="77"/>
      <c r="W143" s="77"/>
      <c r="X143" s="24"/>
    </row>
    <row r="144" spans="1:25" s="41" customFormat="1" ht="22.95" customHeight="1" x14ac:dyDescent="0.2">
      <c r="A144" s="453"/>
      <c r="B144" s="381"/>
      <c r="C144" s="383"/>
      <c r="D144" s="428"/>
      <c r="E144" s="385"/>
      <c r="F144" s="358"/>
      <c r="G144" s="437"/>
      <c r="H144" s="118" t="s">
        <v>29</v>
      </c>
      <c r="I144" s="186"/>
      <c r="J144" s="187"/>
      <c r="K144" s="187"/>
      <c r="L144" s="65"/>
      <c r="M144" s="125">
        <f t="shared" si="111"/>
        <v>176.8</v>
      </c>
      <c r="N144" s="31"/>
      <c r="O144" s="31"/>
      <c r="P144" s="188">
        <v>176.8</v>
      </c>
      <c r="Q144" s="186"/>
      <c r="R144" s="31"/>
      <c r="S144" s="31"/>
      <c r="T144" s="65"/>
      <c r="U144" s="186"/>
      <c r="V144" s="31"/>
      <c r="W144" s="31"/>
      <c r="X144" s="65"/>
    </row>
    <row r="145" spans="1:24" s="41" customFormat="1" ht="22.95" customHeight="1" thickBot="1" x14ac:dyDescent="0.25">
      <c r="A145" s="453"/>
      <c r="B145" s="381"/>
      <c r="C145" s="383"/>
      <c r="D145" s="428"/>
      <c r="E145" s="385"/>
      <c r="F145" s="461"/>
      <c r="G145" s="463"/>
      <c r="H145" s="119" t="s">
        <v>28</v>
      </c>
      <c r="I145" s="90">
        <f t="shared" ref="I145" si="114">J145+L145</f>
        <v>15.6</v>
      </c>
      <c r="J145" s="91"/>
      <c r="K145" s="91"/>
      <c r="L145" s="92">
        <v>15.6</v>
      </c>
      <c r="M145" s="147">
        <f t="shared" si="111"/>
        <v>173.2</v>
      </c>
      <c r="N145" s="91"/>
      <c r="O145" s="91"/>
      <c r="P145" s="189">
        <v>173.2</v>
      </c>
      <c r="Q145" s="90">
        <f t="shared" si="112"/>
        <v>600</v>
      </c>
      <c r="R145" s="91"/>
      <c r="S145" s="91"/>
      <c r="T145" s="92">
        <v>600</v>
      </c>
      <c r="U145" s="90">
        <f t="shared" ref="U145:U147" si="115">V145+X145</f>
        <v>500</v>
      </c>
      <c r="V145" s="91"/>
      <c r="W145" s="91"/>
      <c r="X145" s="92">
        <v>500</v>
      </c>
    </row>
    <row r="146" spans="1:24" s="41" customFormat="1" ht="22.95" customHeight="1" thickBot="1" x14ac:dyDescent="0.25">
      <c r="A146" s="453"/>
      <c r="B146" s="381"/>
      <c r="C146" s="383"/>
      <c r="D146" s="428"/>
      <c r="E146" s="385"/>
      <c r="F146" s="336" t="s">
        <v>30</v>
      </c>
      <c r="G146" s="337"/>
      <c r="H146" s="338"/>
      <c r="I146" s="25">
        <f>J146+L146</f>
        <v>986.7</v>
      </c>
      <c r="J146" s="26">
        <f>SUM(J142:J145)</f>
        <v>910.1</v>
      </c>
      <c r="K146" s="26">
        <f t="shared" ref="K146:L146" si="116">SUM(K142:K145)</f>
        <v>0</v>
      </c>
      <c r="L146" s="26">
        <f t="shared" si="116"/>
        <v>76.599999999999994</v>
      </c>
      <c r="M146" s="25">
        <f t="shared" si="111"/>
        <v>2429.4</v>
      </c>
      <c r="N146" s="26">
        <f>SUM(N142:N145)</f>
        <v>0</v>
      </c>
      <c r="O146" s="26">
        <f t="shared" ref="O146:P146" si="117">SUM(O142:O145)</f>
        <v>0</v>
      </c>
      <c r="P146" s="26">
        <f t="shared" si="117"/>
        <v>2429.4</v>
      </c>
      <c r="Q146" s="25">
        <f t="shared" si="112"/>
        <v>3700</v>
      </c>
      <c r="R146" s="26">
        <f>SUM(R142:R145)</f>
        <v>0</v>
      </c>
      <c r="S146" s="26">
        <f t="shared" ref="S146:T146" si="118">SUM(S142:S145)</f>
        <v>0</v>
      </c>
      <c r="T146" s="26">
        <f t="shared" si="118"/>
        <v>3700</v>
      </c>
      <c r="U146" s="25">
        <f t="shared" si="115"/>
        <v>3550</v>
      </c>
      <c r="V146" s="26">
        <f>SUM(V142:V145)</f>
        <v>0</v>
      </c>
      <c r="W146" s="26">
        <f t="shared" ref="W146:X146" si="119">SUM(W142:W145)</f>
        <v>0</v>
      </c>
      <c r="X146" s="27">
        <f t="shared" si="119"/>
        <v>3550</v>
      </c>
    </row>
    <row r="147" spans="1:24" s="41" customFormat="1" ht="29.25" customHeight="1" x14ac:dyDescent="0.2">
      <c r="A147" s="453">
        <v>1</v>
      </c>
      <c r="B147" s="381">
        <v>4</v>
      </c>
      <c r="C147" s="382">
        <v>4</v>
      </c>
      <c r="D147" s="454" t="s">
        <v>124</v>
      </c>
      <c r="E147" s="455">
        <v>9</v>
      </c>
      <c r="F147" s="358" t="s">
        <v>26</v>
      </c>
      <c r="G147" s="437" t="s">
        <v>125</v>
      </c>
      <c r="H147" s="190" t="s">
        <v>28</v>
      </c>
      <c r="I147" s="70">
        <f t="shared" ref="I147" si="120">J147+L147</f>
        <v>97.1</v>
      </c>
      <c r="J147" s="191"/>
      <c r="K147" s="191"/>
      <c r="L147" s="161">
        <v>97.1</v>
      </c>
      <c r="M147" s="20">
        <f t="shared" si="111"/>
        <v>200</v>
      </c>
      <c r="N147" s="21">
        <v>0</v>
      </c>
      <c r="O147" s="21">
        <v>0</v>
      </c>
      <c r="P147" s="71">
        <f>300-100</f>
        <v>200</v>
      </c>
      <c r="Q147" s="125">
        <f t="shared" si="112"/>
        <v>600</v>
      </c>
      <c r="R147" s="21"/>
      <c r="S147" s="21"/>
      <c r="T147" s="22">
        <v>600</v>
      </c>
      <c r="U147" s="125">
        <f t="shared" si="115"/>
        <v>600</v>
      </c>
      <c r="V147" s="21"/>
      <c r="W147" s="21"/>
      <c r="X147" s="22">
        <v>600</v>
      </c>
    </row>
    <row r="148" spans="1:24" s="41" customFormat="1" ht="29.25" customHeight="1" x14ac:dyDescent="0.2">
      <c r="A148" s="453"/>
      <c r="B148" s="381"/>
      <c r="C148" s="383"/>
      <c r="D148" s="428"/>
      <c r="E148" s="455"/>
      <c r="F148" s="358"/>
      <c r="G148" s="437"/>
      <c r="H148" s="192" t="s">
        <v>39</v>
      </c>
      <c r="I148" s="76">
        <f>J148+L148</f>
        <v>400</v>
      </c>
      <c r="J148" s="193"/>
      <c r="K148" s="193"/>
      <c r="L148" s="192">
        <v>400</v>
      </c>
      <c r="M148" s="79">
        <f t="shared" si="111"/>
        <v>0</v>
      </c>
      <c r="N148" s="77"/>
      <c r="O148" s="77"/>
      <c r="P148" s="78"/>
      <c r="Q148" s="125"/>
      <c r="R148" s="21"/>
      <c r="S148" s="21"/>
      <c r="T148" s="22"/>
      <c r="U148" s="125"/>
      <c r="V148" s="21"/>
      <c r="W148" s="21"/>
      <c r="X148" s="22"/>
    </row>
    <row r="149" spans="1:24" s="41" customFormat="1" ht="29.25" customHeight="1" x14ac:dyDescent="0.2">
      <c r="A149" s="453"/>
      <c r="B149" s="381"/>
      <c r="C149" s="383"/>
      <c r="D149" s="428"/>
      <c r="E149" s="455"/>
      <c r="F149" s="358"/>
      <c r="G149" s="437"/>
      <c r="H149" s="194" t="s">
        <v>76</v>
      </c>
      <c r="I149" s="79">
        <v>260.7</v>
      </c>
      <c r="J149" s="77"/>
      <c r="K149" s="77"/>
      <c r="L149" s="30">
        <v>260.7</v>
      </c>
      <c r="M149" s="79">
        <f t="shared" si="111"/>
        <v>0</v>
      </c>
      <c r="N149" s="77"/>
      <c r="O149" s="77"/>
      <c r="P149" s="78"/>
      <c r="Q149" s="125"/>
      <c r="R149" s="21"/>
      <c r="S149" s="21"/>
      <c r="T149" s="22"/>
      <c r="U149" s="125"/>
      <c r="V149" s="21"/>
      <c r="W149" s="21"/>
      <c r="X149" s="22"/>
    </row>
    <row r="150" spans="1:24" s="41" customFormat="1" ht="29.25" customHeight="1" thickBot="1" x14ac:dyDescent="0.25">
      <c r="A150" s="453"/>
      <c r="B150" s="381"/>
      <c r="C150" s="383"/>
      <c r="D150" s="428"/>
      <c r="E150" s="455"/>
      <c r="F150" s="358"/>
      <c r="G150" s="437"/>
      <c r="H150" s="195" t="s">
        <v>29</v>
      </c>
      <c r="I150" s="90">
        <f t="shared" ref="I150" si="121">J150+L150</f>
        <v>0</v>
      </c>
      <c r="J150" s="91"/>
      <c r="K150" s="91"/>
      <c r="L150" s="196"/>
      <c r="M150" s="90">
        <f t="shared" si="111"/>
        <v>700</v>
      </c>
      <c r="N150" s="91"/>
      <c r="O150" s="91"/>
      <c r="P150" s="189">
        <v>700</v>
      </c>
      <c r="Q150" s="125">
        <f t="shared" si="112"/>
        <v>0</v>
      </c>
      <c r="R150" s="21"/>
      <c r="S150" s="21"/>
      <c r="T150" s="22"/>
      <c r="U150" s="125">
        <f t="shared" ref="U150:U151" si="122">V150+X150</f>
        <v>0</v>
      </c>
      <c r="V150" s="21"/>
      <c r="W150" s="21"/>
      <c r="X150" s="22"/>
    </row>
    <row r="151" spans="1:24" s="41" customFormat="1" ht="29.25" customHeight="1" thickBot="1" x14ac:dyDescent="0.25">
      <c r="A151" s="453"/>
      <c r="B151" s="381"/>
      <c r="C151" s="383"/>
      <c r="D151" s="428"/>
      <c r="E151" s="455"/>
      <c r="F151" s="336" t="s">
        <v>30</v>
      </c>
      <c r="G151" s="337"/>
      <c r="H151" s="338"/>
      <c r="I151" s="93">
        <f>J151+L151</f>
        <v>757.8</v>
      </c>
      <c r="J151" s="94">
        <f>SUM(J147)</f>
        <v>0</v>
      </c>
      <c r="K151" s="94">
        <f>SUM(K147)</f>
        <v>0</v>
      </c>
      <c r="L151" s="95">
        <f>SUM(L147:L150)</f>
        <v>757.8</v>
      </c>
      <c r="M151" s="25">
        <f t="shared" si="111"/>
        <v>900</v>
      </c>
      <c r="N151" s="26">
        <f>SUM(N147)</f>
        <v>0</v>
      </c>
      <c r="O151" s="26">
        <f>SUM(O147)</f>
        <v>0</v>
      </c>
      <c r="P151" s="27">
        <f>SUM(P147:P150)</f>
        <v>900</v>
      </c>
      <c r="Q151" s="25">
        <f t="shared" si="112"/>
        <v>600</v>
      </c>
      <c r="R151" s="26">
        <f>SUM(R147)</f>
        <v>0</v>
      </c>
      <c r="S151" s="26">
        <f>SUM(S147)</f>
        <v>0</v>
      </c>
      <c r="T151" s="27">
        <f>SUM(T147)</f>
        <v>600</v>
      </c>
      <c r="U151" s="25">
        <f t="shared" si="122"/>
        <v>600</v>
      </c>
      <c r="V151" s="26">
        <f>SUM(V147)</f>
        <v>0</v>
      </c>
      <c r="W151" s="26">
        <f>SUM(W147)</f>
        <v>0</v>
      </c>
      <c r="X151" s="27">
        <f>SUM(X147)</f>
        <v>600</v>
      </c>
    </row>
    <row r="152" spans="1:24" s="41" customFormat="1" ht="28.5" customHeight="1" x14ac:dyDescent="0.2">
      <c r="A152" s="378">
        <v>1</v>
      </c>
      <c r="B152" s="397">
        <v>4</v>
      </c>
      <c r="C152" s="383">
        <v>5</v>
      </c>
      <c r="D152" s="384" t="s">
        <v>126</v>
      </c>
      <c r="E152" s="385">
        <v>9</v>
      </c>
      <c r="F152" s="357" t="s">
        <v>26</v>
      </c>
      <c r="G152" s="357" t="s">
        <v>127</v>
      </c>
      <c r="H152" s="33" t="s">
        <v>28</v>
      </c>
      <c r="I152" s="197">
        <f t="shared" ref="I152" si="123">J152+L152</f>
        <v>3.6</v>
      </c>
      <c r="J152" s="198"/>
      <c r="K152" s="198"/>
      <c r="L152" s="114">
        <v>3.6</v>
      </c>
      <c r="M152" s="197"/>
      <c r="N152" s="198"/>
      <c r="O152" s="198"/>
      <c r="P152" s="114"/>
      <c r="Q152" s="197"/>
      <c r="R152" s="198"/>
      <c r="S152" s="198"/>
      <c r="T152" s="114"/>
      <c r="U152" s="197"/>
      <c r="V152" s="198"/>
      <c r="W152" s="198"/>
      <c r="X152" s="114"/>
    </row>
    <row r="153" spans="1:24" s="202" customFormat="1" ht="28.5" customHeight="1" thickBot="1" x14ac:dyDescent="0.25">
      <c r="A153" s="379"/>
      <c r="B153" s="442"/>
      <c r="C153" s="431"/>
      <c r="D153" s="403"/>
      <c r="E153" s="386"/>
      <c r="F153" s="358"/>
      <c r="G153" s="358"/>
      <c r="H153" s="33" t="s">
        <v>63</v>
      </c>
      <c r="I153" s="199">
        <f>J153+L153</f>
        <v>453.7</v>
      </c>
      <c r="J153" s="200"/>
      <c r="K153" s="200"/>
      <c r="L153" s="201">
        <v>453.7</v>
      </c>
      <c r="M153" s="199"/>
      <c r="N153" s="200"/>
      <c r="O153" s="200"/>
      <c r="P153" s="201"/>
      <c r="Q153" s="199"/>
      <c r="R153" s="200"/>
      <c r="S153" s="200"/>
      <c r="T153" s="201"/>
      <c r="U153" s="199"/>
      <c r="V153" s="200"/>
      <c r="W153" s="200"/>
      <c r="X153" s="201"/>
    </row>
    <row r="154" spans="1:24" s="41" customFormat="1" ht="28.5" hidden="1" customHeight="1" x14ac:dyDescent="0.2">
      <c r="A154" s="379"/>
      <c r="B154" s="442"/>
      <c r="C154" s="431"/>
      <c r="D154" s="403"/>
      <c r="E154" s="386"/>
      <c r="F154" s="359"/>
      <c r="G154" s="359"/>
      <c r="H154" s="33" t="s">
        <v>121</v>
      </c>
      <c r="I154" s="203">
        <f t="shared" ref="I154" si="124">J154+L154</f>
        <v>0</v>
      </c>
      <c r="J154" s="109"/>
      <c r="K154" s="109"/>
      <c r="L154" s="204"/>
      <c r="M154" s="203">
        <f t="shared" si="111"/>
        <v>0</v>
      </c>
      <c r="N154" s="109"/>
      <c r="O154" s="109"/>
      <c r="P154" s="204"/>
      <c r="Q154" s="203">
        <f t="shared" si="112"/>
        <v>0</v>
      </c>
      <c r="R154" s="109"/>
      <c r="S154" s="109"/>
      <c r="T154" s="204"/>
      <c r="U154" s="203">
        <f t="shared" ref="U154:U158" si="125">V154+X154</f>
        <v>0</v>
      </c>
      <c r="V154" s="109"/>
      <c r="W154" s="109"/>
      <c r="X154" s="204"/>
    </row>
    <row r="155" spans="1:24" s="41" customFormat="1" ht="31.5" customHeight="1" thickBot="1" x14ac:dyDescent="0.25">
      <c r="A155" s="380"/>
      <c r="B155" s="398"/>
      <c r="C155" s="399"/>
      <c r="D155" s="400"/>
      <c r="E155" s="387"/>
      <c r="F155" s="336" t="s">
        <v>30</v>
      </c>
      <c r="G155" s="337"/>
      <c r="H155" s="338"/>
      <c r="I155" s="25">
        <f>J155+L155</f>
        <v>457.3</v>
      </c>
      <c r="J155" s="26">
        <f>J152</f>
        <v>0</v>
      </c>
      <c r="K155" s="26">
        <f>K152</f>
        <v>0</v>
      </c>
      <c r="L155" s="27">
        <f>L152+L154+L153</f>
        <v>457.3</v>
      </c>
      <c r="M155" s="25">
        <f t="shared" si="111"/>
        <v>0</v>
      </c>
      <c r="N155" s="26">
        <f>N152</f>
        <v>0</v>
      </c>
      <c r="O155" s="26">
        <f>O152</f>
        <v>0</v>
      </c>
      <c r="P155" s="27">
        <f>P152</f>
        <v>0</v>
      </c>
      <c r="Q155" s="25">
        <f t="shared" si="112"/>
        <v>0</v>
      </c>
      <c r="R155" s="26">
        <f>R152</f>
        <v>0</v>
      </c>
      <c r="S155" s="26">
        <f>S152</f>
        <v>0</v>
      </c>
      <c r="T155" s="27">
        <f>T152</f>
        <v>0</v>
      </c>
      <c r="U155" s="25">
        <f t="shared" si="125"/>
        <v>0</v>
      </c>
      <c r="V155" s="26">
        <f>V152</f>
        <v>0</v>
      </c>
      <c r="W155" s="26">
        <f>W152</f>
        <v>0</v>
      </c>
      <c r="X155" s="27">
        <f>X152</f>
        <v>0</v>
      </c>
    </row>
    <row r="156" spans="1:24" s="41" customFormat="1" ht="24" customHeight="1" x14ac:dyDescent="0.2">
      <c r="A156" s="378">
        <v>1</v>
      </c>
      <c r="B156" s="397">
        <v>4</v>
      </c>
      <c r="C156" s="383">
        <v>6</v>
      </c>
      <c r="D156" s="375" t="s">
        <v>128</v>
      </c>
      <c r="E156" s="386">
        <v>9</v>
      </c>
      <c r="F156" s="357" t="s">
        <v>26</v>
      </c>
      <c r="G156" s="357" t="s">
        <v>129</v>
      </c>
      <c r="H156" s="87" t="s">
        <v>28</v>
      </c>
      <c r="I156" s="197">
        <f t="shared" ref="I156:I157" si="126">J156+L156</f>
        <v>0</v>
      </c>
      <c r="J156" s="198"/>
      <c r="K156" s="198"/>
      <c r="L156" s="114"/>
      <c r="M156" s="197">
        <f t="shared" si="111"/>
        <v>50</v>
      </c>
      <c r="N156" s="198"/>
      <c r="O156" s="198"/>
      <c r="P156" s="205">
        <v>50</v>
      </c>
      <c r="Q156" s="197">
        <f t="shared" si="112"/>
        <v>150</v>
      </c>
      <c r="R156" s="198"/>
      <c r="S156" s="198"/>
      <c r="T156" s="114">
        <v>150</v>
      </c>
      <c r="U156" s="197">
        <f t="shared" si="125"/>
        <v>150</v>
      </c>
      <c r="V156" s="198"/>
      <c r="W156" s="198"/>
      <c r="X156" s="114">
        <v>150</v>
      </c>
    </row>
    <row r="157" spans="1:24" s="41" customFormat="1" ht="22.5" customHeight="1" thickBot="1" x14ac:dyDescent="0.25">
      <c r="A157" s="379"/>
      <c r="B157" s="442"/>
      <c r="C157" s="431"/>
      <c r="D157" s="375"/>
      <c r="E157" s="386"/>
      <c r="F157" s="359"/>
      <c r="G157" s="359"/>
      <c r="H157" s="165" t="s">
        <v>29</v>
      </c>
      <c r="I157" s="203">
        <f t="shared" si="126"/>
        <v>0</v>
      </c>
      <c r="J157" s="109"/>
      <c r="K157" s="109"/>
      <c r="L157" s="204"/>
      <c r="M157" s="203">
        <f t="shared" si="111"/>
        <v>100</v>
      </c>
      <c r="N157" s="109"/>
      <c r="O157" s="109"/>
      <c r="P157" s="206">
        <v>100</v>
      </c>
      <c r="Q157" s="203">
        <f t="shared" si="112"/>
        <v>0</v>
      </c>
      <c r="R157" s="109"/>
      <c r="S157" s="109"/>
      <c r="T157" s="204"/>
      <c r="U157" s="203">
        <f t="shared" si="125"/>
        <v>0</v>
      </c>
      <c r="V157" s="109"/>
      <c r="W157" s="109"/>
      <c r="X157" s="204"/>
    </row>
    <row r="158" spans="1:24" s="41" customFormat="1" ht="31.5" customHeight="1" thickBot="1" x14ac:dyDescent="0.25">
      <c r="A158" s="380"/>
      <c r="B158" s="398"/>
      <c r="C158" s="399"/>
      <c r="D158" s="427"/>
      <c r="E158" s="387"/>
      <c r="F158" s="336" t="s">
        <v>30</v>
      </c>
      <c r="G158" s="337"/>
      <c r="H158" s="338"/>
      <c r="I158" s="25">
        <f>J158+L158</f>
        <v>0</v>
      </c>
      <c r="J158" s="26">
        <f>J156</f>
        <v>0</v>
      </c>
      <c r="K158" s="26">
        <f>K156</f>
        <v>0</v>
      </c>
      <c r="L158" s="27">
        <f>L156</f>
        <v>0</v>
      </c>
      <c r="M158" s="25">
        <f t="shared" si="111"/>
        <v>150</v>
      </c>
      <c r="N158" s="26">
        <f>N156</f>
        <v>0</v>
      </c>
      <c r="O158" s="26">
        <f>O156</f>
        <v>0</v>
      </c>
      <c r="P158" s="27">
        <f>P156+P157</f>
        <v>150</v>
      </c>
      <c r="Q158" s="25">
        <f t="shared" si="112"/>
        <v>150</v>
      </c>
      <c r="R158" s="26">
        <f>R156</f>
        <v>0</v>
      </c>
      <c r="S158" s="26">
        <f>S156</f>
        <v>0</v>
      </c>
      <c r="T158" s="27">
        <f>T156</f>
        <v>150</v>
      </c>
      <c r="U158" s="25">
        <f t="shared" si="125"/>
        <v>150</v>
      </c>
      <c r="V158" s="26">
        <f>V156</f>
        <v>0</v>
      </c>
      <c r="W158" s="26">
        <f>W156</f>
        <v>0</v>
      </c>
      <c r="X158" s="27">
        <f>X156</f>
        <v>150</v>
      </c>
    </row>
    <row r="159" spans="1:24" s="41" customFormat="1" ht="20.25" customHeight="1" x14ac:dyDescent="0.2">
      <c r="A159" s="378">
        <v>1</v>
      </c>
      <c r="B159" s="397">
        <v>4</v>
      </c>
      <c r="C159" s="383">
        <v>7</v>
      </c>
      <c r="D159" s="384" t="s">
        <v>130</v>
      </c>
      <c r="E159" s="385">
        <v>9</v>
      </c>
      <c r="F159" s="358" t="s">
        <v>26</v>
      </c>
      <c r="G159" s="437" t="s">
        <v>131</v>
      </c>
      <c r="H159" s="114" t="s">
        <v>63</v>
      </c>
      <c r="I159" s="20"/>
      <c r="J159" s="21"/>
      <c r="K159" s="21"/>
      <c r="L159" s="22"/>
      <c r="M159" s="20"/>
      <c r="N159" s="21"/>
      <c r="O159" s="21"/>
      <c r="P159" s="22"/>
      <c r="Q159" s="20"/>
      <c r="R159" s="21"/>
      <c r="S159" s="21"/>
      <c r="T159" s="22"/>
      <c r="U159" s="20"/>
      <c r="V159" s="21"/>
      <c r="W159" s="21"/>
      <c r="X159" s="22"/>
    </row>
    <row r="160" spans="1:24" s="41" customFormat="1" ht="20.25" customHeight="1" x14ac:dyDescent="0.2">
      <c r="A160" s="379"/>
      <c r="B160" s="442"/>
      <c r="C160" s="431"/>
      <c r="D160" s="403"/>
      <c r="E160" s="386"/>
      <c r="F160" s="358"/>
      <c r="G160" s="437"/>
      <c r="H160" s="108" t="s">
        <v>81</v>
      </c>
      <c r="I160" s="20">
        <f t="shared" ref="I160" si="127">J160+L160</f>
        <v>208.4</v>
      </c>
      <c r="J160" s="77"/>
      <c r="K160" s="77"/>
      <c r="L160" s="24">
        <v>208.4</v>
      </c>
      <c r="M160" s="79"/>
      <c r="N160" s="77"/>
      <c r="O160" s="77"/>
      <c r="P160" s="24"/>
      <c r="Q160" s="79"/>
      <c r="R160" s="77"/>
      <c r="S160" s="77"/>
      <c r="T160" s="24"/>
      <c r="U160" s="79"/>
      <c r="V160" s="77"/>
      <c r="W160" s="77"/>
      <c r="X160" s="24"/>
    </row>
    <row r="161" spans="1:24" s="41" customFormat="1" ht="20.25" customHeight="1" thickBot="1" x14ac:dyDescent="0.25">
      <c r="A161" s="379"/>
      <c r="B161" s="442"/>
      <c r="C161" s="431"/>
      <c r="D161" s="403"/>
      <c r="E161" s="386"/>
      <c r="F161" s="358"/>
      <c r="G161" s="437"/>
      <c r="H161" s="118" t="s">
        <v>28</v>
      </c>
      <c r="I161" s="34"/>
      <c r="J161" s="35"/>
      <c r="K161" s="35"/>
      <c r="L161" s="36"/>
      <c r="M161" s="34"/>
      <c r="N161" s="35"/>
      <c r="O161" s="35"/>
      <c r="P161" s="36"/>
      <c r="Q161" s="34"/>
      <c r="R161" s="35"/>
      <c r="S161" s="35"/>
      <c r="T161" s="36"/>
      <c r="U161" s="34"/>
      <c r="V161" s="35"/>
      <c r="W161" s="35"/>
      <c r="X161" s="36"/>
    </row>
    <row r="162" spans="1:24" s="41" customFormat="1" ht="20.25" customHeight="1" thickBot="1" x14ac:dyDescent="0.25">
      <c r="A162" s="380"/>
      <c r="B162" s="398"/>
      <c r="C162" s="431"/>
      <c r="D162" s="403"/>
      <c r="E162" s="387"/>
      <c r="F162" s="336" t="s">
        <v>30</v>
      </c>
      <c r="G162" s="337"/>
      <c r="H162" s="338"/>
      <c r="I162" s="25">
        <f>J162+L162</f>
        <v>208.4</v>
      </c>
      <c r="J162" s="26"/>
      <c r="K162" s="26"/>
      <c r="L162" s="27">
        <f>L161+L159+L160</f>
        <v>208.4</v>
      </c>
      <c r="M162" s="25">
        <f t="shared" si="111"/>
        <v>0</v>
      </c>
      <c r="N162" s="26"/>
      <c r="O162" s="26"/>
      <c r="P162" s="27">
        <f>P161+P159+P160</f>
        <v>0</v>
      </c>
      <c r="Q162" s="25">
        <f t="shared" si="112"/>
        <v>0</v>
      </c>
      <c r="R162" s="26"/>
      <c r="S162" s="26"/>
      <c r="T162" s="27">
        <f>T161+T159+T160</f>
        <v>0</v>
      </c>
      <c r="U162" s="25">
        <f t="shared" ref="U162:U173" si="128">V162+X162</f>
        <v>0</v>
      </c>
      <c r="V162" s="26"/>
      <c r="W162" s="26"/>
      <c r="X162" s="27">
        <f>X161+X159+X160</f>
        <v>0</v>
      </c>
    </row>
    <row r="163" spans="1:24" s="41" customFormat="1" ht="29.25" customHeight="1" thickBot="1" x14ac:dyDescent="0.25">
      <c r="A163" s="453">
        <v>1</v>
      </c>
      <c r="B163" s="381">
        <v>4</v>
      </c>
      <c r="C163" s="382">
        <v>8</v>
      </c>
      <c r="D163" s="459" t="s">
        <v>132</v>
      </c>
      <c r="E163" s="382">
        <v>9</v>
      </c>
      <c r="F163" s="207" t="s">
        <v>26</v>
      </c>
      <c r="G163" s="208" t="s">
        <v>133</v>
      </c>
      <c r="H163" s="116" t="s">
        <v>28</v>
      </c>
      <c r="I163" s="20">
        <f t="shared" ref="I163" si="129">J163+L163</f>
        <v>0</v>
      </c>
      <c r="J163" s="21"/>
      <c r="K163" s="21"/>
      <c r="L163" s="22"/>
      <c r="M163" s="20">
        <f t="shared" si="111"/>
        <v>60</v>
      </c>
      <c r="N163" s="21"/>
      <c r="O163" s="21"/>
      <c r="P163" s="22">
        <v>60</v>
      </c>
      <c r="Q163" s="20">
        <f t="shared" si="112"/>
        <v>100</v>
      </c>
      <c r="R163" s="21"/>
      <c r="S163" s="21"/>
      <c r="T163" s="22">
        <v>100</v>
      </c>
      <c r="U163" s="20">
        <f t="shared" si="128"/>
        <v>100</v>
      </c>
      <c r="V163" s="21"/>
      <c r="W163" s="21"/>
      <c r="X163" s="22">
        <v>100</v>
      </c>
    </row>
    <row r="164" spans="1:24" s="41" customFormat="1" ht="29.25" customHeight="1" thickBot="1" x14ac:dyDescent="0.25">
      <c r="A164" s="453"/>
      <c r="B164" s="381"/>
      <c r="C164" s="383"/>
      <c r="D164" s="460"/>
      <c r="E164" s="455"/>
      <c r="F164" s="336" t="s">
        <v>30</v>
      </c>
      <c r="G164" s="337"/>
      <c r="H164" s="338"/>
      <c r="I164" s="25">
        <f>J164+L164</f>
        <v>0</v>
      </c>
      <c r="J164" s="26">
        <f>SUM(J163)</f>
        <v>0</v>
      </c>
      <c r="K164" s="26">
        <f>SUM(K163)</f>
        <v>0</v>
      </c>
      <c r="L164" s="27">
        <f>SUM(L163)</f>
        <v>0</v>
      </c>
      <c r="M164" s="25">
        <f t="shared" si="111"/>
        <v>60</v>
      </c>
      <c r="N164" s="26">
        <f>SUM(N163)</f>
        <v>0</v>
      </c>
      <c r="O164" s="26">
        <f>SUM(O163)</f>
        <v>0</v>
      </c>
      <c r="P164" s="27">
        <f>SUM(P163)</f>
        <v>60</v>
      </c>
      <c r="Q164" s="25">
        <f t="shared" si="112"/>
        <v>100</v>
      </c>
      <c r="R164" s="26">
        <f>SUM(R163)</f>
        <v>0</v>
      </c>
      <c r="S164" s="26">
        <f>SUM(S163)</f>
        <v>0</v>
      </c>
      <c r="T164" s="27">
        <f>SUM(T163)</f>
        <v>100</v>
      </c>
      <c r="U164" s="25">
        <f t="shared" si="128"/>
        <v>100</v>
      </c>
      <c r="V164" s="26">
        <f>SUM(V163)</f>
        <v>0</v>
      </c>
      <c r="W164" s="26">
        <f>SUM(W163)</f>
        <v>0</v>
      </c>
      <c r="X164" s="27">
        <f>SUM(X163)</f>
        <v>100</v>
      </c>
    </row>
    <row r="165" spans="1:24" s="41" customFormat="1" ht="20.399999999999999" customHeight="1" x14ac:dyDescent="0.2">
      <c r="A165" s="453">
        <v>1</v>
      </c>
      <c r="B165" s="381">
        <v>4</v>
      </c>
      <c r="C165" s="382">
        <v>9</v>
      </c>
      <c r="D165" s="454" t="s">
        <v>134</v>
      </c>
      <c r="E165" s="382">
        <v>9</v>
      </c>
      <c r="F165" s="357" t="s">
        <v>26</v>
      </c>
      <c r="G165" s="457" t="s">
        <v>135</v>
      </c>
      <c r="H165" s="116" t="s">
        <v>28</v>
      </c>
      <c r="I165" s="20">
        <f t="shared" ref="I165:I166" si="130">J165+L165</f>
        <v>0</v>
      </c>
      <c r="J165" s="21"/>
      <c r="K165" s="21"/>
      <c r="L165" s="22"/>
      <c r="M165" s="20">
        <f t="shared" si="111"/>
        <v>215</v>
      </c>
      <c r="N165" s="21"/>
      <c r="O165" s="21"/>
      <c r="P165" s="22">
        <v>215</v>
      </c>
      <c r="Q165" s="20">
        <f t="shared" si="112"/>
        <v>490</v>
      </c>
      <c r="R165" s="21"/>
      <c r="S165" s="21"/>
      <c r="T165" s="22">
        <v>490</v>
      </c>
      <c r="U165" s="20">
        <f t="shared" si="128"/>
        <v>450</v>
      </c>
      <c r="V165" s="21"/>
      <c r="W165" s="21"/>
      <c r="X165" s="22">
        <v>450</v>
      </c>
    </row>
    <row r="166" spans="1:24" s="41" customFormat="1" ht="20.399999999999999" customHeight="1" thickBot="1" x14ac:dyDescent="0.25">
      <c r="A166" s="453"/>
      <c r="B166" s="381"/>
      <c r="C166" s="383"/>
      <c r="D166" s="428"/>
      <c r="E166" s="455"/>
      <c r="F166" s="456"/>
      <c r="G166" s="458"/>
      <c r="H166" s="108" t="s">
        <v>264</v>
      </c>
      <c r="I166" s="20">
        <f t="shared" si="130"/>
        <v>0</v>
      </c>
      <c r="J166" s="35"/>
      <c r="K166" s="35"/>
      <c r="L166" s="36"/>
      <c r="M166" s="20">
        <f t="shared" si="111"/>
        <v>0</v>
      </c>
      <c r="N166" s="35"/>
      <c r="O166" s="35"/>
      <c r="P166" s="36"/>
      <c r="Q166" s="20">
        <f t="shared" si="112"/>
        <v>68</v>
      </c>
      <c r="R166" s="35"/>
      <c r="S166" s="35"/>
      <c r="T166" s="36">
        <v>68</v>
      </c>
      <c r="U166" s="20">
        <f t="shared" si="128"/>
        <v>50</v>
      </c>
      <c r="V166" s="35"/>
      <c r="W166" s="35"/>
      <c r="X166" s="36">
        <v>50</v>
      </c>
    </row>
    <row r="167" spans="1:24" s="41" customFormat="1" ht="20.399999999999999" customHeight="1" thickBot="1" x14ac:dyDescent="0.25">
      <c r="A167" s="453"/>
      <c r="B167" s="381"/>
      <c r="C167" s="383"/>
      <c r="D167" s="428"/>
      <c r="E167" s="455"/>
      <c r="F167" s="360" t="s">
        <v>30</v>
      </c>
      <c r="G167" s="361"/>
      <c r="H167" s="435"/>
      <c r="I167" s="25">
        <f>J167+L167</f>
        <v>0</v>
      </c>
      <c r="J167" s="26">
        <f>SUM(J165)</f>
        <v>0</v>
      </c>
      <c r="K167" s="26">
        <f>SUM(K165)</f>
        <v>0</v>
      </c>
      <c r="L167" s="27">
        <f>SUM(L165)</f>
        <v>0</v>
      </c>
      <c r="M167" s="25">
        <f t="shared" si="111"/>
        <v>215</v>
      </c>
      <c r="N167" s="26">
        <f>SUM(N165:N166)</f>
        <v>0</v>
      </c>
      <c r="O167" s="26">
        <f>SUM(O165)</f>
        <v>0</v>
      </c>
      <c r="P167" s="27">
        <f>SUM(P165:P166)</f>
        <v>215</v>
      </c>
      <c r="Q167" s="25">
        <f t="shared" si="112"/>
        <v>558</v>
      </c>
      <c r="R167" s="26">
        <f>SUM(R165:R166)</f>
        <v>0</v>
      </c>
      <c r="S167" s="26">
        <f>SUM(S165)</f>
        <v>0</v>
      </c>
      <c r="T167" s="27">
        <f>SUM(T165:T166)</f>
        <v>558</v>
      </c>
      <c r="U167" s="25">
        <f t="shared" si="128"/>
        <v>500</v>
      </c>
      <c r="V167" s="26">
        <f>SUM(V165:V166)</f>
        <v>0</v>
      </c>
      <c r="W167" s="26">
        <f>SUM(W165)</f>
        <v>0</v>
      </c>
      <c r="X167" s="27">
        <f>SUM(X165:X166)</f>
        <v>500</v>
      </c>
    </row>
    <row r="168" spans="1:24" s="15" customFormat="1" ht="17.25" customHeight="1" thickBot="1" x14ac:dyDescent="0.3">
      <c r="A168" s="451">
        <v>1</v>
      </c>
      <c r="B168" s="439">
        <v>4</v>
      </c>
      <c r="C168" s="336" t="s">
        <v>56</v>
      </c>
      <c r="D168" s="337"/>
      <c r="E168" s="337"/>
      <c r="F168" s="337"/>
      <c r="G168" s="337"/>
      <c r="H168" s="338"/>
      <c r="I168" s="57">
        <f>J168+L168</f>
        <v>119.69999999999999</v>
      </c>
      <c r="J168" s="58">
        <f>SUM(J165,J163,J161,J156,J152,J147,J145,J140,J136)</f>
        <v>0</v>
      </c>
      <c r="K168" s="58">
        <f t="shared" ref="K168:L168" si="131">SUM(K165,K163,K161,K156,K152,K147,K145,K140,K136)</f>
        <v>0</v>
      </c>
      <c r="L168" s="58">
        <f t="shared" si="131"/>
        <v>119.69999999999999</v>
      </c>
      <c r="M168" s="57">
        <f t="shared" si="111"/>
        <v>698.2</v>
      </c>
      <c r="N168" s="58">
        <f>SUM(N165,N163,N161,N156,N152,N147,N145,N140,N136)</f>
        <v>0</v>
      </c>
      <c r="O168" s="58">
        <f t="shared" ref="O168" si="132">SUM(O165,O163,O161,O156,O152,O147,O145,O140,O136)</f>
        <v>0</v>
      </c>
      <c r="P168" s="58">
        <f>SUM(P165,P163,P161,P156,P152,P147,P145,P140,P136)</f>
        <v>698.2</v>
      </c>
      <c r="Q168" s="57">
        <f t="shared" si="112"/>
        <v>1940</v>
      </c>
      <c r="R168" s="58">
        <f>SUM(R165,R163,R161,R156,R152,R147,R145,R140,R136)</f>
        <v>0</v>
      </c>
      <c r="S168" s="58">
        <f t="shared" ref="S168:T168" si="133">SUM(S165,S163,S161,S156,S152,S147,S145,S140,S136)</f>
        <v>0</v>
      </c>
      <c r="T168" s="58">
        <f t="shared" si="133"/>
        <v>1940</v>
      </c>
      <c r="U168" s="57">
        <f t="shared" si="128"/>
        <v>1800</v>
      </c>
      <c r="V168" s="58">
        <f>SUM(V165,V163,V161,V156,V152,V147,V145,V140,V136)</f>
        <v>0</v>
      </c>
      <c r="W168" s="58">
        <f t="shared" ref="W168:X168" si="134">SUM(W165,W163,W161,W156,W152,W147,W145,W140,W136)</f>
        <v>0</v>
      </c>
      <c r="X168" s="59">
        <f t="shared" si="134"/>
        <v>1800</v>
      </c>
    </row>
    <row r="169" spans="1:24" s="15" customFormat="1" ht="19.5" customHeight="1" thickBot="1" x14ac:dyDescent="0.3">
      <c r="A169" s="452"/>
      <c r="B169" s="441"/>
      <c r="C169" s="336" t="s">
        <v>66</v>
      </c>
      <c r="D169" s="337"/>
      <c r="E169" s="337"/>
      <c r="F169" s="337"/>
      <c r="G169" s="337"/>
      <c r="H169" s="338"/>
      <c r="I169" s="172">
        <f>J169+L169</f>
        <v>1374.8</v>
      </c>
      <c r="J169" s="149">
        <f>SUM(J159,J153,J142,J135)</f>
        <v>910.1</v>
      </c>
      <c r="K169" s="149">
        <f t="shared" ref="K169:L169" si="135">SUM(K159,K153,K142,K135)</f>
        <v>0</v>
      </c>
      <c r="L169" s="149">
        <f t="shared" si="135"/>
        <v>464.7</v>
      </c>
      <c r="M169" s="172">
        <f t="shared" si="111"/>
        <v>2079.4</v>
      </c>
      <c r="N169" s="149">
        <f>SUM(N159,N153,N142,N135)</f>
        <v>0</v>
      </c>
      <c r="O169" s="149">
        <f t="shared" ref="O169" si="136">SUM(O159,O153,O142,O135)</f>
        <v>0</v>
      </c>
      <c r="P169" s="149">
        <f>SUM(P159,P153,P142,P135)</f>
        <v>2079.4</v>
      </c>
      <c r="Q169" s="172">
        <f t="shared" si="112"/>
        <v>3100</v>
      </c>
      <c r="R169" s="149">
        <f>SUM(R159,R153,R142,R135)</f>
        <v>0</v>
      </c>
      <c r="S169" s="149">
        <f t="shared" ref="S169:T169" si="137">SUM(S159,S153,S142,S135)</f>
        <v>0</v>
      </c>
      <c r="T169" s="149">
        <f t="shared" si="137"/>
        <v>3100</v>
      </c>
      <c r="U169" s="172">
        <f t="shared" si="128"/>
        <v>3050</v>
      </c>
      <c r="V169" s="149">
        <f>SUM(V159,V153,V142,V135)</f>
        <v>0</v>
      </c>
      <c r="W169" s="149">
        <f t="shared" ref="W169:X169" si="138">SUM(W159,W153,W142,W135)</f>
        <v>0</v>
      </c>
      <c r="X169" s="173">
        <f t="shared" si="138"/>
        <v>3050</v>
      </c>
    </row>
    <row r="170" spans="1:24" s="15" customFormat="1" ht="19.5" customHeight="1" thickBot="1" x14ac:dyDescent="0.3">
      <c r="A170" s="67"/>
      <c r="B170" s="18"/>
      <c r="C170" s="68"/>
      <c r="D170" s="69"/>
      <c r="E170" s="69"/>
      <c r="F170" s="69"/>
      <c r="G170" s="337" t="s">
        <v>57</v>
      </c>
      <c r="H170" s="338"/>
      <c r="I170" s="54"/>
      <c r="J170" s="55"/>
      <c r="K170" s="55"/>
      <c r="L170" s="225"/>
      <c r="M170" s="209">
        <f t="shared" si="111"/>
        <v>800</v>
      </c>
      <c r="N170" s="55"/>
      <c r="O170" s="55"/>
      <c r="P170" s="55">
        <f>P150+P157</f>
        <v>800</v>
      </c>
      <c r="Q170" s="54"/>
      <c r="R170" s="55"/>
      <c r="S170" s="55"/>
      <c r="T170" s="225"/>
      <c r="U170" s="54"/>
      <c r="V170" s="55"/>
      <c r="W170" s="55"/>
      <c r="X170" s="225"/>
    </row>
    <row r="171" spans="1:24" s="15" customFormat="1" ht="19.5" customHeight="1" thickBot="1" x14ac:dyDescent="0.3">
      <c r="A171" s="67"/>
      <c r="B171" s="18"/>
      <c r="C171" s="68"/>
      <c r="D171" s="69"/>
      <c r="E171" s="69"/>
      <c r="F171" s="69"/>
      <c r="G171" s="337" t="s">
        <v>114</v>
      </c>
      <c r="H171" s="338"/>
      <c r="I171" s="134"/>
      <c r="J171" s="58"/>
      <c r="K171" s="58"/>
      <c r="L171" s="177"/>
      <c r="M171" s="134">
        <f t="shared" si="111"/>
        <v>0</v>
      </c>
      <c r="N171" s="305"/>
      <c r="O171" s="305"/>
      <c r="P171" s="59">
        <f>P143</f>
        <v>0</v>
      </c>
      <c r="Q171" s="134"/>
      <c r="R171" s="58"/>
      <c r="S171" s="176"/>
      <c r="T171" s="59"/>
      <c r="U171" s="134"/>
      <c r="V171" s="58"/>
      <c r="W171" s="58"/>
      <c r="X171" s="177"/>
    </row>
    <row r="172" spans="1:24" s="15" customFormat="1" ht="19.5" customHeight="1" thickBot="1" x14ac:dyDescent="0.3">
      <c r="A172" s="67"/>
      <c r="B172" s="18"/>
      <c r="C172" s="68"/>
      <c r="D172" s="337" t="s">
        <v>265</v>
      </c>
      <c r="E172" s="337"/>
      <c r="F172" s="337"/>
      <c r="G172" s="337"/>
      <c r="H172" s="338"/>
      <c r="I172" s="209"/>
      <c r="J172" s="210"/>
      <c r="K172" s="210"/>
      <c r="L172" s="210"/>
      <c r="M172" s="209"/>
      <c r="N172" s="210"/>
      <c r="O172" s="210"/>
      <c r="P172" s="210"/>
      <c r="Q172" s="172">
        <f t="shared" si="112"/>
        <v>68</v>
      </c>
      <c r="R172" s="210">
        <f>R166</f>
        <v>0</v>
      </c>
      <c r="S172" s="210"/>
      <c r="T172" s="210">
        <f>T166</f>
        <v>68</v>
      </c>
      <c r="U172" s="172">
        <f t="shared" si="128"/>
        <v>50</v>
      </c>
      <c r="V172" s="210">
        <f>V166</f>
        <v>0</v>
      </c>
      <c r="W172" s="210"/>
      <c r="X172" s="211">
        <f>X166</f>
        <v>50</v>
      </c>
    </row>
    <row r="173" spans="1:24" s="15" customFormat="1" ht="17.25" customHeight="1" thickBot="1" x14ac:dyDescent="0.3">
      <c r="A173" s="67">
        <v>1</v>
      </c>
      <c r="B173" s="212" t="s">
        <v>136</v>
      </c>
      <c r="C173" s="448" t="s">
        <v>59</v>
      </c>
      <c r="D173" s="449"/>
      <c r="E173" s="449"/>
      <c r="F173" s="449"/>
      <c r="G173" s="449"/>
      <c r="H173" s="450"/>
      <c r="I173" s="213">
        <f>J173+L173</f>
        <v>2492.6999999999998</v>
      </c>
      <c r="J173" s="62">
        <f>SUM(J167,J164,J162,J158,J155,J151,J146,J141,J137)</f>
        <v>910.1</v>
      </c>
      <c r="K173" s="62">
        <f t="shared" ref="K173:L173" si="139">SUM(K167,K164,K162,K158,K155,K151,K146,K141,K137)</f>
        <v>0</v>
      </c>
      <c r="L173" s="62">
        <f t="shared" si="139"/>
        <v>1582.6</v>
      </c>
      <c r="M173" s="213">
        <f t="shared" si="111"/>
        <v>3754.4</v>
      </c>
      <c r="N173" s="62">
        <f>SUM(N167,N164,N162,N158,N155,N151,N146,N141,N137)</f>
        <v>0</v>
      </c>
      <c r="O173" s="62">
        <f t="shared" ref="O173" si="140">SUM(O167,O164,O162,O158,O155,O151,O146,O141,O137)</f>
        <v>0</v>
      </c>
      <c r="P173" s="62">
        <f>SUM(P167,P164,P162,P158,P155,P151,P146,P141,P137)</f>
        <v>3754.4</v>
      </c>
      <c r="Q173" s="213">
        <f t="shared" si="112"/>
        <v>5108</v>
      </c>
      <c r="R173" s="62">
        <f>SUM(R167,R164,R162,R158,R155,R151,R146,R141,R137)</f>
        <v>0</v>
      </c>
      <c r="S173" s="62">
        <f t="shared" ref="S173:T173" si="141">SUM(S167,S164,S162,S158,S155,S151,S146,S141,S137)</f>
        <v>0</v>
      </c>
      <c r="T173" s="62">
        <f t="shared" si="141"/>
        <v>5108</v>
      </c>
      <c r="U173" s="213">
        <f t="shared" si="128"/>
        <v>4900</v>
      </c>
      <c r="V173" s="62">
        <f>SUM(V167,V164,V162,V158,V155,V151,V146,V141,V137)</f>
        <v>0</v>
      </c>
      <c r="W173" s="62">
        <f t="shared" ref="W173:X173" si="142">SUM(W167,W164,W162,W158,W155,W151,W146,W141,W137)</f>
        <v>0</v>
      </c>
      <c r="X173" s="214">
        <f t="shared" si="142"/>
        <v>4900</v>
      </c>
    </row>
    <row r="174" spans="1:24" s="41" customFormat="1" ht="10.8" thickBot="1" x14ac:dyDescent="0.25">
      <c r="A174" s="17">
        <v>1</v>
      </c>
      <c r="B174" s="215">
        <v>5</v>
      </c>
      <c r="C174" s="432" t="s">
        <v>137</v>
      </c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3"/>
      <c r="X174" s="434"/>
    </row>
    <row r="175" spans="1:24" s="41" customFormat="1" ht="30" hidden="1" customHeight="1" x14ac:dyDescent="0.2">
      <c r="A175" s="379">
        <v>1</v>
      </c>
      <c r="B175" s="442">
        <v>5</v>
      </c>
      <c r="C175" s="431">
        <v>1</v>
      </c>
      <c r="D175" s="403" t="s">
        <v>138</v>
      </c>
      <c r="E175" s="386">
        <v>9</v>
      </c>
      <c r="F175" s="35" t="s">
        <v>26</v>
      </c>
      <c r="G175" s="35" t="s">
        <v>139</v>
      </c>
      <c r="H175" s="22" t="s">
        <v>28</v>
      </c>
      <c r="I175" s="20">
        <f t="shared" ref="I175" si="143">J175+L175</f>
        <v>0</v>
      </c>
      <c r="J175" s="21"/>
      <c r="K175" s="21"/>
      <c r="L175" s="22"/>
      <c r="M175" s="20">
        <f t="shared" ref="M175:M176" si="144">N175+P175</f>
        <v>0</v>
      </c>
      <c r="N175" s="21"/>
      <c r="O175" s="21"/>
      <c r="P175" s="22"/>
      <c r="Q175" s="20">
        <f t="shared" ref="Q175:Q176" si="145">R175+T175</f>
        <v>0</v>
      </c>
      <c r="R175" s="21"/>
      <c r="S175" s="21"/>
      <c r="T175" s="22"/>
      <c r="U175" s="153"/>
      <c r="V175" s="153"/>
      <c r="W175" s="153"/>
      <c r="X175" s="154"/>
    </row>
    <row r="176" spans="1:24" s="41" customFormat="1" ht="28.5" hidden="1" customHeight="1" x14ac:dyDescent="0.2">
      <c r="A176" s="380"/>
      <c r="B176" s="398"/>
      <c r="C176" s="399"/>
      <c r="D176" s="400"/>
      <c r="E176" s="387"/>
      <c r="F176" s="336" t="s">
        <v>30</v>
      </c>
      <c r="G176" s="337"/>
      <c r="H176" s="338"/>
      <c r="I176" s="25">
        <f>J176+L176</f>
        <v>0</v>
      </c>
      <c r="J176" s="26">
        <f>SUM(J175:J175)</f>
        <v>0</v>
      </c>
      <c r="K176" s="26">
        <f>SUM(K175:K175)</f>
        <v>0</v>
      </c>
      <c r="L176" s="26">
        <f>SUM(L175:L175)</f>
        <v>0</v>
      </c>
      <c r="M176" s="25">
        <f t="shared" si="144"/>
        <v>0</v>
      </c>
      <c r="N176" s="26">
        <f>SUM(N175:N175)</f>
        <v>0</v>
      </c>
      <c r="O176" s="26">
        <f>SUM(O175:O175)</f>
        <v>0</v>
      </c>
      <c r="P176" s="136">
        <f>SUM(P175:P175)</f>
        <v>0</v>
      </c>
      <c r="Q176" s="25">
        <f t="shared" si="145"/>
        <v>0</v>
      </c>
      <c r="R176" s="26">
        <f>SUM(R175:R175)</f>
        <v>0</v>
      </c>
      <c r="S176" s="26">
        <f>SUM(S175:S175)</f>
        <v>0</v>
      </c>
      <c r="T176" s="136">
        <f>SUM(T175:T175)</f>
        <v>0</v>
      </c>
      <c r="U176" s="216"/>
      <c r="V176" s="155"/>
      <c r="W176" s="155"/>
      <c r="X176" s="156"/>
    </row>
    <row r="177" spans="1:24" s="41" customFormat="1" ht="35.25" customHeight="1" thickBot="1" x14ac:dyDescent="0.25">
      <c r="A177" s="379">
        <v>1</v>
      </c>
      <c r="B177" s="442">
        <v>5</v>
      </c>
      <c r="C177" s="431">
        <v>1</v>
      </c>
      <c r="D177" s="429" t="s">
        <v>140</v>
      </c>
      <c r="E177" s="386">
        <v>9</v>
      </c>
      <c r="F177" s="217" t="s">
        <v>26</v>
      </c>
      <c r="G177" s="207" t="s">
        <v>141</v>
      </c>
      <c r="H177" s="218" t="s">
        <v>28</v>
      </c>
      <c r="I177" s="219">
        <v>120</v>
      </c>
      <c r="J177" s="220">
        <v>0</v>
      </c>
      <c r="K177" s="220">
        <v>0</v>
      </c>
      <c r="L177" s="181">
        <v>120</v>
      </c>
      <c r="M177" s="219">
        <f>N177+P177</f>
        <v>24</v>
      </c>
      <c r="N177" s="220">
        <v>0</v>
      </c>
      <c r="O177" s="220">
        <v>0</v>
      </c>
      <c r="P177" s="181">
        <v>24</v>
      </c>
      <c r="Q177" s="219"/>
      <c r="R177" s="220"/>
      <c r="S177" s="220"/>
      <c r="T177" s="181"/>
      <c r="U177" s="219"/>
      <c r="V177" s="220"/>
      <c r="W177" s="220"/>
      <c r="X177" s="181"/>
    </row>
    <row r="178" spans="1:24" s="41" customFormat="1" ht="33" customHeight="1" thickBot="1" x14ac:dyDescent="0.25">
      <c r="A178" s="380"/>
      <c r="B178" s="398"/>
      <c r="C178" s="399"/>
      <c r="D178" s="430"/>
      <c r="E178" s="387"/>
      <c r="F178" s="336" t="s">
        <v>30</v>
      </c>
      <c r="G178" s="337"/>
      <c r="H178" s="338"/>
      <c r="I178" s="221">
        <f>J178+L178</f>
        <v>120</v>
      </c>
      <c r="J178" s="26">
        <f>J177</f>
        <v>0</v>
      </c>
      <c r="K178" s="26">
        <f>K177</f>
        <v>0</v>
      </c>
      <c r="L178" s="27">
        <f>L177</f>
        <v>120</v>
      </c>
      <c r="M178" s="221">
        <f>N178+P178</f>
        <v>24</v>
      </c>
      <c r="N178" s="26">
        <f>N177</f>
        <v>0</v>
      </c>
      <c r="O178" s="26">
        <f>O177</f>
        <v>0</v>
      </c>
      <c r="P178" s="27">
        <f>P177</f>
        <v>24</v>
      </c>
      <c r="Q178" s="221">
        <f>R178+T178</f>
        <v>0</v>
      </c>
      <c r="R178" s="26">
        <f>R177</f>
        <v>0</v>
      </c>
      <c r="S178" s="26">
        <f>S177</f>
        <v>0</v>
      </c>
      <c r="T178" s="27">
        <f>T177</f>
        <v>0</v>
      </c>
      <c r="U178" s="221">
        <f>V178+X178</f>
        <v>0</v>
      </c>
      <c r="V178" s="26">
        <f>V177</f>
        <v>0</v>
      </c>
      <c r="W178" s="26">
        <f>W177</f>
        <v>0</v>
      </c>
      <c r="X178" s="27">
        <f>X177</f>
        <v>0</v>
      </c>
    </row>
    <row r="179" spans="1:24" s="41" customFormat="1" ht="24.75" customHeight="1" x14ac:dyDescent="0.2">
      <c r="A179" s="378">
        <v>1</v>
      </c>
      <c r="B179" s="442">
        <v>5</v>
      </c>
      <c r="C179" s="431">
        <v>2</v>
      </c>
      <c r="D179" s="403" t="s">
        <v>142</v>
      </c>
      <c r="E179" s="386">
        <v>9</v>
      </c>
      <c r="F179" s="445" t="s">
        <v>26</v>
      </c>
      <c r="G179" s="436" t="s">
        <v>143</v>
      </c>
      <c r="H179" s="222" t="s">
        <v>71</v>
      </c>
      <c r="I179" s="19">
        <f t="shared" ref="I179:I181" si="146">J179+L179</f>
        <v>100</v>
      </c>
      <c r="J179" s="74">
        <v>0</v>
      </c>
      <c r="K179" s="21">
        <v>0</v>
      </c>
      <c r="L179" s="22">
        <v>100</v>
      </c>
      <c r="M179" s="19">
        <f>N179+P179</f>
        <v>10</v>
      </c>
      <c r="N179" s="74">
        <v>0</v>
      </c>
      <c r="O179" s="21">
        <v>0</v>
      </c>
      <c r="P179" s="22">
        <v>10</v>
      </c>
      <c r="Q179" s="19"/>
      <c r="R179" s="74"/>
      <c r="S179" s="21"/>
      <c r="T179" s="22"/>
      <c r="U179" s="19"/>
      <c r="V179" s="74"/>
      <c r="W179" s="21"/>
      <c r="X179" s="22"/>
    </row>
    <row r="180" spans="1:24" s="41" customFormat="1" ht="24.75" customHeight="1" x14ac:dyDescent="0.2">
      <c r="A180" s="379"/>
      <c r="B180" s="442"/>
      <c r="C180" s="431"/>
      <c r="D180" s="403"/>
      <c r="E180" s="386"/>
      <c r="F180" s="446"/>
      <c r="G180" s="437"/>
      <c r="H180" s="141" t="s">
        <v>63</v>
      </c>
      <c r="I180" s="19">
        <f t="shared" si="146"/>
        <v>0</v>
      </c>
      <c r="J180" s="77"/>
      <c r="K180" s="21"/>
      <c r="L180" s="22">
        <f>30-30</f>
        <v>0</v>
      </c>
      <c r="M180" s="161">
        <f t="shared" ref="M180:M186" si="147">N180+P180</f>
        <v>0</v>
      </c>
      <c r="N180" s="193"/>
      <c r="O180" s="191"/>
      <c r="P180" s="22">
        <v>0</v>
      </c>
      <c r="Q180" s="161"/>
      <c r="R180" s="193"/>
      <c r="S180" s="191"/>
      <c r="T180" s="72"/>
      <c r="U180" s="161"/>
      <c r="V180" s="193"/>
      <c r="W180" s="191"/>
      <c r="X180" s="72"/>
    </row>
    <row r="181" spans="1:24" s="41" customFormat="1" ht="22.5" customHeight="1" thickBot="1" x14ac:dyDescent="0.25">
      <c r="A181" s="379"/>
      <c r="B181" s="442"/>
      <c r="C181" s="431"/>
      <c r="D181" s="403"/>
      <c r="E181" s="386"/>
      <c r="F181" s="447"/>
      <c r="G181" s="438"/>
      <c r="H181" s="223" t="s">
        <v>28</v>
      </c>
      <c r="I181" s="19">
        <f t="shared" si="146"/>
        <v>150</v>
      </c>
      <c r="J181" s="111">
        <v>0</v>
      </c>
      <c r="K181" s="21">
        <v>0</v>
      </c>
      <c r="L181" s="22">
        <v>150</v>
      </c>
      <c r="M181" s="161">
        <f t="shared" si="147"/>
        <v>64</v>
      </c>
      <c r="N181" s="224">
        <v>0</v>
      </c>
      <c r="O181" s="191">
        <v>0</v>
      </c>
      <c r="P181" s="22">
        <v>64</v>
      </c>
      <c r="Q181" s="161"/>
      <c r="R181" s="224"/>
      <c r="S181" s="191"/>
      <c r="T181" s="72"/>
      <c r="U181" s="161"/>
      <c r="V181" s="224"/>
      <c r="W181" s="191"/>
      <c r="X181" s="72"/>
    </row>
    <row r="182" spans="1:24" s="41" customFormat="1" ht="23.25" customHeight="1" thickBot="1" x14ac:dyDescent="0.25">
      <c r="A182" s="380"/>
      <c r="B182" s="398"/>
      <c r="C182" s="443"/>
      <c r="D182" s="425"/>
      <c r="E182" s="444"/>
      <c r="F182" s="336" t="s">
        <v>30</v>
      </c>
      <c r="G182" s="337"/>
      <c r="H182" s="338"/>
      <c r="I182" s="25">
        <f>J182+L182</f>
        <v>250</v>
      </c>
      <c r="J182" s="26">
        <f>SUM(J179:J181)</f>
        <v>0</v>
      </c>
      <c r="K182" s="26">
        <f>SUM(K179:K181)</f>
        <v>0</v>
      </c>
      <c r="L182" s="27">
        <f>SUM(L179:L181)</f>
        <v>250</v>
      </c>
      <c r="M182" s="25">
        <f t="shared" si="147"/>
        <v>74</v>
      </c>
      <c r="N182" s="26">
        <f>SUM(N179:N181)</f>
        <v>0</v>
      </c>
      <c r="O182" s="26">
        <f>SUM(O179:O181)</f>
        <v>0</v>
      </c>
      <c r="P182" s="27">
        <f>SUM(P179:P181)</f>
        <v>74</v>
      </c>
      <c r="Q182" s="25">
        <f t="shared" ref="Q182:Q186" si="148">R182+T182</f>
        <v>0</v>
      </c>
      <c r="R182" s="26">
        <f>SUM(R179:R181)</f>
        <v>0</v>
      </c>
      <c r="S182" s="26">
        <f>SUM(S179:S181)</f>
        <v>0</v>
      </c>
      <c r="T182" s="27">
        <f>SUM(T179:T181)</f>
        <v>0</v>
      </c>
      <c r="U182" s="25">
        <f t="shared" ref="U182:U186" si="149">V182+X182</f>
        <v>0</v>
      </c>
      <c r="V182" s="26">
        <f>SUM(V179:V181)</f>
        <v>0</v>
      </c>
      <c r="W182" s="26">
        <f>SUM(W179:W181)</f>
        <v>0</v>
      </c>
      <c r="X182" s="27">
        <f>SUM(X179:X181)</f>
        <v>0</v>
      </c>
    </row>
    <row r="183" spans="1:24" s="15" customFormat="1" ht="12.75" customHeight="1" thickBot="1" x14ac:dyDescent="0.3">
      <c r="A183" s="378">
        <v>1</v>
      </c>
      <c r="B183" s="439">
        <v>5</v>
      </c>
      <c r="C183" s="336" t="s">
        <v>56</v>
      </c>
      <c r="D183" s="337"/>
      <c r="E183" s="337"/>
      <c r="F183" s="337"/>
      <c r="G183" s="337"/>
      <c r="H183" s="338"/>
      <c r="I183" s="54">
        <f>J183+L183</f>
        <v>270</v>
      </c>
      <c r="J183" s="55">
        <f>J175+J177+J181</f>
        <v>0</v>
      </c>
      <c r="K183" s="55">
        <f t="shared" ref="K183:L183" si="150">K175+K177+K181</f>
        <v>0</v>
      </c>
      <c r="L183" s="55">
        <f t="shared" si="150"/>
        <v>270</v>
      </c>
      <c r="M183" s="54">
        <f t="shared" si="147"/>
        <v>88</v>
      </c>
      <c r="N183" s="55">
        <f>N175+N177+N181</f>
        <v>0</v>
      </c>
      <c r="O183" s="55">
        <f t="shared" ref="O183:P183" si="151">O175+O177+O181</f>
        <v>0</v>
      </c>
      <c r="P183" s="55">
        <f t="shared" si="151"/>
        <v>88</v>
      </c>
      <c r="Q183" s="54">
        <f t="shared" si="148"/>
        <v>0</v>
      </c>
      <c r="R183" s="55">
        <f>R175+R177+R181</f>
        <v>0</v>
      </c>
      <c r="S183" s="55">
        <f t="shared" ref="S183:T183" si="152">S175+S177+S181</f>
        <v>0</v>
      </c>
      <c r="T183" s="55">
        <f t="shared" si="152"/>
        <v>0</v>
      </c>
      <c r="U183" s="54">
        <f t="shared" si="149"/>
        <v>0</v>
      </c>
      <c r="V183" s="55">
        <f>V175+V177+V181</f>
        <v>0</v>
      </c>
      <c r="W183" s="55">
        <f t="shared" ref="W183:X183" si="153">W175+W177+W181</f>
        <v>0</v>
      </c>
      <c r="X183" s="225">
        <f t="shared" si="153"/>
        <v>0</v>
      </c>
    </row>
    <row r="184" spans="1:24" s="15" customFormat="1" ht="12.75" customHeight="1" thickBot="1" x14ac:dyDescent="0.3">
      <c r="A184" s="379"/>
      <c r="B184" s="440"/>
      <c r="C184" s="336" t="s">
        <v>66</v>
      </c>
      <c r="D184" s="337"/>
      <c r="E184" s="337"/>
      <c r="F184" s="337"/>
      <c r="G184" s="337"/>
      <c r="H184" s="338"/>
      <c r="I184" s="54">
        <f>J184+L184</f>
        <v>0</v>
      </c>
      <c r="J184" s="55">
        <f>J180</f>
        <v>0</v>
      </c>
      <c r="K184" s="55">
        <f t="shared" ref="K184:L184" si="154">K180</f>
        <v>0</v>
      </c>
      <c r="L184" s="55">
        <f t="shared" si="154"/>
        <v>0</v>
      </c>
      <c r="M184" s="54">
        <f t="shared" si="147"/>
        <v>0</v>
      </c>
      <c r="N184" s="55">
        <f>N180</f>
        <v>0</v>
      </c>
      <c r="O184" s="55">
        <f t="shared" ref="O184:P184" si="155">O180</f>
        <v>0</v>
      </c>
      <c r="P184" s="55">
        <f t="shared" si="155"/>
        <v>0</v>
      </c>
      <c r="Q184" s="54">
        <f t="shared" si="148"/>
        <v>0</v>
      </c>
      <c r="R184" s="55">
        <f>R180</f>
        <v>0</v>
      </c>
      <c r="S184" s="55">
        <f t="shared" ref="S184:T184" si="156">S180</f>
        <v>0</v>
      </c>
      <c r="T184" s="55">
        <f t="shared" si="156"/>
        <v>0</v>
      </c>
      <c r="U184" s="54">
        <f t="shared" si="149"/>
        <v>0</v>
      </c>
      <c r="V184" s="55">
        <f>V180</f>
        <v>0</v>
      </c>
      <c r="W184" s="55">
        <f t="shared" ref="W184:X184" si="157">W180</f>
        <v>0</v>
      </c>
      <c r="X184" s="225">
        <f t="shared" si="157"/>
        <v>0</v>
      </c>
    </row>
    <row r="185" spans="1:24" s="15" customFormat="1" ht="12.75" customHeight="1" thickBot="1" x14ac:dyDescent="0.3">
      <c r="A185" s="380"/>
      <c r="B185" s="441"/>
      <c r="C185" s="336" t="s">
        <v>111</v>
      </c>
      <c r="D185" s="337"/>
      <c r="E185" s="337"/>
      <c r="F185" s="337"/>
      <c r="G185" s="337"/>
      <c r="H185" s="338"/>
      <c r="I185" s="57">
        <f>J185+L185</f>
        <v>100</v>
      </c>
      <c r="J185" s="58">
        <f>J179</f>
        <v>0</v>
      </c>
      <c r="K185" s="58">
        <f>K179</f>
        <v>0</v>
      </c>
      <c r="L185" s="59">
        <f>L179</f>
        <v>100</v>
      </c>
      <c r="M185" s="57">
        <f t="shared" si="147"/>
        <v>10</v>
      </c>
      <c r="N185" s="58">
        <f>N179</f>
        <v>0</v>
      </c>
      <c r="O185" s="58">
        <f>O179</f>
        <v>0</v>
      </c>
      <c r="P185" s="59">
        <f>P179</f>
        <v>10</v>
      </c>
      <c r="Q185" s="57">
        <f t="shared" si="148"/>
        <v>0</v>
      </c>
      <c r="R185" s="58">
        <f>R179</f>
        <v>0</v>
      </c>
      <c r="S185" s="58">
        <f>S179</f>
        <v>0</v>
      </c>
      <c r="T185" s="59">
        <f>T179</f>
        <v>0</v>
      </c>
      <c r="U185" s="57">
        <f t="shared" si="149"/>
        <v>0</v>
      </c>
      <c r="V185" s="58">
        <f>V179</f>
        <v>0</v>
      </c>
      <c r="W185" s="58">
        <f>W179</f>
        <v>0</v>
      </c>
      <c r="X185" s="59">
        <f>X179</f>
        <v>0</v>
      </c>
    </row>
    <row r="186" spans="1:24" s="41" customFormat="1" ht="13.5" customHeight="1" thickBot="1" x14ac:dyDescent="0.25">
      <c r="A186" s="226">
        <v>1</v>
      </c>
      <c r="B186" s="227">
        <v>5</v>
      </c>
      <c r="C186" s="362" t="s">
        <v>59</v>
      </c>
      <c r="D186" s="363"/>
      <c r="E186" s="363"/>
      <c r="F186" s="363"/>
      <c r="G186" s="363"/>
      <c r="H186" s="364"/>
      <c r="I186" s="61">
        <f>J186+L186</f>
        <v>370</v>
      </c>
      <c r="J186" s="63">
        <f>J182+J178+J176</f>
        <v>0</v>
      </c>
      <c r="K186" s="63">
        <f t="shared" ref="K186:L186" si="158">K182+K178+K176</f>
        <v>0</v>
      </c>
      <c r="L186" s="63">
        <f t="shared" si="158"/>
        <v>370</v>
      </c>
      <c r="M186" s="61">
        <f t="shared" si="147"/>
        <v>98</v>
      </c>
      <c r="N186" s="63">
        <f>N182+N178</f>
        <v>0</v>
      </c>
      <c r="O186" s="63">
        <f t="shared" ref="O186" si="159">O182+O178+O176</f>
        <v>0</v>
      </c>
      <c r="P186" s="63">
        <f>P182+P178</f>
        <v>98</v>
      </c>
      <c r="Q186" s="61">
        <f t="shared" si="148"/>
        <v>0</v>
      </c>
      <c r="R186" s="63">
        <f>R182+R178+R176</f>
        <v>0</v>
      </c>
      <c r="S186" s="63">
        <f t="shared" ref="S186:T186" si="160">S182+S178+S176</f>
        <v>0</v>
      </c>
      <c r="T186" s="63">
        <f t="shared" si="160"/>
        <v>0</v>
      </c>
      <c r="U186" s="61">
        <f t="shared" si="149"/>
        <v>0</v>
      </c>
      <c r="V186" s="63">
        <f>V182+V178+V176</f>
        <v>0</v>
      </c>
      <c r="W186" s="63">
        <f t="shared" ref="W186:X186" si="161">W182+W178+W176</f>
        <v>0</v>
      </c>
      <c r="X186" s="64">
        <f t="shared" si="161"/>
        <v>0</v>
      </c>
    </row>
    <row r="187" spans="1:24" s="41" customFormat="1" ht="14.25" customHeight="1" thickBot="1" x14ac:dyDescent="0.25">
      <c r="A187" s="42">
        <v>1</v>
      </c>
      <c r="B187" s="43">
        <v>6</v>
      </c>
      <c r="C187" s="432" t="s">
        <v>144</v>
      </c>
      <c r="D187" s="433"/>
      <c r="E187" s="433"/>
      <c r="F187" s="433"/>
      <c r="G187" s="433"/>
      <c r="H187" s="433"/>
      <c r="I187" s="433"/>
      <c r="J187" s="433"/>
      <c r="K187" s="433"/>
      <c r="L187" s="433"/>
      <c r="M187" s="433"/>
      <c r="N187" s="433"/>
      <c r="O187" s="433"/>
      <c r="P187" s="433"/>
      <c r="Q187" s="433"/>
      <c r="R187" s="433"/>
      <c r="S187" s="433"/>
      <c r="T187" s="433"/>
      <c r="U187" s="433"/>
      <c r="V187" s="433"/>
      <c r="W187" s="433"/>
      <c r="X187" s="434"/>
    </row>
    <row r="188" spans="1:24" s="15" customFormat="1" ht="24.75" customHeight="1" thickBot="1" x14ac:dyDescent="0.3">
      <c r="A188" s="378">
        <v>1</v>
      </c>
      <c r="B188" s="397">
        <v>6</v>
      </c>
      <c r="C188" s="383">
        <v>1</v>
      </c>
      <c r="D188" s="384" t="s">
        <v>145</v>
      </c>
      <c r="E188" s="385">
        <v>9</v>
      </c>
      <c r="F188" s="228" t="s">
        <v>26</v>
      </c>
      <c r="G188" s="228" t="s">
        <v>146</v>
      </c>
      <c r="H188" s="40" t="s">
        <v>28</v>
      </c>
      <c r="I188" s="20">
        <f>J188+L188</f>
        <v>0</v>
      </c>
      <c r="J188" s="21"/>
      <c r="K188" s="21"/>
      <c r="L188" s="22"/>
      <c r="M188" s="20">
        <f t="shared" ref="M188:M193" si="162">N188+P188</f>
        <v>10</v>
      </c>
      <c r="N188" s="21">
        <v>10</v>
      </c>
      <c r="O188" s="21"/>
      <c r="P188" s="22"/>
      <c r="Q188" s="20">
        <f t="shared" ref="Q188:Q193" si="163">R188+T188</f>
        <v>10</v>
      </c>
      <c r="R188" s="21">
        <v>10</v>
      </c>
      <c r="S188" s="21"/>
      <c r="T188" s="22"/>
      <c r="U188" s="229">
        <f t="shared" ref="U188:U193" si="164">V188+X188</f>
        <v>10</v>
      </c>
      <c r="V188" s="39">
        <v>10</v>
      </c>
      <c r="W188" s="39"/>
      <c r="X188" s="230"/>
    </row>
    <row r="189" spans="1:24" s="15" customFormat="1" ht="20.25" customHeight="1" thickBot="1" x14ac:dyDescent="0.3">
      <c r="A189" s="380"/>
      <c r="B189" s="398"/>
      <c r="C189" s="399"/>
      <c r="D189" s="400"/>
      <c r="E189" s="387"/>
      <c r="F189" s="360" t="s">
        <v>30</v>
      </c>
      <c r="G189" s="361"/>
      <c r="H189" s="435"/>
      <c r="I189" s="25">
        <f t="shared" ref="I189:I191" si="165">J189+L189</f>
        <v>0</v>
      </c>
      <c r="J189" s="26">
        <f>SUM(J188)</f>
        <v>0</v>
      </c>
      <c r="K189" s="26">
        <f>SUM(K188)</f>
        <v>0</v>
      </c>
      <c r="L189" s="27">
        <f>SUM(L188)</f>
        <v>0</v>
      </c>
      <c r="M189" s="25">
        <f t="shared" si="162"/>
        <v>10</v>
      </c>
      <c r="N189" s="26">
        <f>SUM(N188)</f>
        <v>10</v>
      </c>
      <c r="O189" s="26">
        <f>SUM(O188)</f>
        <v>0</v>
      </c>
      <c r="P189" s="27">
        <f>SUM(P188)</f>
        <v>0</v>
      </c>
      <c r="Q189" s="25">
        <f t="shared" si="163"/>
        <v>10</v>
      </c>
      <c r="R189" s="26">
        <f>SUM(R188)</f>
        <v>10</v>
      </c>
      <c r="S189" s="26">
        <f>SUM(S188)</f>
        <v>0</v>
      </c>
      <c r="T189" s="27">
        <f>SUM(T188)</f>
        <v>0</v>
      </c>
      <c r="U189" s="25">
        <f t="shared" si="164"/>
        <v>10</v>
      </c>
      <c r="V189" s="26">
        <f>SUM(V188)</f>
        <v>10</v>
      </c>
      <c r="W189" s="26">
        <f>SUM(W188)</f>
        <v>0</v>
      </c>
      <c r="X189" s="27">
        <f>SUM(X188)</f>
        <v>0</v>
      </c>
    </row>
    <row r="190" spans="1:24" s="15" customFormat="1" ht="21" customHeight="1" thickBot="1" x14ac:dyDescent="0.3">
      <c r="A190" s="378">
        <v>1</v>
      </c>
      <c r="B190" s="397">
        <v>6</v>
      </c>
      <c r="C190" s="383">
        <v>2</v>
      </c>
      <c r="D190" s="384" t="s">
        <v>147</v>
      </c>
      <c r="E190" s="385">
        <v>9</v>
      </c>
      <c r="F190" s="38" t="s">
        <v>26</v>
      </c>
      <c r="G190" s="38" t="s">
        <v>148</v>
      </c>
      <c r="H190" s="152" t="s">
        <v>28</v>
      </c>
      <c r="I190" s="20">
        <f t="shared" si="165"/>
        <v>7.2</v>
      </c>
      <c r="J190" s="21">
        <v>7.2</v>
      </c>
      <c r="K190" s="21">
        <v>0</v>
      </c>
      <c r="L190" s="22">
        <v>0</v>
      </c>
      <c r="M190" s="20">
        <f t="shared" si="162"/>
        <v>10</v>
      </c>
      <c r="N190" s="21">
        <v>10</v>
      </c>
      <c r="O190" s="21">
        <v>0</v>
      </c>
      <c r="P190" s="22">
        <v>0</v>
      </c>
      <c r="Q190" s="20">
        <f t="shared" si="163"/>
        <v>15</v>
      </c>
      <c r="R190" s="21">
        <v>15</v>
      </c>
      <c r="S190" s="21">
        <v>0</v>
      </c>
      <c r="T190" s="22">
        <v>0</v>
      </c>
      <c r="U190" s="20">
        <f t="shared" si="164"/>
        <v>15</v>
      </c>
      <c r="V190" s="21">
        <v>15</v>
      </c>
      <c r="W190" s="21">
        <v>0</v>
      </c>
      <c r="X190" s="22">
        <v>0</v>
      </c>
    </row>
    <row r="191" spans="1:24" s="15" customFormat="1" ht="15" customHeight="1" thickBot="1" x14ac:dyDescent="0.3">
      <c r="A191" s="380"/>
      <c r="B191" s="398"/>
      <c r="C191" s="399"/>
      <c r="D191" s="400"/>
      <c r="E191" s="387"/>
      <c r="F191" s="336" t="s">
        <v>30</v>
      </c>
      <c r="G191" s="337"/>
      <c r="H191" s="338"/>
      <c r="I191" s="25">
        <f t="shared" si="165"/>
        <v>7.2</v>
      </c>
      <c r="J191" s="26">
        <f>SUM(J190)</f>
        <v>7.2</v>
      </c>
      <c r="K191" s="26">
        <f>SUM(K190)</f>
        <v>0</v>
      </c>
      <c r="L191" s="27">
        <f>SUM(L190)</f>
        <v>0</v>
      </c>
      <c r="M191" s="25">
        <f t="shared" si="162"/>
        <v>10</v>
      </c>
      <c r="N191" s="26">
        <f>SUM(N190)</f>
        <v>10</v>
      </c>
      <c r="O191" s="26">
        <f>SUM(O190)</f>
        <v>0</v>
      </c>
      <c r="P191" s="27">
        <f>SUM(P190)</f>
        <v>0</v>
      </c>
      <c r="Q191" s="25">
        <f t="shared" si="163"/>
        <v>15</v>
      </c>
      <c r="R191" s="26">
        <f>SUM(R190)</f>
        <v>15</v>
      </c>
      <c r="S191" s="26">
        <f>SUM(S190)</f>
        <v>0</v>
      </c>
      <c r="T191" s="27">
        <f>SUM(T190)</f>
        <v>0</v>
      </c>
      <c r="U191" s="25">
        <f t="shared" si="164"/>
        <v>15</v>
      </c>
      <c r="V191" s="26">
        <f>SUM(V190)</f>
        <v>15</v>
      </c>
      <c r="W191" s="26">
        <f>SUM(W190)</f>
        <v>0</v>
      </c>
      <c r="X191" s="27">
        <f>SUM(X190)</f>
        <v>0</v>
      </c>
    </row>
    <row r="192" spans="1:24" s="15" customFormat="1" ht="24" customHeight="1" thickBot="1" x14ac:dyDescent="0.3">
      <c r="A192" s="378">
        <v>1</v>
      </c>
      <c r="B192" s="397">
        <v>6</v>
      </c>
      <c r="C192" s="431">
        <v>3</v>
      </c>
      <c r="D192" s="323" t="s">
        <v>149</v>
      </c>
      <c r="E192" s="386">
        <v>9</v>
      </c>
      <c r="F192" s="38" t="s">
        <v>26</v>
      </c>
      <c r="G192" s="38" t="s">
        <v>150</v>
      </c>
      <c r="H192" s="152" t="s">
        <v>28</v>
      </c>
      <c r="I192" s="20">
        <f>J192+L192</f>
        <v>17</v>
      </c>
      <c r="J192" s="21">
        <v>17</v>
      </c>
      <c r="K192" s="21">
        <v>0</v>
      </c>
      <c r="L192" s="22">
        <v>0</v>
      </c>
      <c r="M192" s="20">
        <f t="shared" si="162"/>
        <v>18</v>
      </c>
      <c r="N192" s="21">
        <v>18</v>
      </c>
      <c r="O192" s="21">
        <v>0</v>
      </c>
      <c r="P192" s="22">
        <v>0</v>
      </c>
      <c r="Q192" s="20">
        <f t="shared" si="163"/>
        <v>20</v>
      </c>
      <c r="R192" s="21">
        <v>20</v>
      </c>
      <c r="S192" s="21">
        <v>0</v>
      </c>
      <c r="T192" s="22">
        <v>0</v>
      </c>
      <c r="U192" s="20">
        <f t="shared" si="164"/>
        <v>20</v>
      </c>
      <c r="V192" s="21">
        <v>20</v>
      </c>
      <c r="W192" s="21">
        <v>0</v>
      </c>
      <c r="X192" s="22">
        <v>0</v>
      </c>
    </row>
    <row r="193" spans="1:24" s="15" customFormat="1" ht="24" customHeight="1" thickBot="1" x14ac:dyDescent="0.3">
      <c r="A193" s="380"/>
      <c r="B193" s="398"/>
      <c r="C193" s="431"/>
      <c r="D193" s="323"/>
      <c r="E193" s="386"/>
      <c r="F193" s="336" t="s">
        <v>30</v>
      </c>
      <c r="G193" s="337"/>
      <c r="H193" s="338"/>
      <c r="I193" s="82">
        <f>J193+L193</f>
        <v>17</v>
      </c>
      <c r="J193" s="83">
        <f>SUM(J192)</f>
        <v>17</v>
      </c>
      <c r="K193" s="83">
        <f>SUM(K192)</f>
        <v>0</v>
      </c>
      <c r="L193" s="84">
        <f>SUM(L192)</f>
        <v>0</v>
      </c>
      <c r="M193" s="82">
        <f t="shared" si="162"/>
        <v>18</v>
      </c>
      <c r="N193" s="83">
        <f>SUM(N192)</f>
        <v>18</v>
      </c>
      <c r="O193" s="83">
        <f>SUM(O192)</f>
        <v>0</v>
      </c>
      <c r="P193" s="84">
        <f>SUM(P192)</f>
        <v>0</v>
      </c>
      <c r="Q193" s="82">
        <f t="shared" si="163"/>
        <v>20</v>
      </c>
      <c r="R193" s="83">
        <f>SUM(R192)</f>
        <v>20</v>
      </c>
      <c r="S193" s="83">
        <f>SUM(S192)</f>
        <v>0</v>
      </c>
      <c r="T193" s="84">
        <f>SUM(T192)</f>
        <v>0</v>
      </c>
      <c r="U193" s="82">
        <f t="shared" si="164"/>
        <v>20</v>
      </c>
      <c r="V193" s="83">
        <f>SUM(V192)</f>
        <v>20</v>
      </c>
      <c r="W193" s="83">
        <f>SUM(W192)</f>
        <v>0</v>
      </c>
      <c r="X193" s="84">
        <f>SUM(X192)</f>
        <v>0</v>
      </c>
    </row>
    <row r="194" spans="1:24" s="15" customFormat="1" ht="13.8" thickBot="1" x14ac:dyDescent="0.3">
      <c r="A194" s="231">
        <v>1</v>
      </c>
      <c r="B194" s="232">
        <v>6</v>
      </c>
      <c r="C194" s="362" t="s">
        <v>59</v>
      </c>
      <c r="D194" s="363"/>
      <c r="E194" s="363"/>
      <c r="F194" s="363"/>
      <c r="G194" s="363"/>
      <c r="H194" s="364"/>
      <c r="I194" s="61">
        <f t="shared" ref="I194" si="166">J194+L194</f>
        <v>24.2</v>
      </c>
      <c r="J194" s="63">
        <f>SUM(J193,J191,J189)</f>
        <v>24.2</v>
      </c>
      <c r="K194" s="63">
        <f t="shared" ref="K194:L194" si="167">SUM(K193,K191,K189)</f>
        <v>0</v>
      </c>
      <c r="L194" s="63">
        <f t="shared" si="167"/>
        <v>0</v>
      </c>
      <c r="M194" s="61">
        <f>N194+P194</f>
        <v>38</v>
      </c>
      <c r="N194" s="63">
        <f>SUM(N193,N191,N189)</f>
        <v>38</v>
      </c>
      <c r="O194" s="63">
        <f t="shared" ref="O194:P194" si="168">SUM(O193,O191,O189)</f>
        <v>0</v>
      </c>
      <c r="P194" s="63">
        <f t="shared" si="168"/>
        <v>0</v>
      </c>
      <c r="Q194" s="61">
        <f>R194+T194</f>
        <v>45</v>
      </c>
      <c r="R194" s="63">
        <f>SUM(R193,R191,R189)</f>
        <v>45</v>
      </c>
      <c r="S194" s="63">
        <f t="shared" ref="S194:T194" si="169">SUM(S193,S191,S189)</f>
        <v>0</v>
      </c>
      <c r="T194" s="63">
        <f t="shared" si="169"/>
        <v>0</v>
      </c>
      <c r="U194" s="61">
        <f>V194+X194</f>
        <v>45</v>
      </c>
      <c r="V194" s="63">
        <f>SUM(V193,V191,V189)</f>
        <v>45</v>
      </c>
      <c r="W194" s="63">
        <f t="shared" ref="W194:X194" si="170">SUM(W193,W191,W189)</f>
        <v>0</v>
      </c>
      <c r="X194" s="64">
        <f t="shared" si="170"/>
        <v>0</v>
      </c>
    </row>
    <row r="195" spans="1:24" s="15" customFormat="1" ht="15.75" customHeight="1" thickBot="1" x14ac:dyDescent="0.3">
      <c r="A195" s="233">
        <v>1</v>
      </c>
      <c r="B195" s="234">
        <v>7</v>
      </c>
      <c r="C195" s="365" t="s">
        <v>151</v>
      </c>
      <c r="D195" s="366"/>
      <c r="E195" s="366"/>
      <c r="F195" s="366"/>
      <c r="G195" s="366"/>
      <c r="H195" s="366"/>
      <c r="I195" s="366"/>
      <c r="J195" s="366"/>
      <c r="K195" s="366"/>
      <c r="L195" s="366"/>
      <c r="M195" s="366"/>
      <c r="N195" s="366"/>
      <c r="O195" s="366"/>
      <c r="P195" s="366"/>
      <c r="Q195" s="366"/>
      <c r="R195" s="366"/>
      <c r="S195" s="366"/>
      <c r="T195" s="366"/>
      <c r="U195" s="366"/>
      <c r="V195" s="366"/>
      <c r="W195" s="366"/>
      <c r="X195" s="367"/>
    </row>
    <row r="196" spans="1:24" s="15" customFormat="1" ht="25.5" customHeight="1" thickBot="1" x14ac:dyDescent="0.3">
      <c r="A196" s="368">
        <v>1</v>
      </c>
      <c r="B196" s="371">
        <v>7</v>
      </c>
      <c r="C196" s="320">
        <v>1</v>
      </c>
      <c r="D196" s="429" t="s">
        <v>152</v>
      </c>
      <c r="E196" s="414">
        <v>9</v>
      </c>
      <c r="F196" s="96" t="s">
        <v>26</v>
      </c>
      <c r="G196" s="96" t="s">
        <v>153</v>
      </c>
      <c r="H196" s="235" t="s">
        <v>28</v>
      </c>
      <c r="I196" s="20">
        <f>J196+L196</f>
        <v>15.7</v>
      </c>
      <c r="J196" s="21">
        <v>15.7</v>
      </c>
      <c r="K196" s="21"/>
      <c r="L196" s="22"/>
      <c r="M196" s="20"/>
      <c r="N196" s="21"/>
      <c r="O196" s="21"/>
      <c r="P196" s="22"/>
      <c r="Q196" s="20"/>
      <c r="R196" s="21"/>
      <c r="S196" s="21"/>
      <c r="T196" s="22"/>
      <c r="U196" s="20"/>
      <c r="V196" s="21"/>
      <c r="W196" s="21"/>
      <c r="X196" s="22"/>
    </row>
    <row r="197" spans="1:24" s="15" customFormat="1" ht="24.75" customHeight="1" thickBot="1" x14ac:dyDescent="0.3">
      <c r="A197" s="370"/>
      <c r="B197" s="373"/>
      <c r="C197" s="409"/>
      <c r="D197" s="430"/>
      <c r="E197" s="415"/>
      <c r="F197" s="336" t="s">
        <v>30</v>
      </c>
      <c r="G197" s="337"/>
      <c r="H197" s="338"/>
      <c r="I197" s="25">
        <f>J197+L197</f>
        <v>15.7</v>
      </c>
      <c r="J197" s="26">
        <f>SUM(J196)</f>
        <v>15.7</v>
      </c>
      <c r="K197" s="26">
        <f>SUM(K196)</f>
        <v>0</v>
      </c>
      <c r="L197" s="27">
        <f>SUM(L196)</f>
        <v>0</v>
      </c>
      <c r="M197" s="25"/>
      <c r="N197" s="26"/>
      <c r="O197" s="26"/>
      <c r="P197" s="27"/>
      <c r="Q197" s="25"/>
      <c r="R197" s="26"/>
      <c r="S197" s="26"/>
      <c r="T197" s="27"/>
      <c r="U197" s="25"/>
      <c r="V197" s="26"/>
      <c r="W197" s="26"/>
      <c r="X197" s="27"/>
    </row>
    <row r="198" spans="1:24" s="15" customFormat="1" ht="13.5" customHeight="1" thickBot="1" x14ac:dyDescent="0.3">
      <c r="A198" s="233">
        <v>1</v>
      </c>
      <c r="B198" s="236">
        <v>7</v>
      </c>
      <c r="C198" s="362" t="s">
        <v>59</v>
      </c>
      <c r="D198" s="363"/>
      <c r="E198" s="363"/>
      <c r="F198" s="363"/>
      <c r="G198" s="363"/>
      <c r="H198" s="364"/>
      <c r="I198" s="61">
        <f>J198+L198</f>
        <v>15.7</v>
      </c>
      <c r="J198" s="63">
        <f>J197</f>
        <v>15.7</v>
      </c>
      <c r="K198" s="63">
        <f t="shared" ref="K198:L198" si="171">K197</f>
        <v>0</v>
      </c>
      <c r="L198" s="63">
        <f t="shared" si="171"/>
        <v>0</v>
      </c>
      <c r="M198" s="61">
        <f>N198+P198</f>
        <v>0</v>
      </c>
      <c r="N198" s="63">
        <f>N197</f>
        <v>0</v>
      </c>
      <c r="O198" s="63">
        <f t="shared" ref="O198:P198" si="172">O197</f>
        <v>0</v>
      </c>
      <c r="P198" s="63">
        <f t="shared" si="172"/>
        <v>0</v>
      </c>
      <c r="Q198" s="61">
        <f>R198+T198</f>
        <v>0</v>
      </c>
      <c r="R198" s="63">
        <f>R197</f>
        <v>0</v>
      </c>
      <c r="S198" s="63">
        <f t="shared" ref="S198:T198" si="173">S197</f>
        <v>0</v>
      </c>
      <c r="T198" s="63">
        <f t="shared" si="173"/>
        <v>0</v>
      </c>
      <c r="U198" s="61">
        <f>V198+X198</f>
        <v>0</v>
      </c>
      <c r="V198" s="63">
        <f>V197</f>
        <v>0</v>
      </c>
      <c r="W198" s="63">
        <f t="shared" ref="W198:X198" si="174">W197</f>
        <v>0</v>
      </c>
      <c r="X198" s="64">
        <f t="shared" si="174"/>
        <v>0</v>
      </c>
    </row>
    <row r="199" spans="1:24" s="15" customFormat="1" ht="13.5" customHeight="1" thickBot="1" x14ac:dyDescent="0.3">
      <c r="A199" s="237">
        <v>1</v>
      </c>
      <c r="B199" s="419" t="s">
        <v>154</v>
      </c>
      <c r="C199" s="420"/>
      <c r="D199" s="420"/>
      <c r="E199" s="420"/>
      <c r="F199" s="420"/>
      <c r="G199" s="420"/>
      <c r="H199" s="421"/>
      <c r="I199" s="238">
        <f>J199+L199</f>
        <v>8663.0999999999985</v>
      </c>
      <c r="J199" s="239">
        <f>SUM(J52,J63,J133,J173,J186,J194,J198)</f>
        <v>2105.7999999999997</v>
      </c>
      <c r="K199" s="239">
        <f>SUM(K52,K63,K133,K173,K186,K194,K198)</f>
        <v>0</v>
      </c>
      <c r="L199" s="240">
        <f>SUM(L52,L63,L133,L173,L186,L194,L198)</f>
        <v>6557.2999999999993</v>
      </c>
      <c r="M199" s="238">
        <f>N199+P199</f>
        <v>11741.732</v>
      </c>
      <c r="N199" s="239">
        <f>SUM(N52,N63,N133,N173,N186,N194,N198)</f>
        <v>2952.9</v>
      </c>
      <c r="O199" s="239">
        <f>SUM(O52,O63,O133,O173,O186,O194,O198)</f>
        <v>0</v>
      </c>
      <c r="P199" s="240">
        <f>SUM(P52,P63,P133,P173,P186,P194,P198)</f>
        <v>8788.8320000000003</v>
      </c>
      <c r="Q199" s="238">
        <f>R199+T199</f>
        <v>9273</v>
      </c>
      <c r="R199" s="239">
        <f>SUM(R52,R63,R133,R173,R186,R194,R198)</f>
        <v>1515</v>
      </c>
      <c r="S199" s="239">
        <f>SUM(S52,S63,S133,S173,S186,S194,S198)</f>
        <v>0</v>
      </c>
      <c r="T199" s="240">
        <f>SUM(T52,T63,T133,T173,T186,T194,T198)</f>
        <v>7758</v>
      </c>
      <c r="U199" s="238">
        <f>V199+X199</f>
        <v>8915</v>
      </c>
      <c r="V199" s="239">
        <f>SUM(V52,V63,V133,V173,V186,V194,V198)</f>
        <v>1515</v>
      </c>
      <c r="W199" s="239">
        <f>SUM(W52,W63,W133,W173,W186,W194,W198)</f>
        <v>0</v>
      </c>
      <c r="X199" s="240">
        <f>SUM(X52,X63,X133,X173,X186,X194,X198)</f>
        <v>7400</v>
      </c>
    </row>
    <row r="200" spans="1:24" s="15" customFormat="1" ht="17.25" customHeight="1" thickBot="1" x14ac:dyDescent="0.3">
      <c r="A200" s="237">
        <v>2</v>
      </c>
      <c r="B200" s="422" t="s">
        <v>155</v>
      </c>
      <c r="C200" s="423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3"/>
      <c r="O200" s="423"/>
      <c r="P200" s="423"/>
      <c r="Q200" s="423"/>
      <c r="R200" s="423"/>
      <c r="S200" s="423"/>
      <c r="T200" s="423"/>
      <c r="U200" s="423"/>
      <c r="V200" s="423"/>
      <c r="W200" s="423"/>
      <c r="X200" s="424"/>
    </row>
    <row r="201" spans="1:24" s="15" customFormat="1" ht="20.25" customHeight="1" thickBot="1" x14ac:dyDescent="0.3">
      <c r="A201" s="231">
        <v>2</v>
      </c>
      <c r="B201" s="241">
        <v>1</v>
      </c>
      <c r="C201" s="365" t="s">
        <v>156</v>
      </c>
      <c r="D201" s="366"/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  <c r="X201" s="367"/>
    </row>
    <row r="202" spans="1:24" s="15" customFormat="1" ht="19.5" customHeight="1" thickBot="1" x14ac:dyDescent="0.3">
      <c r="A202" s="368">
        <v>2</v>
      </c>
      <c r="B202" s="371">
        <v>1</v>
      </c>
      <c r="C202" s="320">
        <v>1</v>
      </c>
      <c r="D202" s="403" t="s">
        <v>157</v>
      </c>
      <c r="E202" s="414">
        <v>9</v>
      </c>
      <c r="F202" s="21" t="s">
        <v>158</v>
      </c>
      <c r="G202" s="21" t="s">
        <v>159</v>
      </c>
      <c r="H202" s="19" t="s">
        <v>28</v>
      </c>
      <c r="I202" s="20">
        <f t="shared" ref="I202:I208" si="175">J202+L202</f>
        <v>10.3</v>
      </c>
      <c r="J202" s="21">
        <v>10.3</v>
      </c>
      <c r="K202" s="21">
        <v>0</v>
      </c>
      <c r="L202" s="22">
        <v>0</v>
      </c>
      <c r="M202" s="20">
        <f t="shared" ref="M202:M208" si="176">N202+P202</f>
        <v>40</v>
      </c>
      <c r="N202" s="21">
        <f>20+20</f>
        <v>40</v>
      </c>
      <c r="O202" s="21">
        <v>0</v>
      </c>
      <c r="P202" s="22">
        <v>0</v>
      </c>
      <c r="Q202" s="20">
        <f t="shared" ref="Q202:Q205" si="177">R202+T202</f>
        <v>20</v>
      </c>
      <c r="R202" s="21">
        <v>20</v>
      </c>
      <c r="S202" s="21">
        <v>0</v>
      </c>
      <c r="T202" s="22">
        <v>0</v>
      </c>
      <c r="U202" s="20">
        <f t="shared" ref="U202:U205" si="178">V202+X202</f>
        <v>20</v>
      </c>
      <c r="V202" s="21">
        <v>20</v>
      </c>
      <c r="W202" s="21">
        <v>0</v>
      </c>
      <c r="X202" s="22">
        <v>0</v>
      </c>
    </row>
    <row r="203" spans="1:24" s="15" customFormat="1" ht="27" customHeight="1" thickBot="1" x14ac:dyDescent="0.3">
      <c r="A203" s="370"/>
      <c r="B203" s="373"/>
      <c r="C203" s="409"/>
      <c r="D203" s="400"/>
      <c r="E203" s="415"/>
      <c r="F203" s="336" t="s">
        <v>30</v>
      </c>
      <c r="G203" s="337"/>
      <c r="H203" s="338"/>
      <c r="I203" s="25">
        <f t="shared" si="175"/>
        <v>10.3</v>
      </c>
      <c r="J203" s="26">
        <f>SUM(J202)</f>
        <v>10.3</v>
      </c>
      <c r="K203" s="26">
        <f>SUM(K202)</f>
        <v>0</v>
      </c>
      <c r="L203" s="27">
        <f>SUM(L202)</f>
        <v>0</v>
      </c>
      <c r="M203" s="25">
        <f t="shared" si="176"/>
        <v>40</v>
      </c>
      <c r="N203" s="26">
        <f>SUM(N202)</f>
        <v>40</v>
      </c>
      <c r="O203" s="26">
        <f>SUM(O202)</f>
        <v>0</v>
      </c>
      <c r="P203" s="27">
        <f>SUM(P202)</f>
        <v>0</v>
      </c>
      <c r="Q203" s="25">
        <f t="shared" si="177"/>
        <v>20</v>
      </c>
      <c r="R203" s="26">
        <f>SUM(R202)</f>
        <v>20</v>
      </c>
      <c r="S203" s="26">
        <f>SUM(S202)</f>
        <v>0</v>
      </c>
      <c r="T203" s="27">
        <f>SUM(T202)</f>
        <v>0</v>
      </c>
      <c r="U203" s="25">
        <f t="shared" si="178"/>
        <v>20</v>
      </c>
      <c r="V203" s="26">
        <f>SUM(V202)</f>
        <v>20</v>
      </c>
      <c r="W203" s="26">
        <f>SUM(W202)</f>
        <v>0</v>
      </c>
      <c r="X203" s="27">
        <f>SUM(X202)</f>
        <v>0</v>
      </c>
    </row>
    <row r="204" spans="1:24" s="41" customFormat="1" ht="27.75" customHeight="1" thickBot="1" x14ac:dyDescent="0.25">
      <c r="A204" s="368">
        <v>2</v>
      </c>
      <c r="B204" s="371">
        <v>1</v>
      </c>
      <c r="C204" s="408">
        <v>2</v>
      </c>
      <c r="D204" s="428" t="s">
        <v>160</v>
      </c>
      <c r="E204" s="413">
        <v>9</v>
      </c>
      <c r="F204" s="21" t="s">
        <v>158</v>
      </c>
      <c r="G204" s="39" t="s">
        <v>161</v>
      </c>
      <c r="H204" s="230" t="s">
        <v>28</v>
      </c>
      <c r="I204" s="20">
        <f t="shared" si="175"/>
        <v>55</v>
      </c>
      <c r="J204" s="21">
        <v>0</v>
      </c>
      <c r="K204" s="21">
        <v>0</v>
      </c>
      <c r="L204" s="22">
        <v>55</v>
      </c>
      <c r="M204" s="20">
        <f t="shared" si="176"/>
        <v>100</v>
      </c>
      <c r="N204" s="21">
        <v>0</v>
      </c>
      <c r="O204" s="21">
        <v>0</v>
      </c>
      <c r="P204" s="22">
        <v>100</v>
      </c>
      <c r="Q204" s="20">
        <f t="shared" si="177"/>
        <v>50</v>
      </c>
      <c r="R204" s="21">
        <v>0</v>
      </c>
      <c r="S204" s="21">
        <v>0</v>
      </c>
      <c r="T204" s="22">
        <v>50</v>
      </c>
      <c r="U204" s="20">
        <f t="shared" si="178"/>
        <v>50</v>
      </c>
      <c r="V204" s="21">
        <v>0</v>
      </c>
      <c r="W204" s="21">
        <v>0</v>
      </c>
      <c r="X204" s="22">
        <v>50</v>
      </c>
    </row>
    <row r="205" spans="1:24" s="15" customFormat="1" ht="20.25" customHeight="1" thickBot="1" x14ac:dyDescent="0.3">
      <c r="A205" s="370"/>
      <c r="B205" s="373"/>
      <c r="C205" s="409"/>
      <c r="D205" s="427"/>
      <c r="E205" s="415"/>
      <c r="F205" s="336" t="s">
        <v>30</v>
      </c>
      <c r="G205" s="337"/>
      <c r="H205" s="338"/>
      <c r="I205" s="25">
        <f t="shared" si="175"/>
        <v>55</v>
      </c>
      <c r="J205" s="26">
        <f>SUM(J204)</f>
        <v>0</v>
      </c>
      <c r="K205" s="26">
        <f>SUM(K204)</f>
        <v>0</v>
      </c>
      <c r="L205" s="27">
        <f>SUM(L204)</f>
        <v>55</v>
      </c>
      <c r="M205" s="25">
        <f t="shared" si="176"/>
        <v>100</v>
      </c>
      <c r="N205" s="26">
        <f>SUM(N204)</f>
        <v>0</v>
      </c>
      <c r="O205" s="26">
        <f>SUM(O204)</f>
        <v>0</v>
      </c>
      <c r="P205" s="27">
        <f>SUM(P204)</f>
        <v>100</v>
      </c>
      <c r="Q205" s="25">
        <f t="shared" si="177"/>
        <v>50</v>
      </c>
      <c r="R205" s="26">
        <f>SUM(R204)</f>
        <v>0</v>
      </c>
      <c r="S205" s="26">
        <f>SUM(S204)</f>
        <v>0</v>
      </c>
      <c r="T205" s="27">
        <f>SUM(T204)</f>
        <v>50</v>
      </c>
      <c r="U205" s="25">
        <f t="shared" si="178"/>
        <v>50</v>
      </c>
      <c r="V205" s="26">
        <f>SUM(V204)</f>
        <v>0</v>
      </c>
      <c r="W205" s="26">
        <f>SUM(W204)</f>
        <v>0</v>
      </c>
      <c r="X205" s="27">
        <f>SUM(X204)</f>
        <v>50</v>
      </c>
    </row>
    <row r="206" spans="1:24" s="41" customFormat="1" ht="18" customHeight="1" x14ac:dyDescent="0.2">
      <c r="A206" s="368">
        <v>2</v>
      </c>
      <c r="B206" s="372">
        <v>1</v>
      </c>
      <c r="C206" s="408">
        <v>3</v>
      </c>
      <c r="D206" s="384" t="s">
        <v>162</v>
      </c>
      <c r="E206" s="413">
        <v>9</v>
      </c>
      <c r="F206" s="357" t="s">
        <v>158</v>
      </c>
      <c r="G206" s="357" t="s">
        <v>163</v>
      </c>
      <c r="H206" s="75" t="s">
        <v>28</v>
      </c>
      <c r="I206" s="70">
        <f t="shared" si="175"/>
        <v>0.7</v>
      </c>
      <c r="J206" s="143">
        <v>0</v>
      </c>
      <c r="K206" s="143">
        <v>0</v>
      </c>
      <c r="L206" s="242">
        <v>0.7</v>
      </c>
      <c r="M206" s="20">
        <f t="shared" si="176"/>
        <v>100</v>
      </c>
      <c r="N206" s="21">
        <v>0</v>
      </c>
      <c r="O206" s="21">
        <v>0</v>
      </c>
      <c r="P206" s="22">
        <v>100</v>
      </c>
      <c r="Q206" s="20"/>
      <c r="R206" s="21"/>
      <c r="S206" s="21"/>
      <c r="T206" s="22"/>
      <c r="U206" s="20"/>
      <c r="V206" s="21"/>
      <c r="W206" s="21"/>
      <c r="X206" s="22"/>
    </row>
    <row r="207" spans="1:24" s="41" customFormat="1" ht="18" customHeight="1" x14ac:dyDescent="0.2">
      <c r="A207" s="369"/>
      <c r="B207" s="372"/>
      <c r="C207" s="320"/>
      <c r="D207" s="403"/>
      <c r="E207" s="414"/>
      <c r="F207" s="358"/>
      <c r="G207" s="358"/>
      <c r="H207" s="80" t="s">
        <v>82</v>
      </c>
      <c r="I207" s="70">
        <f>J207+L207</f>
        <v>54.4</v>
      </c>
      <c r="J207" s="143"/>
      <c r="K207" s="143"/>
      <c r="L207" s="242">
        <v>54.4</v>
      </c>
      <c r="M207" s="20">
        <f t="shared" si="176"/>
        <v>0</v>
      </c>
      <c r="N207" s="21">
        <v>0</v>
      </c>
      <c r="O207" s="21">
        <v>0</v>
      </c>
      <c r="P207" s="22">
        <v>0</v>
      </c>
      <c r="Q207" s="20"/>
      <c r="R207" s="21"/>
      <c r="S207" s="21"/>
      <c r="T207" s="22"/>
      <c r="U207" s="20"/>
      <c r="V207" s="21"/>
      <c r="W207" s="21"/>
      <c r="X207" s="22"/>
    </row>
    <row r="208" spans="1:24" s="41" customFormat="1" ht="19.5" customHeight="1" thickBot="1" x14ac:dyDescent="0.25">
      <c r="A208" s="369"/>
      <c r="B208" s="372"/>
      <c r="C208" s="320"/>
      <c r="D208" s="403"/>
      <c r="E208" s="414"/>
      <c r="F208" s="359"/>
      <c r="G208" s="359"/>
      <c r="H208" s="243" t="s">
        <v>71</v>
      </c>
      <c r="I208" s="70">
        <f t="shared" si="175"/>
        <v>263.2</v>
      </c>
      <c r="J208" s="143">
        <v>0</v>
      </c>
      <c r="K208" s="143">
        <v>0</v>
      </c>
      <c r="L208" s="242">
        <v>263.2</v>
      </c>
      <c r="M208" s="20">
        <f t="shared" si="176"/>
        <v>100</v>
      </c>
      <c r="N208" s="21">
        <v>0</v>
      </c>
      <c r="O208" s="21">
        <v>0</v>
      </c>
      <c r="P208" s="22">
        <v>100</v>
      </c>
      <c r="Q208" s="20"/>
      <c r="R208" s="21"/>
      <c r="S208" s="21"/>
      <c r="T208" s="22"/>
      <c r="U208" s="20"/>
      <c r="V208" s="21"/>
      <c r="W208" s="21"/>
      <c r="X208" s="22"/>
    </row>
    <row r="209" spans="1:24" s="15" customFormat="1" ht="21" customHeight="1" thickBot="1" x14ac:dyDescent="0.3">
      <c r="A209" s="370"/>
      <c r="B209" s="373"/>
      <c r="C209" s="409"/>
      <c r="D209" s="400"/>
      <c r="E209" s="415"/>
      <c r="F209" s="336" t="s">
        <v>30</v>
      </c>
      <c r="G209" s="337"/>
      <c r="H209" s="338"/>
      <c r="I209" s="244">
        <f>SUM(J209,L209)</f>
        <v>318.3</v>
      </c>
      <c r="J209" s="26">
        <f>SUM(J206:J208)</f>
        <v>0</v>
      </c>
      <c r="K209" s="26">
        <f>SUM(K206:K208)</f>
        <v>0</v>
      </c>
      <c r="L209" s="27">
        <f>SUM(L206:L208)</f>
        <v>318.3</v>
      </c>
      <c r="M209" s="244">
        <f>SUM(N209,P209)</f>
        <v>200</v>
      </c>
      <c r="N209" s="26">
        <f>SUM(N206:N208)</f>
        <v>0</v>
      </c>
      <c r="O209" s="26">
        <f>SUM(O206:O208)</f>
        <v>0</v>
      </c>
      <c r="P209" s="27">
        <f>SUM(P206:P208)</f>
        <v>200</v>
      </c>
      <c r="Q209" s="244">
        <f>SUM(R209,T209)</f>
        <v>0</v>
      </c>
      <c r="R209" s="26">
        <f>SUM(R206:R208)</f>
        <v>0</v>
      </c>
      <c r="S209" s="26">
        <f>SUM(S206:S208)</f>
        <v>0</v>
      </c>
      <c r="T209" s="27">
        <f>SUM(T206:T208)</f>
        <v>0</v>
      </c>
      <c r="U209" s="244">
        <f>SUM(V209,X209)</f>
        <v>0</v>
      </c>
      <c r="V209" s="26">
        <f>SUM(V206:V208)</f>
        <v>0</v>
      </c>
      <c r="W209" s="26">
        <f>SUM(W206:W208)</f>
        <v>0</v>
      </c>
      <c r="X209" s="27">
        <f>SUM(X206:X208)</f>
        <v>0</v>
      </c>
    </row>
    <row r="210" spans="1:24" s="41" customFormat="1" ht="24" customHeight="1" x14ac:dyDescent="0.2">
      <c r="A210" s="368">
        <v>2</v>
      </c>
      <c r="B210" s="372">
        <v>1</v>
      </c>
      <c r="C210" s="408">
        <v>4</v>
      </c>
      <c r="D210" s="428" t="s">
        <v>164</v>
      </c>
      <c r="E210" s="413">
        <v>9</v>
      </c>
      <c r="F210" s="357" t="s">
        <v>158</v>
      </c>
      <c r="G210" s="357" t="s">
        <v>165</v>
      </c>
      <c r="H210" s="75" t="s">
        <v>28</v>
      </c>
      <c r="I210" s="70">
        <f t="shared" ref="I210:I211" si="179">J210+L210</f>
        <v>3.3</v>
      </c>
      <c r="J210" s="143">
        <v>0</v>
      </c>
      <c r="K210" s="143">
        <v>0</v>
      </c>
      <c r="L210" s="242">
        <v>3.3</v>
      </c>
      <c r="M210" s="20">
        <f t="shared" ref="M210:M211" si="180">N210+P210</f>
        <v>262</v>
      </c>
      <c r="N210" s="21">
        <v>8.3000000000000007</v>
      </c>
      <c r="O210" s="21">
        <v>8.1</v>
      </c>
      <c r="P210" s="22">
        <v>253.7</v>
      </c>
      <c r="Q210" s="20">
        <f>R210+T210</f>
        <v>653.70000000000005</v>
      </c>
      <c r="R210" s="21">
        <v>0</v>
      </c>
      <c r="S210" s="21">
        <v>0</v>
      </c>
      <c r="T210" s="22">
        <v>653.70000000000005</v>
      </c>
      <c r="U210" s="20"/>
      <c r="V210" s="21"/>
      <c r="W210" s="21"/>
      <c r="X210" s="22"/>
    </row>
    <row r="211" spans="1:24" s="41" customFormat="1" ht="24" customHeight="1" thickBot="1" x14ac:dyDescent="0.25">
      <c r="A211" s="369"/>
      <c r="B211" s="372"/>
      <c r="C211" s="320"/>
      <c r="D211" s="375"/>
      <c r="E211" s="414"/>
      <c r="F211" s="359"/>
      <c r="G211" s="359"/>
      <c r="H211" s="112" t="s">
        <v>71</v>
      </c>
      <c r="I211" s="20">
        <f t="shared" si="179"/>
        <v>0</v>
      </c>
      <c r="J211" s="129">
        <v>0</v>
      </c>
      <c r="K211" s="129">
        <v>0</v>
      </c>
      <c r="L211" s="245">
        <v>0</v>
      </c>
      <c r="M211" s="20">
        <f t="shared" si="180"/>
        <v>454.5</v>
      </c>
      <c r="N211" s="21">
        <v>1.3</v>
      </c>
      <c r="O211" s="21">
        <v>1.2</v>
      </c>
      <c r="P211" s="22">
        <v>453.2</v>
      </c>
      <c r="Q211" s="20">
        <f>R211+T211</f>
        <v>454.5</v>
      </c>
      <c r="R211" s="21">
        <v>6.9</v>
      </c>
      <c r="S211" s="21">
        <v>6.8</v>
      </c>
      <c r="T211" s="22">
        <v>447.6</v>
      </c>
      <c r="U211" s="20"/>
      <c r="V211" s="21"/>
      <c r="W211" s="21"/>
      <c r="X211" s="22"/>
    </row>
    <row r="212" spans="1:24" s="15" customFormat="1" ht="24" customHeight="1" thickBot="1" x14ac:dyDescent="0.3">
      <c r="A212" s="370"/>
      <c r="B212" s="373"/>
      <c r="C212" s="409"/>
      <c r="D212" s="427"/>
      <c r="E212" s="415"/>
      <c r="F212" s="336" t="s">
        <v>30</v>
      </c>
      <c r="G212" s="337"/>
      <c r="H212" s="338"/>
      <c r="I212" s="244">
        <f>SUM(J212,L212)</f>
        <v>3.3</v>
      </c>
      <c r="J212" s="26">
        <f>SUM(J210:J211)</f>
        <v>0</v>
      </c>
      <c r="K212" s="26">
        <f>SUM(K210:K211)</f>
        <v>0</v>
      </c>
      <c r="L212" s="27">
        <f>SUM(L210:L211)</f>
        <v>3.3</v>
      </c>
      <c r="M212" s="244">
        <f>SUM(N212,P212)</f>
        <v>716.5</v>
      </c>
      <c r="N212" s="26">
        <f>SUM(N210:N211)</f>
        <v>9.6000000000000014</v>
      </c>
      <c r="O212" s="26">
        <f>SUM(O210:O211)</f>
        <v>9.2999999999999989</v>
      </c>
      <c r="P212" s="27">
        <f>SUM(P210:P211)</f>
        <v>706.9</v>
      </c>
      <c r="Q212" s="244">
        <f>SUM(R212,T212)</f>
        <v>1108.2000000000003</v>
      </c>
      <c r="R212" s="26">
        <f>SUM(R210:R211)</f>
        <v>6.9</v>
      </c>
      <c r="S212" s="26">
        <f>SUM(S210:S211)</f>
        <v>6.8</v>
      </c>
      <c r="T212" s="27">
        <f>SUM(T210:T211)</f>
        <v>1101.3000000000002</v>
      </c>
      <c r="U212" s="244">
        <f>SUM(V212,X212)</f>
        <v>0</v>
      </c>
      <c r="V212" s="26">
        <f>SUM(V210:V211)</f>
        <v>0</v>
      </c>
      <c r="W212" s="26">
        <f>SUM(W210:W211)</f>
        <v>0</v>
      </c>
      <c r="X212" s="27">
        <f>SUM(X210:X211)</f>
        <v>0</v>
      </c>
    </row>
    <row r="213" spans="1:24" s="15" customFormat="1" ht="13.8" thickBot="1" x14ac:dyDescent="0.3">
      <c r="A213" s="233">
        <v>2</v>
      </c>
      <c r="B213" s="234">
        <v>1</v>
      </c>
      <c r="C213" s="362" t="s">
        <v>59</v>
      </c>
      <c r="D213" s="363"/>
      <c r="E213" s="363"/>
      <c r="F213" s="363"/>
      <c r="G213" s="363"/>
      <c r="H213" s="364"/>
      <c r="I213" s="246">
        <f t="shared" ref="I213" si="181">J213+L213</f>
        <v>386.90000000000003</v>
      </c>
      <c r="J213" s="63">
        <f>J212+J209+J205+J203</f>
        <v>10.3</v>
      </c>
      <c r="K213" s="63">
        <f t="shared" ref="K213:L213" si="182">K212+K209+K205+K203</f>
        <v>0</v>
      </c>
      <c r="L213" s="63">
        <f t="shared" si="182"/>
        <v>376.6</v>
      </c>
      <c r="M213" s="246">
        <f>N213+P213</f>
        <v>1056.5</v>
      </c>
      <c r="N213" s="63">
        <f>N212+N209+N205+N203</f>
        <v>49.6</v>
      </c>
      <c r="O213" s="63">
        <f t="shared" ref="O213:P213" si="183">O212+O209+O205+O203</f>
        <v>9.2999999999999989</v>
      </c>
      <c r="P213" s="63">
        <f t="shared" si="183"/>
        <v>1006.9</v>
      </c>
      <c r="Q213" s="246">
        <f>R213+T213</f>
        <v>1178.2000000000003</v>
      </c>
      <c r="R213" s="63">
        <f>R212+R209+R205+R203</f>
        <v>26.9</v>
      </c>
      <c r="S213" s="63">
        <f t="shared" ref="S213:T213" si="184">S212+S209+S205+S203</f>
        <v>6.8</v>
      </c>
      <c r="T213" s="63">
        <f t="shared" si="184"/>
        <v>1151.3000000000002</v>
      </c>
      <c r="U213" s="246">
        <f>V213+X213</f>
        <v>70</v>
      </c>
      <c r="V213" s="63">
        <f>V212+V209+V205+V203</f>
        <v>20</v>
      </c>
      <c r="W213" s="63">
        <f t="shared" ref="W213:X213" si="185">W212+W209+W205+W203</f>
        <v>0</v>
      </c>
      <c r="X213" s="64">
        <f t="shared" si="185"/>
        <v>50</v>
      </c>
    </row>
    <row r="214" spans="1:24" s="15" customFormat="1" ht="13.5" customHeight="1" thickBot="1" x14ac:dyDescent="0.3">
      <c r="A214" s="231">
        <v>2</v>
      </c>
      <c r="B214" s="247">
        <v>2</v>
      </c>
      <c r="C214" s="365" t="s">
        <v>166</v>
      </c>
      <c r="D214" s="366"/>
      <c r="E214" s="366"/>
      <c r="F214" s="366"/>
      <c r="G214" s="366"/>
      <c r="H214" s="366"/>
      <c r="I214" s="366"/>
      <c r="J214" s="366"/>
      <c r="K214" s="366"/>
      <c r="L214" s="366"/>
      <c r="M214" s="366"/>
      <c r="N214" s="366"/>
      <c r="O214" s="366"/>
      <c r="P214" s="366"/>
      <c r="Q214" s="366"/>
      <c r="R214" s="366"/>
      <c r="S214" s="366"/>
      <c r="T214" s="366"/>
      <c r="U214" s="366"/>
      <c r="V214" s="366"/>
      <c r="W214" s="366"/>
      <c r="X214" s="367"/>
    </row>
    <row r="215" spans="1:24" s="15" customFormat="1" ht="13.5" customHeight="1" thickBot="1" x14ac:dyDescent="0.3">
      <c r="A215" s="368">
        <v>2</v>
      </c>
      <c r="B215" s="371">
        <v>2</v>
      </c>
      <c r="C215" s="320">
        <v>1</v>
      </c>
      <c r="D215" s="375" t="s">
        <v>167</v>
      </c>
      <c r="E215" s="414">
        <v>19</v>
      </c>
      <c r="F215" s="248" t="s">
        <v>158</v>
      </c>
      <c r="G215" s="248" t="s">
        <v>168</v>
      </c>
      <c r="H215" s="248" t="s">
        <v>28</v>
      </c>
      <c r="I215" s="20">
        <f t="shared" ref="I215:I236" si="186">J215+L215</f>
        <v>5</v>
      </c>
      <c r="J215" s="21">
        <f>5</f>
        <v>5</v>
      </c>
      <c r="K215" s="21">
        <v>0</v>
      </c>
      <c r="L215" s="22">
        <v>0</v>
      </c>
      <c r="M215" s="20">
        <f t="shared" ref="M215:M238" si="187">N215+P215</f>
        <v>12.8</v>
      </c>
      <c r="N215" s="21">
        <v>12.8</v>
      </c>
      <c r="O215" s="21">
        <v>0</v>
      </c>
      <c r="P215" s="22">
        <v>0</v>
      </c>
      <c r="Q215" s="20">
        <f t="shared" ref="Q215:Q238" si="188">R215+T215</f>
        <v>11</v>
      </c>
      <c r="R215" s="21">
        <v>11</v>
      </c>
      <c r="S215" s="21">
        <v>0</v>
      </c>
      <c r="T215" s="22">
        <v>0</v>
      </c>
      <c r="U215" s="20">
        <f t="shared" ref="U215:U238" si="189">V215+X215</f>
        <v>11</v>
      </c>
      <c r="V215" s="21">
        <v>11</v>
      </c>
      <c r="W215" s="21">
        <v>0</v>
      </c>
      <c r="X215" s="22">
        <v>0</v>
      </c>
    </row>
    <row r="216" spans="1:24" s="15" customFormat="1" ht="15.75" customHeight="1" thickBot="1" x14ac:dyDescent="0.3">
      <c r="A216" s="370"/>
      <c r="B216" s="373"/>
      <c r="C216" s="409"/>
      <c r="D216" s="427"/>
      <c r="E216" s="415"/>
      <c r="F216" s="336" t="s">
        <v>30</v>
      </c>
      <c r="G216" s="337"/>
      <c r="H216" s="338"/>
      <c r="I216" s="25">
        <f t="shared" si="186"/>
        <v>5</v>
      </c>
      <c r="J216" s="26">
        <f>SUM(J215)</f>
        <v>5</v>
      </c>
      <c r="K216" s="26">
        <f>SUM(K215)</f>
        <v>0</v>
      </c>
      <c r="L216" s="27">
        <f>SUM(L215)</f>
        <v>0</v>
      </c>
      <c r="M216" s="25">
        <f t="shared" si="187"/>
        <v>12.8</v>
      </c>
      <c r="N216" s="26">
        <f>SUM(N215)</f>
        <v>12.8</v>
      </c>
      <c r="O216" s="26">
        <f>SUM(O215)</f>
        <v>0</v>
      </c>
      <c r="P216" s="27">
        <f>SUM(P215)</f>
        <v>0</v>
      </c>
      <c r="Q216" s="25">
        <f t="shared" si="188"/>
        <v>11</v>
      </c>
      <c r="R216" s="26">
        <f>SUM(R215)</f>
        <v>11</v>
      </c>
      <c r="S216" s="26">
        <f>SUM(S215)</f>
        <v>0</v>
      </c>
      <c r="T216" s="27">
        <f>SUM(T215)</f>
        <v>0</v>
      </c>
      <c r="U216" s="25">
        <f t="shared" si="189"/>
        <v>11</v>
      </c>
      <c r="V216" s="26">
        <f>SUM(V215)</f>
        <v>11</v>
      </c>
      <c r="W216" s="26">
        <f>SUM(W215)</f>
        <v>0</v>
      </c>
      <c r="X216" s="27">
        <f>SUM(X215)</f>
        <v>0</v>
      </c>
    </row>
    <row r="217" spans="1:24" s="15" customFormat="1" ht="19.5" customHeight="1" thickBot="1" x14ac:dyDescent="0.3">
      <c r="A217" s="368">
        <v>2</v>
      </c>
      <c r="B217" s="371">
        <v>2</v>
      </c>
      <c r="C217" s="408">
        <v>2</v>
      </c>
      <c r="D217" s="384" t="s">
        <v>169</v>
      </c>
      <c r="E217" s="413">
        <v>20</v>
      </c>
      <c r="F217" s="248" t="s">
        <v>158</v>
      </c>
      <c r="G217" s="248" t="s">
        <v>170</v>
      </c>
      <c r="H217" s="248" t="s">
        <v>28</v>
      </c>
      <c r="I217" s="20">
        <f t="shared" si="186"/>
        <v>10</v>
      </c>
      <c r="J217" s="21">
        <f>10</f>
        <v>10</v>
      </c>
      <c r="K217" s="21">
        <v>0</v>
      </c>
      <c r="L217" s="22">
        <v>0</v>
      </c>
      <c r="M217" s="20">
        <f t="shared" si="187"/>
        <v>25.5</v>
      </c>
      <c r="N217" s="21">
        <v>25.5</v>
      </c>
      <c r="O217" s="21">
        <v>0</v>
      </c>
      <c r="P217" s="22">
        <v>0</v>
      </c>
      <c r="Q217" s="20">
        <f t="shared" si="188"/>
        <v>21</v>
      </c>
      <c r="R217" s="21">
        <v>21</v>
      </c>
      <c r="S217" s="21">
        <v>0</v>
      </c>
      <c r="T217" s="22">
        <v>0</v>
      </c>
      <c r="U217" s="20">
        <f t="shared" si="189"/>
        <v>21</v>
      </c>
      <c r="V217" s="21">
        <v>21</v>
      </c>
      <c r="W217" s="21">
        <v>0</v>
      </c>
      <c r="X217" s="22">
        <v>0</v>
      </c>
    </row>
    <row r="218" spans="1:24" s="15" customFormat="1" ht="13.5" customHeight="1" thickBot="1" x14ac:dyDescent="0.3">
      <c r="A218" s="370"/>
      <c r="B218" s="373"/>
      <c r="C218" s="409"/>
      <c r="D218" s="400"/>
      <c r="E218" s="415"/>
      <c r="F218" s="336" t="s">
        <v>30</v>
      </c>
      <c r="G218" s="337"/>
      <c r="H218" s="338"/>
      <c r="I218" s="25">
        <f t="shared" si="186"/>
        <v>10</v>
      </c>
      <c r="J218" s="26">
        <f>SUM(J217)</f>
        <v>10</v>
      </c>
      <c r="K218" s="26">
        <f>SUM(K217)</f>
        <v>0</v>
      </c>
      <c r="L218" s="27">
        <f>SUM(L217)</f>
        <v>0</v>
      </c>
      <c r="M218" s="25">
        <f t="shared" si="187"/>
        <v>25.5</v>
      </c>
      <c r="N218" s="26">
        <f>SUM(N217)</f>
        <v>25.5</v>
      </c>
      <c r="O218" s="26">
        <f>SUM(O217)</f>
        <v>0</v>
      </c>
      <c r="P218" s="27">
        <f>SUM(P217)</f>
        <v>0</v>
      </c>
      <c r="Q218" s="25">
        <f t="shared" si="188"/>
        <v>21</v>
      </c>
      <c r="R218" s="26">
        <f>SUM(R217)</f>
        <v>21</v>
      </c>
      <c r="S218" s="26">
        <f>SUM(S217)</f>
        <v>0</v>
      </c>
      <c r="T218" s="27">
        <f>SUM(T217)</f>
        <v>0</v>
      </c>
      <c r="U218" s="25">
        <f t="shared" si="189"/>
        <v>21</v>
      </c>
      <c r="V218" s="26">
        <f>SUM(V217)</f>
        <v>21</v>
      </c>
      <c r="W218" s="26">
        <f>SUM(W217)</f>
        <v>0</v>
      </c>
      <c r="X218" s="27">
        <f>SUM(X217)</f>
        <v>0</v>
      </c>
    </row>
    <row r="219" spans="1:24" s="15" customFormat="1" ht="13.5" customHeight="1" thickBot="1" x14ac:dyDescent="0.3">
      <c r="A219" s="368">
        <v>2</v>
      </c>
      <c r="B219" s="371">
        <v>2</v>
      </c>
      <c r="C219" s="408">
        <v>3</v>
      </c>
      <c r="D219" s="384" t="s">
        <v>171</v>
      </c>
      <c r="E219" s="413">
        <v>21</v>
      </c>
      <c r="F219" s="248" t="s">
        <v>158</v>
      </c>
      <c r="G219" s="248" t="s">
        <v>172</v>
      </c>
      <c r="H219" s="248" t="s">
        <v>28</v>
      </c>
      <c r="I219" s="20">
        <f t="shared" si="186"/>
        <v>19.600000000000001</v>
      </c>
      <c r="J219" s="21">
        <v>19.600000000000001</v>
      </c>
      <c r="K219" s="21">
        <v>0</v>
      </c>
      <c r="L219" s="22">
        <v>0</v>
      </c>
      <c r="M219" s="20">
        <f t="shared" si="187"/>
        <v>47.6</v>
      </c>
      <c r="N219" s="21">
        <v>47.6</v>
      </c>
      <c r="O219" s="21">
        <v>0</v>
      </c>
      <c r="P219" s="22">
        <v>0</v>
      </c>
      <c r="Q219" s="20">
        <f t="shared" si="188"/>
        <v>38</v>
      </c>
      <c r="R219" s="21">
        <v>38</v>
      </c>
      <c r="S219" s="21">
        <v>0</v>
      </c>
      <c r="T219" s="22">
        <v>0</v>
      </c>
      <c r="U219" s="20">
        <f t="shared" si="189"/>
        <v>38</v>
      </c>
      <c r="V219" s="21">
        <v>38</v>
      </c>
      <c r="W219" s="21">
        <v>0</v>
      </c>
      <c r="X219" s="22">
        <v>0</v>
      </c>
    </row>
    <row r="220" spans="1:24" s="15" customFormat="1" ht="13.5" customHeight="1" thickBot="1" x14ac:dyDescent="0.3">
      <c r="A220" s="370"/>
      <c r="B220" s="373"/>
      <c r="C220" s="409"/>
      <c r="D220" s="400"/>
      <c r="E220" s="415"/>
      <c r="F220" s="336" t="s">
        <v>30</v>
      </c>
      <c r="G220" s="337"/>
      <c r="H220" s="338"/>
      <c r="I220" s="25">
        <f t="shared" si="186"/>
        <v>19.600000000000001</v>
      </c>
      <c r="J220" s="26">
        <f>SUM(J219)</f>
        <v>19.600000000000001</v>
      </c>
      <c r="K220" s="26">
        <f>SUM(K219)</f>
        <v>0</v>
      </c>
      <c r="L220" s="27">
        <f>SUM(L219)</f>
        <v>0</v>
      </c>
      <c r="M220" s="25">
        <f t="shared" si="187"/>
        <v>47.6</v>
      </c>
      <c r="N220" s="26">
        <f>SUM(N219)</f>
        <v>47.6</v>
      </c>
      <c r="O220" s="26">
        <f>SUM(O219)</f>
        <v>0</v>
      </c>
      <c r="P220" s="27">
        <f>SUM(P219)</f>
        <v>0</v>
      </c>
      <c r="Q220" s="25">
        <f t="shared" si="188"/>
        <v>38</v>
      </c>
      <c r="R220" s="26">
        <f>SUM(R219)</f>
        <v>38</v>
      </c>
      <c r="S220" s="26">
        <f>SUM(S219)</f>
        <v>0</v>
      </c>
      <c r="T220" s="27">
        <f>SUM(T219)</f>
        <v>0</v>
      </c>
      <c r="U220" s="25">
        <f t="shared" si="189"/>
        <v>38</v>
      </c>
      <c r="V220" s="26">
        <f>SUM(V219)</f>
        <v>38</v>
      </c>
      <c r="W220" s="26">
        <f>SUM(W219)</f>
        <v>0</v>
      </c>
      <c r="X220" s="27">
        <f>SUM(X219)</f>
        <v>0</v>
      </c>
    </row>
    <row r="221" spans="1:24" s="15" customFormat="1" ht="13.5" customHeight="1" thickBot="1" x14ac:dyDescent="0.3">
      <c r="A221" s="368">
        <v>2</v>
      </c>
      <c r="B221" s="371">
        <v>2</v>
      </c>
      <c r="C221" s="408">
        <v>4</v>
      </c>
      <c r="D221" s="384" t="s">
        <v>173</v>
      </c>
      <c r="E221" s="413">
        <v>22</v>
      </c>
      <c r="F221" s="248" t="s">
        <v>158</v>
      </c>
      <c r="G221" s="248" t="s">
        <v>174</v>
      </c>
      <c r="H221" s="248" t="s">
        <v>28</v>
      </c>
      <c r="I221" s="20">
        <f t="shared" si="186"/>
        <v>10.5</v>
      </c>
      <c r="J221" s="21">
        <v>10.5</v>
      </c>
      <c r="K221" s="21">
        <v>0</v>
      </c>
      <c r="L221" s="22"/>
      <c r="M221" s="20">
        <f t="shared" si="187"/>
        <v>20.100000000000001</v>
      </c>
      <c r="N221" s="21">
        <v>20.100000000000001</v>
      </c>
      <c r="O221" s="21">
        <v>0</v>
      </c>
      <c r="P221" s="22">
        <v>0</v>
      </c>
      <c r="Q221" s="20">
        <f t="shared" si="188"/>
        <v>16</v>
      </c>
      <c r="R221" s="21">
        <v>16</v>
      </c>
      <c r="S221" s="21">
        <v>0</v>
      </c>
      <c r="T221" s="22">
        <v>0</v>
      </c>
      <c r="U221" s="20">
        <f t="shared" si="189"/>
        <v>16</v>
      </c>
      <c r="V221" s="21">
        <v>16</v>
      </c>
      <c r="W221" s="21">
        <v>0</v>
      </c>
      <c r="X221" s="22">
        <v>0</v>
      </c>
    </row>
    <row r="222" spans="1:24" s="15" customFormat="1" ht="13.5" customHeight="1" thickBot="1" x14ac:dyDescent="0.3">
      <c r="A222" s="370"/>
      <c r="B222" s="373"/>
      <c r="C222" s="409"/>
      <c r="D222" s="400"/>
      <c r="E222" s="415"/>
      <c r="F222" s="336" t="s">
        <v>30</v>
      </c>
      <c r="G222" s="337"/>
      <c r="H222" s="338"/>
      <c r="I222" s="25">
        <f t="shared" si="186"/>
        <v>10.5</v>
      </c>
      <c r="J222" s="26">
        <f>SUM(J221)</f>
        <v>10.5</v>
      </c>
      <c r="K222" s="26">
        <f>SUM(K221)</f>
        <v>0</v>
      </c>
      <c r="L222" s="27">
        <f>SUM(L221)</f>
        <v>0</v>
      </c>
      <c r="M222" s="25">
        <f t="shared" si="187"/>
        <v>20.100000000000001</v>
      </c>
      <c r="N222" s="26">
        <f>SUM(N221)</f>
        <v>20.100000000000001</v>
      </c>
      <c r="O222" s="26">
        <f>SUM(O221)</f>
        <v>0</v>
      </c>
      <c r="P222" s="27">
        <f>SUM(P221)</f>
        <v>0</v>
      </c>
      <c r="Q222" s="25">
        <f t="shared" si="188"/>
        <v>16</v>
      </c>
      <c r="R222" s="26">
        <f>SUM(R221)</f>
        <v>16</v>
      </c>
      <c r="S222" s="26">
        <f>SUM(S221)</f>
        <v>0</v>
      </c>
      <c r="T222" s="27">
        <f>SUM(T221)</f>
        <v>0</v>
      </c>
      <c r="U222" s="25">
        <f t="shared" si="189"/>
        <v>16</v>
      </c>
      <c r="V222" s="26">
        <f>SUM(V221)</f>
        <v>16</v>
      </c>
      <c r="W222" s="26">
        <f>SUM(W221)</f>
        <v>0</v>
      </c>
      <c r="X222" s="27">
        <f>SUM(X221)</f>
        <v>0</v>
      </c>
    </row>
    <row r="223" spans="1:24" s="15" customFormat="1" ht="13.5" customHeight="1" thickBot="1" x14ac:dyDescent="0.3">
      <c r="A223" s="368">
        <v>2</v>
      </c>
      <c r="B223" s="371">
        <v>2</v>
      </c>
      <c r="C223" s="408">
        <v>5</v>
      </c>
      <c r="D223" s="384" t="s">
        <v>175</v>
      </c>
      <c r="E223" s="413">
        <v>23</v>
      </c>
      <c r="F223" s="248" t="s">
        <v>158</v>
      </c>
      <c r="G223" s="248" t="s">
        <v>176</v>
      </c>
      <c r="H223" s="248" t="s">
        <v>28</v>
      </c>
      <c r="I223" s="20">
        <f t="shared" si="186"/>
        <v>89.2</v>
      </c>
      <c r="J223" s="21">
        <v>89.2</v>
      </c>
      <c r="K223" s="21">
        <v>0</v>
      </c>
      <c r="L223" s="22">
        <v>0</v>
      </c>
      <c r="M223" s="20">
        <f t="shared" si="187"/>
        <v>127.4</v>
      </c>
      <c r="N223" s="21">
        <v>127.4</v>
      </c>
      <c r="O223" s="21">
        <v>0</v>
      </c>
      <c r="P223" s="22">
        <v>0</v>
      </c>
      <c r="Q223" s="20">
        <f t="shared" si="188"/>
        <v>105</v>
      </c>
      <c r="R223" s="21">
        <v>105</v>
      </c>
      <c r="S223" s="21">
        <v>0</v>
      </c>
      <c r="T223" s="22">
        <v>0</v>
      </c>
      <c r="U223" s="20">
        <f t="shared" si="189"/>
        <v>105</v>
      </c>
      <c r="V223" s="21">
        <v>105</v>
      </c>
      <c r="W223" s="21">
        <v>0</v>
      </c>
      <c r="X223" s="22">
        <v>0</v>
      </c>
    </row>
    <row r="224" spans="1:24" s="15" customFormat="1" ht="13.5" customHeight="1" thickBot="1" x14ac:dyDescent="0.3">
      <c r="A224" s="370"/>
      <c r="B224" s="373"/>
      <c r="C224" s="409"/>
      <c r="D224" s="400"/>
      <c r="E224" s="415"/>
      <c r="F224" s="336" t="s">
        <v>30</v>
      </c>
      <c r="G224" s="337"/>
      <c r="H224" s="338"/>
      <c r="I224" s="25">
        <f t="shared" si="186"/>
        <v>89.2</v>
      </c>
      <c r="J224" s="26">
        <f>SUM(J223)</f>
        <v>89.2</v>
      </c>
      <c r="K224" s="26">
        <f>SUM(K223)</f>
        <v>0</v>
      </c>
      <c r="L224" s="27">
        <f>SUM(L223)</f>
        <v>0</v>
      </c>
      <c r="M224" s="25">
        <f t="shared" si="187"/>
        <v>127.4</v>
      </c>
      <c r="N224" s="26">
        <f>SUM(N223)</f>
        <v>127.4</v>
      </c>
      <c r="O224" s="26">
        <f>SUM(O223)</f>
        <v>0</v>
      </c>
      <c r="P224" s="27">
        <f>SUM(P223)</f>
        <v>0</v>
      </c>
      <c r="Q224" s="25">
        <f t="shared" si="188"/>
        <v>105</v>
      </c>
      <c r="R224" s="26">
        <f>SUM(R223)</f>
        <v>105</v>
      </c>
      <c r="S224" s="26">
        <f>SUM(S223)</f>
        <v>0</v>
      </c>
      <c r="T224" s="27">
        <f>SUM(T223)</f>
        <v>0</v>
      </c>
      <c r="U224" s="25">
        <f t="shared" si="189"/>
        <v>105</v>
      </c>
      <c r="V224" s="26">
        <f>SUM(V223)</f>
        <v>105</v>
      </c>
      <c r="W224" s="26">
        <f>SUM(W223)</f>
        <v>0</v>
      </c>
      <c r="X224" s="27">
        <f>SUM(X223)</f>
        <v>0</v>
      </c>
    </row>
    <row r="225" spans="1:24" s="15" customFormat="1" ht="13.5" customHeight="1" thickBot="1" x14ac:dyDescent="0.3">
      <c r="A225" s="368">
        <v>2</v>
      </c>
      <c r="B225" s="371">
        <v>2</v>
      </c>
      <c r="C225" s="408">
        <v>6</v>
      </c>
      <c r="D225" s="384" t="s">
        <v>177</v>
      </c>
      <c r="E225" s="413">
        <v>24</v>
      </c>
      <c r="F225" s="248" t="s">
        <v>158</v>
      </c>
      <c r="G225" s="248" t="s">
        <v>178</v>
      </c>
      <c r="H225" s="248" t="s">
        <v>28</v>
      </c>
      <c r="I225" s="20">
        <f t="shared" si="186"/>
        <v>9</v>
      </c>
      <c r="J225" s="21">
        <f>9</f>
        <v>9</v>
      </c>
      <c r="K225" s="21">
        <v>0</v>
      </c>
      <c r="L225" s="22">
        <v>0</v>
      </c>
      <c r="M225" s="20">
        <f t="shared" si="187"/>
        <v>18.399999999999999</v>
      </c>
      <c r="N225" s="21">
        <v>18.399999999999999</v>
      </c>
      <c r="O225" s="21">
        <v>0</v>
      </c>
      <c r="P225" s="22">
        <v>0</v>
      </c>
      <c r="Q225" s="20">
        <f t="shared" si="188"/>
        <v>15</v>
      </c>
      <c r="R225" s="21">
        <v>15</v>
      </c>
      <c r="S225" s="21">
        <v>0</v>
      </c>
      <c r="T225" s="22">
        <v>0</v>
      </c>
      <c r="U225" s="20">
        <f t="shared" si="189"/>
        <v>15</v>
      </c>
      <c r="V225" s="21">
        <v>15</v>
      </c>
      <c r="W225" s="21">
        <v>0</v>
      </c>
      <c r="X225" s="22">
        <v>0</v>
      </c>
    </row>
    <row r="226" spans="1:24" s="15" customFormat="1" ht="13.5" customHeight="1" thickBot="1" x14ac:dyDescent="0.3">
      <c r="A226" s="370"/>
      <c r="B226" s="373"/>
      <c r="C226" s="409"/>
      <c r="D226" s="400"/>
      <c r="E226" s="415"/>
      <c r="F226" s="336" t="s">
        <v>30</v>
      </c>
      <c r="G226" s="337"/>
      <c r="H226" s="338"/>
      <c r="I226" s="25">
        <f t="shared" si="186"/>
        <v>9</v>
      </c>
      <c r="J226" s="26">
        <f>SUM(J225)</f>
        <v>9</v>
      </c>
      <c r="K226" s="26">
        <f>SUM(K225)</f>
        <v>0</v>
      </c>
      <c r="L226" s="27">
        <f>SUM(L225)</f>
        <v>0</v>
      </c>
      <c r="M226" s="25">
        <f t="shared" si="187"/>
        <v>18.399999999999999</v>
      </c>
      <c r="N226" s="26">
        <f>SUM(N225)</f>
        <v>18.399999999999999</v>
      </c>
      <c r="O226" s="26">
        <f>SUM(O225)</f>
        <v>0</v>
      </c>
      <c r="P226" s="27">
        <f>SUM(P225)</f>
        <v>0</v>
      </c>
      <c r="Q226" s="25">
        <f t="shared" si="188"/>
        <v>15</v>
      </c>
      <c r="R226" s="26">
        <f>SUM(R225)</f>
        <v>15</v>
      </c>
      <c r="S226" s="26">
        <f>SUM(S225)</f>
        <v>0</v>
      </c>
      <c r="T226" s="27">
        <f>SUM(T225)</f>
        <v>0</v>
      </c>
      <c r="U226" s="25">
        <f t="shared" si="189"/>
        <v>15</v>
      </c>
      <c r="V226" s="26">
        <f>SUM(V225)</f>
        <v>15</v>
      </c>
      <c r="W226" s="26">
        <f>SUM(W225)</f>
        <v>0</v>
      </c>
      <c r="X226" s="27">
        <f>SUM(X225)</f>
        <v>0</v>
      </c>
    </row>
    <row r="227" spans="1:24" s="15" customFormat="1" ht="13.5" customHeight="1" thickBot="1" x14ac:dyDescent="0.3">
      <c r="A227" s="368">
        <v>2</v>
      </c>
      <c r="B227" s="371">
        <v>2</v>
      </c>
      <c r="C227" s="408">
        <v>7</v>
      </c>
      <c r="D227" s="384" t="s">
        <v>179</v>
      </c>
      <c r="E227" s="413">
        <v>25</v>
      </c>
      <c r="F227" s="248" t="s">
        <v>158</v>
      </c>
      <c r="G227" s="248" t="s">
        <v>180</v>
      </c>
      <c r="H227" s="248" t="s">
        <v>28</v>
      </c>
      <c r="I227" s="20">
        <f t="shared" si="186"/>
        <v>31</v>
      </c>
      <c r="J227" s="21">
        <f>31</f>
        <v>31</v>
      </c>
      <c r="K227" s="21">
        <v>0</v>
      </c>
      <c r="L227" s="22">
        <v>0</v>
      </c>
      <c r="M227" s="20">
        <f t="shared" si="187"/>
        <v>50.6</v>
      </c>
      <c r="N227" s="21">
        <v>50.6</v>
      </c>
      <c r="O227" s="21">
        <v>0</v>
      </c>
      <c r="P227" s="22">
        <v>0</v>
      </c>
      <c r="Q227" s="20">
        <f t="shared" si="188"/>
        <v>41</v>
      </c>
      <c r="R227" s="21">
        <v>41</v>
      </c>
      <c r="S227" s="21">
        <v>0</v>
      </c>
      <c r="T227" s="22">
        <v>0</v>
      </c>
      <c r="U227" s="20">
        <f t="shared" si="189"/>
        <v>41</v>
      </c>
      <c r="V227" s="21">
        <v>41</v>
      </c>
      <c r="W227" s="21">
        <v>0</v>
      </c>
      <c r="X227" s="22">
        <v>0</v>
      </c>
    </row>
    <row r="228" spans="1:24" s="15" customFormat="1" ht="13.5" customHeight="1" thickBot="1" x14ac:dyDescent="0.3">
      <c r="A228" s="370"/>
      <c r="B228" s="373"/>
      <c r="C228" s="409"/>
      <c r="D228" s="400"/>
      <c r="E228" s="415"/>
      <c r="F228" s="336" t="s">
        <v>30</v>
      </c>
      <c r="G228" s="337"/>
      <c r="H228" s="338"/>
      <c r="I228" s="25">
        <f t="shared" si="186"/>
        <v>31</v>
      </c>
      <c r="J228" s="26">
        <f>SUM(J227)</f>
        <v>31</v>
      </c>
      <c r="K228" s="26">
        <f>SUM(K227)</f>
        <v>0</v>
      </c>
      <c r="L228" s="27">
        <f>SUM(L227)</f>
        <v>0</v>
      </c>
      <c r="M228" s="25">
        <f t="shared" si="187"/>
        <v>50.6</v>
      </c>
      <c r="N228" s="26">
        <f>SUM(N227)</f>
        <v>50.6</v>
      </c>
      <c r="O228" s="26">
        <f>SUM(O227)</f>
        <v>0</v>
      </c>
      <c r="P228" s="27">
        <f>SUM(P227)</f>
        <v>0</v>
      </c>
      <c r="Q228" s="25">
        <f t="shared" si="188"/>
        <v>41</v>
      </c>
      <c r="R228" s="26">
        <f>SUM(R227)</f>
        <v>41</v>
      </c>
      <c r="S228" s="26">
        <f>SUM(S227)</f>
        <v>0</v>
      </c>
      <c r="T228" s="27">
        <f>SUM(T227)</f>
        <v>0</v>
      </c>
      <c r="U228" s="25">
        <f t="shared" si="189"/>
        <v>41</v>
      </c>
      <c r="V228" s="26">
        <f>SUM(V227)</f>
        <v>41</v>
      </c>
      <c r="W228" s="26">
        <f>SUM(W227)</f>
        <v>0</v>
      </c>
      <c r="X228" s="27">
        <f>SUM(X227)</f>
        <v>0</v>
      </c>
    </row>
    <row r="229" spans="1:24" s="15" customFormat="1" ht="13.5" customHeight="1" thickBot="1" x14ac:dyDescent="0.3">
      <c r="A229" s="368">
        <v>2</v>
      </c>
      <c r="B229" s="371">
        <v>2</v>
      </c>
      <c r="C229" s="408">
        <v>8</v>
      </c>
      <c r="D229" s="384" t="s">
        <v>181</v>
      </c>
      <c r="E229" s="413">
        <v>26</v>
      </c>
      <c r="F229" s="248" t="s">
        <v>158</v>
      </c>
      <c r="G229" s="248" t="s">
        <v>182</v>
      </c>
      <c r="H229" s="248" t="s">
        <v>28</v>
      </c>
      <c r="I229" s="20">
        <f t="shared" si="186"/>
        <v>31</v>
      </c>
      <c r="J229" s="21">
        <v>31</v>
      </c>
      <c r="K229" s="21">
        <v>0</v>
      </c>
      <c r="L229" s="22">
        <v>0</v>
      </c>
      <c r="M229" s="20">
        <f t="shared" si="187"/>
        <v>70.5</v>
      </c>
      <c r="N229" s="21">
        <v>70.5</v>
      </c>
      <c r="O229" s="21">
        <v>0</v>
      </c>
      <c r="P229" s="22">
        <v>0</v>
      </c>
      <c r="Q229" s="20">
        <f t="shared" si="188"/>
        <v>57</v>
      </c>
      <c r="R229" s="21">
        <v>57</v>
      </c>
      <c r="S229" s="21">
        <v>0</v>
      </c>
      <c r="T229" s="22">
        <v>0</v>
      </c>
      <c r="U229" s="20">
        <f t="shared" si="189"/>
        <v>57</v>
      </c>
      <c r="V229" s="21">
        <v>57</v>
      </c>
      <c r="W229" s="21">
        <v>0</v>
      </c>
      <c r="X229" s="22">
        <v>0</v>
      </c>
    </row>
    <row r="230" spans="1:24" s="15" customFormat="1" ht="13.5" customHeight="1" thickBot="1" x14ac:dyDescent="0.3">
      <c r="A230" s="370"/>
      <c r="B230" s="373"/>
      <c r="C230" s="409"/>
      <c r="D230" s="400"/>
      <c r="E230" s="415"/>
      <c r="F230" s="336" t="s">
        <v>30</v>
      </c>
      <c r="G230" s="337"/>
      <c r="H230" s="338"/>
      <c r="I230" s="25">
        <f t="shared" si="186"/>
        <v>31</v>
      </c>
      <c r="J230" s="26">
        <f>SUM(J229)</f>
        <v>31</v>
      </c>
      <c r="K230" s="26">
        <f>SUM(K229)</f>
        <v>0</v>
      </c>
      <c r="L230" s="27">
        <f>SUM(L229)</f>
        <v>0</v>
      </c>
      <c r="M230" s="25">
        <f t="shared" si="187"/>
        <v>70.5</v>
      </c>
      <c r="N230" s="26">
        <f>SUM(N229)</f>
        <v>70.5</v>
      </c>
      <c r="O230" s="26">
        <f>SUM(O229)</f>
        <v>0</v>
      </c>
      <c r="P230" s="27">
        <f>SUM(P229)</f>
        <v>0</v>
      </c>
      <c r="Q230" s="25">
        <f t="shared" si="188"/>
        <v>57</v>
      </c>
      <c r="R230" s="26">
        <f>SUM(R229)</f>
        <v>57</v>
      </c>
      <c r="S230" s="26">
        <f>SUM(S229)</f>
        <v>0</v>
      </c>
      <c r="T230" s="27">
        <f>SUM(T229)</f>
        <v>0</v>
      </c>
      <c r="U230" s="25">
        <f t="shared" si="189"/>
        <v>57</v>
      </c>
      <c r="V230" s="26">
        <f>SUM(V229)</f>
        <v>57</v>
      </c>
      <c r="W230" s="26">
        <f>SUM(W229)</f>
        <v>0</v>
      </c>
      <c r="X230" s="27">
        <f>SUM(X229)</f>
        <v>0</v>
      </c>
    </row>
    <row r="231" spans="1:24" s="15" customFormat="1" ht="13.5" customHeight="1" thickBot="1" x14ac:dyDescent="0.3">
      <c r="A231" s="368">
        <v>2</v>
      </c>
      <c r="B231" s="371">
        <v>2</v>
      </c>
      <c r="C231" s="408">
        <v>9</v>
      </c>
      <c r="D231" s="384" t="s">
        <v>183</v>
      </c>
      <c r="E231" s="413">
        <v>27</v>
      </c>
      <c r="F231" s="248" t="s">
        <v>158</v>
      </c>
      <c r="G231" s="248" t="s">
        <v>184</v>
      </c>
      <c r="H231" s="248" t="s">
        <v>28</v>
      </c>
      <c r="I231" s="20">
        <f t="shared" si="186"/>
        <v>21.7</v>
      </c>
      <c r="J231" s="21">
        <v>21.7</v>
      </c>
      <c r="K231" s="21">
        <v>0</v>
      </c>
      <c r="L231" s="22">
        <v>0</v>
      </c>
      <c r="M231" s="20">
        <f t="shared" si="187"/>
        <v>50.8</v>
      </c>
      <c r="N231" s="21">
        <v>50.8</v>
      </c>
      <c r="O231" s="21">
        <v>0</v>
      </c>
      <c r="P231" s="22">
        <v>0</v>
      </c>
      <c r="Q231" s="20">
        <f t="shared" si="188"/>
        <v>41</v>
      </c>
      <c r="R231" s="21">
        <v>41</v>
      </c>
      <c r="S231" s="21">
        <v>0</v>
      </c>
      <c r="T231" s="22">
        <v>0</v>
      </c>
      <c r="U231" s="20">
        <f t="shared" si="189"/>
        <v>41</v>
      </c>
      <c r="V231" s="21">
        <v>41</v>
      </c>
      <c r="W231" s="21">
        <v>0</v>
      </c>
      <c r="X231" s="22">
        <v>0</v>
      </c>
    </row>
    <row r="232" spans="1:24" s="15" customFormat="1" ht="13.5" customHeight="1" thickBot="1" x14ac:dyDescent="0.3">
      <c r="A232" s="370"/>
      <c r="B232" s="373"/>
      <c r="C232" s="409"/>
      <c r="D232" s="400"/>
      <c r="E232" s="415"/>
      <c r="F232" s="336" t="s">
        <v>30</v>
      </c>
      <c r="G232" s="337"/>
      <c r="H232" s="338"/>
      <c r="I232" s="25">
        <f t="shared" si="186"/>
        <v>21.7</v>
      </c>
      <c r="J232" s="26">
        <f>SUM(J231)</f>
        <v>21.7</v>
      </c>
      <c r="K232" s="26">
        <f>SUM(K231)</f>
        <v>0</v>
      </c>
      <c r="L232" s="27">
        <f>SUM(L231)</f>
        <v>0</v>
      </c>
      <c r="M232" s="25">
        <f t="shared" si="187"/>
        <v>50.8</v>
      </c>
      <c r="N232" s="26">
        <f>SUM(N231)</f>
        <v>50.8</v>
      </c>
      <c r="O232" s="26">
        <f>SUM(O231)</f>
        <v>0</v>
      </c>
      <c r="P232" s="27">
        <f>SUM(P231)</f>
        <v>0</v>
      </c>
      <c r="Q232" s="25">
        <f t="shared" si="188"/>
        <v>41</v>
      </c>
      <c r="R232" s="26">
        <f>SUM(R231)</f>
        <v>41</v>
      </c>
      <c r="S232" s="26">
        <f>SUM(S231)</f>
        <v>0</v>
      </c>
      <c r="T232" s="27">
        <f>SUM(T231)</f>
        <v>0</v>
      </c>
      <c r="U232" s="25">
        <f t="shared" si="189"/>
        <v>41</v>
      </c>
      <c r="V232" s="26">
        <f>SUM(V231)</f>
        <v>41</v>
      </c>
      <c r="W232" s="26">
        <f>SUM(W231)</f>
        <v>0</v>
      </c>
      <c r="X232" s="27">
        <f>SUM(X231)</f>
        <v>0</v>
      </c>
    </row>
    <row r="233" spans="1:24" s="15" customFormat="1" ht="13.5" customHeight="1" thickBot="1" x14ac:dyDescent="0.3">
      <c r="A233" s="368">
        <v>2</v>
      </c>
      <c r="B233" s="371">
        <v>2</v>
      </c>
      <c r="C233" s="408">
        <v>10</v>
      </c>
      <c r="D233" s="384" t="s">
        <v>185</v>
      </c>
      <c r="E233" s="413">
        <v>28</v>
      </c>
      <c r="F233" s="248" t="s">
        <v>158</v>
      </c>
      <c r="G233" s="248" t="s">
        <v>186</v>
      </c>
      <c r="H233" s="248" t="s">
        <v>28</v>
      </c>
      <c r="I233" s="20">
        <f t="shared" si="186"/>
        <v>18.8</v>
      </c>
      <c r="J233" s="21">
        <v>18.8</v>
      </c>
      <c r="K233" s="21">
        <v>0</v>
      </c>
      <c r="L233" s="22">
        <v>0</v>
      </c>
      <c r="M233" s="20">
        <f t="shared" si="187"/>
        <v>32.299999999999997</v>
      </c>
      <c r="N233" s="21">
        <v>32.299999999999997</v>
      </c>
      <c r="O233" s="21">
        <v>0</v>
      </c>
      <c r="P233" s="22">
        <v>0</v>
      </c>
      <c r="Q233" s="20">
        <f t="shared" si="188"/>
        <v>26</v>
      </c>
      <c r="R233" s="21">
        <v>26</v>
      </c>
      <c r="S233" s="21">
        <v>0</v>
      </c>
      <c r="T233" s="22">
        <v>0</v>
      </c>
      <c r="U233" s="20">
        <f t="shared" si="189"/>
        <v>26</v>
      </c>
      <c r="V233" s="21">
        <v>26</v>
      </c>
      <c r="W233" s="21">
        <v>0</v>
      </c>
      <c r="X233" s="22">
        <v>0</v>
      </c>
    </row>
    <row r="234" spans="1:24" s="15" customFormat="1" ht="13.5" customHeight="1" thickBot="1" x14ac:dyDescent="0.3">
      <c r="A234" s="370"/>
      <c r="B234" s="373"/>
      <c r="C234" s="409"/>
      <c r="D234" s="400"/>
      <c r="E234" s="415"/>
      <c r="F234" s="336" t="s">
        <v>30</v>
      </c>
      <c r="G234" s="337"/>
      <c r="H234" s="338"/>
      <c r="I234" s="25">
        <f t="shared" si="186"/>
        <v>18.8</v>
      </c>
      <c r="J234" s="26">
        <f>SUM(J233)</f>
        <v>18.8</v>
      </c>
      <c r="K234" s="26">
        <f>SUM(K233)</f>
        <v>0</v>
      </c>
      <c r="L234" s="27">
        <f>SUM(L233)</f>
        <v>0</v>
      </c>
      <c r="M234" s="25">
        <f t="shared" si="187"/>
        <v>32.299999999999997</v>
      </c>
      <c r="N234" s="26">
        <f>SUM(N233)</f>
        <v>32.299999999999997</v>
      </c>
      <c r="O234" s="26">
        <f>SUM(O233)</f>
        <v>0</v>
      </c>
      <c r="P234" s="27">
        <f>SUM(P233)</f>
        <v>0</v>
      </c>
      <c r="Q234" s="25">
        <f t="shared" si="188"/>
        <v>26</v>
      </c>
      <c r="R234" s="26">
        <f>SUM(R233)</f>
        <v>26</v>
      </c>
      <c r="S234" s="26">
        <f>SUM(S233)</f>
        <v>0</v>
      </c>
      <c r="T234" s="27">
        <f>SUM(T233)</f>
        <v>0</v>
      </c>
      <c r="U234" s="25">
        <f t="shared" si="189"/>
        <v>26</v>
      </c>
      <c r="V234" s="26">
        <f>SUM(V233)</f>
        <v>26</v>
      </c>
      <c r="W234" s="26">
        <f>SUM(W233)</f>
        <v>0</v>
      </c>
      <c r="X234" s="27">
        <f>SUM(X233)</f>
        <v>0</v>
      </c>
    </row>
    <row r="235" spans="1:24" s="15" customFormat="1" ht="13.5" customHeight="1" thickBot="1" x14ac:dyDescent="0.3">
      <c r="A235" s="368">
        <v>2</v>
      </c>
      <c r="B235" s="371">
        <v>2</v>
      </c>
      <c r="C235" s="408">
        <v>11</v>
      </c>
      <c r="D235" s="384" t="s">
        <v>187</v>
      </c>
      <c r="E235" s="413">
        <v>29</v>
      </c>
      <c r="F235" s="248" t="s">
        <v>158</v>
      </c>
      <c r="G235" s="248" t="s">
        <v>188</v>
      </c>
      <c r="H235" s="248" t="s">
        <v>28</v>
      </c>
      <c r="I235" s="20">
        <f t="shared" si="186"/>
        <v>23</v>
      </c>
      <c r="J235" s="21">
        <f>23</f>
        <v>23</v>
      </c>
      <c r="K235" s="21">
        <v>0</v>
      </c>
      <c r="L235" s="22">
        <v>0</v>
      </c>
      <c r="M235" s="20">
        <f t="shared" si="187"/>
        <v>44.1</v>
      </c>
      <c r="N235" s="21">
        <v>44.1</v>
      </c>
      <c r="O235" s="21">
        <v>0</v>
      </c>
      <c r="P235" s="22">
        <v>0</v>
      </c>
      <c r="Q235" s="20">
        <f t="shared" si="188"/>
        <v>36</v>
      </c>
      <c r="R235" s="21">
        <v>36</v>
      </c>
      <c r="S235" s="21">
        <v>0</v>
      </c>
      <c r="T235" s="22">
        <v>0</v>
      </c>
      <c r="U235" s="20">
        <f t="shared" si="189"/>
        <v>36</v>
      </c>
      <c r="V235" s="21">
        <v>36</v>
      </c>
      <c r="W235" s="21">
        <v>0</v>
      </c>
      <c r="X235" s="22">
        <v>0</v>
      </c>
    </row>
    <row r="236" spans="1:24" s="15" customFormat="1" ht="13.5" customHeight="1" thickBot="1" x14ac:dyDescent="0.3">
      <c r="A236" s="370"/>
      <c r="B236" s="373"/>
      <c r="C236" s="374"/>
      <c r="D236" s="425"/>
      <c r="E236" s="426"/>
      <c r="F236" s="336" t="s">
        <v>30</v>
      </c>
      <c r="G236" s="337"/>
      <c r="H236" s="338"/>
      <c r="I236" s="25">
        <f t="shared" si="186"/>
        <v>23</v>
      </c>
      <c r="J236" s="26">
        <f>SUM(J235)</f>
        <v>23</v>
      </c>
      <c r="K236" s="26">
        <f>SUM(K235)</f>
        <v>0</v>
      </c>
      <c r="L236" s="27">
        <f>SUM(L235)</f>
        <v>0</v>
      </c>
      <c r="M236" s="25">
        <f t="shared" si="187"/>
        <v>44.1</v>
      </c>
      <c r="N236" s="26">
        <f>SUM(N235)</f>
        <v>44.1</v>
      </c>
      <c r="O236" s="26">
        <f>SUM(O235)</f>
        <v>0</v>
      </c>
      <c r="P236" s="27">
        <f>SUM(P235)</f>
        <v>0</v>
      </c>
      <c r="Q236" s="25">
        <f t="shared" si="188"/>
        <v>36</v>
      </c>
      <c r="R236" s="26">
        <f>SUM(R235)</f>
        <v>36</v>
      </c>
      <c r="S236" s="26">
        <f>SUM(S235)</f>
        <v>0</v>
      </c>
      <c r="T236" s="27">
        <f>SUM(T235)</f>
        <v>0</v>
      </c>
      <c r="U236" s="25">
        <f t="shared" si="189"/>
        <v>36</v>
      </c>
      <c r="V236" s="26">
        <f>SUM(V235)</f>
        <v>36</v>
      </c>
      <c r="W236" s="26">
        <f>SUM(W235)</f>
        <v>0</v>
      </c>
      <c r="X236" s="27">
        <f>SUM(X235)</f>
        <v>0</v>
      </c>
    </row>
    <row r="237" spans="1:24" s="15" customFormat="1" ht="14.25" customHeight="1" thickBot="1" x14ac:dyDescent="0.3">
      <c r="A237" s="231">
        <v>2</v>
      </c>
      <c r="B237" s="247">
        <v>2</v>
      </c>
      <c r="C237" s="362" t="s">
        <v>59</v>
      </c>
      <c r="D237" s="363"/>
      <c r="E237" s="363"/>
      <c r="F237" s="363"/>
      <c r="G237" s="363"/>
      <c r="H237" s="364"/>
      <c r="I237" s="249">
        <f>J237+L237</f>
        <v>268.8</v>
      </c>
      <c r="J237" s="250">
        <f>SUM(J216,J218,J220,J222,J224,J226,J228,J230,J232,J234,J236)</f>
        <v>268.8</v>
      </c>
      <c r="K237" s="250">
        <f>SUM(K216,K218,K220,K222,K224,K226,K228,K230,K232,K234,K236)</f>
        <v>0</v>
      </c>
      <c r="L237" s="251">
        <f>SUM(L216,L218,L220,L222,L224,L226,L228,L230,L232,L234,L236)</f>
        <v>0</v>
      </c>
      <c r="M237" s="249">
        <f t="shared" si="187"/>
        <v>500.10000000000008</v>
      </c>
      <c r="N237" s="250">
        <f>SUM(N216,N218,N220,N222,N224,N226,N228,N230,N232,N234,N236)</f>
        <v>500.10000000000008</v>
      </c>
      <c r="O237" s="250">
        <f>SUM(O216,O218,O220,O222,O224,O226,O228,O230,O232,O234,O236)</f>
        <v>0</v>
      </c>
      <c r="P237" s="251">
        <f>SUM(P216,P218,P220,P222,P224,P226,P228,P230,P232,P234,P236)</f>
        <v>0</v>
      </c>
      <c r="Q237" s="249">
        <f t="shared" si="188"/>
        <v>407</v>
      </c>
      <c r="R237" s="250">
        <f>SUM(R216,R218,R220,R222,R224,R226,R228,R230,R232,R234,R236)</f>
        <v>407</v>
      </c>
      <c r="S237" s="250">
        <f>SUM(S216,S218,S220,S222,S224,S226,S228,S230,S232,S234,S236)</f>
        <v>0</v>
      </c>
      <c r="T237" s="251">
        <f>SUM(T216,T218,T220,T222,T224,T226,T228,T230,T232,T234,T236)</f>
        <v>0</v>
      </c>
      <c r="U237" s="249">
        <f t="shared" si="189"/>
        <v>407</v>
      </c>
      <c r="V237" s="250">
        <f>SUM(V216,V218,V220,V222,V224,V226,V228,V230,V232,V234,V236)</f>
        <v>407</v>
      </c>
      <c r="W237" s="250">
        <f>SUM(W216,W218,W220,W222,W224,W226,W228,W230,W232,W234,W236)</f>
        <v>0</v>
      </c>
      <c r="X237" s="251">
        <f>SUM(X216,X218,X220,X222,X224,X226,X228,X230,X232,X234,X236)</f>
        <v>0</v>
      </c>
    </row>
    <row r="238" spans="1:24" s="15" customFormat="1" ht="14.25" customHeight="1" thickBot="1" x14ac:dyDescent="0.3">
      <c r="A238" s="237">
        <v>2</v>
      </c>
      <c r="B238" s="419" t="s">
        <v>154</v>
      </c>
      <c r="C238" s="420"/>
      <c r="D238" s="420"/>
      <c r="E238" s="420"/>
      <c r="F238" s="420"/>
      <c r="G238" s="420"/>
      <c r="H238" s="421"/>
      <c r="I238" s="238">
        <f>J238+L238</f>
        <v>655.7</v>
      </c>
      <c r="J238" s="239">
        <f>J213+J237</f>
        <v>279.10000000000002</v>
      </c>
      <c r="K238" s="239"/>
      <c r="L238" s="240">
        <f>L213+L237</f>
        <v>376.6</v>
      </c>
      <c r="M238" s="238">
        <f t="shared" si="187"/>
        <v>1556.6</v>
      </c>
      <c r="N238" s="239">
        <f>N213+N237</f>
        <v>549.70000000000005</v>
      </c>
      <c r="O238" s="239">
        <f>O213+O237</f>
        <v>9.2999999999999989</v>
      </c>
      <c r="P238" s="240">
        <f>P213+P237</f>
        <v>1006.9</v>
      </c>
      <c r="Q238" s="238">
        <f t="shared" si="188"/>
        <v>1585.2000000000003</v>
      </c>
      <c r="R238" s="239">
        <f>R213+R237</f>
        <v>433.9</v>
      </c>
      <c r="S238" s="239"/>
      <c r="T238" s="240">
        <f>T213+T237</f>
        <v>1151.3000000000002</v>
      </c>
      <c r="U238" s="238">
        <f t="shared" si="189"/>
        <v>477</v>
      </c>
      <c r="V238" s="239">
        <f>V213+V237</f>
        <v>427</v>
      </c>
      <c r="W238" s="239"/>
      <c r="X238" s="240">
        <f>X213+X237</f>
        <v>50</v>
      </c>
    </row>
    <row r="239" spans="1:24" s="15" customFormat="1" ht="14.25" customHeight="1" thickBot="1" x14ac:dyDescent="0.3">
      <c r="A239" s="237">
        <v>3</v>
      </c>
      <c r="B239" s="422" t="s">
        <v>189</v>
      </c>
      <c r="C239" s="423"/>
      <c r="D239" s="423"/>
      <c r="E239" s="423"/>
      <c r="F239" s="423"/>
      <c r="G239" s="423"/>
      <c r="H239" s="423"/>
      <c r="I239" s="423"/>
      <c r="J239" s="423"/>
      <c r="K239" s="423"/>
      <c r="L239" s="423"/>
      <c r="M239" s="423"/>
      <c r="N239" s="423"/>
      <c r="O239" s="423"/>
      <c r="P239" s="423"/>
      <c r="Q239" s="423"/>
      <c r="R239" s="423"/>
      <c r="S239" s="423"/>
      <c r="T239" s="423"/>
      <c r="U239" s="423"/>
      <c r="V239" s="423"/>
      <c r="W239" s="423"/>
      <c r="X239" s="424"/>
    </row>
    <row r="240" spans="1:24" s="15" customFormat="1" ht="14.25" customHeight="1" thickBot="1" x14ac:dyDescent="0.3">
      <c r="A240" s="231">
        <v>3</v>
      </c>
      <c r="B240" s="234">
        <v>1</v>
      </c>
      <c r="C240" s="365" t="s">
        <v>190</v>
      </c>
      <c r="D240" s="366"/>
      <c r="E240" s="366"/>
      <c r="F240" s="366"/>
      <c r="G240" s="366"/>
      <c r="H240" s="366"/>
      <c r="I240" s="366"/>
      <c r="J240" s="366"/>
      <c r="K240" s="366"/>
      <c r="L240" s="366"/>
      <c r="M240" s="366"/>
      <c r="N240" s="366"/>
      <c r="O240" s="366"/>
      <c r="P240" s="366"/>
      <c r="Q240" s="366"/>
      <c r="R240" s="366"/>
      <c r="S240" s="366"/>
      <c r="T240" s="366"/>
      <c r="U240" s="366"/>
      <c r="V240" s="366"/>
      <c r="W240" s="366"/>
      <c r="X240" s="367"/>
    </row>
    <row r="241" spans="1:24" s="15" customFormat="1" ht="23.25" customHeight="1" thickBot="1" x14ac:dyDescent="0.3">
      <c r="A241" s="368">
        <v>3</v>
      </c>
      <c r="B241" s="371">
        <v>1</v>
      </c>
      <c r="C241" s="320">
        <v>1</v>
      </c>
      <c r="D241" s="403" t="s">
        <v>191</v>
      </c>
      <c r="E241" s="414">
        <v>9</v>
      </c>
      <c r="F241" s="248" t="s">
        <v>192</v>
      </c>
      <c r="G241" s="248" t="s">
        <v>193</v>
      </c>
      <c r="H241" s="248" t="s">
        <v>28</v>
      </c>
      <c r="I241" s="20">
        <f>J241+L241</f>
        <v>38.700000000000003</v>
      </c>
      <c r="J241" s="191">
        <v>38.700000000000003</v>
      </c>
      <c r="K241" s="21">
        <v>0</v>
      </c>
      <c r="L241" s="22"/>
      <c r="M241" s="20">
        <f>N241+P241</f>
        <v>50</v>
      </c>
      <c r="N241" s="21">
        <v>50</v>
      </c>
      <c r="O241" s="21">
        <v>0</v>
      </c>
      <c r="P241" s="22"/>
      <c r="Q241" s="20">
        <f>R241+T241</f>
        <v>50</v>
      </c>
      <c r="R241" s="21">
        <v>50</v>
      </c>
      <c r="S241" s="21">
        <v>0</v>
      </c>
      <c r="T241" s="22"/>
      <c r="U241" s="20">
        <f>V241+X241</f>
        <v>50</v>
      </c>
      <c r="V241" s="21">
        <v>50</v>
      </c>
      <c r="W241" s="21">
        <v>0</v>
      </c>
      <c r="X241" s="22"/>
    </row>
    <row r="242" spans="1:24" s="15" customFormat="1" ht="13.8" thickBot="1" x14ac:dyDescent="0.3">
      <c r="A242" s="370"/>
      <c r="B242" s="373"/>
      <c r="C242" s="374"/>
      <c r="D242" s="425"/>
      <c r="E242" s="426"/>
      <c r="F242" s="336" t="s">
        <v>30</v>
      </c>
      <c r="G242" s="337"/>
      <c r="H242" s="338"/>
      <c r="I242" s="252">
        <f>J242+L242</f>
        <v>38.700000000000003</v>
      </c>
      <c r="J242" s="253">
        <f t="shared" ref="J242:L243" si="190">SUM(J241)</f>
        <v>38.700000000000003</v>
      </c>
      <c r="K242" s="253">
        <f t="shared" si="190"/>
        <v>0</v>
      </c>
      <c r="L242" s="254">
        <f t="shared" si="190"/>
        <v>0</v>
      </c>
      <c r="M242" s="252">
        <f>N242+P242</f>
        <v>50</v>
      </c>
      <c r="N242" s="253">
        <f t="shared" ref="N242:P243" si="191">SUM(N241)</f>
        <v>50</v>
      </c>
      <c r="O242" s="253">
        <f t="shared" si="191"/>
        <v>0</v>
      </c>
      <c r="P242" s="254">
        <f t="shared" si="191"/>
        <v>0</v>
      </c>
      <c r="Q242" s="252">
        <f>R242+T242</f>
        <v>50</v>
      </c>
      <c r="R242" s="253">
        <f t="shared" ref="R242:X243" si="192">SUM(R241)</f>
        <v>50</v>
      </c>
      <c r="S242" s="253">
        <f t="shared" si="192"/>
        <v>0</v>
      </c>
      <c r="T242" s="254">
        <f t="shared" si="192"/>
        <v>0</v>
      </c>
      <c r="U242" s="252">
        <f>V242+X242</f>
        <v>50</v>
      </c>
      <c r="V242" s="253">
        <f t="shared" ref="V242:X242" si="193">SUM(V241)</f>
        <v>50</v>
      </c>
      <c r="W242" s="253">
        <f t="shared" si="193"/>
        <v>0</v>
      </c>
      <c r="X242" s="254">
        <f t="shared" si="193"/>
        <v>0</v>
      </c>
    </row>
    <row r="243" spans="1:24" s="15" customFormat="1" ht="13.8" thickBot="1" x14ac:dyDescent="0.3">
      <c r="A243" s="231">
        <v>3</v>
      </c>
      <c r="B243" s="247">
        <v>1</v>
      </c>
      <c r="C243" s="339" t="s">
        <v>59</v>
      </c>
      <c r="D243" s="340"/>
      <c r="E243" s="340"/>
      <c r="F243" s="340"/>
      <c r="G243" s="340"/>
      <c r="H243" s="341"/>
      <c r="I243" s="213">
        <f>J243+L243</f>
        <v>38.700000000000003</v>
      </c>
      <c r="J243" s="62">
        <f t="shared" si="190"/>
        <v>38.700000000000003</v>
      </c>
      <c r="K243" s="62">
        <f t="shared" si="190"/>
        <v>0</v>
      </c>
      <c r="L243" s="214">
        <f t="shared" si="190"/>
        <v>0</v>
      </c>
      <c r="M243" s="213">
        <f>N243+P243</f>
        <v>50</v>
      </c>
      <c r="N243" s="62">
        <f t="shared" si="191"/>
        <v>50</v>
      </c>
      <c r="O243" s="62">
        <f t="shared" si="191"/>
        <v>0</v>
      </c>
      <c r="P243" s="214">
        <f t="shared" si="191"/>
        <v>0</v>
      </c>
      <c r="Q243" s="213">
        <f>R243+T243</f>
        <v>50</v>
      </c>
      <c r="R243" s="62">
        <f t="shared" si="192"/>
        <v>50</v>
      </c>
      <c r="S243" s="62">
        <f t="shared" si="192"/>
        <v>0</v>
      </c>
      <c r="T243" s="214">
        <f t="shared" si="192"/>
        <v>0</v>
      </c>
      <c r="U243" s="213">
        <f>V243+X243</f>
        <v>50</v>
      </c>
      <c r="V243" s="62">
        <f t="shared" si="192"/>
        <v>50</v>
      </c>
      <c r="W243" s="62">
        <f t="shared" si="192"/>
        <v>0</v>
      </c>
      <c r="X243" s="214">
        <f t="shared" si="192"/>
        <v>0</v>
      </c>
    </row>
    <row r="244" spans="1:24" s="15" customFormat="1" ht="15" customHeight="1" thickBot="1" x14ac:dyDescent="0.3">
      <c r="A244" s="231">
        <v>3</v>
      </c>
      <c r="B244" s="247">
        <v>2</v>
      </c>
      <c r="C244" s="365" t="s">
        <v>194</v>
      </c>
      <c r="D244" s="366"/>
      <c r="E244" s="366"/>
      <c r="F244" s="366"/>
      <c r="G244" s="366"/>
      <c r="H244" s="366"/>
      <c r="I244" s="366"/>
      <c r="J244" s="366"/>
      <c r="K244" s="366"/>
      <c r="L244" s="366"/>
      <c r="M244" s="366"/>
      <c r="N244" s="366"/>
      <c r="O244" s="366"/>
      <c r="P244" s="366"/>
      <c r="Q244" s="366"/>
      <c r="R244" s="366"/>
      <c r="S244" s="366"/>
      <c r="T244" s="366"/>
      <c r="U244" s="366"/>
      <c r="V244" s="366"/>
      <c r="W244" s="366"/>
      <c r="X244" s="367"/>
    </row>
    <row r="245" spans="1:24" s="15" customFormat="1" ht="18" customHeight="1" x14ac:dyDescent="0.25">
      <c r="A245" s="368">
        <v>3</v>
      </c>
      <c r="B245" s="371">
        <v>2</v>
      </c>
      <c r="C245" s="320">
        <v>1</v>
      </c>
      <c r="D245" s="418" t="s">
        <v>195</v>
      </c>
      <c r="E245" s="414">
        <v>9</v>
      </c>
      <c r="F245" s="351" t="s">
        <v>196</v>
      </c>
      <c r="G245" s="351" t="s">
        <v>197</v>
      </c>
      <c r="H245" s="255" t="s">
        <v>28</v>
      </c>
      <c r="I245" s="20">
        <f t="shared" ref="I245" si="194">J245+L245</f>
        <v>27.88</v>
      </c>
      <c r="J245" s="21">
        <v>27.88</v>
      </c>
      <c r="K245" s="21">
        <v>0</v>
      </c>
      <c r="L245" s="22">
        <v>0</v>
      </c>
      <c r="M245" s="20">
        <f t="shared" ref="M245:M252" si="195">N245+P245</f>
        <v>50</v>
      </c>
      <c r="N245" s="23">
        <v>50</v>
      </c>
      <c r="O245" s="21">
        <v>0</v>
      </c>
      <c r="P245" s="22">
        <v>0</v>
      </c>
      <c r="Q245" s="20">
        <f>R245+T245</f>
        <v>200</v>
      </c>
      <c r="R245" s="21">
        <v>200</v>
      </c>
      <c r="S245" s="21">
        <v>0</v>
      </c>
      <c r="T245" s="22">
        <v>0</v>
      </c>
      <c r="U245" s="20">
        <f>V245+X245</f>
        <v>200</v>
      </c>
      <c r="V245" s="21">
        <v>200</v>
      </c>
      <c r="W245" s="21">
        <v>0</v>
      </c>
      <c r="X245" s="22">
        <v>0</v>
      </c>
    </row>
    <row r="246" spans="1:24" s="15" customFormat="1" ht="18" customHeight="1" x14ac:dyDescent="0.25">
      <c r="A246" s="369"/>
      <c r="B246" s="372"/>
      <c r="C246" s="320"/>
      <c r="D246" s="418"/>
      <c r="E246" s="414"/>
      <c r="F246" s="351"/>
      <c r="G246" s="351"/>
      <c r="H246" s="108" t="s">
        <v>81</v>
      </c>
      <c r="I246" s="79">
        <v>100</v>
      </c>
      <c r="J246" s="77">
        <f>40+60</f>
        <v>100</v>
      </c>
      <c r="K246" s="77"/>
      <c r="L246" s="24"/>
      <c r="M246" s="79">
        <f t="shared" si="195"/>
        <v>0</v>
      </c>
      <c r="N246" s="107"/>
      <c r="O246" s="77"/>
      <c r="P246" s="24"/>
      <c r="Q246" s="79"/>
      <c r="R246" s="77"/>
      <c r="S246" s="77"/>
      <c r="T246" s="24"/>
      <c r="U246" s="79"/>
      <c r="V246" s="77"/>
      <c r="W246" s="77"/>
      <c r="X246" s="24"/>
    </row>
    <row r="247" spans="1:24" s="15" customFormat="1" ht="18" customHeight="1" thickBot="1" x14ac:dyDescent="0.3">
      <c r="A247" s="369"/>
      <c r="B247" s="372"/>
      <c r="C247" s="320"/>
      <c r="D247" s="418"/>
      <c r="E247" s="414"/>
      <c r="F247" s="352"/>
      <c r="G247" s="351"/>
      <c r="H247" s="256" t="s">
        <v>29</v>
      </c>
      <c r="I247" s="34"/>
      <c r="J247" s="35"/>
      <c r="K247" s="35"/>
      <c r="L247" s="36"/>
      <c r="M247" s="34">
        <f t="shared" si="195"/>
        <v>100</v>
      </c>
      <c r="N247" s="66">
        <v>100</v>
      </c>
      <c r="O247" s="35"/>
      <c r="P247" s="36"/>
      <c r="Q247" s="34"/>
      <c r="R247" s="35"/>
      <c r="S247" s="35"/>
      <c r="T247" s="36"/>
      <c r="U247" s="34"/>
      <c r="V247" s="35"/>
      <c r="W247" s="35"/>
      <c r="X247" s="36"/>
    </row>
    <row r="248" spans="1:24" s="15" customFormat="1" ht="18" customHeight="1" thickBot="1" x14ac:dyDescent="0.3">
      <c r="A248" s="370"/>
      <c r="B248" s="373"/>
      <c r="C248" s="409"/>
      <c r="D248" s="417"/>
      <c r="E248" s="415"/>
      <c r="F248" s="336" t="s">
        <v>30</v>
      </c>
      <c r="G248" s="337"/>
      <c r="H248" s="338"/>
      <c r="I248" s="25">
        <f t="shared" ref="I248:I251" si="196">J248+L248</f>
        <v>127.88</v>
      </c>
      <c r="J248" s="26">
        <f>SUM(J245,J247,J246)</f>
        <v>127.88</v>
      </c>
      <c r="K248" s="26">
        <f t="shared" ref="K248:L248" si="197">SUM(K245,K247,K246)</f>
        <v>0</v>
      </c>
      <c r="L248" s="27">
        <f t="shared" si="197"/>
        <v>0</v>
      </c>
      <c r="M248" s="25">
        <f t="shared" si="195"/>
        <v>150</v>
      </c>
      <c r="N248" s="26">
        <f>SUM(N245,N247,N246)</f>
        <v>150</v>
      </c>
      <c r="O248" s="26">
        <f t="shared" ref="O248:P248" si="198">SUM(O245,O247,O246)</f>
        <v>0</v>
      </c>
      <c r="P248" s="27">
        <f t="shared" si="198"/>
        <v>0</v>
      </c>
      <c r="Q248" s="25">
        <f>R248+T248</f>
        <v>200</v>
      </c>
      <c r="R248" s="26">
        <f>SUM(R245,R247,R246)</f>
        <v>200</v>
      </c>
      <c r="S248" s="26">
        <f t="shared" ref="S248:T248" si="199">SUM(S245,S247,S246)</f>
        <v>0</v>
      </c>
      <c r="T248" s="27">
        <f t="shared" si="199"/>
        <v>0</v>
      </c>
      <c r="U248" s="25">
        <f>V248+X248</f>
        <v>200</v>
      </c>
      <c r="V248" s="26">
        <f>SUM(V245,V247,V246)</f>
        <v>200</v>
      </c>
      <c r="W248" s="26">
        <f t="shared" ref="W248:X248" si="200">SUM(W245,W247,W246)</f>
        <v>0</v>
      </c>
      <c r="X248" s="27">
        <f t="shared" si="200"/>
        <v>0</v>
      </c>
    </row>
    <row r="249" spans="1:24" s="15" customFormat="1" ht="18.75" customHeight="1" thickBot="1" x14ac:dyDescent="0.3">
      <c r="A249" s="368">
        <v>3</v>
      </c>
      <c r="B249" s="371">
        <v>2</v>
      </c>
      <c r="C249" s="408">
        <v>2</v>
      </c>
      <c r="D249" s="416" t="s">
        <v>198</v>
      </c>
      <c r="E249" s="413">
        <v>9</v>
      </c>
      <c r="F249" s="248" t="s">
        <v>196</v>
      </c>
      <c r="G249" s="248" t="s">
        <v>199</v>
      </c>
      <c r="H249" s="248" t="s">
        <v>28</v>
      </c>
      <c r="I249" s="20">
        <f t="shared" si="196"/>
        <v>3</v>
      </c>
      <c r="J249" s="21">
        <v>3</v>
      </c>
      <c r="K249" s="21">
        <v>0</v>
      </c>
      <c r="L249" s="22">
        <v>0</v>
      </c>
      <c r="M249" s="20">
        <f t="shared" si="195"/>
        <v>3</v>
      </c>
      <c r="N249" s="21">
        <v>3</v>
      </c>
      <c r="O249" s="21">
        <v>0</v>
      </c>
      <c r="P249" s="22">
        <v>0</v>
      </c>
      <c r="Q249" s="20">
        <f>R249+T249</f>
        <v>5</v>
      </c>
      <c r="R249" s="21">
        <v>5</v>
      </c>
      <c r="S249" s="21">
        <v>0</v>
      </c>
      <c r="T249" s="22">
        <v>0</v>
      </c>
      <c r="U249" s="20">
        <f>V249+X249</f>
        <v>5</v>
      </c>
      <c r="V249" s="21">
        <v>5</v>
      </c>
      <c r="W249" s="21">
        <v>0</v>
      </c>
      <c r="X249" s="22">
        <v>0</v>
      </c>
    </row>
    <row r="250" spans="1:24" s="15" customFormat="1" ht="16.5" customHeight="1" thickBot="1" x14ac:dyDescent="0.3">
      <c r="A250" s="370"/>
      <c r="B250" s="373"/>
      <c r="C250" s="409"/>
      <c r="D250" s="417"/>
      <c r="E250" s="415"/>
      <c r="F250" s="392" t="s">
        <v>30</v>
      </c>
      <c r="G250" s="393"/>
      <c r="H250" s="338"/>
      <c r="I250" s="25">
        <f t="shared" si="196"/>
        <v>3</v>
      </c>
      <c r="J250" s="26">
        <f>SUM(J249)</f>
        <v>3</v>
      </c>
      <c r="K250" s="26">
        <f>SUM(K249)</f>
        <v>0</v>
      </c>
      <c r="L250" s="27">
        <f>SUM(L249)</f>
        <v>0</v>
      </c>
      <c r="M250" s="25">
        <f t="shared" si="195"/>
        <v>3</v>
      </c>
      <c r="N250" s="26">
        <f>SUM(N249)</f>
        <v>3</v>
      </c>
      <c r="O250" s="26">
        <f>SUM(O249)</f>
        <v>0</v>
      </c>
      <c r="P250" s="27">
        <f>SUM(P249)</f>
        <v>0</v>
      </c>
      <c r="Q250" s="25">
        <f>R250+T250</f>
        <v>5</v>
      </c>
      <c r="R250" s="26">
        <f>SUM(R249)</f>
        <v>5</v>
      </c>
      <c r="S250" s="26">
        <f>SUM(S249)</f>
        <v>0</v>
      </c>
      <c r="T250" s="27">
        <f>SUM(T249)</f>
        <v>0</v>
      </c>
      <c r="U250" s="25">
        <f>V250+X250</f>
        <v>5</v>
      </c>
      <c r="V250" s="26">
        <f>SUM(V249)</f>
        <v>5</v>
      </c>
      <c r="W250" s="26">
        <f>SUM(W249)</f>
        <v>0</v>
      </c>
      <c r="X250" s="27">
        <f>SUM(X249)</f>
        <v>0</v>
      </c>
    </row>
    <row r="251" spans="1:24" s="15" customFormat="1" ht="15.75" customHeight="1" x14ac:dyDescent="0.25">
      <c r="A251" s="368">
        <v>3</v>
      </c>
      <c r="B251" s="371">
        <v>2</v>
      </c>
      <c r="C251" s="408">
        <v>3</v>
      </c>
      <c r="D251" s="410" t="s">
        <v>200</v>
      </c>
      <c r="E251" s="413">
        <v>9</v>
      </c>
      <c r="F251" s="377" t="s">
        <v>26</v>
      </c>
      <c r="G251" s="377" t="s">
        <v>201</v>
      </c>
      <c r="H251" s="255" t="s">
        <v>28</v>
      </c>
      <c r="I251" s="20">
        <f t="shared" si="196"/>
        <v>0</v>
      </c>
      <c r="J251" s="21"/>
      <c r="K251" s="21">
        <v>0</v>
      </c>
      <c r="L251" s="22"/>
      <c r="M251" s="20">
        <f t="shared" si="195"/>
        <v>100</v>
      </c>
      <c r="N251" s="21"/>
      <c r="O251" s="21">
        <v>0</v>
      </c>
      <c r="P251" s="22">
        <v>100</v>
      </c>
      <c r="Q251" s="20">
        <f>R251+T251</f>
        <v>100</v>
      </c>
      <c r="R251" s="21"/>
      <c r="S251" s="21">
        <v>0</v>
      </c>
      <c r="T251" s="22">
        <v>100</v>
      </c>
      <c r="U251" s="20">
        <f>V251+X251</f>
        <v>100</v>
      </c>
      <c r="V251" s="21"/>
      <c r="W251" s="21">
        <v>0</v>
      </c>
      <c r="X251" s="22">
        <v>100</v>
      </c>
    </row>
    <row r="252" spans="1:24" s="15" customFormat="1" ht="15.75" customHeight="1" thickBot="1" x14ac:dyDescent="0.3">
      <c r="A252" s="369"/>
      <c r="B252" s="372"/>
      <c r="C252" s="320"/>
      <c r="D252" s="411"/>
      <c r="E252" s="414"/>
      <c r="F252" s="351"/>
      <c r="G252" s="351"/>
      <c r="H252" s="256" t="s">
        <v>29</v>
      </c>
      <c r="I252" s="34"/>
      <c r="J252" s="35"/>
      <c r="K252" s="35"/>
      <c r="L252" s="36"/>
      <c r="M252" s="20">
        <f t="shared" si="195"/>
        <v>0</v>
      </c>
      <c r="N252" s="35"/>
      <c r="O252" s="35"/>
      <c r="P252" s="36"/>
      <c r="Q252" s="34"/>
      <c r="R252" s="35"/>
      <c r="S252" s="35"/>
      <c r="T252" s="36"/>
      <c r="U252" s="34"/>
      <c r="V252" s="35"/>
      <c r="W252" s="35"/>
      <c r="X252" s="36"/>
    </row>
    <row r="253" spans="1:24" s="15" customFormat="1" ht="13.5" customHeight="1" thickBot="1" x14ac:dyDescent="0.3">
      <c r="A253" s="370"/>
      <c r="B253" s="373"/>
      <c r="C253" s="409"/>
      <c r="D253" s="412"/>
      <c r="E253" s="415"/>
      <c r="F253" s="336" t="s">
        <v>30</v>
      </c>
      <c r="G253" s="337"/>
      <c r="H253" s="338"/>
      <c r="I253" s="25">
        <f t="shared" ref="I253:I254" si="201">J253+L253</f>
        <v>0</v>
      </c>
      <c r="J253" s="26">
        <f>SUM(J251)</f>
        <v>0</v>
      </c>
      <c r="K253" s="26">
        <f>SUM(K251)</f>
        <v>0</v>
      </c>
      <c r="L253" s="27">
        <f>SUM(L251)</f>
        <v>0</v>
      </c>
      <c r="M253" s="25">
        <f>N253+P253</f>
        <v>100</v>
      </c>
      <c r="N253" s="26">
        <f>SUM(N251)</f>
        <v>0</v>
      </c>
      <c r="O253" s="26">
        <f>SUM(O251)</f>
        <v>0</v>
      </c>
      <c r="P253" s="27">
        <f>SUM(P251+P252)</f>
        <v>100</v>
      </c>
      <c r="Q253" s="25">
        <f>R253+T253</f>
        <v>100</v>
      </c>
      <c r="R253" s="26">
        <f>SUM(R251)</f>
        <v>0</v>
      </c>
      <c r="S253" s="26">
        <f>SUM(S251)</f>
        <v>0</v>
      </c>
      <c r="T253" s="27">
        <f>SUM(T251)</f>
        <v>100</v>
      </c>
      <c r="U253" s="25">
        <f>V253+X253</f>
        <v>100</v>
      </c>
      <c r="V253" s="26">
        <f>SUM(V251)</f>
        <v>0</v>
      </c>
      <c r="W253" s="26">
        <f>SUM(W251)</f>
        <v>0</v>
      </c>
      <c r="X253" s="27">
        <f>SUM(X251)</f>
        <v>100</v>
      </c>
    </row>
    <row r="254" spans="1:24" s="15" customFormat="1" ht="13.8" thickBot="1" x14ac:dyDescent="0.3">
      <c r="A254" s="231">
        <v>3</v>
      </c>
      <c r="B254" s="247">
        <v>2</v>
      </c>
      <c r="C254" s="362" t="s">
        <v>59</v>
      </c>
      <c r="D254" s="363"/>
      <c r="E254" s="363"/>
      <c r="F254" s="363"/>
      <c r="G254" s="363"/>
      <c r="H254" s="364"/>
      <c r="I254" s="61">
        <f t="shared" si="201"/>
        <v>130.88</v>
      </c>
      <c r="J254" s="63">
        <f>SUM(J248,J250,J253)</f>
        <v>130.88</v>
      </c>
      <c r="K254" s="63">
        <f>SUM(K248,K250,K253)</f>
        <v>0</v>
      </c>
      <c r="L254" s="64">
        <f>SUM(L248,L250,L253)</f>
        <v>0</v>
      </c>
      <c r="M254" s="61">
        <f>N254+P254</f>
        <v>253</v>
      </c>
      <c r="N254" s="63">
        <f>SUM(N248,N250,N253)</f>
        <v>153</v>
      </c>
      <c r="O254" s="63">
        <f>SUM(O248,O250,O253)</f>
        <v>0</v>
      </c>
      <c r="P254" s="64">
        <f>SUM(P248,P250,P253)</f>
        <v>100</v>
      </c>
      <c r="Q254" s="61">
        <f>R254+T254</f>
        <v>305</v>
      </c>
      <c r="R254" s="63">
        <f>SUM(R248,R250,R253)</f>
        <v>205</v>
      </c>
      <c r="S254" s="63">
        <f>SUM(S248,S250,S253)</f>
        <v>0</v>
      </c>
      <c r="T254" s="64">
        <f>SUM(T248,T250,T253)</f>
        <v>100</v>
      </c>
      <c r="U254" s="61">
        <f>V254+X254</f>
        <v>305</v>
      </c>
      <c r="V254" s="63">
        <f>SUM(V248,V250,V253)</f>
        <v>205</v>
      </c>
      <c r="W254" s="63">
        <f>SUM(W248,W250,W253)</f>
        <v>0</v>
      </c>
      <c r="X254" s="64">
        <f>SUM(X248,X250,X253)</f>
        <v>100</v>
      </c>
    </row>
    <row r="255" spans="1:24" s="15" customFormat="1" ht="15.75" customHeight="1" thickBot="1" x14ac:dyDescent="0.3">
      <c r="A255" s="231">
        <v>3</v>
      </c>
      <c r="B255" s="247">
        <v>3</v>
      </c>
      <c r="C255" s="365" t="s">
        <v>202</v>
      </c>
      <c r="D255" s="366"/>
      <c r="E255" s="366"/>
      <c r="F255" s="366"/>
      <c r="G255" s="366"/>
      <c r="H255" s="366"/>
      <c r="I255" s="366"/>
      <c r="J255" s="366"/>
      <c r="K255" s="366"/>
      <c r="L255" s="366"/>
      <c r="M255" s="366"/>
      <c r="N255" s="366"/>
      <c r="O255" s="366"/>
      <c r="P255" s="366"/>
      <c r="Q255" s="366"/>
      <c r="R255" s="366"/>
      <c r="S255" s="366"/>
      <c r="T255" s="366"/>
      <c r="U255" s="366"/>
      <c r="V255" s="366"/>
      <c r="W255" s="366"/>
      <c r="X255" s="367"/>
    </row>
    <row r="256" spans="1:24" s="15" customFormat="1" ht="13.2" x14ac:dyDescent="0.25">
      <c r="A256" s="368">
        <v>3</v>
      </c>
      <c r="B256" s="371">
        <v>3</v>
      </c>
      <c r="C256" s="401">
        <v>1</v>
      </c>
      <c r="D256" s="403" t="s">
        <v>203</v>
      </c>
      <c r="E256" s="257" t="s">
        <v>204</v>
      </c>
      <c r="F256" s="404" t="s">
        <v>192</v>
      </c>
      <c r="G256" s="258" t="s">
        <v>205</v>
      </c>
      <c r="H256" s="406" t="s">
        <v>28</v>
      </c>
      <c r="I256" s="20">
        <f>J256+L256</f>
        <v>0</v>
      </c>
      <c r="J256" s="21"/>
      <c r="K256" s="21">
        <v>0</v>
      </c>
      <c r="L256" s="22">
        <v>0</v>
      </c>
      <c r="M256" s="20">
        <f>N256+P256</f>
        <v>1</v>
      </c>
      <c r="N256" s="21">
        <v>1</v>
      </c>
      <c r="O256" s="21">
        <v>0</v>
      </c>
      <c r="P256" s="22">
        <v>0</v>
      </c>
      <c r="Q256" s="20">
        <f t="shared" ref="Q256:Q304" si="202">R256+T256</f>
        <v>2</v>
      </c>
      <c r="R256" s="21">
        <v>2</v>
      </c>
      <c r="S256" s="21">
        <v>0</v>
      </c>
      <c r="T256" s="22">
        <v>0</v>
      </c>
      <c r="U256" s="20">
        <f t="shared" ref="U256:U265" si="203">V256+X256</f>
        <v>2</v>
      </c>
      <c r="V256" s="21">
        <v>2</v>
      </c>
      <c r="W256" s="21">
        <v>0</v>
      </c>
      <c r="X256" s="22">
        <v>0</v>
      </c>
    </row>
    <row r="257" spans="1:24" s="15" customFormat="1" ht="13.2" x14ac:dyDescent="0.25">
      <c r="A257" s="369"/>
      <c r="B257" s="372"/>
      <c r="C257" s="401"/>
      <c r="D257" s="403"/>
      <c r="E257" s="257" t="s">
        <v>206</v>
      </c>
      <c r="F257" s="404"/>
      <c r="G257" s="258" t="s">
        <v>207</v>
      </c>
      <c r="H257" s="406"/>
      <c r="I257" s="20">
        <f>J257+L257</f>
        <v>2.9</v>
      </c>
      <c r="J257" s="129">
        <v>2.9</v>
      </c>
      <c r="K257" s="21">
        <v>0</v>
      </c>
      <c r="L257" s="22">
        <v>0</v>
      </c>
      <c r="M257" s="20">
        <f>N257+P257</f>
        <v>10</v>
      </c>
      <c r="N257" s="21">
        <v>10</v>
      </c>
      <c r="O257" s="21">
        <v>0</v>
      </c>
      <c r="P257" s="22">
        <v>0</v>
      </c>
      <c r="Q257" s="20">
        <f t="shared" si="202"/>
        <v>2</v>
      </c>
      <c r="R257" s="21">
        <v>2</v>
      </c>
      <c r="S257" s="21">
        <v>0</v>
      </c>
      <c r="T257" s="22">
        <v>0</v>
      </c>
      <c r="U257" s="20">
        <f t="shared" si="203"/>
        <v>2</v>
      </c>
      <c r="V257" s="21">
        <v>2</v>
      </c>
      <c r="W257" s="21">
        <v>0</v>
      </c>
      <c r="X257" s="22">
        <v>0</v>
      </c>
    </row>
    <row r="258" spans="1:24" s="15" customFormat="1" ht="13.2" x14ac:dyDescent="0.25">
      <c r="A258" s="369"/>
      <c r="B258" s="372"/>
      <c r="C258" s="401"/>
      <c r="D258" s="403"/>
      <c r="E258" s="259" t="s">
        <v>208</v>
      </c>
      <c r="F258" s="404"/>
      <c r="G258" s="260" t="s">
        <v>209</v>
      </c>
      <c r="H258" s="406"/>
      <c r="I258" s="20">
        <f t="shared" ref="I258:I260" si="204">J258+L258</f>
        <v>13.4</v>
      </c>
      <c r="J258" s="129">
        <v>13.4</v>
      </c>
      <c r="K258" s="21">
        <v>0</v>
      </c>
      <c r="L258" s="22">
        <v>0</v>
      </c>
      <c r="M258" s="20">
        <f t="shared" ref="M258:M260" si="205">N258+P258</f>
        <v>20</v>
      </c>
      <c r="N258" s="21">
        <v>20</v>
      </c>
      <c r="O258" s="21">
        <v>0</v>
      </c>
      <c r="P258" s="22">
        <v>0</v>
      </c>
      <c r="Q258" s="20">
        <f t="shared" si="202"/>
        <v>27</v>
      </c>
      <c r="R258" s="21">
        <v>27</v>
      </c>
      <c r="S258" s="21">
        <v>0</v>
      </c>
      <c r="T258" s="22">
        <v>0</v>
      </c>
      <c r="U258" s="20">
        <f t="shared" si="203"/>
        <v>27</v>
      </c>
      <c r="V258" s="21">
        <v>27</v>
      </c>
      <c r="W258" s="21">
        <v>0</v>
      </c>
      <c r="X258" s="22">
        <v>0</v>
      </c>
    </row>
    <row r="259" spans="1:24" s="15" customFormat="1" ht="13.2" x14ac:dyDescent="0.25">
      <c r="A259" s="369"/>
      <c r="B259" s="372"/>
      <c r="C259" s="401"/>
      <c r="D259" s="403"/>
      <c r="E259" s="261" t="s">
        <v>210</v>
      </c>
      <c r="F259" s="404"/>
      <c r="G259" s="77" t="s">
        <v>211</v>
      </c>
      <c r="H259" s="406"/>
      <c r="I259" s="20">
        <f t="shared" si="204"/>
        <v>0</v>
      </c>
      <c r="J259" s="129">
        <v>0</v>
      </c>
      <c r="K259" s="21">
        <v>0</v>
      </c>
      <c r="L259" s="22">
        <v>0</v>
      </c>
      <c r="M259" s="20">
        <f t="shared" si="205"/>
        <v>3</v>
      </c>
      <c r="N259" s="21">
        <v>3</v>
      </c>
      <c r="O259" s="21">
        <v>0</v>
      </c>
      <c r="P259" s="22">
        <v>0</v>
      </c>
      <c r="Q259" s="20">
        <f t="shared" si="202"/>
        <v>5</v>
      </c>
      <c r="R259" s="21">
        <v>5</v>
      </c>
      <c r="S259" s="21">
        <v>0</v>
      </c>
      <c r="T259" s="22">
        <v>0</v>
      </c>
      <c r="U259" s="20">
        <f t="shared" si="203"/>
        <v>5</v>
      </c>
      <c r="V259" s="21">
        <v>5</v>
      </c>
      <c r="W259" s="21">
        <v>0</v>
      </c>
      <c r="X259" s="22">
        <v>0</v>
      </c>
    </row>
    <row r="260" spans="1:24" s="15" customFormat="1" ht="15.75" customHeight="1" x14ac:dyDescent="0.25">
      <c r="A260" s="369"/>
      <c r="B260" s="372"/>
      <c r="C260" s="401"/>
      <c r="D260" s="403"/>
      <c r="E260" s="261" t="s">
        <v>212</v>
      </c>
      <c r="F260" s="404"/>
      <c r="G260" s="77" t="s">
        <v>213</v>
      </c>
      <c r="H260" s="406"/>
      <c r="I260" s="20">
        <f t="shared" si="204"/>
        <v>2</v>
      </c>
      <c r="J260" s="129">
        <v>2</v>
      </c>
      <c r="K260" s="21">
        <v>0</v>
      </c>
      <c r="L260" s="22">
        <v>0</v>
      </c>
      <c r="M260" s="20">
        <f t="shared" si="205"/>
        <v>2</v>
      </c>
      <c r="N260" s="21">
        <v>2</v>
      </c>
      <c r="O260" s="21">
        <v>0</v>
      </c>
      <c r="P260" s="22">
        <v>0</v>
      </c>
      <c r="Q260" s="20">
        <f t="shared" si="202"/>
        <v>7</v>
      </c>
      <c r="R260" s="21">
        <v>7</v>
      </c>
      <c r="S260" s="21">
        <v>0</v>
      </c>
      <c r="T260" s="22">
        <v>0</v>
      </c>
      <c r="U260" s="20">
        <f t="shared" si="203"/>
        <v>7</v>
      </c>
      <c r="V260" s="21">
        <v>7</v>
      </c>
      <c r="W260" s="21">
        <v>0</v>
      </c>
      <c r="X260" s="22">
        <v>0</v>
      </c>
    </row>
    <row r="261" spans="1:24" s="15" customFormat="1" ht="13.2" x14ac:dyDescent="0.25">
      <c r="A261" s="369"/>
      <c r="B261" s="372"/>
      <c r="C261" s="401"/>
      <c r="D261" s="403"/>
      <c r="E261" s="259" t="s">
        <v>214</v>
      </c>
      <c r="F261" s="404"/>
      <c r="G261" s="260" t="s">
        <v>215</v>
      </c>
      <c r="H261" s="406"/>
      <c r="I261" s="20">
        <f>J261+L261</f>
        <v>9</v>
      </c>
      <c r="J261" s="129">
        <v>9</v>
      </c>
      <c r="K261" s="21">
        <v>0</v>
      </c>
      <c r="L261" s="22">
        <v>0</v>
      </c>
      <c r="M261" s="20">
        <f>N261+P261</f>
        <v>15</v>
      </c>
      <c r="N261" s="21">
        <v>15</v>
      </c>
      <c r="O261" s="21">
        <v>0</v>
      </c>
      <c r="P261" s="22">
        <v>0</v>
      </c>
      <c r="Q261" s="20">
        <f t="shared" si="202"/>
        <v>10</v>
      </c>
      <c r="R261" s="21">
        <v>10</v>
      </c>
      <c r="S261" s="21">
        <v>0</v>
      </c>
      <c r="T261" s="22">
        <v>0</v>
      </c>
      <c r="U261" s="20">
        <f t="shared" si="203"/>
        <v>10</v>
      </c>
      <c r="V261" s="21">
        <v>10</v>
      </c>
      <c r="W261" s="21">
        <v>0</v>
      </c>
      <c r="X261" s="22">
        <v>0</v>
      </c>
    </row>
    <row r="262" spans="1:24" s="15" customFormat="1" ht="13.5" customHeight="1" x14ac:dyDescent="0.25">
      <c r="A262" s="369"/>
      <c r="B262" s="372"/>
      <c r="C262" s="401"/>
      <c r="D262" s="403"/>
      <c r="E262" s="261" t="s">
        <v>216</v>
      </c>
      <c r="F262" s="404"/>
      <c r="G262" s="77" t="s">
        <v>217</v>
      </c>
      <c r="H262" s="406"/>
      <c r="I262" s="20">
        <f t="shared" ref="I262" si="206">J262+L262</f>
        <v>0.8</v>
      </c>
      <c r="J262" s="129">
        <v>0.8</v>
      </c>
      <c r="K262" s="21">
        <v>0</v>
      </c>
      <c r="L262" s="22">
        <v>0</v>
      </c>
      <c r="M262" s="20">
        <f t="shared" ref="M262" si="207">N262+P262</f>
        <v>1</v>
      </c>
      <c r="N262" s="21">
        <v>1</v>
      </c>
      <c r="O262" s="21">
        <v>0</v>
      </c>
      <c r="P262" s="22">
        <v>0</v>
      </c>
      <c r="Q262" s="20">
        <f t="shared" si="202"/>
        <v>0.5</v>
      </c>
      <c r="R262" s="21">
        <v>0.5</v>
      </c>
      <c r="S262" s="21">
        <v>0</v>
      </c>
      <c r="T262" s="22">
        <v>0</v>
      </c>
      <c r="U262" s="20">
        <f t="shared" si="203"/>
        <v>0.5</v>
      </c>
      <c r="V262" s="21">
        <v>0.5</v>
      </c>
      <c r="W262" s="21">
        <v>0</v>
      </c>
      <c r="X262" s="22">
        <v>0</v>
      </c>
    </row>
    <row r="263" spans="1:24" s="15" customFormat="1" ht="13.2" x14ac:dyDescent="0.25">
      <c r="A263" s="369"/>
      <c r="B263" s="372"/>
      <c r="C263" s="401"/>
      <c r="D263" s="403"/>
      <c r="E263" s="259" t="s">
        <v>218</v>
      </c>
      <c r="F263" s="404"/>
      <c r="G263" s="260" t="s">
        <v>219</v>
      </c>
      <c r="H263" s="406"/>
      <c r="I263" s="20">
        <f>J263+L263</f>
        <v>0.5</v>
      </c>
      <c r="J263" s="129">
        <v>0.5</v>
      </c>
      <c r="K263" s="21">
        <v>0</v>
      </c>
      <c r="L263" s="22">
        <v>0</v>
      </c>
      <c r="M263" s="20">
        <f>N263+P263</f>
        <v>15</v>
      </c>
      <c r="N263" s="21">
        <v>15</v>
      </c>
      <c r="O263" s="21">
        <v>0</v>
      </c>
      <c r="P263" s="22">
        <v>0</v>
      </c>
      <c r="Q263" s="20">
        <f t="shared" si="202"/>
        <v>5</v>
      </c>
      <c r="R263" s="21">
        <v>5</v>
      </c>
      <c r="S263" s="21">
        <v>0</v>
      </c>
      <c r="T263" s="22">
        <v>0</v>
      </c>
      <c r="U263" s="20">
        <f t="shared" si="203"/>
        <v>5</v>
      </c>
      <c r="V263" s="21">
        <v>5</v>
      </c>
      <c r="W263" s="21">
        <v>0</v>
      </c>
      <c r="X263" s="22">
        <v>0</v>
      </c>
    </row>
    <row r="264" spans="1:24" s="15" customFormat="1" ht="13.8" thickBot="1" x14ac:dyDescent="0.3">
      <c r="A264" s="369"/>
      <c r="B264" s="372"/>
      <c r="C264" s="401"/>
      <c r="D264" s="403"/>
      <c r="E264" s="261" t="s">
        <v>220</v>
      </c>
      <c r="F264" s="405"/>
      <c r="G264" s="77" t="s">
        <v>221</v>
      </c>
      <c r="H264" s="407"/>
      <c r="I264" s="20">
        <f>J264+L264</f>
        <v>3</v>
      </c>
      <c r="J264" s="129">
        <v>3</v>
      </c>
      <c r="K264" s="21">
        <v>0</v>
      </c>
      <c r="L264" s="22">
        <v>0</v>
      </c>
      <c r="M264" s="20">
        <f>N264+P264</f>
        <v>5</v>
      </c>
      <c r="N264" s="21">
        <v>5</v>
      </c>
      <c r="O264" s="21">
        <v>0</v>
      </c>
      <c r="P264" s="22">
        <v>0</v>
      </c>
      <c r="Q264" s="20">
        <f t="shared" si="202"/>
        <v>7</v>
      </c>
      <c r="R264" s="21">
        <v>7</v>
      </c>
      <c r="S264" s="21">
        <v>0</v>
      </c>
      <c r="T264" s="22">
        <v>0</v>
      </c>
      <c r="U264" s="20">
        <f t="shared" si="203"/>
        <v>7</v>
      </c>
      <c r="V264" s="21">
        <v>7</v>
      </c>
      <c r="W264" s="21">
        <v>0</v>
      </c>
      <c r="X264" s="22">
        <v>0</v>
      </c>
    </row>
    <row r="265" spans="1:24" s="15" customFormat="1" ht="22.5" customHeight="1" thickBot="1" x14ac:dyDescent="0.3">
      <c r="A265" s="370"/>
      <c r="B265" s="373"/>
      <c r="C265" s="402"/>
      <c r="D265" s="400"/>
      <c r="E265" s="262"/>
      <c r="F265" s="394" t="s">
        <v>30</v>
      </c>
      <c r="G265" s="395"/>
      <c r="H265" s="396"/>
      <c r="I265" s="25">
        <f t="shared" ref="I265" si="208">J265+L265</f>
        <v>31.6</v>
      </c>
      <c r="J265" s="26">
        <f>J256+J257+J258+J259+J260+J261+J262+J263+J264</f>
        <v>31.6</v>
      </c>
      <c r="K265" s="26">
        <f t="shared" ref="K265:L265" si="209">K256+K257+K258+K259+K260+K261+K262+K263+K264</f>
        <v>0</v>
      </c>
      <c r="L265" s="27">
        <f t="shared" si="209"/>
        <v>0</v>
      </c>
      <c r="M265" s="25">
        <f t="shared" ref="M265" si="210">N265+P265</f>
        <v>72</v>
      </c>
      <c r="N265" s="26">
        <f>N256+N257+N258+N259+N260+N261+N262+N263+N264</f>
        <v>72</v>
      </c>
      <c r="O265" s="26">
        <f t="shared" ref="O265:P265" si="211">O256+O257+O258+O259+O260+O261+O262+O263+O264</f>
        <v>0</v>
      </c>
      <c r="P265" s="27">
        <f t="shared" si="211"/>
        <v>0</v>
      </c>
      <c r="Q265" s="25">
        <f t="shared" si="202"/>
        <v>65.5</v>
      </c>
      <c r="R265" s="26">
        <f>R256+R257+R258+R259+R260+R261+R262+R263+R264</f>
        <v>65.5</v>
      </c>
      <c r="S265" s="26">
        <f t="shared" ref="S265:T265" si="212">S256+S257+S258+S259+S260+S261+S262+S263+S264</f>
        <v>0</v>
      </c>
      <c r="T265" s="27">
        <f t="shared" si="212"/>
        <v>0</v>
      </c>
      <c r="U265" s="25">
        <f t="shared" si="203"/>
        <v>65.5</v>
      </c>
      <c r="V265" s="26">
        <f>V256+V257+V258+V259+V260+V261+V262+V263+V264</f>
        <v>65.5</v>
      </c>
      <c r="W265" s="26">
        <f t="shared" ref="W265:X265" si="213">W256+W257+W258+W259+W260+W261+W262+W263+W264</f>
        <v>0</v>
      </c>
      <c r="X265" s="27">
        <f t="shared" si="213"/>
        <v>0</v>
      </c>
    </row>
    <row r="266" spans="1:24" s="15" customFormat="1" ht="30.75" hidden="1" customHeight="1" x14ac:dyDescent="0.25">
      <c r="A266" s="378">
        <v>3</v>
      </c>
      <c r="B266" s="397">
        <v>3</v>
      </c>
      <c r="C266" s="383">
        <v>2</v>
      </c>
      <c r="D266" s="384" t="s">
        <v>222</v>
      </c>
      <c r="E266" s="385">
        <v>9</v>
      </c>
      <c r="F266" s="21" t="s">
        <v>192</v>
      </c>
      <c r="G266" s="21" t="s">
        <v>223</v>
      </c>
      <c r="H266" s="21" t="s">
        <v>28</v>
      </c>
      <c r="I266" s="20">
        <f>J266+L266</f>
        <v>0</v>
      </c>
      <c r="J266" s="21">
        <v>0</v>
      </c>
      <c r="K266" s="21">
        <v>0</v>
      </c>
      <c r="L266" s="22"/>
      <c r="M266" s="20">
        <f>N266+P266</f>
        <v>0</v>
      </c>
      <c r="N266" s="21">
        <v>0</v>
      </c>
      <c r="O266" s="21">
        <v>0</v>
      </c>
      <c r="P266" s="22"/>
      <c r="Q266" s="20">
        <f t="shared" si="202"/>
        <v>0</v>
      </c>
      <c r="R266" s="21">
        <v>0</v>
      </c>
      <c r="S266" s="21">
        <v>0</v>
      </c>
      <c r="T266" s="22"/>
      <c r="U266" s="153"/>
      <c r="V266" s="153"/>
      <c r="W266" s="153"/>
      <c r="X266" s="154"/>
    </row>
    <row r="267" spans="1:24" s="15" customFormat="1" ht="19.5" hidden="1" customHeight="1" x14ac:dyDescent="0.25">
      <c r="A267" s="380"/>
      <c r="B267" s="398"/>
      <c r="C267" s="399"/>
      <c r="D267" s="400"/>
      <c r="E267" s="387"/>
      <c r="F267" s="336" t="s">
        <v>30</v>
      </c>
      <c r="G267" s="337"/>
      <c r="H267" s="338"/>
      <c r="I267" s="25">
        <f t="shared" ref="I267:I304" si="214">J267+L267</f>
        <v>0</v>
      </c>
      <c r="J267" s="26">
        <f>SUM(J266:J266)</f>
        <v>0</v>
      </c>
      <c r="K267" s="26">
        <f>SUM(K266:K266)</f>
        <v>0</v>
      </c>
      <c r="L267" s="27">
        <f>SUM(L266:L266)</f>
        <v>0</v>
      </c>
      <c r="M267" s="25">
        <f t="shared" ref="M267:M321" si="215">N267+P267</f>
        <v>0</v>
      </c>
      <c r="N267" s="26">
        <f>SUM(N266:N266)</f>
        <v>0</v>
      </c>
      <c r="O267" s="26">
        <f>SUM(O266:O266)</f>
        <v>0</v>
      </c>
      <c r="P267" s="27">
        <f>SUM(P266:P266)</f>
        <v>0</v>
      </c>
      <c r="Q267" s="25">
        <f t="shared" si="202"/>
        <v>0</v>
      </c>
      <c r="R267" s="26">
        <f>SUM(R266:R266)</f>
        <v>0</v>
      </c>
      <c r="S267" s="26">
        <f>SUM(S266:S266)</f>
        <v>0</v>
      </c>
      <c r="T267" s="27">
        <f>SUM(T266:T266)</f>
        <v>0</v>
      </c>
      <c r="U267" s="155"/>
      <c r="V267" s="155"/>
      <c r="W267" s="155"/>
      <c r="X267" s="156"/>
    </row>
    <row r="268" spans="1:24" s="15" customFormat="1" ht="16.5" customHeight="1" x14ac:dyDescent="0.25">
      <c r="A268" s="378">
        <v>3</v>
      </c>
      <c r="B268" s="381">
        <v>3</v>
      </c>
      <c r="C268" s="382">
        <v>2</v>
      </c>
      <c r="D268" s="323" t="s">
        <v>224</v>
      </c>
      <c r="E268" s="222">
        <v>19</v>
      </c>
      <c r="F268" s="357" t="s">
        <v>192</v>
      </c>
      <c r="G268" s="74" t="s">
        <v>225</v>
      </c>
      <c r="H268" s="87" t="s">
        <v>28</v>
      </c>
      <c r="I268" s="70">
        <f t="shared" si="214"/>
        <v>0</v>
      </c>
      <c r="J268" s="191"/>
      <c r="K268" s="21">
        <v>0</v>
      </c>
      <c r="L268" s="22"/>
      <c r="M268" s="20">
        <f>N268+P268</f>
        <v>1</v>
      </c>
      <c r="N268" s="21">
        <v>1</v>
      </c>
      <c r="O268" s="21">
        <v>0</v>
      </c>
      <c r="P268" s="22">
        <v>0</v>
      </c>
      <c r="Q268" s="20">
        <f t="shared" si="202"/>
        <v>5</v>
      </c>
      <c r="R268" s="21">
        <v>5</v>
      </c>
      <c r="S268" s="21">
        <v>0</v>
      </c>
      <c r="T268" s="22"/>
      <c r="U268" s="20">
        <f t="shared" ref="U268" si="216">V268+X268</f>
        <v>5</v>
      </c>
      <c r="V268" s="21">
        <v>5</v>
      </c>
      <c r="W268" s="21">
        <v>0</v>
      </c>
      <c r="X268" s="22"/>
    </row>
    <row r="269" spans="1:24" s="15" customFormat="1" ht="16.5" customHeight="1" x14ac:dyDescent="0.25">
      <c r="A269" s="379"/>
      <c r="B269" s="381"/>
      <c r="C269" s="383"/>
      <c r="D269" s="384"/>
      <c r="E269" s="263">
        <v>22</v>
      </c>
      <c r="F269" s="358"/>
      <c r="G269" s="21" t="s">
        <v>226</v>
      </c>
      <c r="H269" s="22" t="s">
        <v>28</v>
      </c>
      <c r="I269" s="70">
        <f t="shared" si="214"/>
        <v>2.4</v>
      </c>
      <c r="J269" s="191">
        <v>2.4</v>
      </c>
      <c r="K269" s="21"/>
      <c r="L269" s="22"/>
      <c r="M269" s="20"/>
      <c r="N269" s="21"/>
      <c r="O269" s="21"/>
      <c r="P269" s="22"/>
      <c r="Q269" s="20"/>
      <c r="R269" s="21"/>
      <c r="S269" s="21"/>
      <c r="T269" s="22"/>
      <c r="U269" s="20"/>
      <c r="V269" s="21"/>
      <c r="W269" s="21"/>
      <c r="X269" s="22"/>
    </row>
    <row r="270" spans="1:24" s="15" customFormat="1" ht="16.5" customHeight="1" x14ac:dyDescent="0.25">
      <c r="A270" s="379"/>
      <c r="B270" s="381"/>
      <c r="C270" s="383"/>
      <c r="D270" s="384"/>
      <c r="E270" s="263">
        <v>29</v>
      </c>
      <c r="F270" s="358"/>
      <c r="G270" s="21" t="s">
        <v>227</v>
      </c>
      <c r="H270" s="22" t="s">
        <v>28</v>
      </c>
      <c r="I270" s="70">
        <f t="shared" si="214"/>
        <v>1.5</v>
      </c>
      <c r="J270" s="191">
        <v>1.5</v>
      </c>
      <c r="K270" s="21"/>
      <c r="L270" s="22"/>
      <c r="M270" s="20"/>
      <c r="N270" s="21"/>
      <c r="O270" s="21"/>
      <c r="P270" s="22"/>
      <c r="Q270" s="20"/>
      <c r="R270" s="21"/>
      <c r="S270" s="21"/>
      <c r="T270" s="22"/>
      <c r="U270" s="20"/>
      <c r="V270" s="21"/>
      <c r="W270" s="21"/>
      <c r="X270" s="22"/>
    </row>
    <row r="271" spans="1:24" s="15" customFormat="1" ht="16.5" customHeight="1" x14ac:dyDescent="0.25">
      <c r="A271" s="379"/>
      <c r="B271" s="381"/>
      <c r="C271" s="383"/>
      <c r="D271" s="384"/>
      <c r="E271" s="263">
        <v>24</v>
      </c>
      <c r="F271" s="358"/>
      <c r="G271" s="21" t="s">
        <v>228</v>
      </c>
      <c r="H271" s="22" t="s">
        <v>28</v>
      </c>
      <c r="I271" s="70">
        <f t="shared" si="214"/>
        <v>1.6</v>
      </c>
      <c r="J271" s="191">
        <v>1.6</v>
      </c>
      <c r="K271" s="21"/>
      <c r="L271" s="22"/>
      <c r="M271" s="20"/>
      <c r="N271" s="21"/>
      <c r="O271" s="21"/>
      <c r="P271" s="22"/>
      <c r="Q271" s="20"/>
      <c r="R271" s="21"/>
      <c r="S271" s="21"/>
      <c r="T271" s="22"/>
      <c r="U271" s="20"/>
      <c r="V271" s="21"/>
      <c r="W271" s="21"/>
      <c r="X271" s="22"/>
    </row>
    <row r="272" spans="1:24" s="15" customFormat="1" ht="16.5" customHeight="1" x14ac:dyDescent="0.25">
      <c r="A272" s="379"/>
      <c r="B272" s="381"/>
      <c r="C272" s="383"/>
      <c r="D272" s="384"/>
      <c r="E272" s="263">
        <v>25</v>
      </c>
      <c r="F272" s="358"/>
      <c r="G272" s="21" t="s">
        <v>229</v>
      </c>
      <c r="H272" s="22" t="s">
        <v>28</v>
      </c>
      <c r="I272" s="70">
        <f t="shared" si="214"/>
        <v>0.9</v>
      </c>
      <c r="J272" s="191">
        <v>0.9</v>
      </c>
      <c r="K272" s="21"/>
      <c r="L272" s="22"/>
      <c r="M272" s="20">
        <f t="shared" ref="M272:M274" si="217">N272+P272</f>
        <v>1.5</v>
      </c>
      <c r="N272" s="21">
        <v>1.5</v>
      </c>
      <c r="O272" s="21">
        <v>0</v>
      </c>
      <c r="P272" s="22">
        <v>0</v>
      </c>
      <c r="Q272" s="20"/>
      <c r="R272" s="21"/>
      <c r="S272" s="21"/>
      <c r="T272" s="22"/>
      <c r="U272" s="20"/>
      <c r="V272" s="21"/>
      <c r="W272" s="21"/>
      <c r="X272" s="22"/>
    </row>
    <row r="273" spans="1:24" s="15" customFormat="1" ht="16.5" customHeight="1" x14ac:dyDescent="0.25">
      <c r="A273" s="379"/>
      <c r="B273" s="381"/>
      <c r="C273" s="383"/>
      <c r="D273" s="384"/>
      <c r="E273" s="263">
        <v>26</v>
      </c>
      <c r="F273" s="358"/>
      <c r="G273" s="21" t="s">
        <v>230</v>
      </c>
      <c r="H273" s="22" t="s">
        <v>28</v>
      </c>
      <c r="I273" s="70">
        <f t="shared" si="214"/>
        <v>0</v>
      </c>
      <c r="J273" s="191"/>
      <c r="K273" s="21">
        <v>0</v>
      </c>
      <c r="L273" s="22"/>
      <c r="M273" s="20">
        <f t="shared" si="217"/>
        <v>1.5</v>
      </c>
      <c r="N273" s="21">
        <v>1.5</v>
      </c>
      <c r="O273" s="21">
        <v>0</v>
      </c>
      <c r="P273" s="22">
        <v>0</v>
      </c>
      <c r="Q273" s="20">
        <f t="shared" si="202"/>
        <v>0</v>
      </c>
      <c r="R273" s="21"/>
      <c r="S273" s="21">
        <v>0</v>
      </c>
      <c r="T273" s="22"/>
      <c r="U273" s="20">
        <f t="shared" ref="U273:U276" si="218">V273+X273</f>
        <v>0</v>
      </c>
      <c r="V273" s="21"/>
      <c r="W273" s="21">
        <v>0</v>
      </c>
      <c r="X273" s="22"/>
    </row>
    <row r="274" spans="1:24" s="15" customFormat="1" ht="16.5" customHeight="1" thickBot="1" x14ac:dyDescent="0.3">
      <c r="A274" s="379"/>
      <c r="B274" s="381"/>
      <c r="C274" s="383"/>
      <c r="D274" s="384"/>
      <c r="E274" s="264">
        <v>27</v>
      </c>
      <c r="F274" s="359"/>
      <c r="G274" s="111" t="s">
        <v>231</v>
      </c>
      <c r="H274" s="35" t="s">
        <v>28</v>
      </c>
      <c r="I274" s="70">
        <f t="shared" si="214"/>
        <v>0</v>
      </c>
      <c r="J274" s="191"/>
      <c r="K274" s="21">
        <v>0</v>
      </c>
      <c r="L274" s="22"/>
      <c r="M274" s="20">
        <f t="shared" si="217"/>
        <v>1</v>
      </c>
      <c r="N274" s="21">
        <v>1</v>
      </c>
      <c r="O274" s="21">
        <v>0</v>
      </c>
      <c r="P274" s="22">
        <v>0</v>
      </c>
      <c r="Q274" s="20">
        <f t="shared" si="202"/>
        <v>0</v>
      </c>
      <c r="R274" s="21"/>
      <c r="S274" s="21">
        <v>0</v>
      </c>
      <c r="T274" s="22"/>
      <c r="U274" s="20">
        <f t="shared" si="218"/>
        <v>0</v>
      </c>
      <c r="V274" s="21"/>
      <c r="W274" s="21">
        <v>0</v>
      </c>
      <c r="X274" s="22"/>
    </row>
    <row r="275" spans="1:24" s="41" customFormat="1" ht="18.75" customHeight="1" thickBot="1" x14ac:dyDescent="0.25">
      <c r="A275" s="380"/>
      <c r="B275" s="381"/>
      <c r="C275" s="383"/>
      <c r="D275" s="384"/>
      <c r="E275" s="265"/>
      <c r="F275" s="392" t="s">
        <v>30</v>
      </c>
      <c r="G275" s="393"/>
      <c r="H275" s="338"/>
      <c r="I275" s="25">
        <f>J275+L275</f>
        <v>6.4</v>
      </c>
      <c r="J275" s="26">
        <f>SUM(J268:J274)</f>
        <v>6.4</v>
      </c>
      <c r="K275" s="26">
        <f>SUM(K268:K274)</f>
        <v>0</v>
      </c>
      <c r="L275" s="26">
        <f>SUM(L268:L274)</f>
        <v>0</v>
      </c>
      <c r="M275" s="25">
        <f>N275+P275</f>
        <v>5</v>
      </c>
      <c r="N275" s="26">
        <f>SUM(N268:N274)</f>
        <v>5</v>
      </c>
      <c r="O275" s="26">
        <f>SUM(O268:O274)</f>
        <v>0</v>
      </c>
      <c r="P275" s="27">
        <f>SUM(P268:P274)</f>
        <v>0</v>
      </c>
      <c r="Q275" s="25">
        <f t="shared" si="202"/>
        <v>5</v>
      </c>
      <c r="R275" s="26">
        <f>SUM(R268:R268)</f>
        <v>5</v>
      </c>
      <c r="S275" s="26">
        <f>SUM(S268:S268)</f>
        <v>0</v>
      </c>
      <c r="T275" s="27">
        <f>SUM(T268:T268)</f>
        <v>0</v>
      </c>
      <c r="U275" s="25">
        <f t="shared" si="218"/>
        <v>5</v>
      </c>
      <c r="V275" s="26">
        <f>SUM(V268:V268)</f>
        <v>5</v>
      </c>
      <c r="W275" s="26">
        <f>SUM(W268:W268)</f>
        <v>0</v>
      </c>
      <c r="X275" s="27">
        <f>SUM(X268:X268)</f>
        <v>0</v>
      </c>
    </row>
    <row r="276" spans="1:24" s="15" customFormat="1" ht="16.5" customHeight="1" x14ac:dyDescent="0.25">
      <c r="A276" s="378">
        <v>3</v>
      </c>
      <c r="B276" s="381">
        <v>3</v>
      </c>
      <c r="C276" s="382">
        <v>3</v>
      </c>
      <c r="D276" s="323" t="s">
        <v>232</v>
      </c>
      <c r="E276" s="385">
        <v>9</v>
      </c>
      <c r="F276" s="388" t="s">
        <v>192</v>
      </c>
      <c r="G276" s="357" t="s">
        <v>233</v>
      </c>
      <c r="H276" s="266" t="s">
        <v>28</v>
      </c>
      <c r="I276" s="20">
        <f t="shared" si="214"/>
        <v>24.2</v>
      </c>
      <c r="J276" s="21"/>
      <c r="K276" s="21">
        <v>0</v>
      </c>
      <c r="L276" s="22">
        <v>24.2</v>
      </c>
      <c r="M276" s="20">
        <f t="shared" si="215"/>
        <v>50</v>
      </c>
      <c r="N276" s="21"/>
      <c r="O276" s="21">
        <v>0</v>
      </c>
      <c r="P276" s="22">
        <v>50</v>
      </c>
      <c r="Q276" s="20">
        <f t="shared" si="202"/>
        <v>75</v>
      </c>
      <c r="R276" s="21"/>
      <c r="S276" s="21">
        <v>0</v>
      </c>
      <c r="T276" s="22">
        <v>75</v>
      </c>
      <c r="U276" s="20">
        <f t="shared" si="218"/>
        <v>75</v>
      </c>
      <c r="V276" s="21"/>
      <c r="W276" s="21">
        <v>0</v>
      </c>
      <c r="X276" s="22">
        <v>75</v>
      </c>
    </row>
    <row r="277" spans="1:24" s="15" customFormat="1" ht="16.5" customHeight="1" x14ac:dyDescent="0.25">
      <c r="A277" s="379"/>
      <c r="B277" s="381"/>
      <c r="C277" s="383"/>
      <c r="D277" s="384"/>
      <c r="E277" s="386"/>
      <c r="F277" s="389"/>
      <c r="G277" s="358"/>
      <c r="H277" s="24" t="s">
        <v>234</v>
      </c>
      <c r="I277" s="79">
        <f>J277+L277</f>
        <v>5.7</v>
      </c>
      <c r="J277" s="77"/>
      <c r="K277" s="77"/>
      <c r="L277" s="24">
        <v>5.7</v>
      </c>
      <c r="M277" s="79">
        <f>N277+P277</f>
        <v>5</v>
      </c>
      <c r="N277" s="77">
        <v>5</v>
      </c>
      <c r="O277" s="77"/>
      <c r="P277" s="24"/>
      <c r="Q277" s="79"/>
      <c r="R277" s="77"/>
      <c r="S277" s="77"/>
      <c r="T277" s="24"/>
      <c r="U277" s="79"/>
      <c r="V277" s="77"/>
      <c r="W277" s="77"/>
      <c r="X277" s="24"/>
    </row>
    <row r="278" spans="1:24" s="15" customFormat="1" ht="16.5" customHeight="1" thickBot="1" x14ac:dyDescent="0.3">
      <c r="A278" s="379"/>
      <c r="B278" s="381"/>
      <c r="C278" s="383"/>
      <c r="D278" s="384"/>
      <c r="E278" s="387"/>
      <c r="F278" s="390"/>
      <c r="G278" s="359"/>
      <c r="H278" s="112" t="s">
        <v>235</v>
      </c>
      <c r="I278" s="34">
        <f>J278+L278</f>
        <v>0</v>
      </c>
      <c r="J278" s="35"/>
      <c r="K278" s="35"/>
      <c r="L278" s="36"/>
      <c r="M278" s="34">
        <f>N278+P278</f>
        <v>0.6</v>
      </c>
      <c r="N278" s="35">
        <v>0.6</v>
      </c>
      <c r="O278" s="35"/>
      <c r="P278" s="36"/>
      <c r="Q278" s="34"/>
      <c r="R278" s="35"/>
      <c r="S278" s="35"/>
      <c r="T278" s="36"/>
      <c r="U278" s="34"/>
      <c r="V278" s="35"/>
      <c r="W278" s="35"/>
      <c r="X278" s="36"/>
    </row>
    <row r="279" spans="1:24" s="41" customFormat="1" ht="18.75" customHeight="1" thickBot="1" x14ac:dyDescent="0.25">
      <c r="A279" s="380"/>
      <c r="B279" s="381"/>
      <c r="C279" s="383"/>
      <c r="D279" s="384"/>
      <c r="E279" s="267"/>
      <c r="F279" s="360" t="s">
        <v>30</v>
      </c>
      <c r="G279" s="361"/>
      <c r="H279" s="338"/>
      <c r="I279" s="25">
        <f t="shared" si="214"/>
        <v>29.9</v>
      </c>
      <c r="J279" s="26">
        <f>SUM(J276:J278)</f>
        <v>0</v>
      </c>
      <c r="K279" s="26">
        <f t="shared" ref="K279:L279" si="219">SUM(K276:K278)</f>
        <v>0</v>
      </c>
      <c r="L279" s="26">
        <f t="shared" si="219"/>
        <v>29.9</v>
      </c>
      <c r="M279" s="25">
        <f t="shared" si="215"/>
        <v>55.6</v>
      </c>
      <c r="N279" s="26">
        <f>SUM(N276:N278)</f>
        <v>5.6</v>
      </c>
      <c r="O279" s="26">
        <f t="shared" ref="O279:P279" si="220">SUM(O276:O278)</f>
        <v>0</v>
      </c>
      <c r="P279" s="26">
        <f t="shared" si="220"/>
        <v>50</v>
      </c>
      <c r="Q279" s="25">
        <f t="shared" si="202"/>
        <v>75</v>
      </c>
      <c r="R279" s="26">
        <f>SUM(R276:R278)</f>
        <v>0</v>
      </c>
      <c r="S279" s="26">
        <f t="shared" ref="S279:T279" si="221">SUM(S276:S278)</f>
        <v>0</v>
      </c>
      <c r="T279" s="26">
        <f t="shared" si="221"/>
        <v>75</v>
      </c>
      <c r="U279" s="25">
        <f t="shared" ref="U279:U304" si="222">V279+X279</f>
        <v>75</v>
      </c>
      <c r="V279" s="26">
        <f>SUM(V276:V278)</f>
        <v>0</v>
      </c>
      <c r="W279" s="26">
        <f t="shared" ref="W279:X279" si="223">SUM(W276:W278)</f>
        <v>0</v>
      </c>
      <c r="X279" s="27">
        <f t="shared" si="223"/>
        <v>75</v>
      </c>
    </row>
    <row r="280" spans="1:24" s="41" customFormat="1" ht="10.8" thickBot="1" x14ac:dyDescent="0.25">
      <c r="A280" s="231">
        <v>3</v>
      </c>
      <c r="B280" s="268">
        <v>3</v>
      </c>
      <c r="C280" s="362" t="s">
        <v>59</v>
      </c>
      <c r="D280" s="363"/>
      <c r="E280" s="363"/>
      <c r="F280" s="363"/>
      <c r="G280" s="363"/>
      <c r="H280" s="364"/>
      <c r="I280" s="213">
        <f t="shared" si="214"/>
        <v>67.900000000000006</v>
      </c>
      <c r="J280" s="62">
        <f>J275+J267+J265+J279</f>
        <v>38</v>
      </c>
      <c r="K280" s="62">
        <f>K275+K267+K265+K279</f>
        <v>0</v>
      </c>
      <c r="L280" s="62">
        <f>L275+L267+L265+L279</f>
        <v>29.9</v>
      </c>
      <c r="M280" s="213">
        <f t="shared" si="215"/>
        <v>132.6</v>
      </c>
      <c r="N280" s="62">
        <f>N275+N267+N265+N279</f>
        <v>82.6</v>
      </c>
      <c r="O280" s="62">
        <f>O275+O267+O265+O279</f>
        <v>0</v>
      </c>
      <c r="P280" s="62">
        <f>P275+P267+P265+P279</f>
        <v>50</v>
      </c>
      <c r="Q280" s="213">
        <f t="shared" si="202"/>
        <v>145.5</v>
      </c>
      <c r="R280" s="62">
        <f>R275+R267+R265+R279</f>
        <v>70.5</v>
      </c>
      <c r="S280" s="62">
        <f>S275+S267+S265+S279</f>
        <v>0</v>
      </c>
      <c r="T280" s="62">
        <f>T275+T267+T265+T279</f>
        <v>75</v>
      </c>
      <c r="U280" s="213">
        <f t="shared" si="222"/>
        <v>145.5</v>
      </c>
      <c r="V280" s="62">
        <f>V275+V267+V265+V279</f>
        <v>70.5</v>
      </c>
      <c r="W280" s="62">
        <f>W275+W267+W265+W279</f>
        <v>0</v>
      </c>
      <c r="X280" s="214">
        <f>X275+X267+X265+X279</f>
        <v>75</v>
      </c>
    </row>
    <row r="281" spans="1:24" s="15" customFormat="1" ht="14.25" customHeight="1" thickBot="1" x14ac:dyDescent="0.3">
      <c r="A281" s="231">
        <v>3</v>
      </c>
      <c r="B281" s="234">
        <v>4</v>
      </c>
      <c r="C281" s="365" t="s">
        <v>236</v>
      </c>
      <c r="D281" s="366"/>
      <c r="E281" s="366"/>
      <c r="F281" s="366"/>
      <c r="G281" s="366"/>
      <c r="H281" s="366"/>
      <c r="I281" s="366"/>
      <c r="J281" s="366"/>
      <c r="K281" s="366"/>
      <c r="L281" s="366"/>
      <c r="M281" s="366"/>
      <c r="N281" s="366"/>
      <c r="O281" s="366"/>
      <c r="P281" s="366"/>
      <c r="Q281" s="366"/>
      <c r="R281" s="366"/>
      <c r="S281" s="366"/>
      <c r="T281" s="366"/>
      <c r="U281" s="366"/>
      <c r="V281" s="366"/>
      <c r="W281" s="366"/>
      <c r="X281" s="367"/>
    </row>
    <row r="282" spans="1:24" s="15" customFormat="1" ht="23.25" customHeight="1" x14ac:dyDescent="0.25">
      <c r="A282" s="368">
        <v>3</v>
      </c>
      <c r="B282" s="371">
        <v>4</v>
      </c>
      <c r="C282" s="320">
        <v>1</v>
      </c>
      <c r="D282" s="375" t="s">
        <v>237</v>
      </c>
      <c r="E282" s="391">
        <v>9</v>
      </c>
      <c r="F282" s="377" t="s">
        <v>158</v>
      </c>
      <c r="G282" s="334" t="s">
        <v>238</v>
      </c>
      <c r="H282" s="248" t="s">
        <v>28</v>
      </c>
      <c r="I282" s="20">
        <f t="shared" ref="I282:I303" si="224">J282+L282</f>
        <v>0</v>
      </c>
      <c r="J282" s="191"/>
      <c r="K282" s="191"/>
      <c r="L282" s="191"/>
      <c r="M282" s="29">
        <f t="shared" ref="M282:M301" si="225">N282+P282</f>
        <v>0</v>
      </c>
      <c r="N282" s="23"/>
      <c r="O282" s="23">
        <v>0</v>
      </c>
      <c r="P282" s="71"/>
      <c r="Q282" s="20">
        <f t="shared" ref="Q282:Q301" si="226">R282+T282</f>
        <v>0</v>
      </c>
      <c r="R282" s="21"/>
      <c r="S282" s="21">
        <v>0</v>
      </c>
      <c r="T282" s="22"/>
      <c r="U282" s="20">
        <f t="shared" ref="U282:U301" si="227">V282+X282</f>
        <v>0</v>
      </c>
      <c r="V282" s="21"/>
      <c r="W282" s="21">
        <v>0</v>
      </c>
      <c r="X282" s="22"/>
    </row>
    <row r="283" spans="1:24" s="15" customFormat="1" ht="23.25" customHeight="1" x14ac:dyDescent="0.25">
      <c r="A283" s="369"/>
      <c r="B283" s="372"/>
      <c r="C283" s="320"/>
      <c r="D283" s="375"/>
      <c r="E283" s="320"/>
      <c r="F283" s="351"/>
      <c r="G283" s="335"/>
      <c r="H283" s="248" t="s">
        <v>71</v>
      </c>
      <c r="I283" s="20">
        <f t="shared" si="224"/>
        <v>0</v>
      </c>
      <c r="J283" s="191"/>
      <c r="K283" s="191"/>
      <c r="L283" s="191"/>
      <c r="M283" s="29">
        <f t="shared" si="225"/>
        <v>0</v>
      </c>
      <c r="N283" s="23"/>
      <c r="O283" s="23">
        <v>0</v>
      </c>
      <c r="P283" s="71"/>
      <c r="Q283" s="20">
        <f t="shared" si="226"/>
        <v>175.3</v>
      </c>
      <c r="R283" s="21"/>
      <c r="S283" s="21">
        <v>0</v>
      </c>
      <c r="T283" s="22">
        <v>175.3</v>
      </c>
      <c r="U283" s="20">
        <f t="shared" si="227"/>
        <v>0</v>
      </c>
      <c r="V283" s="21"/>
      <c r="W283" s="21">
        <v>0</v>
      </c>
      <c r="X283" s="22"/>
    </row>
    <row r="284" spans="1:24" s="15" customFormat="1" ht="23.25" customHeight="1" x14ac:dyDescent="0.25">
      <c r="A284" s="369"/>
      <c r="B284" s="372"/>
      <c r="C284" s="320"/>
      <c r="D284" s="375"/>
      <c r="E284" s="356" t="s">
        <v>267</v>
      </c>
      <c r="F284" s="354" t="s">
        <v>158</v>
      </c>
      <c r="G284" s="355" t="s">
        <v>238</v>
      </c>
      <c r="H284" s="303" t="s">
        <v>28</v>
      </c>
      <c r="I284" s="20">
        <f t="shared" si="224"/>
        <v>0</v>
      </c>
      <c r="J284" s="304"/>
      <c r="K284" s="304"/>
      <c r="L284" s="304"/>
      <c r="M284" s="29">
        <f t="shared" si="225"/>
        <v>89.9</v>
      </c>
      <c r="N284" s="23"/>
      <c r="O284" s="23"/>
      <c r="P284" s="71">
        <v>89.9</v>
      </c>
      <c r="Q284" s="20">
        <f t="shared" si="226"/>
        <v>0</v>
      </c>
      <c r="R284" s="302"/>
      <c r="S284" s="302">
        <v>0</v>
      </c>
      <c r="T284" s="22"/>
      <c r="U284" s="20">
        <f t="shared" si="227"/>
        <v>0</v>
      </c>
      <c r="V284" s="302"/>
      <c r="W284" s="302">
        <v>0</v>
      </c>
      <c r="X284" s="22"/>
    </row>
    <row r="285" spans="1:24" s="15" customFormat="1" ht="23.25" customHeight="1" x14ac:dyDescent="0.25">
      <c r="A285" s="369"/>
      <c r="B285" s="372"/>
      <c r="C285" s="320"/>
      <c r="D285" s="375"/>
      <c r="E285" s="356"/>
      <c r="F285" s="354"/>
      <c r="G285" s="355"/>
      <c r="H285" s="303" t="s">
        <v>71</v>
      </c>
      <c r="I285" s="20">
        <f t="shared" si="224"/>
        <v>0</v>
      </c>
      <c r="J285" s="304"/>
      <c r="K285" s="304"/>
      <c r="L285" s="304"/>
      <c r="M285" s="29">
        <f t="shared" si="225"/>
        <v>0</v>
      </c>
      <c r="N285" s="23"/>
      <c r="O285" s="23"/>
      <c r="P285" s="71"/>
      <c r="Q285" s="20">
        <f t="shared" si="226"/>
        <v>59.6</v>
      </c>
      <c r="R285" s="302"/>
      <c r="S285" s="302">
        <v>0</v>
      </c>
      <c r="T285" s="22">
        <v>59.6</v>
      </c>
      <c r="U285" s="20">
        <f t="shared" si="227"/>
        <v>0</v>
      </c>
      <c r="V285" s="302"/>
      <c r="W285" s="302">
        <v>0</v>
      </c>
      <c r="X285" s="22"/>
    </row>
    <row r="286" spans="1:24" s="15" customFormat="1" ht="23.25" customHeight="1" x14ac:dyDescent="0.25">
      <c r="A286" s="369"/>
      <c r="B286" s="372"/>
      <c r="C286" s="320"/>
      <c r="D286" s="375"/>
      <c r="E286" s="356" t="s">
        <v>268</v>
      </c>
      <c r="F286" s="354" t="s">
        <v>158</v>
      </c>
      <c r="G286" s="355" t="s">
        <v>238</v>
      </c>
      <c r="H286" s="303" t="s">
        <v>28</v>
      </c>
      <c r="I286" s="20">
        <f t="shared" si="224"/>
        <v>0</v>
      </c>
      <c r="J286" s="304"/>
      <c r="K286" s="304"/>
      <c r="L286" s="304"/>
      <c r="M286" s="29">
        <f t="shared" si="225"/>
        <v>56.9</v>
      </c>
      <c r="N286" s="23"/>
      <c r="O286" s="23"/>
      <c r="P286" s="71">
        <v>56.9</v>
      </c>
      <c r="Q286" s="20">
        <f t="shared" si="226"/>
        <v>0</v>
      </c>
      <c r="R286" s="302"/>
      <c r="S286" s="302">
        <v>0</v>
      </c>
      <c r="T286" s="22"/>
      <c r="U286" s="20">
        <f t="shared" si="227"/>
        <v>0</v>
      </c>
      <c r="V286" s="302"/>
      <c r="W286" s="302">
        <v>0</v>
      </c>
      <c r="X286" s="22"/>
    </row>
    <row r="287" spans="1:24" s="15" customFormat="1" ht="23.25" customHeight="1" x14ac:dyDescent="0.25">
      <c r="A287" s="369"/>
      <c r="B287" s="372"/>
      <c r="C287" s="320"/>
      <c r="D287" s="375"/>
      <c r="E287" s="356"/>
      <c r="F287" s="354"/>
      <c r="G287" s="355"/>
      <c r="H287" s="303" t="s">
        <v>71</v>
      </c>
      <c r="I287" s="20">
        <f t="shared" si="224"/>
        <v>0</v>
      </c>
      <c r="J287" s="304"/>
      <c r="K287" s="304"/>
      <c r="L287" s="304"/>
      <c r="M287" s="29">
        <f t="shared" si="225"/>
        <v>0</v>
      </c>
      <c r="N287" s="23"/>
      <c r="O287" s="23"/>
      <c r="P287" s="71"/>
      <c r="Q287" s="20">
        <f t="shared" si="226"/>
        <v>32.299999999999997</v>
      </c>
      <c r="R287" s="302"/>
      <c r="S287" s="302">
        <v>0</v>
      </c>
      <c r="T287" s="22">
        <v>32.299999999999997</v>
      </c>
      <c r="U287" s="20">
        <f t="shared" si="227"/>
        <v>0</v>
      </c>
      <c r="V287" s="302"/>
      <c r="W287" s="302">
        <v>0</v>
      </c>
      <c r="X287" s="22"/>
    </row>
    <row r="288" spans="1:24" s="15" customFormat="1" ht="23.25" customHeight="1" x14ac:dyDescent="0.25">
      <c r="A288" s="369"/>
      <c r="B288" s="372"/>
      <c r="C288" s="320"/>
      <c r="D288" s="375"/>
      <c r="E288" s="356" t="s">
        <v>269</v>
      </c>
      <c r="F288" s="354" t="s">
        <v>158</v>
      </c>
      <c r="G288" s="355" t="s">
        <v>238</v>
      </c>
      <c r="H288" s="303" t="s">
        <v>28</v>
      </c>
      <c r="I288" s="20">
        <f t="shared" si="224"/>
        <v>0</v>
      </c>
      <c r="J288" s="304"/>
      <c r="K288" s="304"/>
      <c r="L288" s="304"/>
      <c r="M288" s="29">
        <f t="shared" si="225"/>
        <v>0</v>
      </c>
      <c r="N288" s="23"/>
      <c r="O288" s="23"/>
      <c r="P288" s="71"/>
      <c r="Q288" s="20">
        <f t="shared" si="226"/>
        <v>140</v>
      </c>
      <c r="R288" s="302"/>
      <c r="S288" s="302">
        <v>0</v>
      </c>
      <c r="T288" s="22">
        <v>140</v>
      </c>
      <c r="U288" s="20">
        <f t="shared" si="227"/>
        <v>0</v>
      </c>
      <c r="V288" s="302"/>
      <c r="W288" s="302">
        <v>0</v>
      </c>
      <c r="X288" s="22"/>
    </row>
    <row r="289" spans="1:24" s="15" customFormat="1" ht="23.25" customHeight="1" x14ac:dyDescent="0.25">
      <c r="A289" s="369"/>
      <c r="B289" s="372"/>
      <c r="C289" s="320"/>
      <c r="D289" s="375"/>
      <c r="E289" s="356"/>
      <c r="F289" s="354"/>
      <c r="G289" s="355"/>
      <c r="H289" s="303" t="s">
        <v>71</v>
      </c>
      <c r="I289" s="20">
        <f t="shared" si="224"/>
        <v>0</v>
      </c>
      <c r="J289" s="304"/>
      <c r="K289" s="304"/>
      <c r="L289" s="304"/>
      <c r="M289" s="29">
        <f t="shared" si="225"/>
        <v>0</v>
      </c>
      <c r="N289" s="23"/>
      <c r="O289" s="23"/>
      <c r="P289" s="71"/>
      <c r="Q289" s="20">
        <f t="shared" si="226"/>
        <v>79.400000000000006</v>
      </c>
      <c r="R289" s="302"/>
      <c r="S289" s="302">
        <v>0</v>
      </c>
      <c r="T289" s="22">
        <v>79.400000000000006</v>
      </c>
      <c r="U289" s="20">
        <f t="shared" si="227"/>
        <v>0</v>
      </c>
      <c r="V289" s="302"/>
      <c r="W289" s="302">
        <v>0</v>
      </c>
      <c r="X289" s="22"/>
    </row>
    <row r="290" spans="1:24" s="15" customFormat="1" ht="23.25" customHeight="1" x14ac:dyDescent="0.25">
      <c r="A290" s="369"/>
      <c r="B290" s="372"/>
      <c r="C290" s="320"/>
      <c r="D290" s="375"/>
      <c r="E290" s="356" t="s">
        <v>270</v>
      </c>
      <c r="F290" s="354" t="s">
        <v>158</v>
      </c>
      <c r="G290" s="355" t="s">
        <v>238</v>
      </c>
      <c r="H290" s="303" t="s">
        <v>28</v>
      </c>
      <c r="I290" s="20">
        <f t="shared" si="224"/>
        <v>0</v>
      </c>
      <c r="J290" s="304"/>
      <c r="K290" s="304"/>
      <c r="L290" s="304"/>
      <c r="M290" s="29">
        <f t="shared" si="225"/>
        <v>0</v>
      </c>
      <c r="N290" s="23"/>
      <c r="O290" s="23"/>
      <c r="P290" s="71"/>
      <c r="Q290" s="20">
        <f t="shared" si="226"/>
        <v>117.6</v>
      </c>
      <c r="R290" s="302"/>
      <c r="S290" s="302">
        <v>0</v>
      </c>
      <c r="T290" s="22">
        <v>117.6</v>
      </c>
      <c r="U290" s="20">
        <f t="shared" si="227"/>
        <v>0</v>
      </c>
      <c r="V290" s="302"/>
      <c r="W290" s="302">
        <v>0</v>
      </c>
      <c r="X290" s="22"/>
    </row>
    <row r="291" spans="1:24" s="15" customFormat="1" ht="23.25" customHeight="1" x14ac:dyDescent="0.25">
      <c r="A291" s="369"/>
      <c r="B291" s="372"/>
      <c r="C291" s="320"/>
      <c r="D291" s="375"/>
      <c r="E291" s="356"/>
      <c r="F291" s="354"/>
      <c r="G291" s="355"/>
      <c r="H291" s="303" t="s">
        <v>71</v>
      </c>
      <c r="I291" s="20">
        <f t="shared" si="224"/>
        <v>0</v>
      </c>
      <c r="J291" s="304"/>
      <c r="K291" s="304"/>
      <c r="L291" s="304"/>
      <c r="M291" s="29">
        <f t="shared" si="225"/>
        <v>0</v>
      </c>
      <c r="N291" s="23"/>
      <c r="O291" s="23"/>
      <c r="P291" s="71"/>
      <c r="Q291" s="20">
        <f t="shared" si="226"/>
        <v>66.7</v>
      </c>
      <c r="R291" s="302"/>
      <c r="S291" s="302">
        <v>0</v>
      </c>
      <c r="T291" s="22">
        <v>66.7</v>
      </c>
      <c r="U291" s="20">
        <f t="shared" si="227"/>
        <v>0</v>
      </c>
      <c r="V291" s="302"/>
      <c r="W291" s="302">
        <v>0</v>
      </c>
      <c r="X291" s="22"/>
    </row>
    <row r="292" spans="1:24" s="15" customFormat="1" ht="23.25" customHeight="1" x14ac:dyDescent="0.25">
      <c r="A292" s="369"/>
      <c r="B292" s="372"/>
      <c r="C292" s="320"/>
      <c r="D292" s="375"/>
      <c r="E292" s="356" t="s">
        <v>271</v>
      </c>
      <c r="F292" s="354" t="s">
        <v>158</v>
      </c>
      <c r="G292" s="355" t="s">
        <v>238</v>
      </c>
      <c r="H292" s="303" t="s">
        <v>28</v>
      </c>
      <c r="I292" s="20">
        <f t="shared" si="224"/>
        <v>0</v>
      </c>
      <c r="J292" s="304"/>
      <c r="K292" s="304"/>
      <c r="L292" s="304"/>
      <c r="M292" s="29">
        <f t="shared" si="225"/>
        <v>0</v>
      </c>
      <c r="N292" s="23"/>
      <c r="O292" s="23"/>
      <c r="P292" s="71"/>
      <c r="Q292" s="20">
        <f t="shared" si="226"/>
        <v>56</v>
      </c>
      <c r="R292" s="302"/>
      <c r="S292" s="302">
        <v>0</v>
      </c>
      <c r="T292" s="22">
        <v>56</v>
      </c>
      <c r="U292" s="20">
        <f t="shared" si="227"/>
        <v>0</v>
      </c>
      <c r="V292" s="302"/>
      <c r="W292" s="302">
        <v>0</v>
      </c>
      <c r="X292" s="22"/>
    </row>
    <row r="293" spans="1:24" s="15" customFormat="1" ht="23.25" customHeight="1" x14ac:dyDescent="0.25">
      <c r="A293" s="369"/>
      <c r="B293" s="372"/>
      <c r="C293" s="320"/>
      <c r="D293" s="375"/>
      <c r="E293" s="356"/>
      <c r="F293" s="354"/>
      <c r="G293" s="355"/>
      <c r="H293" s="303" t="s">
        <v>71</v>
      </c>
      <c r="I293" s="20">
        <f t="shared" si="224"/>
        <v>0</v>
      </c>
      <c r="J293" s="304"/>
      <c r="K293" s="304"/>
      <c r="L293" s="304"/>
      <c r="M293" s="29">
        <f t="shared" si="225"/>
        <v>0</v>
      </c>
      <c r="N293" s="23"/>
      <c r="O293" s="23"/>
      <c r="P293" s="71"/>
      <c r="Q293" s="20">
        <f t="shared" si="226"/>
        <v>31.8</v>
      </c>
      <c r="R293" s="302"/>
      <c r="S293" s="302">
        <v>0</v>
      </c>
      <c r="T293" s="22">
        <v>31.8</v>
      </c>
      <c r="U293" s="20">
        <f t="shared" si="227"/>
        <v>0</v>
      </c>
      <c r="V293" s="302"/>
      <c r="W293" s="302">
        <v>0</v>
      </c>
      <c r="X293" s="22"/>
    </row>
    <row r="294" spans="1:24" s="15" customFormat="1" ht="23.25" customHeight="1" x14ac:dyDescent="0.25">
      <c r="A294" s="369"/>
      <c r="B294" s="372"/>
      <c r="C294" s="320"/>
      <c r="D294" s="375"/>
      <c r="E294" s="356" t="s">
        <v>272</v>
      </c>
      <c r="F294" s="354" t="s">
        <v>158</v>
      </c>
      <c r="G294" s="355" t="s">
        <v>238</v>
      </c>
      <c r="H294" s="303" t="s">
        <v>28</v>
      </c>
      <c r="I294" s="20">
        <f t="shared" si="224"/>
        <v>0</v>
      </c>
      <c r="J294" s="304"/>
      <c r="K294" s="304"/>
      <c r="L294" s="304"/>
      <c r="M294" s="29">
        <f t="shared" si="225"/>
        <v>0</v>
      </c>
      <c r="N294" s="23"/>
      <c r="O294" s="23"/>
      <c r="P294" s="71"/>
      <c r="Q294" s="20">
        <f t="shared" si="226"/>
        <v>70.400000000000006</v>
      </c>
      <c r="R294" s="302"/>
      <c r="S294" s="302">
        <v>0</v>
      </c>
      <c r="T294" s="22">
        <v>70.400000000000006</v>
      </c>
      <c r="U294" s="20">
        <f t="shared" si="227"/>
        <v>0</v>
      </c>
      <c r="V294" s="302"/>
      <c r="W294" s="302">
        <v>0</v>
      </c>
      <c r="X294" s="22"/>
    </row>
    <row r="295" spans="1:24" s="15" customFormat="1" ht="23.25" customHeight="1" x14ac:dyDescent="0.25">
      <c r="A295" s="369"/>
      <c r="B295" s="372"/>
      <c r="C295" s="320"/>
      <c r="D295" s="375"/>
      <c r="E295" s="356"/>
      <c r="F295" s="354"/>
      <c r="G295" s="355"/>
      <c r="H295" s="303" t="s">
        <v>71</v>
      </c>
      <c r="I295" s="20">
        <f t="shared" si="224"/>
        <v>0</v>
      </c>
      <c r="J295" s="304"/>
      <c r="K295" s="304"/>
      <c r="L295" s="304"/>
      <c r="M295" s="29">
        <f t="shared" si="225"/>
        <v>0</v>
      </c>
      <c r="N295" s="23"/>
      <c r="O295" s="23"/>
      <c r="P295" s="71"/>
      <c r="Q295" s="20">
        <f t="shared" si="226"/>
        <v>39.9</v>
      </c>
      <c r="R295" s="302"/>
      <c r="S295" s="302">
        <v>0</v>
      </c>
      <c r="T295" s="22">
        <v>39.9</v>
      </c>
      <c r="U295" s="20">
        <f t="shared" si="227"/>
        <v>0</v>
      </c>
      <c r="V295" s="302"/>
      <c r="W295" s="302">
        <v>0</v>
      </c>
      <c r="X295" s="22"/>
    </row>
    <row r="296" spans="1:24" s="15" customFormat="1" ht="23.25" customHeight="1" x14ac:dyDescent="0.25">
      <c r="A296" s="369"/>
      <c r="B296" s="372"/>
      <c r="C296" s="320"/>
      <c r="D296" s="375"/>
      <c r="E296" s="356" t="s">
        <v>273</v>
      </c>
      <c r="F296" s="354" t="s">
        <v>158</v>
      </c>
      <c r="G296" s="355" t="s">
        <v>238</v>
      </c>
      <c r="H296" s="303" t="s">
        <v>28</v>
      </c>
      <c r="I296" s="20">
        <f t="shared" si="224"/>
        <v>0</v>
      </c>
      <c r="J296" s="304"/>
      <c r="K296" s="304"/>
      <c r="L296" s="304"/>
      <c r="M296" s="29">
        <f t="shared" si="225"/>
        <v>0</v>
      </c>
      <c r="N296" s="23"/>
      <c r="O296" s="23"/>
      <c r="P296" s="71"/>
      <c r="Q296" s="20">
        <f t="shared" si="226"/>
        <v>51.8</v>
      </c>
      <c r="R296" s="302"/>
      <c r="S296" s="302">
        <v>0</v>
      </c>
      <c r="T296" s="22">
        <v>51.8</v>
      </c>
      <c r="U296" s="20">
        <f t="shared" si="227"/>
        <v>0</v>
      </c>
      <c r="V296" s="302"/>
      <c r="W296" s="302">
        <v>0</v>
      </c>
      <c r="X296" s="22"/>
    </row>
    <row r="297" spans="1:24" s="15" customFormat="1" ht="23.25" customHeight="1" x14ac:dyDescent="0.25">
      <c r="A297" s="369"/>
      <c r="B297" s="372"/>
      <c r="C297" s="320"/>
      <c r="D297" s="375"/>
      <c r="E297" s="356"/>
      <c r="F297" s="354"/>
      <c r="G297" s="355"/>
      <c r="H297" s="303" t="s">
        <v>71</v>
      </c>
      <c r="I297" s="20">
        <f t="shared" si="224"/>
        <v>0</v>
      </c>
      <c r="J297" s="304"/>
      <c r="K297" s="304"/>
      <c r="L297" s="304"/>
      <c r="M297" s="29">
        <f t="shared" si="225"/>
        <v>0</v>
      </c>
      <c r="N297" s="23"/>
      <c r="O297" s="23"/>
      <c r="P297" s="71"/>
      <c r="Q297" s="20">
        <f t="shared" si="226"/>
        <v>29.4</v>
      </c>
      <c r="R297" s="302"/>
      <c r="S297" s="302">
        <v>0</v>
      </c>
      <c r="T297" s="22">
        <v>29.4</v>
      </c>
      <c r="U297" s="20">
        <f t="shared" si="227"/>
        <v>0</v>
      </c>
      <c r="V297" s="302"/>
      <c r="W297" s="302">
        <v>0</v>
      </c>
      <c r="X297" s="22"/>
    </row>
    <row r="298" spans="1:24" s="15" customFormat="1" ht="23.25" customHeight="1" x14ac:dyDescent="0.25">
      <c r="A298" s="369"/>
      <c r="B298" s="372"/>
      <c r="C298" s="320"/>
      <c r="D298" s="375"/>
      <c r="E298" s="356" t="s">
        <v>274</v>
      </c>
      <c r="F298" s="354" t="s">
        <v>158</v>
      </c>
      <c r="G298" s="355" t="s">
        <v>238</v>
      </c>
      <c r="H298" s="303" t="s">
        <v>28</v>
      </c>
      <c r="I298" s="20">
        <f t="shared" si="224"/>
        <v>0</v>
      </c>
      <c r="J298" s="304"/>
      <c r="K298" s="304"/>
      <c r="L298" s="304"/>
      <c r="M298" s="29">
        <f t="shared" si="225"/>
        <v>0</v>
      </c>
      <c r="N298" s="23"/>
      <c r="O298" s="23"/>
      <c r="P298" s="71"/>
      <c r="Q298" s="20">
        <f t="shared" si="226"/>
        <v>97.2</v>
      </c>
      <c r="R298" s="302"/>
      <c r="S298" s="302">
        <v>0</v>
      </c>
      <c r="T298" s="22">
        <v>97.2</v>
      </c>
      <c r="U298" s="20">
        <f t="shared" si="227"/>
        <v>0</v>
      </c>
      <c r="V298" s="302"/>
      <c r="W298" s="302">
        <v>0</v>
      </c>
      <c r="X298" s="22"/>
    </row>
    <row r="299" spans="1:24" s="15" customFormat="1" ht="23.25" customHeight="1" x14ac:dyDescent="0.25">
      <c r="A299" s="369"/>
      <c r="B299" s="372"/>
      <c r="C299" s="320"/>
      <c r="D299" s="375"/>
      <c r="E299" s="356"/>
      <c r="F299" s="354"/>
      <c r="G299" s="355"/>
      <c r="H299" s="303" t="s">
        <v>71</v>
      </c>
      <c r="I299" s="20">
        <f t="shared" si="224"/>
        <v>0</v>
      </c>
      <c r="J299" s="304"/>
      <c r="K299" s="304"/>
      <c r="L299" s="304"/>
      <c r="M299" s="29">
        <f t="shared" si="225"/>
        <v>0</v>
      </c>
      <c r="N299" s="23"/>
      <c r="O299" s="23"/>
      <c r="P299" s="71"/>
      <c r="Q299" s="20">
        <f t="shared" si="226"/>
        <v>32.299999999999997</v>
      </c>
      <c r="R299" s="302"/>
      <c r="S299" s="302">
        <v>0</v>
      </c>
      <c r="T299" s="22">
        <v>32.299999999999997</v>
      </c>
      <c r="U299" s="20">
        <f t="shared" si="227"/>
        <v>0</v>
      </c>
      <c r="V299" s="302"/>
      <c r="W299" s="302">
        <v>0</v>
      </c>
      <c r="X299" s="22"/>
    </row>
    <row r="300" spans="1:24" s="15" customFormat="1" ht="23.25" customHeight="1" x14ac:dyDescent="0.25">
      <c r="A300" s="369"/>
      <c r="B300" s="372"/>
      <c r="C300" s="320"/>
      <c r="D300" s="375"/>
      <c r="E300" s="320">
        <v>21</v>
      </c>
      <c r="F300" s="351" t="s">
        <v>158</v>
      </c>
      <c r="G300" s="335" t="s">
        <v>238</v>
      </c>
      <c r="H300" s="303" t="s">
        <v>28</v>
      </c>
      <c r="I300" s="20">
        <f t="shared" si="224"/>
        <v>0</v>
      </c>
      <c r="J300" s="304"/>
      <c r="K300" s="304"/>
      <c r="L300" s="304"/>
      <c r="M300" s="29">
        <f t="shared" si="225"/>
        <v>0</v>
      </c>
      <c r="N300" s="23"/>
      <c r="O300" s="23"/>
      <c r="P300" s="71"/>
      <c r="Q300" s="20">
        <f t="shared" si="226"/>
        <v>99</v>
      </c>
      <c r="R300" s="302"/>
      <c r="S300" s="302">
        <v>0</v>
      </c>
      <c r="T300" s="22">
        <v>99</v>
      </c>
      <c r="U300" s="20">
        <f t="shared" si="227"/>
        <v>0</v>
      </c>
      <c r="V300" s="302"/>
      <c r="W300" s="302">
        <v>0</v>
      </c>
      <c r="X300" s="22"/>
    </row>
    <row r="301" spans="1:24" s="15" customFormat="1" ht="23.25" customHeight="1" thickBot="1" x14ac:dyDescent="0.3">
      <c r="A301" s="369"/>
      <c r="B301" s="372"/>
      <c r="C301" s="320"/>
      <c r="D301" s="375"/>
      <c r="E301" s="320"/>
      <c r="F301" s="352"/>
      <c r="G301" s="353"/>
      <c r="H301" s="303" t="s">
        <v>71</v>
      </c>
      <c r="I301" s="20">
        <f t="shared" si="224"/>
        <v>0</v>
      </c>
      <c r="J301" s="304"/>
      <c r="K301" s="304"/>
      <c r="L301" s="304"/>
      <c r="M301" s="29">
        <f t="shared" si="225"/>
        <v>0</v>
      </c>
      <c r="N301" s="23"/>
      <c r="O301" s="23"/>
      <c r="P301" s="71"/>
      <c r="Q301" s="20">
        <f t="shared" si="226"/>
        <v>56.2</v>
      </c>
      <c r="R301" s="302"/>
      <c r="S301" s="302">
        <v>0</v>
      </c>
      <c r="T301" s="22">
        <v>56.2</v>
      </c>
      <c r="U301" s="20">
        <f t="shared" si="227"/>
        <v>0</v>
      </c>
      <c r="V301" s="302"/>
      <c r="W301" s="302">
        <v>0</v>
      </c>
      <c r="X301" s="22"/>
    </row>
    <row r="302" spans="1:24" s="15" customFormat="1" ht="13.8" thickBot="1" x14ac:dyDescent="0.3">
      <c r="A302" s="370"/>
      <c r="B302" s="373"/>
      <c r="C302" s="374"/>
      <c r="D302" s="376"/>
      <c r="E302" s="314"/>
      <c r="F302" s="336" t="s">
        <v>30</v>
      </c>
      <c r="G302" s="337"/>
      <c r="H302" s="338"/>
      <c r="I302" s="252">
        <f t="shared" si="224"/>
        <v>0</v>
      </c>
      <c r="J302" s="253">
        <f>SUM(J282:J301)</f>
        <v>0</v>
      </c>
      <c r="K302" s="253">
        <f t="shared" ref="K302" si="228">SUM(K282:K301)</f>
        <v>0</v>
      </c>
      <c r="L302" s="253">
        <f>SUM(L282:L301)</f>
        <v>0</v>
      </c>
      <c r="M302" s="252">
        <f t="shared" ref="M302" si="229">N302+P302</f>
        <v>146.80000000000001</v>
      </c>
      <c r="N302" s="253">
        <f t="shared" ref="N302" si="230">SUM(N282:N301)</f>
        <v>0</v>
      </c>
      <c r="O302" s="253">
        <f t="shared" ref="O302:P302" si="231">SUM(O282:O301)</f>
        <v>0</v>
      </c>
      <c r="P302" s="253">
        <f t="shared" si="231"/>
        <v>146.80000000000001</v>
      </c>
      <c r="Q302" s="252">
        <f t="shared" ref="Q302" si="232">R302+T302</f>
        <v>1234.8999999999999</v>
      </c>
      <c r="R302" s="253">
        <f t="shared" ref="R302" si="233">SUM(R282:R301)</f>
        <v>0</v>
      </c>
      <c r="S302" s="253">
        <f t="shared" ref="S302:T302" si="234">SUM(S282:S301)</f>
        <v>0</v>
      </c>
      <c r="T302" s="253">
        <f t="shared" si="234"/>
        <v>1234.8999999999999</v>
      </c>
      <c r="U302" s="25">
        <f t="shared" ref="U302" si="235">V302+X302</f>
        <v>0</v>
      </c>
      <c r="V302" s="26">
        <f t="shared" ref="V302" si="236">SUM(V282:V301)</f>
        <v>0</v>
      </c>
      <c r="W302" s="26">
        <f t="shared" ref="W302:X302" si="237">SUM(W282:W301)</f>
        <v>0</v>
      </c>
      <c r="X302" s="27">
        <f t="shared" si="237"/>
        <v>0</v>
      </c>
    </row>
    <row r="303" spans="1:24" s="15" customFormat="1" ht="13.8" thickBot="1" x14ac:dyDescent="0.3">
      <c r="A303" s="231">
        <v>3</v>
      </c>
      <c r="B303" s="247">
        <v>4</v>
      </c>
      <c r="C303" s="339" t="s">
        <v>59</v>
      </c>
      <c r="D303" s="340"/>
      <c r="E303" s="340"/>
      <c r="F303" s="340"/>
      <c r="G303" s="340"/>
      <c r="H303" s="341"/>
      <c r="I303" s="213">
        <f t="shared" si="224"/>
        <v>0</v>
      </c>
      <c r="J303" s="62">
        <f t="shared" ref="J303:L303" si="238">SUM(J302)</f>
        <v>0</v>
      </c>
      <c r="K303" s="62">
        <f t="shared" si="238"/>
        <v>0</v>
      </c>
      <c r="L303" s="214">
        <f t="shared" si="238"/>
        <v>0</v>
      </c>
      <c r="M303" s="213">
        <f>N303+P303</f>
        <v>146.80000000000001</v>
      </c>
      <c r="N303" s="62">
        <f t="shared" ref="N303:P303" si="239">SUM(N302)</f>
        <v>0</v>
      </c>
      <c r="O303" s="62">
        <f t="shared" si="239"/>
        <v>0</v>
      </c>
      <c r="P303" s="214">
        <f t="shared" si="239"/>
        <v>146.80000000000001</v>
      </c>
      <c r="Q303" s="213">
        <f>R303+T303</f>
        <v>1234.8999999999999</v>
      </c>
      <c r="R303" s="62">
        <f t="shared" ref="R303:T303" si="240">SUM(R302)</f>
        <v>0</v>
      </c>
      <c r="S303" s="62">
        <f t="shared" si="240"/>
        <v>0</v>
      </c>
      <c r="T303" s="214">
        <f t="shared" si="240"/>
        <v>1234.8999999999999</v>
      </c>
      <c r="U303" s="213">
        <f>V303+X303</f>
        <v>0</v>
      </c>
      <c r="V303" s="62">
        <f t="shared" ref="V303:X303" si="241">SUM(V302)</f>
        <v>0</v>
      </c>
      <c r="W303" s="62">
        <f t="shared" si="241"/>
        <v>0</v>
      </c>
      <c r="X303" s="214">
        <f t="shared" si="241"/>
        <v>0</v>
      </c>
    </row>
    <row r="304" spans="1:24" s="15" customFormat="1" ht="13.8" thickBot="1" x14ac:dyDescent="0.3">
      <c r="A304" s="269">
        <v>3</v>
      </c>
      <c r="B304" s="342" t="s">
        <v>154</v>
      </c>
      <c r="C304" s="343"/>
      <c r="D304" s="343"/>
      <c r="E304" s="343"/>
      <c r="F304" s="343"/>
      <c r="G304" s="343"/>
      <c r="H304" s="344"/>
      <c r="I304" s="270">
        <f t="shared" si="214"/>
        <v>237.48</v>
      </c>
      <c r="J304" s="271">
        <f>J280+J254+J243+J303</f>
        <v>207.57999999999998</v>
      </c>
      <c r="K304" s="271">
        <f t="shared" ref="K304:L304" si="242">K280+K254+K243+K303</f>
        <v>0</v>
      </c>
      <c r="L304" s="271">
        <f t="shared" si="242"/>
        <v>29.9</v>
      </c>
      <c r="M304" s="270">
        <f t="shared" si="215"/>
        <v>582.40000000000009</v>
      </c>
      <c r="N304" s="271">
        <f>N280+N254+N243+N303</f>
        <v>285.60000000000002</v>
      </c>
      <c r="O304" s="271">
        <f t="shared" ref="O304:P304" si="243">O280+O254+O243+O303</f>
        <v>0</v>
      </c>
      <c r="P304" s="271">
        <f t="shared" si="243"/>
        <v>296.8</v>
      </c>
      <c r="Q304" s="270">
        <f t="shared" si="202"/>
        <v>1735.3999999999999</v>
      </c>
      <c r="R304" s="271">
        <f>R280+R254+R243+R303</f>
        <v>325.5</v>
      </c>
      <c r="S304" s="271">
        <f t="shared" ref="S304:T304" si="244">S280+S254+S243+S303</f>
        <v>0</v>
      </c>
      <c r="T304" s="271">
        <f t="shared" si="244"/>
        <v>1409.8999999999999</v>
      </c>
      <c r="U304" s="270">
        <f t="shared" si="222"/>
        <v>500.5</v>
      </c>
      <c r="V304" s="271">
        <f>V280+V254+V243+V303</f>
        <v>325.5</v>
      </c>
      <c r="W304" s="271">
        <f t="shared" ref="W304:X304" si="245">W280+W254+W243+W303</f>
        <v>0</v>
      </c>
      <c r="X304" s="272">
        <f t="shared" si="245"/>
        <v>175</v>
      </c>
    </row>
    <row r="305" spans="1:37" s="15" customFormat="1" ht="13.8" thickBot="1" x14ac:dyDescent="0.3">
      <c r="A305" s="345" t="s">
        <v>239</v>
      </c>
      <c r="B305" s="346"/>
      <c r="C305" s="346"/>
      <c r="D305" s="346"/>
      <c r="E305" s="346"/>
      <c r="F305" s="346"/>
      <c r="G305" s="346"/>
      <c r="H305" s="347"/>
      <c r="I305" s="273">
        <f>J305+L305</f>
        <v>9556.2799999999988</v>
      </c>
      <c r="J305" s="274">
        <f>J199+J238+J304</f>
        <v>2592.4799999999996</v>
      </c>
      <c r="K305" s="274">
        <f>K199+K238+K304</f>
        <v>0</v>
      </c>
      <c r="L305" s="275">
        <f>L199+L238+L304</f>
        <v>6963.7999999999993</v>
      </c>
      <c r="M305" s="273">
        <f t="shared" si="215"/>
        <v>13880.732</v>
      </c>
      <c r="N305" s="274">
        <f t="shared" ref="N305:X305" si="246">N199+N238+N304</f>
        <v>3788.2000000000003</v>
      </c>
      <c r="O305" s="274">
        <f t="shared" si="246"/>
        <v>9.2999999999999989</v>
      </c>
      <c r="P305" s="275">
        <f t="shared" si="246"/>
        <v>10092.531999999999</v>
      </c>
      <c r="Q305" s="273">
        <f t="shared" si="246"/>
        <v>12593.6</v>
      </c>
      <c r="R305" s="274">
        <f t="shared" si="246"/>
        <v>2274.4</v>
      </c>
      <c r="S305" s="274">
        <f t="shared" si="246"/>
        <v>0</v>
      </c>
      <c r="T305" s="275">
        <f t="shared" si="246"/>
        <v>10319.199999999999</v>
      </c>
      <c r="U305" s="273">
        <f t="shared" si="246"/>
        <v>9892.5</v>
      </c>
      <c r="V305" s="274">
        <f t="shared" si="246"/>
        <v>2267.5</v>
      </c>
      <c r="W305" s="274">
        <f t="shared" si="246"/>
        <v>0</v>
      </c>
      <c r="X305" s="275">
        <f t="shared" si="246"/>
        <v>7625</v>
      </c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</row>
    <row r="306" spans="1:37" s="15" customFormat="1" ht="12.75" customHeight="1" x14ac:dyDescent="0.25">
      <c r="A306" s="348" t="s">
        <v>240</v>
      </c>
      <c r="B306" s="349"/>
      <c r="C306" s="349"/>
      <c r="D306" s="349"/>
      <c r="E306" s="349"/>
      <c r="F306" s="349"/>
      <c r="G306" s="349"/>
      <c r="H306" s="350"/>
      <c r="I306" s="276">
        <f t="shared" ref="I306" si="247">J306+L306</f>
        <v>3227.48</v>
      </c>
      <c r="J306" s="277">
        <f>SUM(J276,J268:J274,J82,J256:J264,J251,J249,J245,J241,J235,J233,J231,J229,J227,J225,J223,J221,J219,J217,J215,J210,J206,J204,J202,J196,J192,J190,J188,J181,J177,J165,J163,J161,J156,J152,J147,J145,J140,J136,J119,J116,J113,J104,J101,J96,J94,J92,J87,J76,J74,J70,J68,J57,J55,J48,J46,J43,J40,J37,J34,J31,J28,J24,J21,J18,J15,J12,J282,J284,J286,J288,J290,J292,J294,J296,J298,J300)</f>
        <v>1521.38</v>
      </c>
      <c r="K306" s="277">
        <f t="shared" ref="K306:L306" si="248">SUM(K276,K268:K274,K82,K256:K264,K251,K249,K245,K241,K235,K233,K231,K229,K227,K225,K223,K221,K219,K217,K215,K210,K206,K204,K202,K196,K192,K190,K188,K181,K177,K165,K163,K161,K156,K152,K147,K145,K140,K136,K119,K116,K113,K104,K101,K96,K94,K92,K87,K76,K74,K70,K68,K57,K55,K48,K46,K43,K40,K37,K34,K31,K28,K24,K21,K18,K15,K12,K282,K284,K286,K288,K290,K292,K294,K296,K298,K300)</f>
        <v>0</v>
      </c>
      <c r="L306" s="277">
        <f t="shared" si="248"/>
        <v>1706.1</v>
      </c>
      <c r="M306" s="276">
        <f t="shared" si="215"/>
        <v>3494.7</v>
      </c>
      <c r="N306" s="277">
        <f>SUM(N276,N268:N274,N82,N256:N264,N251,N249,N245,N241,N235,N233,N231,N229,N227,N225,N223,N221,N219,N217,N215,N210,N206,N204,N202,N196,N192,N190,N188,N181,N177,N165,N163,N161,N156,N152,N147,N145,N140,N136,N119,N116,N113,N104,N101,N96,N94,N92,N87,N76,N74,N70,N68,N57,N55,N48,N46,N43,N40,N37,N34,N31,N28,N24,N21,N18,N15,N12,N282,N284,N286,N288,N290,N292,N294,N296,N298,N300)</f>
        <v>1335.3</v>
      </c>
      <c r="O306" s="277">
        <f t="shared" ref="O306:P306" si="249">SUM(O276,O268:O274,O82,O256:O264,O251,O249,O245,O241,O235,O233,O231,O229,O227,O225,O223,O221,O219,O217,O215,O210,O206,O204,O202,O196,O192,O190,O188,O181,O177,O165,O163,O161,O156,O152,O147,O145,O140,O136,O119,O116,O113,O104,O101,O96,O94,O92,O87,O76,O74,O70,O68,O57,O55,O48,O46,O43,O40,O37,O34,O31,O28,O24,O21,O18,O15,O12,O282,O284,O286,O288,O290,O292,O294,O296,O298,O300)</f>
        <v>8.1</v>
      </c>
      <c r="P306" s="277">
        <f t="shared" si="249"/>
        <v>2159.4</v>
      </c>
      <c r="Q306" s="276">
        <f t="shared" ref="Q306" si="250">R306+T306</f>
        <v>7763.2</v>
      </c>
      <c r="R306" s="277">
        <f>SUM(R276,R268:R274,R82,R256:R264,R251,R249,R245,R241,R235,R233,R231,R229,R227,R225,R223,R221,R219,R217,R215,R210,R206,R204,R202,R196,R192,R190,R188,R181,R177,R165,R163,R161,R156,R152,R147,R145,R140,R136,R119,R116,R113,R104,R101,R96,R94,R92,R87,R76,R74,R70,R68,R57,R55,R48,R46,R43,R40,R37,R34,R31,R28,R24,R21,R18,R15,R12,R282,R284,R286,R288,R290,R292,R294,R296,R298,R300)</f>
        <v>2262.5</v>
      </c>
      <c r="S306" s="277">
        <f t="shared" ref="S306:T306" si="251">SUM(S276,S268:S274,S82,S256:S264,S251,S249,S245,S241,S235,S233,S231,S229,S227,S225,S223,S221,S219,S217,S215,S210,S206,S204,S202,S196,S192,S190,S188,S181,S177,S165,S163,S161,S156,S152,S147,S145,S140,S136,S119,S116,S113,S104,S101,S96,S94,S92,S87,S76,S74,S70,S68,S57,S55,S48,S46,S43,S40,S37,S34,S31,S28,S24,S21,S18,S15,S12,S282,S284,S286,S288,S290,S292,S294,S296,S298,S300)</f>
        <v>0</v>
      </c>
      <c r="T306" s="277">
        <f t="shared" si="251"/>
        <v>5500.7</v>
      </c>
      <c r="U306" s="276">
        <f t="shared" ref="U306" si="252">V306+X306</f>
        <v>6187.5</v>
      </c>
      <c r="V306" s="277">
        <f>SUM(V276,V268:V274,V82,V256:V264,V251,V249,V245,V241,V235,V233,V231,V229,V227,V225,V223,V221,V219,V217,V215,V210,V206,V204,V202,V196,V192,V190,V188,V181,V177,V165,V163,V161,V156,V152,V147,V145,V140,V136,V119,V116,V113,V104,V101,V96,V94,V92,V87,V76,V74,V70,V68,V57,V55,V48,V46,V43,V40,V37,V34,V31,V28,V24,V21,V18,V15,V12,V282,V284,V286,V288,V290,V292,V294,V296,V298,V300)</f>
        <v>2262.5</v>
      </c>
      <c r="W306" s="277">
        <f t="shared" ref="W306:X306" si="253">SUM(W276,W268:W274,W82,W256:W264,W251,W249,W245,W241,W235,W233,W231,W229,W227,W225,W223,W221,W219,W217,W215,W210,W206,W204,W202,W196,W192,W190,W188,W181,W177,W165,W163,W161,W156,W152,W147,W145,W140,W136,W119,W116,W113,W104,W101,W96,W94,W92,W87,W76,W74,W70,W68,W57,W55,W48,W46,W43,W40,W37,W34,W31,W28,W24,W21,W18,W15,W12,W282,W284,W286,W288,W290,W292,W294,W296,W298,W300)</f>
        <v>0</v>
      </c>
      <c r="X306" s="278">
        <f t="shared" si="253"/>
        <v>3925</v>
      </c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</row>
    <row r="307" spans="1:37" ht="12.75" customHeight="1" x14ac:dyDescent="0.3">
      <c r="A307" s="322" t="s">
        <v>241</v>
      </c>
      <c r="B307" s="323"/>
      <c r="C307" s="323"/>
      <c r="D307" s="323"/>
      <c r="E307" s="323"/>
      <c r="F307" s="323"/>
      <c r="G307" s="323"/>
      <c r="H307" s="324"/>
      <c r="I307" s="279">
        <f>J307+L307</f>
        <v>2632.6</v>
      </c>
      <c r="J307" s="280">
        <f>J180+J159+J142+J138+J135+J115+J112+J91+J85+J71+J67+J54+J153</f>
        <v>910.1</v>
      </c>
      <c r="K307" s="280">
        <f t="shared" ref="K307:L307" si="254">K180+K159+K142+K138+K135+K115+K112+K91+K85+K71+K67+K54+K153</f>
        <v>0</v>
      </c>
      <c r="L307" s="280">
        <f t="shared" si="254"/>
        <v>1722.5</v>
      </c>
      <c r="M307" s="279">
        <f>N307+P307</f>
        <v>3007.4</v>
      </c>
      <c r="N307" s="280">
        <f>N180+N159+N142+N138+N135+N115+N112+N91+N85+N71+N67+N54+N153</f>
        <v>0</v>
      </c>
      <c r="O307" s="280">
        <f t="shared" ref="O307:P307" si="255">O180+O159+O142+O138+O135+O115+O112+O91+O85+O71+O67+O54+O153</f>
        <v>0</v>
      </c>
      <c r="P307" s="280">
        <f t="shared" si="255"/>
        <v>3007.4</v>
      </c>
      <c r="Q307" s="279">
        <f>R307+T307</f>
        <v>3505</v>
      </c>
      <c r="R307" s="280">
        <f>R180+R159+R142+R138+R135+R115+R112+R91+R85+R71+R67+R54+R153</f>
        <v>5</v>
      </c>
      <c r="S307" s="280">
        <f t="shared" ref="S307:T307" si="256">S180+S159+S142+S138+S135+S115+S112+S91+S85+S71+S67+S54+S153</f>
        <v>0</v>
      </c>
      <c r="T307" s="280">
        <f t="shared" si="256"/>
        <v>3500</v>
      </c>
      <c r="U307" s="279">
        <f>V307+X307</f>
        <v>3455</v>
      </c>
      <c r="V307" s="280">
        <f>V180+V159+V142+V138+V135+V115+V112+V91+V85+V71+V67+V54+V153</f>
        <v>5</v>
      </c>
      <c r="W307" s="280">
        <f t="shared" ref="W307:X307" si="257">W180+W159+W142+W138+W135+W115+W112+W91+W85+W71+W67+W54+W153</f>
        <v>0</v>
      </c>
      <c r="X307" s="281">
        <f t="shared" si="257"/>
        <v>3450</v>
      </c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</row>
    <row r="308" spans="1:37" ht="12.75" customHeight="1" x14ac:dyDescent="0.3">
      <c r="A308" s="322" t="s">
        <v>242</v>
      </c>
      <c r="B308" s="323"/>
      <c r="C308" s="323"/>
      <c r="D308" s="323"/>
      <c r="E308" s="323"/>
      <c r="F308" s="323"/>
      <c r="G308" s="323"/>
      <c r="H308" s="324"/>
      <c r="I308" s="279">
        <f t="shared" ref="I308" si="258">J308+L308</f>
        <v>0</v>
      </c>
      <c r="J308" s="280">
        <f>J252+J247+J157+J150+J118+J88+J58+J44+J41+J38+J35+J32+J29+J25+J22+J19+J16+J13+J79</f>
        <v>0</v>
      </c>
      <c r="K308" s="280">
        <f t="shared" ref="K308:L308" si="259">K252+K247+K157+K150+K118+K88+K58+K44+K41+K38+K35+K32+K29+K25+K22+K19+K16+K13+K79</f>
        <v>0</v>
      </c>
      <c r="L308" s="280">
        <f t="shared" si="259"/>
        <v>0</v>
      </c>
      <c r="M308" s="279">
        <f t="shared" ref="M308:M309" si="260">N308+P308</f>
        <v>3837.8</v>
      </c>
      <c r="N308" s="280">
        <f>N252+N247+N157+N150+N118+N88+N58+N44+N41+N38+N35+N32+N29+N25+N22+N19+N16+N13+N79+N144</f>
        <v>1246.0000000000002</v>
      </c>
      <c r="O308" s="280">
        <f t="shared" ref="O308:P308" si="261">O252+O247+O157+O150+O118+O88+O58+O44+O41+O38+O35+O32+O29+O25+O22+O19+O16+O13+O79+O144</f>
        <v>0</v>
      </c>
      <c r="P308" s="280">
        <f t="shared" si="261"/>
        <v>2591.8000000000002</v>
      </c>
      <c r="Q308" s="279">
        <f t="shared" ref="Q308:Q309" si="262">R308+T308</f>
        <v>0</v>
      </c>
      <c r="R308" s="280">
        <f>R252+R247+R157+R150+R118+R88+R58+R44+R41+R38+R35+R32+R29+R25+R22+R19+R16+R13+R79</f>
        <v>0</v>
      </c>
      <c r="S308" s="280">
        <f t="shared" ref="S308:T308" si="263">S252+S247+S157+S150+S118+S88+S58+S44+S41+S38+S35+S32+S29+S25+S22+S19+S16+S13+S79</f>
        <v>0</v>
      </c>
      <c r="T308" s="280">
        <f t="shared" si="263"/>
        <v>0</v>
      </c>
      <c r="U308" s="279">
        <f t="shared" ref="U308:U309" si="264">V308+X308</f>
        <v>0</v>
      </c>
      <c r="V308" s="280">
        <f>V252+V247+V157+V150+V118+V88+V58+V44+V41+V38+V35+V32+V29+V25+V22+V19+V16+V13+V79</f>
        <v>0</v>
      </c>
      <c r="W308" s="280">
        <f t="shared" ref="W308:X308" si="265">W252+W247+W157+W150+W118+W88+W58+W44+W41+W38+W35+W32+W29+W25+W22+W19+W16+W13+W79</f>
        <v>0</v>
      </c>
      <c r="X308" s="281">
        <f t="shared" si="265"/>
        <v>0</v>
      </c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</row>
    <row r="309" spans="1:37" ht="12.75" customHeight="1" x14ac:dyDescent="0.3">
      <c r="A309" s="322" t="s">
        <v>243</v>
      </c>
      <c r="B309" s="323"/>
      <c r="C309" s="323"/>
      <c r="D309" s="323"/>
      <c r="E309" s="323"/>
      <c r="F309" s="323"/>
      <c r="G309" s="323"/>
      <c r="H309" s="324"/>
      <c r="I309" s="279">
        <f>J309+L309</f>
        <v>1487.3</v>
      </c>
      <c r="J309" s="280">
        <f>J208+J179+J106+J102+J99+J65+J211+J283+J285+J287+J289+J291+J293+J295+J297+J299+J301</f>
        <v>5.3</v>
      </c>
      <c r="K309" s="280">
        <f t="shared" ref="K309:L309" si="266">K208+K179+K106+K102+K99+K65+K211+K283+K285+K287+K289+K291+K293+K295+K297+K299+K301</f>
        <v>0</v>
      </c>
      <c r="L309" s="280">
        <f t="shared" si="266"/>
        <v>1482</v>
      </c>
      <c r="M309" s="279">
        <f t="shared" si="260"/>
        <v>934.03199999999993</v>
      </c>
      <c r="N309" s="280">
        <f t="shared" ref="N309:X309" si="267">N208+N179+N106+N102+N99+N65+N211+N283+N285+N287+N289+N291+N293+N295+N297+N299+N301</f>
        <v>1.3</v>
      </c>
      <c r="O309" s="280">
        <f t="shared" si="267"/>
        <v>1.2</v>
      </c>
      <c r="P309" s="280">
        <f t="shared" si="267"/>
        <v>932.73199999999997</v>
      </c>
      <c r="Q309" s="279">
        <f t="shared" si="262"/>
        <v>1057.4000000000001</v>
      </c>
      <c r="R309" s="280">
        <f t="shared" ref="R309" si="268">R208+R179+R106+R102+R99+R65+R211+R283+R285+R287+R289+R291+R293+R295+R297+R299+R301</f>
        <v>6.9</v>
      </c>
      <c r="S309" s="280">
        <f t="shared" si="267"/>
        <v>6.8</v>
      </c>
      <c r="T309" s="280">
        <f t="shared" si="267"/>
        <v>1050.5</v>
      </c>
      <c r="U309" s="279">
        <f t="shared" si="264"/>
        <v>0</v>
      </c>
      <c r="V309" s="280">
        <f t="shared" ref="V309" si="269">V208+V179+V106+V102+V99+V65+V211+V283+V285+V287+V289+V291+V293+V295+V297+V299+V301</f>
        <v>0</v>
      </c>
      <c r="W309" s="280">
        <f t="shared" si="267"/>
        <v>0</v>
      </c>
      <c r="X309" s="281">
        <f t="shared" si="267"/>
        <v>0</v>
      </c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</row>
    <row r="310" spans="1:37" ht="12.75" customHeight="1" x14ac:dyDescent="0.3">
      <c r="A310" s="322" t="s">
        <v>244</v>
      </c>
      <c r="B310" s="332"/>
      <c r="C310" s="332"/>
      <c r="D310" s="332"/>
      <c r="E310" s="332"/>
      <c r="F310" s="332"/>
      <c r="G310" s="332"/>
      <c r="H310" s="333"/>
      <c r="I310" s="279">
        <f>J310+L310</f>
        <v>102.20000000000002</v>
      </c>
      <c r="J310" s="280">
        <f>J105+J98+J66</f>
        <v>0.4</v>
      </c>
      <c r="K310" s="280">
        <f>K105+K98+K66</f>
        <v>0</v>
      </c>
      <c r="L310" s="281">
        <f>L105+L98+L66</f>
        <v>101.80000000000001</v>
      </c>
      <c r="M310" s="279">
        <f>N310+P310</f>
        <v>53.9</v>
      </c>
      <c r="N310" s="280">
        <f>N105+N98+N66</f>
        <v>0</v>
      </c>
      <c r="O310" s="280">
        <f>O105+O98+O66</f>
        <v>0</v>
      </c>
      <c r="P310" s="281">
        <f>P105+P98+P66</f>
        <v>53.9</v>
      </c>
      <c r="Q310" s="279">
        <f>R310+T310</f>
        <v>0</v>
      </c>
      <c r="R310" s="280">
        <f>R105+R98+R66</f>
        <v>0</v>
      </c>
      <c r="S310" s="280">
        <f>S105+S98+S66</f>
        <v>0</v>
      </c>
      <c r="T310" s="281">
        <f>T105+T98+T66</f>
        <v>0</v>
      </c>
      <c r="U310" s="279">
        <f>V310+X310</f>
        <v>0</v>
      </c>
      <c r="V310" s="280">
        <f>V105+V98+V66</f>
        <v>0</v>
      </c>
      <c r="W310" s="280">
        <f>W105+W98+W66</f>
        <v>0</v>
      </c>
      <c r="X310" s="281">
        <f>X105+X98+X66</f>
        <v>0</v>
      </c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</row>
    <row r="311" spans="1:37" ht="12.75" customHeight="1" x14ac:dyDescent="0.3">
      <c r="A311" s="322" t="s">
        <v>245</v>
      </c>
      <c r="B311" s="323"/>
      <c r="C311" s="323"/>
      <c r="D311" s="323"/>
      <c r="E311" s="323"/>
      <c r="F311" s="323"/>
      <c r="G311" s="323"/>
      <c r="H311" s="324"/>
      <c r="I311" s="279">
        <f>J311+L311</f>
        <v>300</v>
      </c>
      <c r="J311" s="280">
        <f>J89</f>
        <v>0</v>
      </c>
      <c r="K311" s="280">
        <f>K89</f>
        <v>0</v>
      </c>
      <c r="L311" s="281">
        <f>L89</f>
        <v>300</v>
      </c>
      <c r="M311" s="279">
        <f>N311+P311</f>
        <v>200</v>
      </c>
      <c r="N311" s="280">
        <f>N89</f>
        <v>0</v>
      </c>
      <c r="O311" s="280">
        <f>O89</f>
        <v>0</v>
      </c>
      <c r="P311" s="281">
        <f>P89</f>
        <v>200</v>
      </c>
      <c r="Q311" s="279">
        <f>R311+T311</f>
        <v>200</v>
      </c>
      <c r="R311" s="280">
        <f>R89</f>
        <v>0</v>
      </c>
      <c r="S311" s="280">
        <f>S89</f>
        <v>0</v>
      </c>
      <c r="T311" s="281">
        <f>T89</f>
        <v>200</v>
      </c>
      <c r="U311" s="279">
        <f>V311+X311</f>
        <v>200</v>
      </c>
      <c r="V311" s="280">
        <f>V89</f>
        <v>0</v>
      </c>
      <c r="W311" s="280">
        <f>W89</f>
        <v>0</v>
      </c>
      <c r="X311" s="281">
        <f>X89</f>
        <v>200</v>
      </c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</row>
    <row r="312" spans="1:37" ht="12.75" customHeight="1" x14ac:dyDescent="0.3">
      <c r="A312" s="322" t="s">
        <v>246</v>
      </c>
      <c r="B312" s="323"/>
      <c r="C312" s="323"/>
      <c r="D312" s="323"/>
      <c r="E312" s="323"/>
      <c r="F312" s="323"/>
      <c r="G312" s="323"/>
      <c r="H312" s="324"/>
      <c r="I312" s="279">
        <f t="shared" ref="I312:I321" si="270">J312+L312</f>
        <v>0</v>
      </c>
      <c r="J312" s="280">
        <f>J154+J139</f>
        <v>0</v>
      </c>
      <c r="K312" s="280">
        <f>K154+K139</f>
        <v>0</v>
      </c>
      <c r="L312" s="281">
        <f>L154+L139</f>
        <v>0</v>
      </c>
      <c r="M312" s="279">
        <f t="shared" ref="M312:M319" si="271">N312+P312</f>
        <v>0</v>
      </c>
      <c r="N312" s="280">
        <f>N154+N139</f>
        <v>0</v>
      </c>
      <c r="O312" s="280">
        <f>O154+O139</f>
        <v>0</v>
      </c>
      <c r="P312" s="281">
        <f>P154+P139</f>
        <v>0</v>
      </c>
      <c r="Q312" s="279">
        <f t="shared" ref="Q312" si="272">R312+T312</f>
        <v>0</v>
      </c>
      <c r="R312" s="280">
        <f>R154+R139</f>
        <v>0</v>
      </c>
      <c r="S312" s="280">
        <f>S154+S139</f>
        <v>0</v>
      </c>
      <c r="T312" s="281">
        <f>T154+T139</f>
        <v>0</v>
      </c>
      <c r="U312" s="279">
        <f t="shared" ref="U312" si="273">V312+X312</f>
        <v>0</v>
      </c>
      <c r="V312" s="280">
        <f>V154+V139</f>
        <v>0</v>
      </c>
      <c r="W312" s="280">
        <f>W154+W139</f>
        <v>0</v>
      </c>
      <c r="X312" s="281">
        <f>X154+X139</f>
        <v>0</v>
      </c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</row>
    <row r="313" spans="1:37" ht="12.75" customHeight="1" x14ac:dyDescent="0.3">
      <c r="A313" s="322" t="s">
        <v>247</v>
      </c>
      <c r="B313" s="323"/>
      <c r="C313" s="323"/>
      <c r="D313" s="323"/>
      <c r="E313" s="323"/>
      <c r="F313" s="323"/>
      <c r="G313" s="323"/>
      <c r="H313" s="324"/>
      <c r="I313" s="279">
        <f t="shared" si="270"/>
        <v>54.4</v>
      </c>
      <c r="J313" s="280">
        <f>J207+J97+J80+J121</f>
        <v>0</v>
      </c>
      <c r="K313" s="280">
        <f t="shared" ref="K313:L313" si="274">K207+K97+K80+K121</f>
        <v>0</v>
      </c>
      <c r="L313" s="280">
        <f t="shared" si="274"/>
        <v>54.4</v>
      </c>
      <c r="M313" s="279">
        <f t="shared" si="271"/>
        <v>512.29999999999995</v>
      </c>
      <c r="N313" s="280">
        <f>N207+N97+N80+N121</f>
        <v>0</v>
      </c>
      <c r="O313" s="280">
        <f t="shared" ref="O313:P313" si="275">O207+O97+O80+O121</f>
        <v>0</v>
      </c>
      <c r="P313" s="280">
        <f t="shared" si="275"/>
        <v>512.29999999999995</v>
      </c>
      <c r="Q313" s="279">
        <f>R313+T313</f>
        <v>0</v>
      </c>
      <c r="R313" s="280">
        <f>R207+R97+R80+R121</f>
        <v>0</v>
      </c>
      <c r="S313" s="280">
        <f t="shared" ref="S313:T313" si="276">S207+S97+S80+S121</f>
        <v>0</v>
      </c>
      <c r="T313" s="280">
        <f t="shared" si="276"/>
        <v>0</v>
      </c>
      <c r="U313" s="279">
        <f>V313+X313</f>
        <v>0</v>
      </c>
      <c r="V313" s="280">
        <f>V207+V97+V80+V121</f>
        <v>0</v>
      </c>
      <c r="W313" s="280">
        <f t="shared" ref="W313:X313" si="277">W207+W97+W80+W121</f>
        <v>0</v>
      </c>
      <c r="X313" s="281">
        <f t="shared" si="277"/>
        <v>0</v>
      </c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</row>
    <row r="314" spans="1:37" ht="12.75" customHeight="1" x14ac:dyDescent="0.3">
      <c r="A314" s="322" t="s">
        <v>248</v>
      </c>
      <c r="B314" s="323"/>
      <c r="C314" s="323"/>
      <c r="D314" s="323"/>
      <c r="E314" s="323"/>
      <c r="F314" s="323"/>
      <c r="G314" s="323"/>
      <c r="H314" s="324"/>
      <c r="I314" s="279">
        <f t="shared" si="270"/>
        <v>1063.7</v>
      </c>
      <c r="J314" s="280">
        <f>J148+J246+J26+J77+J160</f>
        <v>155.30000000000001</v>
      </c>
      <c r="K314" s="280">
        <f>K148+K246+K26+K77+K160</f>
        <v>0</v>
      </c>
      <c r="L314" s="281">
        <f>L148+L246+L26+L77+L160</f>
        <v>908.4</v>
      </c>
      <c r="M314" s="279">
        <f t="shared" si="271"/>
        <v>0</v>
      </c>
      <c r="N314" s="280">
        <f>N148+N246+N26+N77+N160</f>
        <v>0</v>
      </c>
      <c r="O314" s="280">
        <f>O148+O246+O26+O77+O160</f>
        <v>0</v>
      </c>
      <c r="P314" s="281">
        <f>P148+P246+P26+P77+P160</f>
        <v>0</v>
      </c>
      <c r="Q314" s="279">
        <f>R314+T314</f>
        <v>0</v>
      </c>
      <c r="R314" s="280">
        <f>R148+R246+R26+R77+R160</f>
        <v>0</v>
      </c>
      <c r="S314" s="280">
        <f>S148+S246+S26+S77+S160</f>
        <v>0</v>
      </c>
      <c r="T314" s="281">
        <f>T148+T246+T26+T77+T160</f>
        <v>0</v>
      </c>
      <c r="U314" s="279">
        <f>V314+X314</f>
        <v>0</v>
      </c>
      <c r="V314" s="280">
        <f>V148+V246+V26+V77+V160</f>
        <v>0</v>
      </c>
      <c r="W314" s="280">
        <f>W148+W246+W26+W77+W160</f>
        <v>0</v>
      </c>
      <c r="X314" s="281">
        <f>X148+X246+X26+X77+X160</f>
        <v>0</v>
      </c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</row>
    <row r="315" spans="1:37" ht="12.75" customHeight="1" x14ac:dyDescent="0.3">
      <c r="A315" s="322" t="s">
        <v>249</v>
      </c>
      <c r="B315" s="323"/>
      <c r="C315" s="323"/>
      <c r="D315" s="323"/>
      <c r="E315" s="323"/>
      <c r="F315" s="323"/>
      <c r="G315" s="323"/>
      <c r="H315" s="324"/>
      <c r="I315" s="279">
        <f t="shared" si="270"/>
        <v>520.70000000000005</v>
      </c>
      <c r="J315" s="280">
        <f>J120+J149+J143+J72+J78</f>
        <v>0</v>
      </c>
      <c r="K315" s="280">
        <f t="shared" ref="K315:L315" si="278">K120+K149+K143+K72+K78</f>
        <v>0</v>
      </c>
      <c r="L315" s="280">
        <f t="shared" si="278"/>
        <v>520.70000000000005</v>
      </c>
      <c r="M315" s="279">
        <f t="shared" si="271"/>
        <v>115</v>
      </c>
      <c r="N315" s="280">
        <f>N120+N149+N143+N72+N78</f>
        <v>0</v>
      </c>
      <c r="O315" s="280">
        <f t="shared" ref="O315:P315" si="279">O120+O149+O143+O72+O78</f>
        <v>0</v>
      </c>
      <c r="P315" s="280">
        <f t="shared" si="279"/>
        <v>115</v>
      </c>
      <c r="Q315" s="279">
        <f>R315+T315</f>
        <v>0</v>
      </c>
      <c r="R315" s="280">
        <f>R120+R149+R143+R72+R78</f>
        <v>0</v>
      </c>
      <c r="S315" s="280">
        <f t="shared" ref="S315:T315" si="280">S120+S149+S143+S72+S78</f>
        <v>0</v>
      </c>
      <c r="T315" s="280">
        <f t="shared" si="280"/>
        <v>0</v>
      </c>
      <c r="U315" s="279">
        <f>V315+X315</f>
        <v>0</v>
      </c>
      <c r="V315" s="280">
        <f>V120+V149+V143+V72+V78</f>
        <v>0</v>
      </c>
      <c r="W315" s="280">
        <f t="shared" ref="W315:X315" si="281">W120+W149+W143+W72+W78</f>
        <v>0</v>
      </c>
      <c r="X315" s="281">
        <f t="shared" si="281"/>
        <v>0</v>
      </c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</row>
    <row r="316" spans="1:37" s="41" customFormat="1" ht="11.7" customHeight="1" x14ac:dyDescent="0.25">
      <c r="A316" s="328" t="s">
        <v>250</v>
      </c>
      <c r="B316" s="329"/>
      <c r="C316" s="329"/>
      <c r="D316" s="329"/>
      <c r="E316" s="329"/>
      <c r="F316" s="329"/>
      <c r="G316" s="329"/>
      <c r="H316" s="329"/>
      <c r="I316" s="279">
        <f t="shared" si="270"/>
        <v>162.19999999999999</v>
      </c>
      <c r="J316" s="280">
        <f>J83</f>
        <v>0</v>
      </c>
      <c r="K316" s="280">
        <f>K83</f>
        <v>0</v>
      </c>
      <c r="L316" s="280">
        <f>L83</f>
        <v>162.19999999999999</v>
      </c>
      <c r="M316" s="279">
        <f t="shared" si="271"/>
        <v>120</v>
      </c>
      <c r="N316" s="280">
        <f>N83</f>
        <v>100</v>
      </c>
      <c r="O316" s="280">
        <f>O83</f>
        <v>0</v>
      </c>
      <c r="P316" s="280">
        <f>P83</f>
        <v>20</v>
      </c>
      <c r="Q316" s="279"/>
      <c r="R316" s="280">
        <f>R83</f>
        <v>0</v>
      </c>
      <c r="S316" s="280">
        <f>S83</f>
        <v>0</v>
      </c>
      <c r="T316" s="280">
        <f>T83</f>
        <v>0</v>
      </c>
      <c r="U316" s="279"/>
      <c r="V316" s="280">
        <f>V83</f>
        <v>0</v>
      </c>
      <c r="W316" s="280">
        <f>W83</f>
        <v>0</v>
      </c>
      <c r="X316" s="281">
        <f>X83</f>
        <v>0</v>
      </c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</row>
    <row r="317" spans="1:37" s="41" customFormat="1" ht="11.7" customHeight="1" x14ac:dyDescent="0.25">
      <c r="A317" s="330" t="s">
        <v>251</v>
      </c>
      <c r="B317" s="331"/>
      <c r="C317" s="331"/>
      <c r="D317" s="331"/>
      <c r="E317" s="331"/>
      <c r="F317" s="331"/>
      <c r="G317" s="331"/>
      <c r="H317" s="282"/>
      <c r="I317" s="279"/>
      <c r="J317" s="280"/>
      <c r="K317" s="280"/>
      <c r="L317" s="283"/>
      <c r="M317" s="279">
        <f t="shared" si="271"/>
        <v>500</v>
      </c>
      <c r="N317" s="280"/>
      <c r="O317" s="280"/>
      <c r="P317" s="283">
        <f>P84</f>
        <v>500</v>
      </c>
      <c r="Q317" s="279"/>
      <c r="R317" s="280"/>
      <c r="S317" s="280"/>
      <c r="T317" s="283"/>
      <c r="U317" s="279"/>
      <c r="V317" s="280"/>
      <c r="W317" s="280"/>
      <c r="X317" s="281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</row>
    <row r="318" spans="1:37" ht="12.75" customHeight="1" x14ac:dyDescent="0.3">
      <c r="A318" s="322" t="s">
        <v>252</v>
      </c>
      <c r="B318" s="323"/>
      <c r="C318" s="323"/>
      <c r="D318" s="323"/>
      <c r="E318" s="323"/>
      <c r="F318" s="323"/>
      <c r="G318" s="323"/>
      <c r="H318" s="324"/>
      <c r="I318" s="279">
        <f t="shared" si="270"/>
        <v>5.7</v>
      </c>
      <c r="J318" s="280">
        <f>J277</f>
        <v>0</v>
      </c>
      <c r="K318" s="280">
        <f t="shared" ref="K318:L318" si="282">K277</f>
        <v>0</v>
      </c>
      <c r="L318" s="281">
        <f t="shared" si="282"/>
        <v>5.7</v>
      </c>
      <c r="M318" s="279">
        <f t="shared" si="271"/>
        <v>1105</v>
      </c>
      <c r="N318" s="280">
        <f>N277+N122</f>
        <v>1105</v>
      </c>
      <c r="O318" s="280">
        <f t="shared" ref="O318:P318" si="283">O277+O122</f>
        <v>0</v>
      </c>
      <c r="P318" s="280">
        <f t="shared" si="283"/>
        <v>0</v>
      </c>
      <c r="Q318" s="279">
        <f>R318+T318</f>
        <v>0</v>
      </c>
      <c r="R318" s="280">
        <f>R277</f>
        <v>0</v>
      </c>
      <c r="S318" s="280">
        <f t="shared" ref="S318:T318" si="284">S277</f>
        <v>0</v>
      </c>
      <c r="T318" s="281">
        <f t="shared" si="284"/>
        <v>0</v>
      </c>
      <c r="U318" s="279">
        <f>V318+X318</f>
        <v>0</v>
      </c>
      <c r="V318" s="280">
        <f>SUM(V277)</f>
        <v>0</v>
      </c>
      <c r="W318" s="280">
        <f>SUM(W277)</f>
        <v>0</v>
      </c>
      <c r="X318" s="281">
        <f>SUM(X277)</f>
        <v>0</v>
      </c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</row>
    <row r="319" spans="1:37" ht="12.75" customHeight="1" x14ac:dyDescent="0.3">
      <c r="A319" s="322" t="s">
        <v>253</v>
      </c>
      <c r="B319" s="323"/>
      <c r="C319" s="323"/>
      <c r="D319" s="323"/>
      <c r="E319" s="323"/>
      <c r="F319" s="323"/>
      <c r="G319" s="323"/>
      <c r="H319" s="324"/>
      <c r="I319" s="279">
        <f t="shared" si="270"/>
        <v>0</v>
      </c>
      <c r="J319" s="280">
        <f>SUM(J278)</f>
        <v>0</v>
      </c>
      <c r="K319" s="280">
        <f t="shared" ref="K319:L319" si="285">SUM(K278)</f>
        <v>0</v>
      </c>
      <c r="L319" s="306">
        <f t="shared" si="285"/>
        <v>0</v>
      </c>
      <c r="M319" s="308">
        <f t="shared" si="271"/>
        <v>0.6</v>
      </c>
      <c r="N319" s="306">
        <f>SUM(N278)</f>
        <v>0.6</v>
      </c>
      <c r="O319" s="280">
        <f t="shared" ref="O319:P319" si="286">SUM(O278)</f>
        <v>0</v>
      </c>
      <c r="P319" s="281">
        <f t="shared" si="286"/>
        <v>0</v>
      </c>
      <c r="Q319" s="279">
        <f>R319+T319</f>
        <v>0</v>
      </c>
      <c r="R319" s="280">
        <f>SUM(R278)</f>
        <v>0</v>
      </c>
      <c r="S319" s="306">
        <f t="shared" ref="S319" si="287">SUM(S278)</f>
        <v>0</v>
      </c>
      <c r="T319" s="306"/>
      <c r="U319" s="308">
        <f>V319+X319</f>
        <v>0</v>
      </c>
      <c r="V319" s="306">
        <f>SUM(V166)</f>
        <v>0</v>
      </c>
      <c r="W319" s="306">
        <f>SUM(W278)</f>
        <v>0</v>
      </c>
      <c r="X319" s="311">
        <f>SUM(X278)</f>
        <v>0</v>
      </c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</row>
    <row r="320" spans="1:37" ht="12.75" customHeight="1" thickBot="1" x14ac:dyDescent="0.35">
      <c r="A320" s="515" t="s">
        <v>266</v>
      </c>
      <c r="B320" s="516"/>
      <c r="C320" s="516"/>
      <c r="D320" s="516"/>
      <c r="E320" s="516"/>
      <c r="F320" s="516"/>
      <c r="G320" s="516"/>
      <c r="H320" s="517"/>
      <c r="I320" s="284"/>
      <c r="J320" s="285"/>
      <c r="K320" s="285"/>
      <c r="L320" s="307"/>
      <c r="M320" s="309"/>
      <c r="N320" s="310"/>
      <c r="O320" s="285"/>
      <c r="P320" s="285"/>
      <c r="Q320" s="312">
        <f>R320+T320</f>
        <v>68</v>
      </c>
      <c r="R320" s="285">
        <f>SUM(R166)</f>
        <v>0</v>
      </c>
      <c r="S320" s="310"/>
      <c r="T320" s="307">
        <f>SUM(T166)</f>
        <v>68</v>
      </c>
      <c r="U320" s="309">
        <f>V320+X320</f>
        <v>50</v>
      </c>
      <c r="V320" s="310">
        <f>SUM(V166)</f>
        <v>0</v>
      </c>
      <c r="W320" s="310"/>
      <c r="X320" s="307">
        <f>SUM(X166)</f>
        <v>50</v>
      </c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</row>
    <row r="321" spans="1:71" ht="13.5" customHeight="1" thickBot="1" x14ac:dyDescent="0.35">
      <c r="A321" s="325" t="s">
        <v>254</v>
      </c>
      <c r="B321" s="326"/>
      <c r="C321" s="326"/>
      <c r="D321" s="326"/>
      <c r="E321" s="326"/>
      <c r="F321" s="326"/>
      <c r="G321" s="326"/>
      <c r="H321" s="327"/>
      <c r="I321" s="284">
        <f t="shared" si="270"/>
        <v>9556.2799999999988</v>
      </c>
      <c r="J321" s="285">
        <f>SUM(J306:J319)</f>
        <v>2592.4800000000005</v>
      </c>
      <c r="K321" s="285">
        <f t="shared" ref="K321:L321" si="288">SUM(K306:K319)</f>
        <v>0</v>
      </c>
      <c r="L321" s="285">
        <f t="shared" si="288"/>
        <v>6963.7999999999993</v>
      </c>
      <c r="M321" s="284">
        <f t="shared" si="215"/>
        <v>13880.732</v>
      </c>
      <c r="N321" s="285">
        <f>SUM(N306:N319)</f>
        <v>3788.2000000000003</v>
      </c>
      <c r="O321" s="285">
        <f t="shared" ref="O321:P321" si="289">SUM(O306:O319)</f>
        <v>9.2999999999999989</v>
      </c>
      <c r="P321" s="285">
        <f t="shared" si="289"/>
        <v>10092.531999999999</v>
      </c>
      <c r="Q321" s="313">
        <f t="shared" ref="Q321" si="290">R321+T321</f>
        <v>12593.6</v>
      </c>
      <c r="R321" s="285">
        <f>SUM(R306:R320)</f>
        <v>2274.4</v>
      </c>
      <c r="S321" s="285">
        <f t="shared" ref="S321" si="291">SUM(S306:S319)</f>
        <v>6.8</v>
      </c>
      <c r="T321" s="285">
        <f>SUM(T306:T320)</f>
        <v>10319.200000000001</v>
      </c>
      <c r="U321" s="284">
        <f t="shared" ref="U321" si="292">V321+X321</f>
        <v>9892.5</v>
      </c>
      <c r="V321" s="285">
        <f>SUM(V306:V320)</f>
        <v>2267.5</v>
      </c>
      <c r="W321" s="285">
        <f t="shared" ref="W321" si="293">SUM(W306:W319)</f>
        <v>0</v>
      </c>
      <c r="X321" s="286">
        <f>SUM(X306:X320)</f>
        <v>7625</v>
      </c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</row>
    <row r="322" spans="1:71" s="294" customFormat="1" ht="13.2" x14ac:dyDescent="0.25">
      <c r="A322" s="287"/>
      <c r="B322" s="287"/>
      <c r="C322" s="287"/>
      <c r="D322" s="288"/>
      <c r="E322" s="287"/>
      <c r="F322" s="289"/>
      <c r="G322" s="289"/>
      <c r="H322" s="290"/>
      <c r="I322" s="291"/>
      <c r="J322" s="292"/>
      <c r="K322" s="292"/>
      <c r="L322" s="292"/>
      <c r="M322" s="292"/>
      <c r="N322" s="292"/>
      <c r="O322" s="292"/>
      <c r="P322" s="292"/>
      <c r="Q322" s="291"/>
      <c r="R322" s="292"/>
      <c r="S322" s="292"/>
      <c r="T322" s="292"/>
      <c r="U322" s="293"/>
      <c r="V322" s="293"/>
      <c r="W322" s="293"/>
      <c r="X322" s="293"/>
    </row>
    <row r="323" spans="1:71" hidden="1" x14ac:dyDescent="0.3">
      <c r="A323" s="287"/>
      <c r="B323" s="287"/>
      <c r="C323" s="287"/>
      <c r="D323" s="288" t="s">
        <v>255</v>
      </c>
      <c r="E323" s="287"/>
      <c r="F323" s="289"/>
      <c r="H323" s="290"/>
      <c r="I323" s="291">
        <f>I305-I321</f>
        <v>0</v>
      </c>
      <c r="J323" s="292">
        <f>J305-J321</f>
        <v>0</v>
      </c>
      <c r="K323" s="292"/>
      <c r="L323" s="292">
        <f>L305-L321</f>
        <v>0</v>
      </c>
      <c r="M323" s="292"/>
      <c r="N323" s="292"/>
      <c r="O323" s="292"/>
      <c r="P323" s="292"/>
      <c r="Q323" s="291">
        <f>Q305-Q321</f>
        <v>0</v>
      </c>
      <c r="R323" s="292">
        <f>R305-R321</f>
        <v>0</v>
      </c>
      <c r="S323" s="292"/>
      <c r="T323" s="292">
        <f>T305-T321</f>
        <v>0</v>
      </c>
      <c r="U323" s="293"/>
      <c r="V323" s="293"/>
      <c r="W323" s="293"/>
      <c r="X323" s="293"/>
    </row>
    <row r="324" spans="1:71" hidden="1" x14ac:dyDescent="0.3">
      <c r="A324" s="287"/>
      <c r="B324" s="287"/>
      <c r="C324" s="287"/>
      <c r="D324" s="288" t="s">
        <v>256</v>
      </c>
      <c r="E324" s="287"/>
      <c r="F324" s="289"/>
      <c r="H324" s="290"/>
      <c r="I324" s="291"/>
      <c r="J324" s="292"/>
      <c r="K324" s="292"/>
      <c r="L324" s="292"/>
      <c r="M324" s="292"/>
      <c r="N324" s="292"/>
      <c r="O324" s="292"/>
      <c r="P324" s="292"/>
      <c r="Q324" s="291"/>
      <c r="R324" s="292"/>
      <c r="S324" s="292"/>
      <c r="T324" s="292"/>
      <c r="U324" s="293"/>
      <c r="V324" s="293"/>
      <c r="W324" s="293"/>
      <c r="X324" s="293"/>
    </row>
    <row r="325" spans="1:71" ht="12.75" hidden="1" customHeight="1" x14ac:dyDescent="0.3">
      <c r="A325" s="321" t="s">
        <v>257</v>
      </c>
      <c r="B325" s="321"/>
      <c r="C325" s="321"/>
      <c r="D325" s="321"/>
      <c r="E325" s="321"/>
      <c r="F325" s="321"/>
      <c r="G325" s="321"/>
      <c r="H325" s="321"/>
      <c r="I325" s="295" t="e">
        <f>I12+I15+I18+I21+I24+I28+I31+I34+I37+I40+I43+#REF!+#REF!+I57+#REF!+#REF!+#REF!+I70+#REF!+I74+#REF!+I76+#REF!+#REF!+#REF!+#REF!+#REF!+#REF!+#REF!+I82+#REF!+#REF!+#REF!+#REF!+I175+#REF!+#REF!+#REF!+#REF!+I188+I190+I196+I245+I249+I251+I87</f>
        <v>#REF!</v>
      </c>
      <c r="J325" s="295" t="e">
        <f>J12+J15+J18+J21+J24+J28+J31+J34+J37+J40+J43+#REF!+#REF!+J57+#REF!+#REF!+#REF!+J70+#REF!+J74+#REF!+J76+#REF!+#REF!+#REF!+#REF!+#REF!+#REF!+#REF!+J82+#REF!+#REF!+#REF!+#REF!+J175+#REF!+#REF!+#REF!+#REF!+J188+J190+J196+J245+J249+J251+J87</f>
        <v>#REF!</v>
      </c>
      <c r="K325" s="295" t="e">
        <f>K12+K15+K18+K21+K24+K28+K31+K34+K37+K40+K43+#REF!+#REF!+K57+#REF!+#REF!+#REF!+K70+#REF!+K74+#REF!+K76+#REF!+#REF!+#REF!+#REF!+#REF!+#REF!+#REF!+K82+#REF!+#REF!+#REF!+#REF!+K175+#REF!+#REF!+#REF!+#REF!+K188+K190+K196+K245+K249+K251+K87</f>
        <v>#REF!</v>
      </c>
      <c r="L325" s="295" t="e">
        <f>L12+L15+L18+L21+L24+L28+L31+L34+L37+L40+L43+#REF!+#REF!+L57+#REF!+#REF!+#REF!+L70+#REF!+L74+#REF!+L76+#REF!+#REF!+#REF!+#REF!+#REF!+#REF!+#REF!+L82+#REF!+#REF!+#REF!+#REF!+L175+#REF!+#REF!+#REF!+#REF!+L188+L190+L196+L245+L249+L251+L87</f>
        <v>#REF!</v>
      </c>
      <c r="M325" s="295"/>
      <c r="N325" s="295"/>
      <c r="O325" s="295"/>
      <c r="P325" s="295"/>
      <c r="Q325" s="295" t="e">
        <f>Q12+Q15+Q18+Q21+Q24+Q28+Q31+Q34+Q37+Q40+Q43+#REF!+#REF!+Q57+#REF!+#REF!+#REF!+Q70+#REF!+Q74+#REF!+Q76+#REF!+#REF!+#REF!+#REF!+#REF!+#REF!+#REF!+Q82+#REF!+#REF!+#REF!+#REF!+Q175+#REF!+#REF!+#REF!+#REF!+Q188+Q190+Q196+Q245+Q249+Q251+Q87</f>
        <v>#REF!</v>
      </c>
      <c r="R325" s="295" t="e">
        <f>R12+R15+R18+R21+R24+R28+R31+R34+R37+R40+R43+#REF!+#REF!+R57+#REF!+#REF!+#REF!+R70+#REF!+R74+#REF!+R76+#REF!+#REF!+#REF!+#REF!+#REF!+#REF!+#REF!+R82+#REF!+#REF!+#REF!+#REF!+R175+#REF!+#REF!+#REF!+#REF!+R188+R190+R196+R245+R249+R251+R87</f>
        <v>#REF!</v>
      </c>
      <c r="S325" s="295" t="e">
        <f>S12+S15+S18+S21+S24+S28+S31+S34+S37+S40+S43+#REF!+#REF!+S57+#REF!+#REF!+#REF!+S70+#REF!+S74+#REF!+S76+#REF!+#REF!+#REF!+#REF!+#REF!+#REF!+#REF!+S82+#REF!+#REF!+#REF!+#REF!+S175+#REF!+#REF!+#REF!+#REF!+S188+S190+S196+S245+S249+S251+S87</f>
        <v>#REF!</v>
      </c>
      <c r="T325" s="295" t="e">
        <f>T12+T15+T18+T21+T24+T28+T31+T34+T37+T40+T43+#REF!+#REF!+T57+#REF!+#REF!+#REF!+T70+#REF!+T74+#REF!+T76+#REF!+#REF!+#REF!+#REF!+#REF!+#REF!+#REF!+T82+#REF!+#REF!+#REF!+#REF!+T175+#REF!+#REF!+#REF!+#REF!+T188+T190+T196+T245+T249+T251+T87</f>
        <v>#REF!</v>
      </c>
      <c r="U325" s="296"/>
      <c r="V325" s="296"/>
      <c r="W325" s="296"/>
      <c r="X325" s="296"/>
    </row>
    <row r="326" spans="1:71" ht="12.75" hidden="1" customHeight="1" x14ac:dyDescent="0.3">
      <c r="A326" s="321" t="s">
        <v>258</v>
      </c>
      <c r="B326" s="321"/>
      <c r="C326" s="321"/>
      <c r="D326" s="321"/>
      <c r="E326" s="321"/>
      <c r="F326" s="321"/>
      <c r="G326" s="321"/>
      <c r="H326" s="321"/>
      <c r="I326" s="295" t="e">
        <f>#REF!+#REF!+#REF!+#REF!+#REF!+I202+#REF!+#REF!+#REF!+#REF!+#REF!+#REF!+#REF!+#REF!+#REF!+#REF!+#REF!+#REF!+I215+I217+I219+I221+I223+I225+I227+I229+I231+I233+I235+I241+I265+#REF!+#REF!+I266+#REF!</f>
        <v>#REF!</v>
      </c>
      <c r="J326" s="295" t="e">
        <f>#REF!+#REF!+#REF!+#REF!+#REF!+J202+#REF!+#REF!+#REF!+#REF!+#REF!+#REF!+#REF!+#REF!+#REF!+#REF!+#REF!+#REF!+J215+J217+J219+J221+J223+J225+J227+J229+J231+J233+J235+J241+J265+#REF!+#REF!+J266+#REF!</f>
        <v>#REF!</v>
      </c>
      <c r="K326" s="295" t="e">
        <f>#REF!+#REF!+#REF!+#REF!+#REF!+K202+#REF!+#REF!+#REF!+#REF!+#REF!+#REF!+#REF!+#REF!+#REF!+#REF!+#REF!+#REF!+K215+K217+K219+K221+K223+K225+K227+K229+K231+K233+K235+K241+K265+#REF!+#REF!+K266+#REF!</f>
        <v>#REF!</v>
      </c>
      <c r="L326" s="295" t="e">
        <f>#REF!+#REF!+#REF!+#REF!+#REF!+L202+#REF!+#REF!+#REF!+#REF!+#REF!+#REF!+#REF!+#REF!+#REF!+#REF!+#REF!+#REF!+L215+L217+L219+L221+L223+L225+L227+L229+L231+L233+L235+L241+L265+#REF!+#REF!+L266+#REF!</f>
        <v>#REF!</v>
      </c>
      <c r="M326" s="295"/>
      <c r="N326" s="295"/>
      <c r="O326" s="295"/>
      <c r="P326" s="295"/>
      <c r="Q326" s="295" t="e">
        <f>#REF!+#REF!+#REF!+#REF!+#REF!+Q202+#REF!+#REF!+#REF!+#REF!+#REF!+#REF!+#REF!+#REF!+#REF!+#REF!+#REF!+#REF!+Q215+Q217+Q219+Q221+Q223+Q225+Q227+Q229+Q231+Q233+Q235+Q241+Q265+#REF!+#REF!+Q266+#REF!</f>
        <v>#REF!</v>
      </c>
      <c r="R326" s="295" t="e">
        <f>#REF!+#REF!+#REF!+#REF!+#REF!+R202+#REF!+#REF!+#REF!+#REF!+#REF!+#REF!+#REF!+#REF!+#REF!+#REF!+#REF!+#REF!+R215+R217+R219+R221+R223+R225+R227+R229+R231+R233+R235+R241+R265+#REF!+#REF!+R266+#REF!</f>
        <v>#REF!</v>
      </c>
      <c r="S326" s="295" t="e">
        <f>#REF!+#REF!+#REF!+#REF!+#REF!+S202+#REF!+#REF!+#REF!+#REF!+#REF!+#REF!+#REF!+#REF!+#REF!+#REF!+#REF!+#REF!+S215+S217+S219+S221+S223+S225+S227+S229+S231+S233+S235+S241+S265+#REF!+#REF!+S266+#REF!</f>
        <v>#REF!</v>
      </c>
      <c r="T326" s="295" t="e">
        <f>#REF!+#REF!+#REF!+#REF!+#REF!+T202+#REF!+#REF!+#REF!+#REF!+#REF!+#REF!+#REF!+#REF!+#REF!+#REF!+#REF!+#REF!+T215+T217+T219+T221+T223+T225+T227+T229+T231+T233+T235+T241+T265+#REF!+#REF!+T266+#REF!</f>
        <v>#REF!</v>
      </c>
      <c r="U326" s="296"/>
      <c r="V326" s="296"/>
      <c r="W326" s="296"/>
      <c r="X326" s="296"/>
    </row>
    <row r="327" spans="1:71" ht="12.75" hidden="1" customHeight="1" x14ac:dyDescent="0.3">
      <c r="A327" s="321" t="s">
        <v>259</v>
      </c>
      <c r="B327" s="321"/>
      <c r="C327" s="321"/>
      <c r="D327" s="321"/>
      <c r="E327" s="321"/>
      <c r="F327" s="321"/>
      <c r="G327" s="321"/>
      <c r="H327" s="321"/>
      <c r="I327" s="295" t="e">
        <f>#REF!</f>
        <v>#REF!</v>
      </c>
      <c r="J327" s="295" t="e">
        <f>#REF!</f>
        <v>#REF!</v>
      </c>
      <c r="K327" s="295" t="e">
        <f>#REF!</f>
        <v>#REF!</v>
      </c>
      <c r="L327" s="295" t="e">
        <f>#REF!</f>
        <v>#REF!</v>
      </c>
      <c r="M327" s="295"/>
      <c r="N327" s="295"/>
      <c r="O327" s="295"/>
      <c r="P327" s="295"/>
      <c r="Q327" s="295" t="e">
        <f>#REF!</f>
        <v>#REF!</v>
      </c>
      <c r="R327" s="295" t="e">
        <f>#REF!</f>
        <v>#REF!</v>
      </c>
      <c r="S327" s="295" t="e">
        <f>#REF!</f>
        <v>#REF!</v>
      </c>
      <c r="T327" s="295" t="e">
        <f>#REF!</f>
        <v>#REF!</v>
      </c>
      <c r="U327" s="296"/>
      <c r="V327" s="296"/>
      <c r="W327" s="296"/>
      <c r="X327" s="296"/>
    </row>
    <row r="328" spans="1:71" ht="12.75" hidden="1" customHeight="1" x14ac:dyDescent="0.3">
      <c r="A328" s="321" t="s">
        <v>260</v>
      </c>
      <c r="B328" s="321"/>
      <c r="C328" s="321"/>
      <c r="D328" s="321"/>
      <c r="E328" s="321"/>
      <c r="F328" s="321"/>
      <c r="G328" s="321"/>
      <c r="H328" s="321"/>
      <c r="I328" s="295" t="e">
        <f>#REF!</f>
        <v>#REF!</v>
      </c>
      <c r="J328" s="295" t="e">
        <f>#REF!</f>
        <v>#REF!</v>
      </c>
      <c r="K328" s="295" t="e">
        <f>#REF!</f>
        <v>#REF!</v>
      </c>
      <c r="L328" s="295" t="e">
        <f>#REF!</f>
        <v>#REF!</v>
      </c>
      <c r="M328" s="295"/>
      <c r="N328" s="295"/>
      <c r="O328" s="295"/>
      <c r="P328" s="295"/>
      <c r="Q328" s="295" t="e">
        <f>#REF!</f>
        <v>#REF!</v>
      </c>
      <c r="R328" s="295" t="e">
        <f>#REF!</f>
        <v>#REF!</v>
      </c>
      <c r="S328" s="295" t="e">
        <f>#REF!</f>
        <v>#REF!</v>
      </c>
      <c r="T328" s="295" t="e">
        <f>#REF!</f>
        <v>#REF!</v>
      </c>
      <c r="U328" s="296"/>
      <c r="V328" s="296"/>
      <c r="W328" s="296"/>
      <c r="X328" s="296"/>
    </row>
    <row r="329" spans="1:71" s="297" customFormat="1" ht="12.75" hidden="1" customHeight="1" x14ac:dyDescent="0.3">
      <c r="A329" s="321" t="s">
        <v>261</v>
      </c>
      <c r="B329" s="321"/>
      <c r="C329" s="321"/>
      <c r="D329" s="321"/>
      <c r="E329" s="321"/>
      <c r="F329" s="321"/>
      <c r="G329" s="321"/>
      <c r="H329" s="321"/>
      <c r="I329" s="295" t="e">
        <f>#REF!</f>
        <v>#REF!</v>
      </c>
      <c r="J329" s="295" t="e">
        <f>#REF!</f>
        <v>#REF!</v>
      </c>
      <c r="K329" s="295" t="e">
        <f>#REF!</f>
        <v>#REF!</v>
      </c>
      <c r="L329" s="295" t="e">
        <f>#REF!</f>
        <v>#REF!</v>
      </c>
      <c r="M329" s="295"/>
      <c r="N329" s="295"/>
      <c r="O329" s="295"/>
      <c r="P329" s="295"/>
      <c r="Q329" s="295" t="e">
        <f>#REF!</f>
        <v>#REF!</v>
      </c>
      <c r="R329" s="295" t="e">
        <f>#REF!</f>
        <v>#REF!</v>
      </c>
      <c r="S329" s="295" t="e">
        <f>#REF!</f>
        <v>#REF!</v>
      </c>
      <c r="T329" s="295" t="e">
        <f>#REF!</f>
        <v>#REF!</v>
      </c>
      <c r="U329" s="296"/>
      <c r="V329" s="296"/>
      <c r="W329" s="296"/>
      <c r="X329" s="296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</row>
    <row r="330" spans="1:71" s="297" customFormat="1" hidden="1" x14ac:dyDescent="0.3">
      <c r="A330" s="298"/>
      <c r="B330" s="298"/>
      <c r="C330" s="298"/>
      <c r="D330" s="299" t="s">
        <v>262</v>
      </c>
      <c r="E330" s="298"/>
      <c r="F330" s="299"/>
      <c r="G330" s="289"/>
      <c r="H330" s="299"/>
      <c r="I330" s="295"/>
      <c r="J330" s="300"/>
      <c r="K330" s="300"/>
      <c r="L330" s="300"/>
      <c r="M330" s="300"/>
      <c r="N330" s="300"/>
      <c r="O330" s="300"/>
      <c r="P330" s="300"/>
      <c r="Q330" s="295"/>
      <c r="R330" s="300"/>
      <c r="S330" s="300"/>
      <c r="T330" s="300"/>
      <c r="U330" s="301"/>
      <c r="V330" s="301"/>
      <c r="W330" s="301"/>
      <c r="X330" s="301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</row>
    <row r="331" spans="1:71" s="297" customFormat="1" hidden="1" x14ac:dyDescent="0.3">
      <c r="A331" s="298"/>
      <c r="B331" s="298"/>
      <c r="C331" s="298"/>
      <c r="D331" s="299" t="s">
        <v>263</v>
      </c>
      <c r="E331" s="298"/>
      <c r="F331" s="299"/>
      <c r="G331" s="289"/>
      <c r="H331" s="299"/>
      <c r="I331" s="295"/>
      <c r="J331" s="300"/>
      <c r="K331" s="300"/>
      <c r="L331" s="300"/>
      <c r="M331" s="300"/>
      <c r="N331" s="300"/>
      <c r="O331" s="300"/>
      <c r="P331" s="300"/>
      <c r="Q331" s="295"/>
      <c r="R331" s="300"/>
      <c r="S331" s="300"/>
      <c r="T331" s="300"/>
      <c r="U331" s="301"/>
      <c r="V331" s="301"/>
      <c r="W331" s="301"/>
      <c r="X331" s="301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</row>
    <row r="332" spans="1:71" s="297" customFormat="1" x14ac:dyDescent="0.3">
      <c r="A332" s="298"/>
      <c r="B332" s="298"/>
      <c r="C332" s="298"/>
      <c r="D332" s="299"/>
      <c r="E332" s="298"/>
      <c r="F332" s="299"/>
      <c r="G332" s="289"/>
      <c r="H332" s="299"/>
      <c r="I332" s="295">
        <f>I321-I305</f>
        <v>0</v>
      </c>
      <c r="J332" s="295">
        <f>J321-J305</f>
        <v>0</v>
      </c>
      <c r="K332" s="300"/>
      <c r="L332" s="295">
        <f>L321-L305</f>
        <v>0</v>
      </c>
      <c r="M332" s="295">
        <f t="shared" ref="M332:P332" si="294">M321-M305</f>
        <v>0</v>
      </c>
      <c r="N332" s="295">
        <f t="shared" si="294"/>
        <v>0</v>
      </c>
      <c r="O332" s="295">
        <f t="shared" si="294"/>
        <v>0</v>
      </c>
      <c r="P332" s="295">
        <f t="shared" si="294"/>
        <v>0</v>
      </c>
      <c r="Q332" s="295">
        <f>Q321-Q305</f>
        <v>0</v>
      </c>
      <c r="R332" s="295">
        <f>R321-R305</f>
        <v>0</v>
      </c>
      <c r="S332" s="300"/>
      <c r="T332" s="295">
        <f>T321-T305</f>
        <v>0</v>
      </c>
      <c r="U332" s="295">
        <f>U321-U305</f>
        <v>0</v>
      </c>
      <c r="V332" s="295">
        <f>V321-V305</f>
        <v>0</v>
      </c>
      <c r="W332" s="300"/>
      <c r="X332" s="295">
        <f>X321-X305</f>
        <v>0</v>
      </c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</row>
    <row r="343" spans="1:71" s="297" customFormat="1" x14ac:dyDescent="0.3">
      <c r="A343" s="298"/>
      <c r="B343" s="298"/>
      <c r="C343" s="298"/>
      <c r="D343" s="299"/>
      <c r="E343" s="298"/>
      <c r="F343" s="299"/>
      <c r="G343" s="289"/>
      <c r="H343" s="299"/>
      <c r="I343" s="295"/>
      <c r="J343" s="300"/>
      <c r="K343" s="300"/>
      <c r="L343" s="300"/>
      <c r="M343" s="300"/>
      <c r="N343" s="300">
        <v>0</v>
      </c>
      <c r="O343" s="300">
        <v>0</v>
      </c>
      <c r="P343" s="300">
        <v>0</v>
      </c>
      <c r="Q343" s="295"/>
      <c r="R343" s="300"/>
      <c r="S343" s="300"/>
      <c r="T343" s="300"/>
      <c r="U343" s="301"/>
      <c r="V343" s="301"/>
      <c r="W343" s="301"/>
      <c r="X343" s="301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</row>
  </sheetData>
  <mergeCells count="653">
    <mergeCell ref="C132:H132"/>
    <mergeCell ref="D172:H172"/>
    <mergeCell ref="A320:H320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3:H123"/>
    <mergeCell ref="A124:A131"/>
    <mergeCell ref="B124:B131"/>
    <mergeCell ref="C124:H124"/>
    <mergeCell ref="C125:H125"/>
    <mergeCell ref="C126:H126"/>
    <mergeCell ref="G127:H127"/>
    <mergeCell ref="C128:H128"/>
    <mergeCell ref="G129:H129"/>
    <mergeCell ref="A118:A123"/>
    <mergeCell ref="B118:B123"/>
    <mergeCell ref="C118:C123"/>
    <mergeCell ref="D118:D123"/>
    <mergeCell ref="E118:E123"/>
    <mergeCell ref="G130:H130"/>
    <mergeCell ref="C131:H131"/>
    <mergeCell ref="F118:F122"/>
    <mergeCell ref="G118:G122"/>
    <mergeCell ref="C133:H133"/>
    <mergeCell ref="C134:X134"/>
    <mergeCell ref="A135:A137"/>
    <mergeCell ref="B135:B137"/>
    <mergeCell ref="C135:C137"/>
    <mergeCell ref="D135:D137"/>
    <mergeCell ref="E135:E137"/>
    <mergeCell ref="F135:F136"/>
    <mergeCell ref="G135:G136"/>
    <mergeCell ref="F137:H137"/>
    <mergeCell ref="A138:A141"/>
    <mergeCell ref="B138:B141"/>
    <mergeCell ref="C138:C141"/>
    <mergeCell ref="D138:D141"/>
    <mergeCell ref="E138:E141"/>
    <mergeCell ref="F138:F140"/>
    <mergeCell ref="G138:G140"/>
    <mergeCell ref="F141:H141"/>
    <mergeCell ref="G142:G145"/>
    <mergeCell ref="F146:H146"/>
    <mergeCell ref="A147:A151"/>
    <mergeCell ref="B147:B151"/>
    <mergeCell ref="C147:C151"/>
    <mergeCell ref="D147:D151"/>
    <mergeCell ref="E147:E151"/>
    <mergeCell ref="F147:F150"/>
    <mergeCell ref="G147:G150"/>
    <mergeCell ref="F151:H151"/>
    <mergeCell ref="A142:A146"/>
    <mergeCell ref="B142:B146"/>
    <mergeCell ref="C142:C146"/>
    <mergeCell ref="D142:D146"/>
    <mergeCell ref="E142:E146"/>
    <mergeCell ref="F142:F145"/>
    <mergeCell ref="G152:G154"/>
    <mergeCell ref="F155:H155"/>
    <mergeCell ref="A156:A158"/>
    <mergeCell ref="B156:B158"/>
    <mergeCell ref="C156:C158"/>
    <mergeCell ref="D156:D158"/>
    <mergeCell ref="E156:E158"/>
    <mergeCell ref="F156:F157"/>
    <mergeCell ref="G156:G157"/>
    <mergeCell ref="F158:H158"/>
    <mergeCell ref="A152:A155"/>
    <mergeCell ref="B152:B155"/>
    <mergeCell ref="C152:C155"/>
    <mergeCell ref="D152:D155"/>
    <mergeCell ref="E152:E155"/>
    <mergeCell ref="F152:F154"/>
    <mergeCell ref="G159:G161"/>
    <mergeCell ref="F162:H162"/>
    <mergeCell ref="A163:A164"/>
    <mergeCell ref="B163:B164"/>
    <mergeCell ref="C163:C164"/>
    <mergeCell ref="D163:D164"/>
    <mergeCell ref="E163:E164"/>
    <mergeCell ref="F164:H164"/>
    <mergeCell ref="A159:A162"/>
    <mergeCell ref="B159:B162"/>
    <mergeCell ref="C159:C162"/>
    <mergeCell ref="D159:D162"/>
    <mergeCell ref="E159:E162"/>
    <mergeCell ref="F159:F161"/>
    <mergeCell ref="A168:A169"/>
    <mergeCell ref="B168:B169"/>
    <mergeCell ref="C168:H168"/>
    <mergeCell ref="C169:H169"/>
    <mergeCell ref="G170:H170"/>
    <mergeCell ref="G171:H171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A177:A178"/>
    <mergeCell ref="B177:B178"/>
    <mergeCell ref="C177:C178"/>
    <mergeCell ref="D177:D178"/>
    <mergeCell ref="E177:E178"/>
    <mergeCell ref="F178:H178"/>
    <mergeCell ref="C173:H173"/>
    <mergeCell ref="C174:X174"/>
    <mergeCell ref="A175:A176"/>
    <mergeCell ref="B175:B176"/>
    <mergeCell ref="C175:C176"/>
    <mergeCell ref="D175:D176"/>
    <mergeCell ref="E175:E176"/>
    <mergeCell ref="F176:H176"/>
    <mergeCell ref="G179:G181"/>
    <mergeCell ref="F182:H182"/>
    <mergeCell ref="A183:A185"/>
    <mergeCell ref="B183:B185"/>
    <mergeCell ref="C183:H183"/>
    <mergeCell ref="C184:H184"/>
    <mergeCell ref="C185:H185"/>
    <mergeCell ref="A179:A182"/>
    <mergeCell ref="B179:B182"/>
    <mergeCell ref="C179:C182"/>
    <mergeCell ref="D179:D182"/>
    <mergeCell ref="E179:E182"/>
    <mergeCell ref="F179:F181"/>
    <mergeCell ref="A190:A191"/>
    <mergeCell ref="B190:B191"/>
    <mergeCell ref="C190:C191"/>
    <mergeCell ref="D190:D191"/>
    <mergeCell ref="E190:E191"/>
    <mergeCell ref="F191:H191"/>
    <mergeCell ref="C186:H186"/>
    <mergeCell ref="C187:X187"/>
    <mergeCell ref="A188:A189"/>
    <mergeCell ref="B188:B189"/>
    <mergeCell ref="C188:C189"/>
    <mergeCell ref="D188:D189"/>
    <mergeCell ref="E188:E189"/>
    <mergeCell ref="F189:H189"/>
    <mergeCell ref="C194:H194"/>
    <mergeCell ref="C195:X195"/>
    <mergeCell ref="A196:A197"/>
    <mergeCell ref="B196:B197"/>
    <mergeCell ref="C196:C197"/>
    <mergeCell ref="D196:D197"/>
    <mergeCell ref="E196:E197"/>
    <mergeCell ref="F197:H197"/>
    <mergeCell ref="A192:A193"/>
    <mergeCell ref="B192:B193"/>
    <mergeCell ref="C192:C193"/>
    <mergeCell ref="D192:D193"/>
    <mergeCell ref="E192:E193"/>
    <mergeCell ref="F193:H193"/>
    <mergeCell ref="A204:A205"/>
    <mergeCell ref="B204:B205"/>
    <mergeCell ref="C204:C205"/>
    <mergeCell ref="D204:D205"/>
    <mergeCell ref="E204:E205"/>
    <mergeCell ref="F205:H205"/>
    <mergeCell ref="C198:H198"/>
    <mergeCell ref="B199:H199"/>
    <mergeCell ref="B200:X200"/>
    <mergeCell ref="C201:X201"/>
    <mergeCell ref="A202:A203"/>
    <mergeCell ref="B202:B203"/>
    <mergeCell ref="C202:C203"/>
    <mergeCell ref="D202:D203"/>
    <mergeCell ref="E202:E203"/>
    <mergeCell ref="F203:H203"/>
    <mergeCell ref="C213:H213"/>
    <mergeCell ref="C214:X214"/>
    <mergeCell ref="A215:A216"/>
    <mergeCell ref="B215:B216"/>
    <mergeCell ref="C215:C216"/>
    <mergeCell ref="D215:D216"/>
    <mergeCell ref="E215:E216"/>
    <mergeCell ref="F216:H216"/>
    <mergeCell ref="G206:G208"/>
    <mergeCell ref="F209:H209"/>
    <mergeCell ref="A210:A212"/>
    <mergeCell ref="B210:B212"/>
    <mergeCell ref="C210:C212"/>
    <mergeCell ref="D210:D212"/>
    <mergeCell ref="E210:E212"/>
    <mergeCell ref="F210:F211"/>
    <mergeCell ref="G210:G211"/>
    <mergeCell ref="F212:H212"/>
    <mergeCell ref="A206:A209"/>
    <mergeCell ref="B206:B209"/>
    <mergeCell ref="C206:C209"/>
    <mergeCell ref="D206:D209"/>
    <mergeCell ref="E206:E209"/>
    <mergeCell ref="F206:F208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35:A236"/>
    <mergeCell ref="B235:B236"/>
    <mergeCell ref="C235:C236"/>
    <mergeCell ref="D235:D236"/>
    <mergeCell ref="E235:E236"/>
    <mergeCell ref="F236:H236"/>
    <mergeCell ref="A233:A234"/>
    <mergeCell ref="B233:B234"/>
    <mergeCell ref="C233:C234"/>
    <mergeCell ref="D233:D234"/>
    <mergeCell ref="E233:E234"/>
    <mergeCell ref="F234:H234"/>
    <mergeCell ref="C237:H237"/>
    <mergeCell ref="B238:H238"/>
    <mergeCell ref="B239:X239"/>
    <mergeCell ref="C240:X240"/>
    <mergeCell ref="A241:A242"/>
    <mergeCell ref="B241:B242"/>
    <mergeCell ref="C241:C242"/>
    <mergeCell ref="D241:D242"/>
    <mergeCell ref="E241:E242"/>
    <mergeCell ref="F242:H242"/>
    <mergeCell ref="A249:A250"/>
    <mergeCell ref="B249:B250"/>
    <mergeCell ref="C249:C250"/>
    <mergeCell ref="D249:D250"/>
    <mergeCell ref="E249:E250"/>
    <mergeCell ref="F250:H250"/>
    <mergeCell ref="C243:H243"/>
    <mergeCell ref="C244:X244"/>
    <mergeCell ref="A245:A248"/>
    <mergeCell ref="B245:B248"/>
    <mergeCell ref="C245:C248"/>
    <mergeCell ref="D245:D248"/>
    <mergeCell ref="E245:E248"/>
    <mergeCell ref="F245:F247"/>
    <mergeCell ref="G245:G247"/>
    <mergeCell ref="F248:H248"/>
    <mergeCell ref="G251:G252"/>
    <mergeCell ref="F253:H253"/>
    <mergeCell ref="C254:H254"/>
    <mergeCell ref="C255:X255"/>
    <mergeCell ref="A256:A265"/>
    <mergeCell ref="B256:B265"/>
    <mergeCell ref="C256:C265"/>
    <mergeCell ref="D256:D265"/>
    <mergeCell ref="F256:F264"/>
    <mergeCell ref="H256:H264"/>
    <mergeCell ref="A251:A253"/>
    <mergeCell ref="B251:B253"/>
    <mergeCell ref="C251:C253"/>
    <mergeCell ref="D251:D253"/>
    <mergeCell ref="E251:E253"/>
    <mergeCell ref="F251:F252"/>
    <mergeCell ref="A268:A275"/>
    <mergeCell ref="B268:B275"/>
    <mergeCell ref="C268:C275"/>
    <mergeCell ref="D268:D275"/>
    <mergeCell ref="F268:F274"/>
    <mergeCell ref="F275:H275"/>
    <mergeCell ref="F265:H265"/>
    <mergeCell ref="A266:A267"/>
    <mergeCell ref="B266:B267"/>
    <mergeCell ref="C266:C267"/>
    <mergeCell ref="D266:D267"/>
    <mergeCell ref="E266:E267"/>
    <mergeCell ref="F267:H267"/>
    <mergeCell ref="G276:G278"/>
    <mergeCell ref="F279:H279"/>
    <mergeCell ref="C280:H280"/>
    <mergeCell ref="C281:X281"/>
    <mergeCell ref="A282:A302"/>
    <mergeCell ref="B282:B302"/>
    <mergeCell ref="C282:C302"/>
    <mergeCell ref="D282:D302"/>
    <mergeCell ref="F282:F283"/>
    <mergeCell ref="A276:A279"/>
    <mergeCell ref="B276:B279"/>
    <mergeCell ref="C276:C279"/>
    <mergeCell ref="D276:D279"/>
    <mergeCell ref="E276:E278"/>
    <mergeCell ref="F276:F278"/>
    <mergeCell ref="F290:F291"/>
    <mergeCell ref="G290:G291"/>
    <mergeCell ref="F292:F293"/>
    <mergeCell ref="G292:G293"/>
    <mergeCell ref="F284:F285"/>
    <mergeCell ref="G284:G285"/>
    <mergeCell ref="E282:E283"/>
    <mergeCell ref="E284:E285"/>
    <mergeCell ref="E292:E293"/>
    <mergeCell ref="G282:G283"/>
    <mergeCell ref="F302:H302"/>
    <mergeCell ref="C303:H303"/>
    <mergeCell ref="B304:H304"/>
    <mergeCell ref="A305:H305"/>
    <mergeCell ref="A306:H306"/>
    <mergeCell ref="F300:F301"/>
    <mergeCell ref="G300:G301"/>
    <mergeCell ref="F298:F299"/>
    <mergeCell ref="G298:G299"/>
    <mergeCell ref="F294:F295"/>
    <mergeCell ref="G294:G295"/>
    <mergeCell ref="F296:F297"/>
    <mergeCell ref="G296:G297"/>
    <mergeCell ref="F286:F287"/>
    <mergeCell ref="G286:G287"/>
    <mergeCell ref="F288:F289"/>
    <mergeCell ref="G288:G289"/>
    <mergeCell ref="E286:E287"/>
    <mergeCell ref="E288:E289"/>
    <mergeCell ref="E290:E291"/>
    <mergeCell ref="E294:E295"/>
    <mergeCell ref="E296:E297"/>
    <mergeCell ref="E298:E299"/>
    <mergeCell ref="E300:E301"/>
    <mergeCell ref="A329:H329"/>
    <mergeCell ref="A319:H319"/>
    <mergeCell ref="A321:H321"/>
    <mergeCell ref="A325:H325"/>
    <mergeCell ref="A326:H326"/>
    <mergeCell ref="A327:H327"/>
    <mergeCell ref="A328:H328"/>
    <mergeCell ref="A313:H313"/>
    <mergeCell ref="A314:H314"/>
    <mergeCell ref="A315:H315"/>
    <mergeCell ref="A316:H316"/>
    <mergeCell ref="A317:G317"/>
    <mergeCell ref="A318:H318"/>
    <mergeCell ref="A307:H307"/>
    <mergeCell ref="A308:H308"/>
    <mergeCell ref="A309:H309"/>
    <mergeCell ref="A310:H310"/>
    <mergeCell ref="A311:H311"/>
    <mergeCell ref="A312:H3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2022-05-11T19:40:51Z</dcterms:modified>
</cp:coreProperties>
</file>