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a.balcytiene\Desktop\2022-05-26 sprendimui\"/>
    </mc:Choice>
  </mc:AlternateContent>
  <xr:revisionPtr revIDLastSave="0" documentId="13_ncr:1_{6B2088DB-DB1F-432F-8E80-6BE515A03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rend priedas" sheetId="1" r:id="rId1"/>
  </sheets>
  <definedNames>
    <definedName name="_xlnm.Print_Titles" localSheetId="0">'sprend priedas'!$7:$9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0" i="1" l="1"/>
  <c r="C158" i="1"/>
  <c r="C155" i="1"/>
  <c r="U162" i="1"/>
  <c r="U160" i="1"/>
  <c r="U158" i="1"/>
  <c r="E148" i="1"/>
  <c r="E144" i="1" s="1"/>
  <c r="D148" i="1"/>
  <c r="U148" i="1"/>
  <c r="U144" i="1" s="1"/>
  <c r="U87" i="1"/>
  <c r="U85" i="1" s="1"/>
  <c r="Q148" i="1"/>
  <c r="Q144" i="1" s="1"/>
  <c r="P148" i="1"/>
  <c r="P144" i="1" s="1"/>
  <c r="E93" i="1"/>
  <c r="Q93" i="1"/>
  <c r="Q91" i="1"/>
  <c r="C91" i="1" s="1"/>
  <c r="C92" i="1"/>
  <c r="D93" i="1"/>
  <c r="C94" i="1"/>
  <c r="T148" i="1"/>
  <c r="C161" i="1"/>
  <c r="U79" i="1"/>
  <c r="C79" i="1" s="1"/>
  <c r="Q38" i="1"/>
  <c r="E75" i="1"/>
  <c r="U75" i="1"/>
  <c r="D75" i="1"/>
  <c r="C76" i="1"/>
  <c r="U17" i="1"/>
  <c r="C148" i="1" l="1"/>
  <c r="C162" i="1"/>
  <c r="Q89" i="1"/>
  <c r="C93" i="1"/>
  <c r="M17" i="1"/>
  <c r="Q119" i="1"/>
  <c r="U119" i="1"/>
  <c r="U117" i="1" s="1"/>
  <c r="C122" i="1"/>
  <c r="M32" i="1"/>
  <c r="P50" i="1"/>
  <c r="Q50" i="1"/>
  <c r="P22" i="1"/>
  <c r="Q22" i="1"/>
  <c r="Q13" i="1"/>
  <c r="T142" i="1"/>
  <c r="T138" i="1" s="1"/>
  <c r="Q127" i="1"/>
  <c r="Q140" i="1"/>
  <c r="Q138" i="1" s="1"/>
  <c r="T144" i="1"/>
  <c r="E102" i="1"/>
  <c r="C102" i="1" s="1"/>
  <c r="C104" i="1"/>
  <c r="U127" i="1"/>
  <c r="Q130" i="1" l="1"/>
  <c r="C130" i="1" s="1"/>
  <c r="Q134" i="1"/>
  <c r="C134" i="1" s="1"/>
  <c r="Q132" i="1"/>
  <c r="M132" i="1"/>
  <c r="M123" i="1" s="1"/>
  <c r="C131" i="1"/>
  <c r="C133" i="1"/>
  <c r="C135" i="1"/>
  <c r="C128" i="1"/>
  <c r="Q78" i="1"/>
  <c r="H78" i="1"/>
  <c r="H11" i="1" s="1"/>
  <c r="O78" i="1"/>
  <c r="C129" i="1"/>
  <c r="C153" i="1"/>
  <c r="C152" i="1"/>
  <c r="C150" i="1"/>
  <c r="C120" i="1"/>
  <c r="C84" i="1" l="1"/>
  <c r="C132" i="1"/>
  <c r="U71" i="1" l="1"/>
  <c r="Q136" i="1"/>
  <c r="Q123" i="1" s="1"/>
  <c r="T136" i="1"/>
  <c r="O127" i="1"/>
  <c r="T123" i="1"/>
  <c r="O125" i="1"/>
  <c r="C126" i="1"/>
  <c r="O83" i="1"/>
  <c r="O81" i="1" s="1"/>
  <c r="O140" i="1"/>
  <c r="C140" i="1" s="1"/>
  <c r="C141" i="1"/>
  <c r="O98" i="1"/>
  <c r="O96" i="1" s="1"/>
  <c r="O71" i="1"/>
  <c r="O69" i="1"/>
  <c r="O63" i="1"/>
  <c r="N55" i="1"/>
  <c r="O55" i="1"/>
  <c r="O60" i="1"/>
  <c r="O53" i="1"/>
  <c r="O48" i="1"/>
  <c r="O50" i="1"/>
  <c r="O45" i="1"/>
  <c r="O40" i="1"/>
  <c r="O30" i="1"/>
  <c r="O123" i="1" l="1"/>
  <c r="O138" i="1"/>
  <c r="C127" i="1"/>
  <c r="C125" i="1"/>
  <c r="C83" i="1"/>
  <c r="C81" i="1"/>
  <c r="D89" i="1"/>
  <c r="E89" i="1"/>
  <c r="Q117" i="1"/>
  <c r="C121" i="1"/>
  <c r="T78" i="1"/>
  <c r="T11" i="1" s="1"/>
  <c r="D50" i="1"/>
  <c r="C52" i="1"/>
  <c r="D63" i="1"/>
  <c r="C65" i="1"/>
  <c r="D55" i="1"/>
  <c r="C57" i="1"/>
  <c r="D60" i="1"/>
  <c r="C62" i="1"/>
  <c r="D66" i="1"/>
  <c r="C68" i="1"/>
  <c r="D19" i="1"/>
  <c r="C21" i="1"/>
  <c r="D16" i="1"/>
  <c r="C18" i="1"/>
  <c r="D45" i="1"/>
  <c r="C47" i="1"/>
  <c r="D40" i="1"/>
  <c r="C42" i="1"/>
  <c r="D37" i="1"/>
  <c r="C39" i="1"/>
  <c r="O22" i="1"/>
  <c r="D22" i="1"/>
  <c r="C24" i="1"/>
  <c r="O25" i="1"/>
  <c r="D25" i="1"/>
  <c r="C27" i="1"/>
  <c r="C15" i="1"/>
  <c r="C34" i="1"/>
  <c r="O13" i="1"/>
  <c r="D13" i="1"/>
  <c r="D32" i="1"/>
  <c r="E11" i="1"/>
  <c r="C77" i="1"/>
  <c r="P69" i="1"/>
  <c r="P11" i="1" s="1"/>
  <c r="M55" i="1"/>
  <c r="O11" i="1" l="1"/>
  <c r="O156" i="1" s="1"/>
  <c r="D11" i="1"/>
  <c r="G156" i="1"/>
  <c r="L156" i="1"/>
  <c r="K156" i="1"/>
  <c r="J156" i="1"/>
  <c r="S156" i="1"/>
  <c r="I156" i="1"/>
  <c r="C75" i="1"/>
  <c r="E107" i="1"/>
  <c r="Q37" i="1" l="1"/>
  <c r="U37" i="1"/>
  <c r="C44" i="1"/>
  <c r="C51" i="1"/>
  <c r="E111" i="1"/>
  <c r="D111" i="1"/>
  <c r="C119" i="1"/>
  <c r="U123" i="1"/>
  <c r="U142" i="1"/>
  <c r="U138" i="1" s="1"/>
  <c r="C138" i="1" s="1"/>
  <c r="D144" i="1"/>
  <c r="C144" i="1" s="1"/>
  <c r="T111" i="1"/>
  <c r="C115" i="1"/>
  <c r="C113" i="1"/>
  <c r="C142" i="1" l="1"/>
  <c r="T96" i="1"/>
  <c r="T156" i="1" s="1"/>
  <c r="R156" i="1"/>
  <c r="C50" i="1"/>
  <c r="C88" i="1" l="1"/>
  <c r="C159" i="1"/>
  <c r="C105" i="1"/>
  <c r="C100" i="1"/>
  <c r="E109" i="1"/>
  <c r="E96" i="1" s="1"/>
  <c r="D109" i="1"/>
  <c r="C106" i="1"/>
  <c r="C101" i="1"/>
  <c r="E156" i="1" l="1"/>
  <c r="H156" i="1"/>
  <c r="N156" i="1"/>
  <c r="C98" i="1"/>
  <c r="M63" i="1"/>
  <c r="U55" i="1"/>
  <c r="Q60" i="1"/>
  <c r="F156" i="1"/>
  <c r="U48" i="1"/>
  <c r="U45" i="1"/>
  <c r="M43" i="1"/>
  <c r="M40" i="1"/>
  <c r="Q40" i="1"/>
  <c r="Q35" i="1"/>
  <c r="U35" i="1"/>
  <c r="M30" i="1"/>
  <c r="M28" i="1"/>
  <c r="Q19" i="1"/>
  <c r="U19" i="1"/>
  <c r="P156" i="1"/>
  <c r="U16" i="1"/>
  <c r="Q16" i="1" l="1"/>
  <c r="U78" i="1"/>
  <c r="C78" i="1" s="1"/>
  <c r="U28" i="1"/>
  <c r="C99" i="1"/>
  <c r="C103" i="1"/>
  <c r="C136" i="1" l="1"/>
  <c r="Q53" i="1" l="1"/>
  <c r="U53" i="1"/>
  <c r="U11" i="1" s="1"/>
  <c r="C54" i="1"/>
  <c r="C151" i="1"/>
  <c r="C49" i="1"/>
  <c r="C36" i="1"/>
  <c r="C38" i="1"/>
  <c r="C33" i="1"/>
  <c r="Q71" i="1"/>
  <c r="C149" i="1" l="1"/>
  <c r="C143" i="1"/>
  <c r="C111" i="1"/>
  <c r="C116" i="1"/>
  <c r="C53" i="1"/>
  <c r="C80" i="1"/>
  <c r="C74" i="1"/>
  <c r="C72" i="1"/>
  <c r="C64" i="1"/>
  <c r="C58" i="1"/>
  <c r="C41" i="1"/>
  <c r="C29" i="1"/>
  <c r="C26" i="1"/>
  <c r="C32" i="1" l="1"/>
  <c r="C25" i="1"/>
  <c r="C71" i="1"/>
  <c r="C73" i="1"/>
  <c r="C63" i="1"/>
  <c r="C43" i="1"/>
  <c r="C48" i="1"/>
  <c r="C40" i="1"/>
  <c r="C28" i="1"/>
  <c r="C35" i="1"/>
  <c r="C70" i="1" l="1"/>
  <c r="C61" i="1"/>
  <c r="M16" i="1"/>
  <c r="C17" i="1"/>
  <c r="C19" i="1"/>
  <c r="C20" i="1"/>
  <c r="C147" i="1"/>
  <c r="C110" i="1"/>
  <c r="Q55" i="1"/>
  <c r="C56" i="1"/>
  <c r="C59" i="1"/>
  <c r="C30" i="1"/>
  <c r="C46" i="1"/>
  <c r="C31" i="1"/>
  <c r="C14" i="1"/>
  <c r="C137" i="1"/>
  <c r="Q11" i="1" l="1"/>
  <c r="Q156" i="1" s="1"/>
  <c r="C16" i="1"/>
  <c r="M11" i="1"/>
  <c r="M156" i="1" s="1"/>
  <c r="C109" i="1"/>
  <c r="C69" i="1"/>
  <c r="C60" i="1"/>
  <c r="C146" i="1"/>
  <c r="C55" i="1"/>
  <c r="C45" i="1"/>
  <c r="C37" i="1"/>
  <c r="C13" i="1"/>
  <c r="C154" i="1" l="1"/>
  <c r="U156" i="1" l="1"/>
  <c r="C87" i="1" l="1"/>
  <c r="C85" i="1" l="1"/>
  <c r="C108" i="1"/>
  <c r="C112" i="1" l="1"/>
  <c r="C123" i="1"/>
  <c r="D107" i="1"/>
  <c r="D96" i="1" l="1"/>
  <c r="C66" i="1"/>
  <c r="D156" i="1" l="1"/>
  <c r="C156" i="1" s="1"/>
  <c r="C117" i="1"/>
  <c r="C114" i="1"/>
  <c r="C95" i="1"/>
  <c r="C96" i="1" l="1"/>
  <c r="C107" i="1"/>
  <c r="C89" i="1" l="1"/>
  <c r="C67" i="1" l="1"/>
  <c r="C22" i="1" l="1"/>
  <c r="C23" i="1"/>
  <c r="C11" i="1" l="1"/>
</calcChain>
</file>

<file path=xl/sharedStrings.xml><?xml version="1.0" encoding="utf-8"?>
<sst xmlns="http://schemas.openxmlformats.org/spreadsheetml/2006/main" count="237" uniqueCount="109">
  <si>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</si>
  <si>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</si>
  <si>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</si>
  <si>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</si>
  <si>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</si>
  <si>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</si>
  <si>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</si>
  <si>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</si>
  <si>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</si>
  <si>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5. Socialinės paramos programa</t>
  </si>
  <si>
    <t>10.</t>
  </si>
  <si>
    <t>05.</t>
  </si>
  <si>
    <t>3. Aplinkos apsaugos programa</t>
  </si>
  <si>
    <t>BIUDŽETO ASIGNAVIMŲ PAKEITIMAI, ATSIŽVELGIANT Į ĮSTAIGŲ PRAŠYMUS IR STRATEGINIO VEIKLOS PLANO PROGRAMŲ PAKEITIMUS</t>
  </si>
  <si>
    <t>6. Susisiekimo ir inžinerinės infrastruktūros plėtros programa</t>
  </si>
  <si>
    <t>04.</t>
  </si>
  <si>
    <t>Darbo užmokestis</t>
  </si>
  <si>
    <t>Socialinio draudimo įmokos</t>
  </si>
  <si>
    <t>tūkst. eurų</t>
  </si>
  <si>
    <t>Gyvenamųjų vietovių viešasis ūkis</t>
  </si>
  <si>
    <t>7. Kultūros paveldo puoselėjimo ir kultūros paslaugų plėtros programa</t>
  </si>
  <si>
    <t>08.</t>
  </si>
  <si>
    <t xml:space="preserve">Kitų prekių ir paslaugų įsigijimo išlaidos </t>
  </si>
  <si>
    <t>iš jų: savivaldybės lėšos (SB)</t>
  </si>
  <si>
    <t>Priekulės lopšelis-darželis</t>
  </si>
  <si>
    <t>Informacinių technologijų prekių ir paslaugų įsigijimo išlaidos</t>
  </si>
  <si>
    <t>,,Kranto" pagrindinė mokykla</t>
  </si>
  <si>
    <t>4. Sveikatos apsaugos programa</t>
  </si>
  <si>
    <t>07.</t>
  </si>
  <si>
    <t>Paramos šeimai centras</t>
  </si>
  <si>
    <t>Komunalinių paslaugų įsigijimo išlaidos</t>
  </si>
  <si>
    <t>Transporto išlaikymas</t>
  </si>
  <si>
    <t>iš jų:savivaldybės lėšos (SB)</t>
  </si>
  <si>
    <t xml:space="preserve"> iš jų:savivaldybės lėšos (SB)</t>
  </si>
  <si>
    <t>Klaipėdos rajono savivaldybės tarybos</t>
  </si>
  <si>
    <t xml:space="preserve">priedas </t>
  </si>
  <si>
    <t>Kvalifikacijos kėlimo išlaidos</t>
  </si>
  <si>
    <t>Komandiruočių išlaidos</t>
  </si>
  <si>
    <t>8. Kūno kultūros ir sporto plėtros programa</t>
  </si>
  <si>
    <t xml:space="preserve">Materialiojo ir nematerialiojo turto nuomos išlaidos  </t>
  </si>
  <si>
    <t xml:space="preserve"> savivaldybės lėšos (SB)</t>
  </si>
  <si>
    <t>01.</t>
  </si>
  <si>
    <t>"Vaivorykštės" gimnazija</t>
  </si>
  <si>
    <t>Agluonėnų pagrindinė mokykla</t>
  </si>
  <si>
    <t>Ketvergių pagrindinė mokykla</t>
  </si>
  <si>
    <t>Plikių I. Labutytės pagrindinė mokykla</t>
  </si>
  <si>
    <t>Slengių mokykla-daugiafunkcis centras</t>
  </si>
  <si>
    <t>Gargždų  vaikų lopšelis-darželis "Saulutė"</t>
  </si>
  <si>
    <t>Vėžaičių pagrindinė mokykla</t>
  </si>
  <si>
    <t>Klaipėdos r. sav. priešgaisrinė tarnyba</t>
  </si>
  <si>
    <t>03.</t>
  </si>
  <si>
    <t>Veiviržėnų  Jurgio Šaulio gimnazija</t>
  </si>
  <si>
    <t>Priekulės I. Simonaitytės gimnazija</t>
  </si>
  <si>
    <t xml:space="preserve">Materialiojo ir nematerialiojo turto remonto išlaidos  </t>
  </si>
  <si>
    <t>Lapių pagrindinė mokykla</t>
  </si>
  <si>
    <t>Gargždų  vaikų lopšelis-darželis "Gintarėlis"</t>
  </si>
  <si>
    <t>Gargždų muzikos mokykla</t>
  </si>
  <si>
    <t>speciali tikslinė dotacija mokymo reikmėms finansuoti (ML)</t>
  </si>
  <si>
    <t xml:space="preserve">  lėšos už paslaugas ir nuomą (S)</t>
  </si>
  <si>
    <t>"Minijos"  progimnazija</t>
  </si>
  <si>
    <t>Endriejavo pagrindinė mokykla</t>
  </si>
  <si>
    <t>Dovilų pagrindinė mokykla</t>
  </si>
  <si>
    <t>Dituvos pagrindinė mokykla</t>
  </si>
  <si>
    <t>Kretingalės pagrindinė mokykla</t>
  </si>
  <si>
    <t>Gargždų  lopšelis-darželis "Naminukas"</t>
  </si>
  <si>
    <t>Gargždų jaunimo ir laisvalaikio centras</t>
  </si>
  <si>
    <t>Pedagoginė psichologinė tarnyba</t>
  </si>
  <si>
    <t>Gargždų  vaikų lopšelis-darželis "Ąžuoliukas"</t>
  </si>
  <si>
    <t>Subsidija</t>
  </si>
  <si>
    <t>Apranga ir patalynė</t>
  </si>
  <si>
    <t>Ryšių išlaidos</t>
  </si>
  <si>
    <t>Gargždų socialinių paslaugų centras</t>
  </si>
  <si>
    <t>Priekulės socialinių paslaugų centras</t>
  </si>
  <si>
    <t>Kitos išlaidos kitiems einamiesiems tikslams</t>
  </si>
  <si>
    <t xml:space="preserve">Medikamentų ir medicininių paslaugų įsigijimo išlaidos  </t>
  </si>
  <si>
    <t xml:space="preserve"> iš jų: dotacija socialinių paslaugų darbuotojų minimaliems pareiginės algos pastovios dalies koeficientams didinti (VBD)</t>
  </si>
  <si>
    <t>dotacija socialinių paslaugų darbuotojų minimaliems pareiginės algos pastovios dalies koeficientams didinti (VBD)</t>
  </si>
  <si>
    <t>Dotacija akredituotai vaikų dienos socialinei priežiūrai organizuoti, teikti ir administruoti (VBD)</t>
  </si>
  <si>
    <t>iš jų: dotacija socialinių paslaugų darbuotojų minimaliems pareiginės algos pastovios dalies koeficientams didinti (VBD)</t>
  </si>
  <si>
    <t>Dotacija socialinių paslaugų šakos kolektyvinėje sutartyje nustatytiems įsipareigojimams įgyvendinti (VBD)</t>
  </si>
  <si>
    <t>dotacija socialinės reabilitacijos paslaugų neįgaliesiems bendruomenėje projektams finansuoti ir administruoti (VBD)</t>
  </si>
  <si>
    <t>Švietimo centras</t>
  </si>
  <si>
    <t>savivaldybės lėšos (SB)</t>
  </si>
  <si>
    <t>iš jų: Viršplaninės pajamos (praėjusių metų)  (VLK)</t>
  </si>
  <si>
    <t>Europos ekonominės erdvės programos lėšos  (EEE)</t>
  </si>
  <si>
    <t xml:space="preserve">Valstybės biudžeto lėšos EEE programai (EEEVB)  </t>
  </si>
  <si>
    <t>2022 m. gegužės 26 d. sprendimo Nr. T11-</t>
  </si>
  <si>
    <t>Sporto centras</t>
  </si>
  <si>
    <t>2. Ekonominio konkurencingumo didinimo programa</t>
  </si>
  <si>
    <t>Klaipėdos r. Turizmo informacijos centras</t>
  </si>
  <si>
    <t>Gargždų kultūros centras</t>
  </si>
  <si>
    <t xml:space="preserve">  valstybinėms funkcijoms (VBD)</t>
  </si>
  <si>
    <t>Jono Lankučio viešoji biblioteka</t>
  </si>
  <si>
    <t>06.</t>
  </si>
  <si>
    <t>Socialinė parama</t>
  </si>
  <si>
    <t>Kretingalės kultūros centras</t>
  </si>
  <si>
    <t>Priekulės kultūros centras</t>
  </si>
  <si>
    <t>Vėžaičių kultūros centras</t>
  </si>
  <si>
    <t>vaikų, atvykusių iš Ukrainos, ugdymui ir pavėžėjimui (VBD(UK))</t>
  </si>
  <si>
    <t>Pajamos už paslaugas ir nuomą (S)</t>
  </si>
  <si>
    <t>Skolintos lėšos (SL)</t>
  </si>
  <si>
    <t>Kompensacijos už būsto suteikimą užsieniečiams (VBD(UK))</t>
  </si>
  <si>
    <t>Visuomenės sveikatos biuras</t>
  </si>
  <si>
    <t>Iš jų:  valstybinėms funkcijoms (VBD)</t>
  </si>
  <si>
    <t>Sprendimo 3.4. punktu tikslinamų asignavimų detalizavimas pagal ekonominės klasifikacijos straipsnius</t>
  </si>
  <si>
    <t>Sprendimo 3.5. punktu tikslinamų asignavimų detalizavimas pagal ekonominės klasifikacijos straipsnius</t>
  </si>
  <si>
    <t>suaugusių asmenų, atvykusių iš Ukrainos,  lietuvių kalbos mokymui (VBD(UK))</t>
  </si>
  <si>
    <t>3.4. punkto tikslinimai iš viso:</t>
  </si>
  <si>
    <t>3.5. punkto tikslinimai 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</si>
</sst>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"/>
    <numFmt numFmtId="166" formatCode="#,##0.000"/>
    <numFmt numFmtId="167" formatCode="0.0"/>
  </numFmts>
  <fonts count="13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b/>
      <sz val="9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4">
    <xf numFmtId="0" fontId="0" fillId="0" borderId="0" xfId="0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/>
    <xf numFmtId="0" fontId="8" fillId="0" borderId="2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1" fillId="0" borderId="2" xfId="0" applyFont="1" applyFill="1" applyBorder="1" applyAlignment="1">
      <alignment horizontal="center"/>
    </xf>
    <xf numFmtId="0" fontId="0" fillId="0" borderId="0" xfId="0"/>
    <xf numFmtId="166" fontId="1" fillId="0" borderId="1" xfId="0" applyNumberFormat="1" applyFont="1" applyFill="1" applyBorder="1"/>
    <xf numFmtId="166" fontId="7" fillId="0" borderId="1" xfId="0" applyNumberFormat="1" applyFont="1" applyFill="1" applyBorder="1"/>
    <xf numFmtId="0" fontId="0" fillId="0" borderId="1" xfId="0" applyFill="1" applyBorder="1"/>
    <xf numFmtId="3" fontId="1" fillId="0" borderId="1" xfId="0" applyNumberFormat="1" applyFont="1" applyFill="1" applyBorder="1"/>
    <xf numFmtId="3" fontId="7" fillId="0" borderId="1" xfId="0" applyNumberFormat="1" applyFont="1" applyFill="1" applyBorder="1"/>
    <xf numFmtId="0" fontId="0" fillId="0" borderId="0" xfId="0"/>
    <xf numFmtId="4" fontId="7" fillId="0" borderId="1" xfId="0" applyNumberFormat="1" applyFont="1" applyFill="1" applyBorder="1"/>
    <xf numFmtId="0" fontId="3" fillId="0" borderId="7" xfId="0" applyFont="1" applyFill="1" applyBorder="1" applyAlignment="1">
      <alignment horizontal="center"/>
    </xf>
    <xf numFmtId="165" fontId="1" fillId="0" borderId="7" xfId="0" applyNumberFormat="1" applyFont="1" applyFill="1" applyBorder="1"/>
    <xf numFmtId="0" fontId="7" fillId="0" borderId="12" xfId="0" applyFont="1" applyFill="1" applyBorder="1" applyAlignment="1">
      <alignment horizontal="left"/>
    </xf>
    <xf numFmtId="0" fontId="0" fillId="0" borderId="0" xfId="0" applyBorder="1"/>
    <xf numFmtId="4" fontId="1" fillId="0" borderId="7" xfId="0" applyNumberFormat="1" applyFont="1" applyFill="1" applyBorder="1"/>
    <xf numFmtId="0" fontId="1" fillId="0" borderId="1" xfId="0" applyFont="1" applyFill="1" applyBorder="1" applyAlignment="1">
      <alignment horizontal="right" vertical="center" wrapText="1"/>
    </xf>
    <xf numFmtId="166" fontId="1" fillId="0" borderId="7" xfId="0" applyNumberFormat="1" applyFont="1" applyFill="1" applyBorder="1"/>
    <xf numFmtId="166" fontId="7" fillId="0" borderId="13" xfId="0" applyNumberFormat="1" applyFont="1" applyFill="1" applyBorder="1"/>
    <xf numFmtId="0" fontId="2" fillId="0" borderId="13" xfId="0" applyFont="1" applyFill="1" applyBorder="1"/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" fontId="1" fillId="0" borderId="1" xfId="0" applyNumberFormat="1" applyFont="1" applyFill="1" applyBorder="1"/>
    <xf numFmtId="0" fontId="1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/>
    </xf>
    <xf numFmtId="165" fontId="7" fillId="0" borderId="1" xfId="0" applyNumberFormat="1" applyFont="1" applyFill="1" applyBorder="1"/>
    <xf numFmtId="165" fontId="1" fillId="0" borderId="1" xfId="0" applyNumberFormat="1" applyFont="1" applyFill="1" applyBorder="1"/>
    <xf numFmtId="0" fontId="5" fillId="0" borderId="1" xfId="0" applyFont="1" applyFill="1" applyBorder="1"/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166" fontId="7" fillId="0" borderId="0" xfId="0" applyNumberFormat="1" applyFont="1" applyFill="1" applyBorder="1"/>
    <xf numFmtId="166" fontId="1" fillId="0" borderId="0" xfId="0" applyNumberFormat="1" applyFont="1" applyFill="1" applyBorder="1"/>
    <xf numFmtId="165" fontId="1" fillId="0" borderId="0" xfId="0" applyNumberFormat="1" applyFont="1" applyFill="1" applyBorder="1"/>
    <xf numFmtId="4" fontId="7" fillId="0" borderId="0" xfId="0" applyNumberFormat="1" applyFont="1" applyFill="1" applyBorder="1"/>
    <xf numFmtId="4" fontId="1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Border="1"/>
    <xf numFmtId="165" fontId="11" fillId="0" borderId="1" xfId="0" applyNumberFormat="1" applyFont="1" applyFill="1" applyBorder="1"/>
    <xf numFmtId="3" fontId="12" fillId="0" borderId="1" xfId="0" applyNumberFormat="1" applyFont="1" applyFill="1" applyBorder="1"/>
    <xf numFmtId="4" fontId="11" fillId="0" borderId="1" xfId="0" applyNumberFormat="1" applyFont="1" applyFill="1" applyBorder="1"/>
    <xf numFmtId="166" fontId="11" fillId="0" borderId="1" xfId="0" applyNumberFormat="1" applyFont="1" applyFill="1" applyBorder="1"/>
    <xf numFmtId="4" fontId="12" fillId="0" borderId="1" xfId="0" applyNumberFormat="1" applyFont="1" applyFill="1" applyBorder="1"/>
    <xf numFmtId="165" fontId="12" fillId="0" borderId="1" xfId="0" applyNumberFormat="1" applyFont="1" applyFill="1" applyBorder="1"/>
    <xf numFmtId="166" fontId="12" fillId="0" borderId="1" xfId="0" applyNumberFormat="1" applyFont="1" applyFill="1" applyBorder="1"/>
    <xf numFmtId="0" fontId="3" fillId="0" borderId="1" xfId="0" applyFont="1" applyFill="1" applyBorder="1"/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4" xfId="0" applyFont="1" applyFill="1" applyBorder="1" applyAlignment="1">
      <alignment horizontal="center"/>
    </xf>
    <xf numFmtId="4" fontId="1" fillId="0" borderId="14" xfId="0" applyNumberFormat="1" applyFont="1" applyFill="1" applyBorder="1"/>
    <xf numFmtId="165" fontId="1" fillId="0" borderId="14" xfId="0" applyNumberFormat="1" applyFont="1" applyFill="1" applyBorder="1"/>
    <xf numFmtId="0" fontId="1" fillId="0" borderId="5" xfId="0" applyFont="1" applyFill="1" applyBorder="1" applyAlignment="1">
      <alignment horizontal="right"/>
    </xf>
    <xf numFmtId="0" fontId="3" fillId="0" borderId="0" xfId="0" applyFont="1" applyFill="1" applyBorder="1"/>
    <xf numFmtId="167" fontId="1" fillId="0" borderId="1" xfId="0" applyNumberFormat="1" applyFont="1" applyFill="1" applyBorder="1"/>
    <xf numFmtId="0" fontId="1" fillId="0" borderId="3" xfId="0" applyFont="1" applyBorder="1" applyAlignment="1">
      <alignment horizontal="right" wrapText="1"/>
    </xf>
    <xf numFmtId="166" fontId="1" fillId="0" borderId="14" xfId="0" applyNumberFormat="1" applyFont="1" applyFill="1" applyBorder="1"/>
    <xf numFmtId="0" fontId="1" fillId="0" borderId="1" xfId="1" applyFont="1" applyFill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165" fontId="7" fillId="0" borderId="13" xfId="0" applyNumberFormat="1" applyFont="1" applyFill="1" applyBorder="1"/>
    <xf numFmtId="0" fontId="1" fillId="0" borderId="7" xfId="0" applyFont="1" applyBorder="1" applyAlignment="1">
      <alignment horizontal="right"/>
    </xf>
    <xf numFmtId="165" fontId="1" fillId="0" borderId="7" xfId="0" applyNumberFormat="1" applyFont="1" applyFill="1" applyBorder="1" applyAlignment="1">
      <alignment horizontal="center"/>
    </xf>
    <xf numFmtId="0" fontId="0" fillId="0" borderId="15" xfId="0" applyBorder="1"/>
    <xf numFmtId="165" fontId="7" fillId="0" borderId="15" xfId="0" applyNumberFormat="1" applyFont="1" applyFill="1" applyBorder="1"/>
    <xf numFmtId="165" fontId="7" fillId="0" borderId="16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6" fontId="7" fillId="0" borderId="6" xfId="0" applyNumberFormat="1" applyFont="1" applyFill="1" applyBorder="1"/>
    <xf numFmtId="166" fontId="1" fillId="0" borderId="6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"/>
  <sheetViews>
    <sheetView tabSelected="1" showWhiteSpace="0" zoomScale="125" zoomScaleNormal="125" workbookViewId="0">
      <pane ySplit="9" topLeftCell="A45" activePane="bottomLeft" state="frozen"/>
      <selection pane="bottomLeft" activeCell="U56" sqref="U56"/>
    </sheetView>
  </sheetViews>
  <sheetFormatPr defaultRowHeight="12.75" x14ac:dyDescent="0.2"/>
  <cols>
    <col min="1" max="1" width="30.140625" customWidth="1"/>
    <col min="2" max="2" width="5.140625" customWidth="1"/>
    <col min="3" max="3" width="8.140625" customWidth="1"/>
    <col min="4" max="4" width="7.5703125" customWidth="1"/>
    <col min="5" max="5" width="6" customWidth="1"/>
    <col min="6" max="6" width="5.7109375" style="16" hidden="1" customWidth="1"/>
    <col min="7" max="7" width="4.42578125" style="16" hidden="1" customWidth="1"/>
    <col min="8" max="8" width="5.28515625" style="8" customWidth="1"/>
    <col min="9" max="9" width="4.28515625" style="16" hidden="1" customWidth="1"/>
    <col min="10" max="10" width="5.140625" style="16" hidden="1" customWidth="1"/>
    <col min="11" max="11" width="6" hidden="1" customWidth="1"/>
    <col min="12" max="12" width="4.7109375" style="16" hidden="1" customWidth="1"/>
    <col min="13" max="13" width="6.42578125" style="16" customWidth="1"/>
    <col min="14" max="14" width="6" style="16" hidden="1" customWidth="1"/>
    <col min="15" max="15" width="6.5703125" style="8" customWidth="1"/>
    <col min="16" max="16" width="5.28515625" customWidth="1"/>
    <col min="17" max="17" width="7.28515625" customWidth="1"/>
    <col min="18" max="18" width="6" hidden="1" customWidth="1"/>
    <col min="19" max="19" width="4.5703125" style="16" hidden="1" customWidth="1"/>
    <col min="20" max="20" width="5.85546875" style="10" customWidth="1"/>
    <col min="21" max="21" width="7.5703125" customWidth="1"/>
  </cols>
  <sheetData>
    <row r="1" spans="1:24" x14ac:dyDescent="0.2">
      <c r="A1" s="5"/>
      <c r="C1" s="7"/>
      <c r="D1" s="7"/>
      <c r="E1" s="7"/>
      <c r="F1" s="7"/>
      <c r="G1" s="7"/>
      <c r="H1" s="7"/>
      <c r="I1" s="7"/>
      <c r="J1" s="7"/>
      <c r="M1" s="95" t="s">
        <v>34</v>
      </c>
      <c r="N1" s="95"/>
      <c r="O1" s="95"/>
      <c r="P1" s="95"/>
      <c r="Q1" s="95"/>
      <c r="R1" s="95"/>
      <c r="S1" s="95"/>
      <c r="T1" s="95"/>
      <c r="U1" s="95"/>
    </row>
    <row r="2" spans="1:24" x14ac:dyDescent="0.2">
      <c r="M2" s="96" t="s">
        <v>86</v>
      </c>
      <c r="N2" s="96"/>
      <c r="O2" s="96"/>
      <c r="P2" s="96"/>
      <c r="Q2" s="96"/>
      <c r="R2" s="96"/>
      <c r="S2" s="96"/>
      <c r="T2" s="96"/>
      <c r="U2" s="96"/>
    </row>
    <row r="3" spans="1:24" x14ac:dyDescent="0.2">
      <c r="M3" s="95" t="s">
        <v>35</v>
      </c>
      <c r="N3" s="95"/>
      <c r="O3" s="95"/>
      <c r="P3" s="95"/>
      <c r="Q3" s="95"/>
      <c r="R3" s="95"/>
      <c r="S3" s="95"/>
      <c r="T3" s="95"/>
      <c r="U3" s="95"/>
    </row>
    <row r="4" spans="1:24" x14ac:dyDescent="0.2">
      <c r="U4" s="3"/>
    </row>
    <row r="5" spans="1:24" ht="29.25" customHeight="1" x14ac:dyDescent="0.2">
      <c r="A5" s="104" t="s">
        <v>13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4" x14ac:dyDescent="0.2">
      <c r="Q6" s="97" t="s">
        <v>18</v>
      </c>
      <c r="R6" s="97"/>
      <c r="S6" s="97"/>
      <c r="T6" s="97"/>
      <c r="U6" s="97"/>
    </row>
    <row r="7" spans="1:24" ht="13.5" customHeight="1" x14ac:dyDescent="0.2">
      <c r="A7" s="105" t="s">
        <v>0</v>
      </c>
      <c r="B7" s="108" t="s">
        <v>1</v>
      </c>
      <c r="C7" s="111" t="s">
        <v>2</v>
      </c>
      <c r="D7" s="98" t="s">
        <v>16</v>
      </c>
      <c r="E7" s="98" t="s">
        <v>17</v>
      </c>
      <c r="F7" s="98" t="s">
        <v>74</v>
      </c>
      <c r="G7" s="98" t="s">
        <v>70</v>
      </c>
      <c r="H7" s="98" t="s">
        <v>31</v>
      </c>
      <c r="I7" s="98" t="s">
        <v>69</v>
      </c>
      <c r="J7" s="98" t="s">
        <v>37</v>
      </c>
      <c r="K7" s="98" t="s">
        <v>19</v>
      </c>
      <c r="L7" s="98" t="s">
        <v>39</v>
      </c>
      <c r="M7" s="98" t="s">
        <v>53</v>
      </c>
      <c r="N7" s="101" t="s">
        <v>36</v>
      </c>
      <c r="O7" s="101" t="s">
        <v>30</v>
      </c>
      <c r="P7" s="101" t="s">
        <v>25</v>
      </c>
      <c r="Q7" s="101" t="s">
        <v>22</v>
      </c>
      <c r="R7" s="101" t="s">
        <v>94</v>
      </c>
      <c r="S7" s="101" t="s">
        <v>68</v>
      </c>
      <c r="T7" s="101" t="s">
        <v>73</v>
      </c>
      <c r="U7" s="101" t="s">
        <v>3</v>
      </c>
    </row>
    <row r="8" spans="1:24" ht="11.25" customHeight="1" x14ac:dyDescent="0.2">
      <c r="A8" s="106"/>
      <c r="B8" s="109"/>
      <c r="C8" s="112"/>
      <c r="D8" s="99"/>
      <c r="E8" s="99"/>
      <c r="F8" s="99"/>
      <c r="G8" s="99"/>
      <c r="H8" s="99"/>
      <c r="I8" s="99"/>
      <c r="J8" s="99"/>
      <c r="K8" s="99"/>
      <c r="L8" s="99"/>
      <c r="M8" s="99"/>
      <c r="N8" s="102"/>
      <c r="O8" s="102"/>
      <c r="P8" s="102"/>
      <c r="Q8" s="102"/>
      <c r="R8" s="102"/>
      <c r="S8" s="102"/>
      <c r="T8" s="102"/>
      <c r="U8" s="102"/>
    </row>
    <row r="9" spans="1:24" ht="43.15" customHeight="1" x14ac:dyDescent="0.2">
      <c r="A9" s="107"/>
      <c r="B9" s="110"/>
      <c r="C9" s="113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3"/>
      <c r="O9" s="103"/>
      <c r="P9" s="103"/>
      <c r="Q9" s="103"/>
      <c r="R9" s="103"/>
      <c r="S9" s="103"/>
      <c r="T9" s="103"/>
      <c r="U9" s="103"/>
    </row>
    <row r="10" spans="1:24" s="16" customFormat="1" ht="12" customHeight="1" x14ac:dyDescent="0.2">
      <c r="A10" s="92" t="s">
        <v>104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4"/>
    </row>
    <row r="11" spans="1:24" x14ac:dyDescent="0.2">
      <c r="A11" s="36" t="s">
        <v>4</v>
      </c>
      <c r="B11" s="13"/>
      <c r="C11" s="12">
        <f>SUM(D11:U11)</f>
        <v>1109.2240000000002</v>
      </c>
      <c r="D11" s="12">
        <f>SUM(D13+D16+D19+D22+D25+D28+D30+D32+D35+D37+D40+D43+D45+D48+D50+D53+D55+D60+D63+D66+D69+D71+D73+D78+D75)</f>
        <v>30.956</v>
      </c>
      <c r="E11" s="12">
        <f t="shared" ref="E11:U11" si="0">SUM(E13+E16+E19+E22+E25+E28+E30+E32+E35+E37+E40+E43+E45+E48+E50+E53+E55+E60+E63+E66+E69+E71+E73+E78+E75)</f>
        <v>0.24399999999999999</v>
      </c>
      <c r="F11" s="12"/>
      <c r="G11" s="12"/>
      <c r="H11" s="34">
        <f t="shared" si="0"/>
        <v>25</v>
      </c>
      <c r="I11" s="12"/>
      <c r="J11" s="12"/>
      <c r="K11" s="12"/>
      <c r="L11" s="12"/>
      <c r="M11" s="34">
        <f t="shared" si="0"/>
        <v>87.59999999999998</v>
      </c>
      <c r="N11" s="12"/>
      <c r="O11" s="34">
        <f>SUM(O13+O16+O19+O22+O25+O28+O30+O32+O35+O37+O40+O43+O45+O48+O50+O53+O55+O60+O63+O66+O69+O71+O73+O78+O75)</f>
        <v>230.7</v>
      </c>
      <c r="P11" s="34">
        <f t="shared" si="0"/>
        <v>0.5</v>
      </c>
      <c r="Q11" s="17">
        <f t="shared" si="0"/>
        <v>-64.550000000000011</v>
      </c>
      <c r="R11" s="12"/>
      <c r="S11" s="12"/>
      <c r="T11" s="12">
        <f t="shared" si="0"/>
        <v>0.124</v>
      </c>
      <c r="U11" s="17">
        <f t="shared" si="0"/>
        <v>798.65000000000009</v>
      </c>
      <c r="V11" s="7"/>
      <c r="X11" s="4"/>
    </row>
    <row r="12" spans="1:24" x14ac:dyDescent="0.2">
      <c r="A12" s="9" t="s">
        <v>6</v>
      </c>
      <c r="B12" s="13"/>
      <c r="C12" s="65"/>
      <c r="D12" s="63"/>
      <c r="E12" s="63"/>
      <c r="F12" s="63"/>
      <c r="G12" s="63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7"/>
    </row>
    <row r="13" spans="1:24" s="16" customFormat="1" x14ac:dyDescent="0.2">
      <c r="A13" s="37" t="s">
        <v>42</v>
      </c>
      <c r="B13" s="1" t="s">
        <v>5</v>
      </c>
      <c r="C13" s="11">
        <f t="shared" ref="C13:C34" si="1">SUM(D13:U13)</f>
        <v>23.176000000000002</v>
      </c>
      <c r="D13" s="11">
        <f>D14+D15</f>
        <v>0.17599999999999999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35">
        <f t="shared" ref="O13:Q13" si="2">O14+O15</f>
        <v>9</v>
      </c>
      <c r="P13" s="11"/>
      <c r="Q13" s="35">
        <f t="shared" si="2"/>
        <v>14</v>
      </c>
      <c r="R13" s="11"/>
      <c r="S13" s="11"/>
      <c r="T13" s="11"/>
      <c r="U13" s="11"/>
      <c r="V13" s="7"/>
    </row>
    <row r="14" spans="1:24" s="16" customFormat="1" x14ac:dyDescent="0.2">
      <c r="A14" s="31" t="s">
        <v>23</v>
      </c>
      <c r="B14" s="13"/>
      <c r="C14" s="11">
        <f t="shared" si="1"/>
        <v>23</v>
      </c>
      <c r="D14" s="11"/>
      <c r="E14" s="12"/>
      <c r="F14" s="12"/>
      <c r="G14" s="12"/>
      <c r="H14" s="12"/>
      <c r="I14" s="12"/>
      <c r="J14" s="12"/>
      <c r="K14" s="12"/>
      <c r="L14" s="12"/>
      <c r="M14" s="11"/>
      <c r="N14" s="11"/>
      <c r="O14" s="35">
        <v>9</v>
      </c>
      <c r="P14" s="11"/>
      <c r="Q14" s="35">
        <v>14</v>
      </c>
      <c r="R14" s="11"/>
      <c r="S14" s="11"/>
      <c r="T14" s="11"/>
      <c r="U14" s="11"/>
      <c r="V14" s="7"/>
    </row>
    <row r="15" spans="1:24" s="27" customFormat="1" ht="22.5" x14ac:dyDescent="0.2">
      <c r="A15" s="32" t="s">
        <v>98</v>
      </c>
      <c r="B15" s="13"/>
      <c r="C15" s="11">
        <f t="shared" si="1"/>
        <v>0.17599999999999999</v>
      </c>
      <c r="D15" s="11">
        <v>0.17599999999999999</v>
      </c>
      <c r="E15" s="12"/>
      <c r="F15" s="12"/>
      <c r="G15" s="12"/>
      <c r="H15" s="12"/>
      <c r="I15" s="12"/>
      <c r="J15" s="12"/>
      <c r="K15" s="12"/>
      <c r="L15" s="12"/>
      <c r="M15" s="11"/>
      <c r="N15" s="11"/>
      <c r="O15" s="11"/>
      <c r="P15" s="11"/>
      <c r="Q15" s="11"/>
      <c r="R15" s="11"/>
      <c r="S15" s="11"/>
      <c r="T15" s="11"/>
      <c r="U15" s="11"/>
      <c r="V15" s="29"/>
    </row>
    <row r="16" spans="1:24" s="16" customFormat="1" x14ac:dyDescent="0.2">
      <c r="A16" s="37" t="s">
        <v>52</v>
      </c>
      <c r="B16" s="1" t="s">
        <v>5</v>
      </c>
      <c r="C16" s="11">
        <f>SUM(D16:U16)</f>
        <v>209.256</v>
      </c>
      <c r="D16" s="11">
        <f>D17+D18</f>
        <v>1.3560000000000001</v>
      </c>
      <c r="E16" s="35"/>
      <c r="F16" s="35"/>
      <c r="G16" s="35"/>
      <c r="H16" s="35"/>
      <c r="I16" s="35"/>
      <c r="J16" s="15"/>
      <c r="K16" s="15"/>
      <c r="L16" s="15"/>
      <c r="M16" s="35">
        <f>SUM(M17:M17)</f>
        <v>50.8</v>
      </c>
      <c r="N16" s="35"/>
      <c r="O16" s="35"/>
      <c r="P16" s="35"/>
      <c r="Q16" s="35">
        <f>SUM(Q17:Q17)</f>
        <v>13.7</v>
      </c>
      <c r="R16" s="35"/>
      <c r="S16" s="35"/>
      <c r="T16" s="35"/>
      <c r="U16" s="35">
        <f>SUM(U17:U17)</f>
        <v>143.4</v>
      </c>
      <c r="V16" s="7"/>
    </row>
    <row r="17" spans="1:22" s="16" customFormat="1" x14ac:dyDescent="0.2">
      <c r="A17" s="31" t="s">
        <v>23</v>
      </c>
      <c r="B17" s="13"/>
      <c r="C17" s="11">
        <f t="shared" si="1"/>
        <v>207.9</v>
      </c>
      <c r="D17" s="11"/>
      <c r="E17" s="35"/>
      <c r="F17" s="30"/>
      <c r="G17" s="30"/>
      <c r="H17" s="15"/>
      <c r="I17" s="15"/>
      <c r="J17" s="15"/>
      <c r="K17" s="15"/>
      <c r="L17" s="15"/>
      <c r="M17" s="35">
        <f>2+48.8</f>
        <v>50.8</v>
      </c>
      <c r="N17" s="35"/>
      <c r="O17" s="35"/>
      <c r="P17" s="35"/>
      <c r="Q17" s="35">
        <v>13.7</v>
      </c>
      <c r="R17" s="35"/>
      <c r="S17" s="35"/>
      <c r="T17" s="35"/>
      <c r="U17" s="35">
        <f>3.4+20+120</f>
        <v>143.4</v>
      </c>
      <c r="V17" s="7"/>
    </row>
    <row r="18" spans="1:22" s="27" customFormat="1" ht="22.5" x14ac:dyDescent="0.2">
      <c r="A18" s="32" t="s">
        <v>98</v>
      </c>
      <c r="B18" s="13"/>
      <c r="C18" s="11">
        <f t="shared" si="1"/>
        <v>1.3560000000000001</v>
      </c>
      <c r="D18" s="11">
        <v>1.3560000000000001</v>
      </c>
      <c r="E18" s="35"/>
      <c r="F18" s="30"/>
      <c r="G18" s="30"/>
      <c r="H18" s="15"/>
      <c r="I18" s="15"/>
      <c r="J18" s="15"/>
      <c r="K18" s="15"/>
      <c r="L18" s="15"/>
      <c r="M18" s="35"/>
      <c r="N18" s="35"/>
      <c r="O18" s="35"/>
      <c r="P18" s="35"/>
      <c r="Q18" s="35"/>
      <c r="R18" s="35"/>
      <c r="S18" s="35"/>
      <c r="T18" s="35"/>
      <c r="U18" s="35"/>
      <c r="V18" s="29"/>
    </row>
    <row r="19" spans="1:22" s="16" customFormat="1" x14ac:dyDescent="0.2">
      <c r="A19" s="37" t="s">
        <v>51</v>
      </c>
      <c r="B19" s="1" t="s">
        <v>5</v>
      </c>
      <c r="C19" s="11">
        <f t="shared" si="1"/>
        <v>6.0119999999999996</v>
      </c>
      <c r="D19" s="11">
        <f>D20+D21</f>
        <v>4.2119999999999997</v>
      </c>
      <c r="E19" s="35"/>
      <c r="F19" s="35"/>
      <c r="G19" s="35"/>
      <c r="H19" s="15"/>
      <c r="I19" s="15"/>
      <c r="J19" s="35"/>
      <c r="K19" s="35"/>
      <c r="L19" s="35"/>
      <c r="M19" s="35"/>
      <c r="N19" s="35"/>
      <c r="O19" s="35"/>
      <c r="P19" s="35"/>
      <c r="Q19" s="35">
        <f>SUM(Q20:Q20)</f>
        <v>0.3</v>
      </c>
      <c r="R19" s="35"/>
      <c r="S19" s="35"/>
      <c r="T19" s="35"/>
      <c r="U19" s="35">
        <f>SUM(U20:U20)</f>
        <v>1.5</v>
      </c>
      <c r="V19" s="7"/>
    </row>
    <row r="20" spans="1:22" s="16" customFormat="1" x14ac:dyDescent="0.2">
      <c r="A20" s="31" t="s">
        <v>23</v>
      </c>
      <c r="B20" s="13"/>
      <c r="C20" s="11">
        <f t="shared" si="1"/>
        <v>1.8</v>
      </c>
      <c r="D20" s="11"/>
      <c r="E20" s="35"/>
      <c r="F20" s="35"/>
      <c r="G20" s="35"/>
      <c r="H20" s="34"/>
      <c r="I20" s="34"/>
      <c r="J20" s="35"/>
      <c r="K20" s="34"/>
      <c r="L20" s="34"/>
      <c r="M20" s="35"/>
      <c r="N20" s="35"/>
      <c r="O20" s="35"/>
      <c r="P20" s="35"/>
      <c r="Q20" s="35">
        <v>0.3</v>
      </c>
      <c r="R20" s="35"/>
      <c r="S20" s="35"/>
      <c r="T20" s="35"/>
      <c r="U20" s="35">
        <v>1.5</v>
      </c>
      <c r="V20" s="7"/>
    </row>
    <row r="21" spans="1:22" s="27" customFormat="1" ht="22.5" x14ac:dyDescent="0.2">
      <c r="A21" s="32" t="s">
        <v>98</v>
      </c>
      <c r="B21" s="13"/>
      <c r="C21" s="11">
        <f t="shared" si="1"/>
        <v>4.2119999999999997</v>
      </c>
      <c r="D21" s="11">
        <v>4.2119999999999997</v>
      </c>
      <c r="E21" s="35"/>
      <c r="F21" s="35"/>
      <c r="G21" s="35"/>
      <c r="H21" s="34"/>
      <c r="I21" s="34"/>
      <c r="J21" s="35"/>
      <c r="K21" s="34"/>
      <c r="L21" s="34"/>
      <c r="M21" s="35"/>
      <c r="N21" s="35"/>
      <c r="O21" s="35"/>
      <c r="P21" s="35"/>
      <c r="Q21" s="35"/>
      <c r="R21" s="35"/>
      <c r="S21" s="35"/>
      <c r="T21" s="35"/>
      <c r="U21" s="35"/>
      <c r="V21" s="29"/>
    </row>
    <row r="22" spans="1:22" s="8" customFormat="1" ht="14.25" customHeight="1" x14ac:dyDescent="0.2">
      <c r="A22" s="38" t="s">
        <v>26</v>
      </c>
      <c r="B22" s="33" t="s">
        <v>5</v>
      </c>
      <c r="C22" s="11">
        <f t="shared" si="1"/>
        <v>5.2159999999999993</v>
      </c>
      <c r="D22" s="11">
        <f>D23+D24</f>
        <v>2.8159999999999998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35">
        <f t="shared" ref="O22:Q22" si="3">O23+O24</f>
        <v>1</v>
      </c>
      <c r="P22" s="35">
        <f t="shared" si="3"/>
        <v>0</v>
      </c>
      <c r="Q22" s="35">
        <f t="shared" si="3"/>
        <v>1.4</v>
      </c>
      <c r="R22" s="11"/>
      <c r="S22" s="11"/>
      <c r="T22" s="11"/>
      <c r="U22" s="11"/>
      <c r="V22" s="7"/>
    </row>
    <row r="23" spans="1:22" s="8" customFormat="1" ht="15" customHeight="1" x14ac:dyDescent="0.2">
      <c r="A23" s="31" t="s">
        <v>23</v>
      </c>
      <c r="B23" s="1"/>
      <c r="C23" s="11">
        <f t="shared" si="1"/>
        <v>2.4</v>
      </c>
      <c r="D23" s="11"/>
      <c r="E23" s="35"/>
      <c r="F23" s="35"/>
      <c r="G23" s="35"/>
      <c r="H23" s="35"/>
      <c r="I23" s="35"/>
      <c r="J23" s="35"/>
      <c r="K23" s="15"/>
      <c r="L23" s="15"/>
      <c r="M23" s="35"/>
      <c r="N23" s="35"/>
      <c r="O23" s="35">
        <v>1</v>
      </c>
      <c r="P23" s="35"/>
      <c r="Q23" s="35">
        <v>1.4</v>
      </c>
      <c r="R23" s="35"/>
      <c r="S23" s="35"/>
      <c r="T23" s="35"/>
      <c r="U23" s="35"/>
      <c r="V23" s="7"/>
    </row>
    <row r="24" spans="1:22" s="27" customFormat="1" ht="22.5" x14ac:dyDescent="0.2">
      <c r="A24" s="32" t="s">
        <v>98</v>
      </c>
      <c r="B24" s="1"/>
      <c r="C24" s="11">
        <f t="shared" si="1"/>
        <v>2.8159999999999998</v>
      </c>
      <c r="D24" s="11">
        <v>2.8159999999999998</v>
      </c>
      <c r="E24" s="35"/>
      <c r="F24" s="35"/>
      <c r="G24" s="35"/>
      <c r="H24" s="35"/>
      <c r="I24" s="35"/>
      <c r="J24" s="35"/>
      <c r="K24" s="15"/>
      <c r="L24" s="15"/>
      <c r="M24" s="35"/>
      <c r="N24" s="35"/>
      <c r="O24" s="30"/>
      <c r="P24" s="35"/>
      <c r="Q24" s="35"/>
      <c r="R24" s="35"/>
      <c r="S24" s="35"/>
      <c r="T24" s="35"/>
      <c r="U24" s="35"/>
      <c r="V24" s="29"/>
    </row>
    <row r="25" spans="1:22" s="16" customFormat="1" ht="15" customHeight="1" x14ac:dyDescent="0.2">
      <c r="A25" s="37" t="s">
        <v>59</v>
      </c>
      <c r="B25" s="33" t="s">
        <v>5</v>
      </c>
      <c r="C25" s="11">
        <f>SUM(D25:U25)</f>
        <v>17.231999999999999</v>
      </c>
      <c r="D25" s="11">
        <f>D26+D27</f>
        <v>1.232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35">
        <f t="shared" ref="O25" si="4">O26+O27</f>
        <v>16</v>
      </c>
      <c r="P25" s="11"/>
      <c r="Q25" s="11"/>
      <c r="R25" s="11"/>
      <c r="S25" s="11"/>
      <c r="T25" s="11"/>
      <c r="U25" s="11"/>
      <c r="V25" s="7"/>
    </row>
    <row r="26" spans="1:22" s="16" customFormat="1" ht="15" customHeight="1" x14ac:dyDescent="0.2">
      <c r="A26" s="31" t="s">
        <v>23</v>
      </c>
      <c r="B26" s="1"/>
      <c r="C26" s="11">
        <f t="shared" si="1"/>
        <v>16</v>
      </c>
      <c r="D26" s="11"/>
      <c r="E26" s="11"/>
      <c r="F26" s="11"/>
      <c r="G26" s="11"/>
      <c r="H26" s="11"/>
      <c r="I26" s="11"/>
      <c r="J26" s="11"/>
      <c r="K26" s="12"/>
      <c r="L26" s="12"/>
      <c r="M26" s="11"/>
      <c r="N26" s="11"/>
      <c r="O26" s="35">
        <v>16</v>
      </c>
      <c r="P26" s="11"/>
      <c r="Q26" s="11"/>
      <c r="R26" s="11"/>
      <c r="S26" s="11"/>
      <c r="T26" s="11"/>
      <c r="U26" s="11"/>
      <c r="V26" s="7"/>
    </row>
    <row r="27" spans="1:22" s="27" customFormat="1" ht="22.5" x14ac:dyDescent="0.2">
      <c r="A27" s="32" t="s">
        <v>98</v>
      </c>
      <c r="B27" s="1"/>
      <c r="C27" s="11">
        <f t="shared" si="1"/>
        <v>1.232</v>
      </c>
      <c r="D27" s="11">
        <v>1.232</v>
      </c>
      <c r="E27" s="11"/>
      <c r="F27" s="11"/>
      <c r="G27" s="11"/>
      <c r="H27" s="11"/>
      <c r="I27" s="11"/>
      <c r="J27" s="11"/>
      <c r="K27" s="12"/>
      <c r="L27" s="12"/>
      <c r="M27" s="11"/>
      <c r="N27" s="11"/>
      <c r="O27" s="11"/>
      <c r="P27" s="11"/>
      <c r="Q27" s="11"/>
      <c r="R27" s="11"/>
      <c r="S27" s="11"/>
      <c r="T27" s="11"/>
      <c r="U27" s="11"/>
      <c r="V27" s="29"/>
    </row>
    <row r="28" spans="1:22" s="16" customFormat="1" ht="14.25" customHeight="1" x14ac:dyDescent="0.2">
      <c r="A28" s="39" t="s">
        <v>60</v>
      </c>
      <c r="B28" s="33" t="s">
        <v>5</v>
      </c>
      <c r="C28" s="35">
        <f t="shared" si="1"/>
        <v>9.2000000000000011</v>
      </c>
      <c r="D28" s="30"/>
      <c r="E28" s="35"/>
      <c r="F28" s="35"/>
      <c r="G28" s="35"/>
      <c r="H28" s="35"/>
      <c r="I28" s="35"/>
      <c r="J28" s="30"/>
      <c r="K28" s="15"/>
      <c r="L28" s="15"/>
      <c r="M28" s="35">
        <f>SUM(M29:M29)</f>
        <v>8.4</v>
      </c>
      <c r="N28" s="30"/>
      <c r="O28" s="35"/>
      <c r="P28" s="30"/>
      <c r="Q28" s="35"/>
      <c r="R28" s="30"/>
      <c r="S28" s="35"/>
      <c r="T28" s="35"/>
      <c r="U28" s="35">
        <f>SUM(U29:U29)</f>
        <v>0.8</v>
      </c>
      <c r="V28" s="7"/>
    </row>
    <row r="29" spans="1:22" s="16" customFormat="1" ht="15.75" customHeight="1" x14ac:dyDescent="0.2">
      <c r="A29" s="31" t="s">
        <v>23</v>
      </c>
      <c r="B29" s="1"/>
      <c r="C29" s="35">
        <f t="shared" si="1"/>
        <v>9.2000000000000011</v>
      </c>
      <c r="D29" s="30"/>
      <c r="E29" s="35"/>
      <c r="F29" s="35"/>
      <c r="G29" s="35"/>
      <c r="H29" s="35"/>
      <c r="I29" s="35"/>
      <c r="J29" s="35"/>
      <c r="K29" s="15"/>
      <c r="L29" s="15"/>
      <c r="M29" s="35">
        <v>8.4</v>
      </c>
      <c r="N29" s="35"/>
      <c r="O29" s="35"/>
      <c r="P29" s="35"/>
      <c r="Q29" s="35"/>
      <c r="R29" s="35"/>
      <c r="S29" s="35"/>
      <c r="T29" s="35"/>
      <c r="U29" s="35">
        <v>0.8</v>
      </c>
      <c r="V29" s="7"/>
    </row>
    <row r="30" spans="1:22" s="16" customFormat="1" ht="15" customHeight="1" x14ac:dyDescent="0.2">
      <c r="A30" s="37" t="s">
        <v>43</v>
      </c>
      <c r="B30" s="33" t="s">
        <v>5</v>
      </c>
      <c r="C30" s="35">
        <f t="shared" si="1"/>
        <v>8.5</v>
      </c>
      <c r="D30" s="30"/>
      <c r="E30" s="35"/>
      <c r="F30" s="35"/>
      <c r="G30" s="35"/>
      <c r="H30" s="35"/>
      <c r="I30" s="35"/>
      <c r="J30" s="30"/>
      <c r="K30" s="15"/>
      <c r="L30" s="15"/>
      <c r="M30" s="35">
        <f>SUM(M31:M31)</f>
        <v>5</v>
      </c>
      <c r="N30" s="35"/>
      <c r="O30" s="35">
        <f t="shared" ref="O30" si="5">SUM(O31:O31)</f>
        <v>3.5</v>
      </c>
      <c r="P30" s="35"/>
      <c r="Q30" s="35"/>
      <c r="R30" s="30"/>
      <c r="S30" s="30"/>
      <c r="T30" s="30"/>
      <c r="U30" s="35"/>
      <c r="V30" s="7"/>
    </row>
    <row r="31" spans="1:22" s="16" customFormat="1" ht="15" customHeight="1" x14ac:dyDescent="0.2">
      <c r="A31" s="31" t="s">
        <v>23</v>
      </c>
      <c r="B31" s="1"/>
      <c r="C31" s="35">
        <f t="shared" si="1"/>
        <v>8.5</v>
      </c>
      <c r="D31" s="30"/>
      <c r="E31" s="35"/>
      <c r="F31" s="35"/>
      <c r="G31" s="35"/>
      <c r="H31" s="35"/>
      <c r="I31" s="35"/>
      <c r="J31" s="35"/>
      <c r="K31" s="15"/>
      <c r="L31" s="15"/>
      <c r="M31" s="35">
        <v>5</v>
      </c>
      <c r="N31" s="35"/>
      <c r="O31" s="35">
        <v>3.5</v>
      </c>
      <c r="P31" s="35"/>
      <c r="Q31" s="35"/>
      <c r="R31" s="35"/>
      <c r="S31" s="35"/>
      <c r="T31" s="35"/>
      <c r="U31" s="35"/>
      <c r="V31" s="7"/>
    </row>
    <row r="32" spans="1:22" s="16" customFormat="1" ht="13.9" customHeight="1" x14ac:dyDescent="0.2">
      <c r="A32" s="37" t="s">
        <v>61</v>
      </c>
      <c r="B32" s="33" t="s">
        <v>5</v>
      </c>
      <c r="C32" s="11">
        <f>SUM(D32:U32)</f>
        <v>9.0560000000000009</v>
      </c>
      <c r="D32" s="11">
        <f>D33+D34</f>
        <v>1.056</v>
      </c>
      <c r="E32" s="11"/>
      <c r="F32" s="11"/>
      <c r="G32" s="11"/>
      <c r="H32" s="11"/>
      <c r="I32" s="11"/>
      <c r="J32" s="11"/>
      <c r="K32" s="11"/>
      <c r="L32" s="11"/>
      <c r="M32" s="35">
        <f t="shared" ref="M32" si="6">M33+M34</f>
        <v>8</v>
      </c>
      <c r="N32" s="11"/>
      <c r="O32" s="11"/>
      <c r="P32" s="11"/>
      <c r="Q32" s="11"/>
      <c r="R32" s="11"/>
      <c r="S32" s="11"/>
      <c r="T32" s="11"/>
      <c r="U32" s="11"/>
      <c r="V32" s="7"/>
    </row>
    <row r="33" spans="1:22" s="7" customFormat="1" ht="13.9" customHeight="1" x14ac:dyDescent="0.2">
      <c r="A33" s="31" t="s">
        <v>23</v>
      </c>
      <c r="B33" s="33"/>
      <c r="C33" s="35">
        <f t="shared" si="1"/>
        <v>8</v>
      </c>
      <c r="D33" s="11"/>
      <c r="E33" s="11"/>
      <c r="F33" s="11"/>
      <c r="G33" s="11"/>
      <c r="H33" s="11"/>
      <c r="I33" s="11"/>
      <c r="J33" s="11"/>
      <c r="K33" s="12"/>
      <c r="L33" s="12"/>
      <c r="M33" s="35">
        <v>8</v>
      </c>
      <c r="N33" s="11"/>
      <c r="O33" s="11"/>
      <c r="P33" s="11"/>
      <c r="Q33" s="11"/>
      <c r="R33" s="11"/>
      <c r="S33" s="11"/>
      <c r="T33" s="11"/>
      <c r="U33" s="11"/>
    </row>
    <row r="34" spans="1:22" s="29" customFormat="1" ht="22.5" x14ac:dyDescent="0.2">
      <c r="A34" s="32" t="s">
        <v>98</v>
      </c>
      <c r="B34" s="33"/>
      <c r="C34" s="11">
        <f t="shared" si="1"/>
        <v>1.056</v>
      </c>
      <c r="D34" s="11">
        <v>1.056</v>
      </c>
      <c r="E34" s="11"/>
      <c r="F34" s="11"/>
      <c r="G34" s="11"/>
      <c r="H34" s="11"/>
      <c r="I34" s="11"/>
      <c r="J34" s="11"/>
      <c r="K34" s="12"/>
      <c r="L34" s="12"/>
      <c r="M34" s="11"/>
      <c r="N34" s="11"/>
      <c r="O34" s="11"/>
      <c r="P34" s="11"/>
      <c r="Q34" s="11"/>
      <c r="R34" s="11"/>
      <c r="S34" s="11"/>
      <c r="T34" s="11"/>
      <c r="U34" s="11"/>
    </row>
    <row r="35" spans="1:22" s="16" customFormat="1" ht="14.25" customHeight="1" x14ac:dyDescent="0.2">
      <c r="A35" s="37" t="s">
        <v>62</v>
      </c>
      <c r="B35" s="33" t="s">
        <v>5</v>
      </c>
      <c r="C35" s="35">
        <f t="shared" ref="C35:C52" si="7">SUM(D35:U35)</f>
        <v>4.7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>
        <f>SUM(Q36:Q36)</f>
        <v>4.7</v>
      </c>
      <c r="R35" s="35"/>
      <c r="S35" s="35"/>
      <c r="T35" s="35"/>
      <c r="U35" s="35">
        <f>SUM(U36:U36)</f>
        <v>0</v>
      </c>
      <c r="V35" s="7"/>
    </row>
    <row r="36" spans="1:22" s="7" customFormat="1" ht="14.25" customHeight="1" x14ac:dyDescent="0.2">
      <c r="A36" s="31" t="s">
        <v>23</v>
      </c>
      <c r="B36" s="33"/>
      <c r="C36" s="35">
        <f t="shared" si="7"/>
        <v>4.7</v>
      </c>
      <c r="D36" s="30"/>
      <c r="E36" s="30"/>
      <c r="F36" s="35"/>
      <c r="G36" s="35"/>
      <c r="H36" s="35"/>
      <c r="I36" s="35"/>
      <c r="J36" s="30"/>
      <c r="K36" s="15"/>
      <c r="L36" s="15"/>
      <c r="M36" s="35"/>
      <c r="N36" s="30"/>
      <c r="O36" s="35"/>
      <c r="P36" s="35"/>
      <c r="Q36" s="35">
        <v>4.7</v>
      </c>
      <c r="R36" s="35"/>
      <c r="S36" s="35"/>
      <c r="T36" s="35"/>
      <c r="U36" s="35"/>
    </row>
    <row r="37" spans="1:22" s="16" customFormat="1" ht="15" customHeight="1" x14ac:dyDescent="0.2">
      <c r="A37" s="37" t="s">
        <v>44</v>
      </c>
      <c r="B37" s="33" t="s">
        <v>5</v>
      </c>
      <c r="C37" s="11">
        <f t="shared" si="7"/>
        <v>4.2279999999999998</v>
      </c>
      <c r="D37" s="11">
        <f>D38+D39</f>
        <v>0.82799999999999996</v>
      </c>
      <c r="E37" s="30"/>
      <c r="F37" s="30"/>
      <c r="G37" s="30"/>
      <c r="H37" s="30"/>
      <c r="I37" s="30"/>
      <c r="J37" s="30"/>
      <c r="K37" s="30"/>
      <c r="L37" s="30"/>
      <c r="M37" s="35"/>
      <c r="N37" s="30"/>
      <c r="O37" s="30"/>
      <c r="P37" s="30"/>
      <c r="Q37" s="30">
        <f t="shared" ref="Q37:U37" si="8">SUM(Q38:Q38)</f>
        <v>0.65</v>
      </c>
      <c r="R37" s="30"/>
      <c r="S37" s="30"/>
      <c r="T37" s="30"/>
      <c r="U37" s="30">
        <f t="shared" si="8"/>
        <v>2.75</v>
      </c>
      <c r="V37" s="7"/>
    </row>
    <row r="38" spans="1:22" s="7" customFormat="1" ht="15" customHeight="1" x14ac:dyDescent="0.2">
      <c r="A38" s="31" t="s">
        <v>23</v>
      </c>
      <c r="B38" s="33"/>
      <c r="C38" s="11">
        <f t="shared" si="7"/>
        <v>3.4</v>
      </c>
      <c r="D38" s="11"/>
      <c r="E38" s="35"/>
      <c r="F38" s="35"/>
      <c r="G38" s="35"/>
      <c r="H38" s="35"/>
      <c r="I38" s="35"/>
      <c r="J38" s="30"/>
      <c r="K38" s="15"/>
      <c r="L38" s="15"/>
      <c r="M38" s="35"/>
      <c r="N38" s="35"/>
      <c r="O38" s="35"/>
      <c r="P38" s="35"/>
      <c r="Q38" s="30">
        <f>0.65</f>
        <v>0.65</v>
      </c>
      <c r="R38" s="35"/>
      <c r="S38" s="35"/>
      <c r="T38" s="35"/>
      <c r="U38" s="30">
        <v>2.75</v>
      </c>
    </row>
    <row r="39" spans="1:22" s="29" customFormat="1" ht="22.5" x14ac:dyDescent="0.2">
      <c r="A39" s="32" t="s">
        <v>98</v>
      </c>
      <c r="B39" s="33"/>
      <c r="C39" s="11">
        <f t="shared" si="7"/>
        <v>0.82799999999999996</v>
      </c>
      <c r="D39" s="11">
        <v>0.82799999999999996</v>
      </c>
      <c r="E39" s="35"/>
      <c r="F39" s="35"/>
      <c r="G39" s="35"/>
      <c r="H39" s="35"/>
      <c r="I39" s="35"/>
      <c r="J39" s="30"/>
      <c r="K39" s="15"/>
      <c r="L39" s="15"/>
      <c r="M39" s="35"/>
      <c r="N39" s="35"/>
      <c r="O39" s="35"/>
      <c r="P39" s="35"/>
      <c r="Q39" s="35"/>
      <c r="R39" s="35"/>
      <c r="S39" s="35"/>
      <c r="T39" s="35"/>
      <c r="U39" s="35"/>
    </row>
    <row r="40" spans="1:22" s="16" customFormat="1" ht="15" customHeight="1" x14ac:dyDescent="0.2">
      <c r="A40" s="37" t="s">
        <v>63</v>
      </c>
      <c r="B40" s="33" t="s">
        <v>5</v>
      </c>
      <c r="C40" s="11">
        <f t="shared" si="7"/>
        <v>59.552</v>
      </c>
      <c r="D40" s="11">
        <f>D41+D42</f>
        <v>0.95199999999999996</v>
      </c>
      <c r="E40" s="30"/>
      <c r="F40" s="30"/>
      <c r="G40" s="30"/>
      <c r="H40" s="30"/>
      <c r="I40" s="30"/>
      <c r="J40" s="30"/>
      <c r="K40" s="30"/>
      <c r="L40" s="30"/>
      <c r="M40" s="35">
        <f>SUM(M41:M41)</f>
        <v>6.1</v>
      </c>
      <c r="N40" s="30"/>
      <c r="O40" s="35">
        <f t="shared" ref="O40" si="9">SUM(O41:O41)</f>
        <v>50</v>
      </c>
      <c r="P40" s="35"/>
      <c r="Q40" s="35">
        <f>SUM(Q41:Q41)</f>
        <v>2.5</v>
      </c>
      <c r="R40" s="30"/>
      <c r="S40" s="30"/>
      <c r="T40" s="30"/>
      <c r="U40" s="35"/>
      <c r="V40" s="7"/>
    </row>
    <row r="41" spans="1:22" s="16" customFormat="1" ht="15.6" customHeight="1" x14ac:dyDescent="0.2">
      <c r="A41" s="31" t="s">
        <v>23</v>
      </c>
      <c r="B41" s="1"/>
      <c r="C41" s="11">
        <f t="shared" si="7"/>
        <v>58.6</v>
      </c>
      <c r="D41" s="11"/>
      <c r="E41" s="35"/>
      <c r="F41" s="35"/>
      <c r="G41" s="35"/>
      <c r="H41" s="35"/>
      <c r="I41" s="35"/>
      <c r="J41" s="35"/>
      <c r="K41" s="15"/>
      <c r="L41" s="15"/>
      <c r="M41" s="35">
        <v>6.1</v>
      </c>
      <c r="N41" s="35"/>
      <c r="O41" s="35">
        <v>50</v>
      </c>
      <c r="P41" s="35"/>
      <c r="Q41" s="35">
        <v>2.5</v>
      </c>
      <c r="R41" s="35"/>
      <c r="S41" s="35"/>
      <c r="T41" s="35"/>
      <c r="U41" s="35"/>
      <c r="V41" s="7"/>
    </row>
    <row r="42" spans="1:22" s="27" customFormat="1" ht="22.5" x14ac:dyDescent="0.2">
      <c r="A42" s="32" t="s">
        <v>98</v>
      </c>
      <c r="B42" s="1"/>
      <c r="C42" s="11">
        <f t="shared" si="7"/>
        <v>0.95199999999999996</v>
      </c>
      <c r="D42" s="11">
        <v>0.95199999999999996</v>
      </c>
      <c r="E42" s="35"/>
      <c r="F42" s="35"/>
      <c r="G42" s="35"/>
      <c r="H42" s="35"/>
      <c r="I42" s="35"/>
      <c r="J42" s="35"/>
      <c r="K42" s="15"/>
      <c r="L42" s="15"/>
      <c r="M42" s="35"/>
      <c r="N42" s="35"/>
      <c r="O42" s="35"/>
      <c r="P42" s="35"/>
      <c r="Q42" s="35"/>
      <c r="R42" s="35"/>
      <c r="S42" s="35"/>
      <c r="T42" s="35"/>
      <c r="U42" s="35"/>
      <c r="V42" s="29"/>
    </row>
    <row r="43" spans="1:22" s="16" customFormat="1" ht="15" hidden="1" customHeight="1" x14ac:dyDescent="0.2">
      <c r="A43" s="37" t="s">
        <v>54</v>
      </c>
      <c r="B43" s="33" t="s">
        <v>5</v>
      </c>
      <c r="C43" s="35">
        <f t="shared" si="7"/>
        <v>0</v>
      </c>
      <c r="D43" s="11"/>
      <c r="E43" s="11"/>
      <c r="F43" s="11"/>
      <c r="G43" s="11"/>
      <c r="H43" s="11"/>
      <c r="I43" s="11"/>
      <c r="J43" s="11"/>
      <c r="K43" s="11"/>
      <c r="L43" s="11"/>
      <c r="M43" s="35">
        <f>SUM(M44:M44)</f>
        <v>0</v>
      </c>
      <c r="N43" s="11"/>
      <c r="O43" s="11"/>
      <c r="P43" s="11"/>
      <c r="Q43" s="11"/>
      <c r="R43" s="11"/>
      <c r="S43" s="11"/>
      <c r="T43" s="11"/>
      <c r="U43" s="11"/>
      <c r="V43" s="7"/>
    </row>
    <row r="44" spans="1:22" s="7" customFormat="1" ht="15" hidden="1" customHeight="1" x14ac:dyDescent="0.2">
      <c r="A44" s="31" t="s">
        <v>23</v>
      </c>
      <c r="B44" s="33"/>
      <c r="C44" s="35">
        <f>SUM(D44:U44)</f>
        <v>0</v>
      </c>
      <c r="D44" s="30"/>
      <c r="E44" s="35"/>
      <c r="F44" s="35"/>
      <c r="G44" s="35"/>
      <c r="H44" s="35"/>
      <c r="I44" s="35"/>
      <c r="J44" s="35"/>
      <c r="K44" s="15"/>
      <c r="L44" s="15"/>
      <c r="M44" s="35"/>
      <c r="N44" s="35"/>
      <c r="O44" s="35"/>
      <c r="P44" s="35"/>
      <c r="Q44" s="35"/>
      <c r="R44" s="35"/>
      <c r="S44" s="35"/>
      <c r="T44" s="35"/>
      <c r="U44" s="35"/>
    </row>
    <row r="45" spans="1:22" s="16" customFormat="1" ht="15" customHeight="1" x14ac:dyDescent="0.2">
      <c r="A45" s="37" t="s">
        <v>45</v>
      </c>
      <c r="B45" s="33" t="s">
        <v>5</v>
      </c>
      <c r="C45" s="11">
        <f t="shared" si="7"/>
        <v>10.975999999999999</v>
      </c>
      <c r="D45" s="11">
        <f>D46+D47</f>
        <v>0.47599999999999998</v>
      </c>
      <c r="E45" s="35"/>
      <c r="F45" s="35"/>
      <c r="G45" s="35"/>
      <c r="H45" s="35"/>
      <c r="I45" s="35"/>
      <c r="J45" s="35"/>
      <c r="K45" s="15"/>
      <c r="L45" s="15"/>
      <c r="M45" s="35"/>
      <c r="N45" s="35"/>
      <c r="O45" s="35">
        <f t="shared" ref="O45" si="10">SUM(O46:O46)</f>
        <v>1</v>
      </c>
      <c r="P45" s="35"/>
      <c r="Q45" s="35"/>
      <c r="R45" s="35"/>
      <c r="S45" s="35"/>
      <c r="T45" s="35"/>
      <c r="U45" s="35">
        <f>SUM(U46:U46)</f>
        <v>9.5</v>
      </c>
      <c r="V45" s="7"/>
    </row>
    <row r="46" spans="1:22" s="16" customFormat="1" ht="15" customHeight="1" x14ac:dyDescent="0.2">
      <c r="A46" s="31" t="s">
        <v>23</v>
      </c>
      <c r="B46" s="1"/>
      <c r="C46" s="11">
        <f t="shared" si="7"/>
        <v>10.5</v>
      </c>
      <c r="D46" s="11"/>
      <c r="E46" s="35"/>
      <c r="F46" s="35"/>
      <c r="G46" s="35"/>
      <c r="H46" s="35"/>
      <c r="I46" s="35"/>
      <c r="J46" s="35"/>
      <c r="K46" s="15"/>
      <c r="L46" s="15"/>
      <c r="M46" s="35"/>
      <c r="N46" s="35"/>
      <c r="O46" s="35">
        <v>1</v>
      </c>
      <c r="P46" s="35"/>
      <c r="Q46" s="35"/>
      <c r="R46" s="35"/>
      <c r="S46" s="35"/>
      <c r="T46" s="35"/>
      <c r="U46" s="35">
        <v>9.5</v>
      </c>
      <c r="V46" s="7"/>
    </row>
    <row r="47" spans="1:22" s="27" customFormat="1" ht="22.5" x14ac:dyDescent="0.2">
      <c r="A47" s="32" t="s">
        <v>98</v>
      </c>
      <c r="B47" s="1"/>
      <c r="C47" s="11">
        <f t="shared" si="7"/>
        <v>0.47599999999999998</v>
      </c>
      <c r="D47" s="11">
        <v>0.47599999999999998</v>
      </c>
      <c r="E47" s="35"/>
      <c r="F47" s="35"/>
      <c r="G47" s="35"/>
      <c r="H47" s="35"/>
      <c r="I47" s="35"/>
      <c r="J47" s="35"/>
      <c r="K47" s="15"/>
      <c r="L47" s="15"/>
      <c r="M47" s="35"/>
      <c r="N47" s="35"/>
      <c r="O47" s="35"/>
      <c r="P47" s="35"/>
      <c r="Q47" s="35"/>
      <c r="R47" s="35"/>
      <c r="S47" s="35"/>
      <c r="T47" s="35"/>
      <c r="U47" s="35"/>
      <c r="V47" s="29"/>
    </row>
    <row r="48" spans="1:22" s="16" customFormat="1" ht="15" customHeight="1" x14ac:dyDescent="0.2">
      <c r="A48" s="37" t="s">
        <v>46</v>
      </c>
      <c r="B48" s="33" t="s">
        <v>5</v>
      </c>
      <c r="C48" s="30">
        <f t="shared" si="7"/>
        <v>140.9</v>
      </c>
      <c r="D48" s="30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>
        <f t="shared" ref="O48" si="11">SUM(O49:O49)</f>
        <v>7.5</v>
      </c>
      <c r="P48" s="35"/>
      <c r="Q48" s="35"/>
      <c r="R48" s="35"/>
      <c r="S48" s="35"/>
      <c r="T48" s="35"/>
      <c r="U48" s="35">
        <f>SUM(U49:U49)</f>
        <v>133.4</v>
      </c>
      <c r="V48" s="7"/>
    </row>
    <row r="49" spans="1:22" s="7" customFormat="1" ht="15" customHeight="1" x14ac:dyDescent="0.2">
      <c r="A49" s="31" t="s">
        <v>23</v>
      </c>
      <c r="B49" s="33"/>
      <c r="C49" s="30">
        <f t="shared" si="7"/>
        <v>140.9</v>
      </c>
      <c r="D49" s="30"/>
      <c r="E49" s="35"/>
      <c r="F49" s="35"/>
      <c r="G49" s="35"/>
      <c r="H49" s="35"/>
      <c r="I49" s="35"/>
      <c r="J49" s="35"/>
      <c r="K49" s="15"/>
      <c r="L49" s="15"/>
      <c r="M49" s="15"/>
      <c r="N49" s="35"/>
      <c r="O49" s="35">
        <v>7.5</v>
      </c>
      <c r="P49" s="35"/>
      <c r="Q49" s="35"/>
      <c r="R49" s="35"/>
      <c r="S49" s="35"/>
      <c r="T49" s="35"/>
      <c r="U49" s="35">
        <v>133.4</v>
      </c>
    </row>
    <row r="50" spans="1:22" s="16" customFormat="1" ht="15" customHeight="1" x14ac:dyDescent="0.2">
      <c r="A50" s="37" t="s">
        <v>48</v>
      </c>
      <c r="B50" s="33" t="s">
        <v>5</v>
      </c>
      <c r="C50" s="11">
        <f t="shared" si="7"/>
        <v>46.247999999999998</v>
      </c>
      <c r="D50" s="11">
        <f>D51+D52</f>
        <v>0.248</v>
      </c>
      <c r="E50" s="35"/>
      <c r="F50" s="35"/>
      <c r="G50" s="35"/>
      <c r="H50" s="35"/>
      <c r="I50" s="35"/>
      <c r="J50" s="35"/>
      <c r="K50" s="34"/>
      <c r="L50" s="35"/>
      <c r="M50" s="35"/>
      <c r="N50" s="35"/>
      <c r="O50" s="35">
        <f t="shared" ref="O50:Q50" si="12">SUM(O51:O51)</f>
        <v>43</v>
      </c>
      <c r="P50" s="35">
        <f t="shared" si="12"/>
        <v>0</v>
      </c>
      <c r="Q50" s="35">
        <f t="shared" si="12"/>
        <v>3</v>
      </c>
      <c r="R50" s="35"/>
      <c r="S50" s="35"/>
      <c r="T50" s="35"/>
      <c r="U50" s="35"/>
      <c r="V50" s="7"/>
    </row>
    <row r="51" spans="1:22" s="16" customFormat="1" ht="15" customHeight="1" x14ac:dyDescent="0.2">
      <c r="A51" s="31" t="s">
        <v>23</v>
      </c>
      <c r="B51" s="1"/>
      <c r="C51" s="35">
        <f t="shared" si="7"/>
        <v>46</v>
      </c>
      <c r="D51" s="11"/>
      <c r="E51" s="35"/>
      <c r="F51" s="35"/>
      <c r="G51" s="35"/>
      <c r="H51" s="35"/>
      <c r="I51" s="35"/>
      <c r="J51" s="35"/>
      <c r="K51" s="34"/>
      <c r="L51" s="34"/>
      <c r="M51" s="35"/>
      <c r="N51" s="35"/>
      <c r="O51" s="35">
        <v>43</v>
      </c>
      <c r="P51" s="35"/>
      <c r="Q51" s="35">
        <v>3</v>
      </c>
      <c r="R51" s="35"/>
      <c r="S51" s="35"/>
      <c r="T51" s="35"/>
      <c r="U51" s="35"/>
      <c r="V51" s="7"/>
    </row>
    <row r="52" spans="1:22" s="27" customFormat="1" ht="22.5" x14ac:dyDescent="0.2">
      <c r="A52" s="32" t="s">
        <v>98</v>
      </c>
      <c r="B52" s="1"/>
      <c r="C52" s="11">
        <f t="shared" si="7"/>
        <v>0.248</v>
      </c>
      <c r="D52" s="11">
        <v>0.248</v>
      </c>
      <c r="E52" s="35"/>
      <c r="F52" s="35"/>
      <c r="G52" s="35"/>
      <c r="H52" s="35"/>
      <c r="I52" s="35"/>
      <c r="J52" s="35"/>
      <c r="K52" s="34"/>
      <c r="L52" s="34"/>
      <c r="M52" s="35"/>
      <c r="N52" s="35"/>
      <c r="O52" s="35"/>
      <c r="P52" s="35"/>
      <c r="Q52" s="35"/>
      <c r="R52" s="35"/>
      <c r="S52" s="35"/>
      <c r="T52" s="35"/>
      <c r="U52" s="35"/>
      <c r="V52" s="29"/>
    </row>
    <row r="53" spans="1:22" s="16" customFormat="1" ht="15" customHeight="1" x14ac:dyDescent="0.2">
      <c r="A53" s="37" t="s">
        <v>67</v>
      </c>
      <c r="B53" s="33" t="s">
        <v>5</v>
      </c>
      <c r="C53" s="35">
        <f t="shared" ref="C53:C73" si="13">SUM(D53:U53)</f>
        <v>5</v>
      </c>
      <c r="D53" s="35"/>
      <c r="E53" s="35"/>
      <c r="F53" s="35"/>
      <c r="G53" s="35"/>
      <c r="H53" s="35"/>
      <c r="I53" s="35"/>
      <c r="J53" s="35"/>
      <c r="K53" s="15"/>
      <c r="L53" s="35"/>
      <c r="M53" s="30"/>
      <c r="N53" s="30"/>
      <c r="O53" s="35">
        <f t="shared" ref="O53" si="14">SUM(O54:O54)</f>
        <v>1</v>
      </c>
      <c r="P53" s="35"/>
      <c r="Q53" s="35">
        <f>SUM(Q54:Q54)</f>
        <v>1</v>
      </c>
      <c r="R53" s="35"/>
      <c r="S53" s="35"/>
      <c r="T53" s="35"/>
      <c r="U53" s="35">
        <f>SUM(U54:U54)</f>
        <v>3</v>
      </c>
      <c r="V53" s="7"/>
    </row>
    <row r="54" spans="1:22" s="7" customFormat="1" ht="15" customHeight="1" x14ac:dyDescent="0.2">
      <c r="A54" s="31" t="s">
        <v>23</v>
      </c>
      <c r="B54" s="33"/>
      <c r="C54" s="35">
        <f t="shared" si="13"/>
        <v>5</v>
      </c>
      <c r="D54" s="35"/>
      <c r="E54" s="35"/>
      <c r="F54" s="35"/>
      <c r="G54" s="35"/>
      <c r="H54" s="35"/>
      <c r="I54" s="35"/>
      <c r="J54" s="35"/>
      <c r="K54" s="15"/>
      <c r="L54" s="35"/>
      <c r="M54" s="35"/>
      <c r="N54" s="35"/>
      <c r="O54" s="30">
        <v>1</v>
      </c>
      <c r="P54" s="35"/>
      <c r="Q54" s="35">
        <v>1</v>
      </c>
      <c r="R54" s="35"/>
      <c r="S54" s="35"/>
      <c r="T54" s="35"/>
      <c r="U54" s="35">
        <v>3</v>
      </c>
    </row>
    <row r="55" spans="1:22" s="16" customFormat="1" ht="15" customHeight="1" x14ac:dyDescent="0.2">
      <c r="A55" s="37" t="s">
        <v>47</v>
      </c>
      <c r="B55" s="33" t="s">
        <v>5</v>
      </c>
      <c r="C55" s="11">
        <f t="shared" si="13"/>
        <v>108.42400000000001</v>
      </c>
      <c r="D55" s="11">
        <f>D56+D57+D58+D59</f>
        <v>0.124</v>
      </c>
      <c r="E55" s="35"/>
      <c r="F55" s="35"/>
      <c r="G55" s="35"/>
      <c r="H55" s="35"/>
      <c r="I55" s="35"/>
      <c r="J55" s="35"/>
      <c r="K55" s="15"/>
      <c r="L55" s="15"/>
      <c r="M55" s="35">
        <f t="shared" ref="M55:O55" si="15">SUM(M56:M59)</f>
        <v>2.2999999999999998</v>
      </c>
      <c r="N55" s="35">
        <f t="shared" si="15"/>
        <v>0</v>
      </c>
      <c r="O55" s="35">
        <f t="shared" si="15"/>
        <v>6</v>
      </c>
      <c r="P55" s="35"/>
      <c r="Q55" s="35">
        <f>SUM(Q56:Q59)</f>
        <v>0</v>
      </c>
      <c r="R55" s="35"/>
      <c r="S55" s="35"/>
      <c r="T55" s="35"/>
      <c r="U55" s="35">
        <f t="shared" ref="U55" si="16">SUM(U56:U59)</f>
        <v>100</v>
      </c>
      <c r="V55" s="7"/>
    </row>
    <row r="56" spans="1:22" s="16" customFormat="1" ht="15" customHeight="1" x14ac:dyDescent="0.2">
      <c r="A56" s="31" t="s">
        <v>23</v>
      </c>
      <c r="B56" s="1"/>
      <c r="C56" s="35">
        <f t="shared" si="13"/>
        <v>108.3</v>
      </c>
      <c r="D56" s="30"/>
      <c r="E56" s="35"/>
      <c r="F56" s="35"/>
      <c r="G56" s="35"/>
      <c r="H56" s="35"/>
      <c r="I56" s="35"/>
      <c r="J56" s="35"/>
      <c r="K56" s="15"/>
      <c r="L56" s="15"/>
      <c r="M56" s="35">
        <v>2.2999999999999998</v>
      </c>
      <c r="N56" s="35"/>
      <c r="O56" s="35">
        <v>6</v>
      </c>
      <c r="P56" s="35"/>
      <c r="Q56" s="35"/>
      <c r="R56" s="35"/>
      <c r="S56" s="35"/>
      <c r="T56" s="35"/>
      <c r="U56" s="35">
        <v>100</v>
      </c>
      <c r="V56" s="7"/>
    </row>
    <row r="57" spans="1:22" s="27" customFormat="1" ht="22.5" x14ac:dyDescent="0.2">
      <c r="A57" s="32" t="s">
        <v>98</v>
      </c>
      <c r="B57" s="1"/>
      <c r="C57" s="11">
        <f t="shared" si="13"/>
        <v>0.124</v>
      </c>
      <c r="D57" s="11">
        <v>0.124</v>
      </c>
      <c r="E57" s="35"/>
      <c r="F57" s="35"/>
      <c r="G57" s="35"/>
      <c r="H57" s="35"/>
      <c r="I57" s="35"/>
      <c r="J57" s="35"/>
      <c r="K57" s="15"/>
      <c r="L57" s="15"/>
      <c r="M57" s="35"/>
      <c r="N57" s="35"/>
      <c r="O57" s="30"/>
      <c r="P57" s="35"/>
      <c r="Q57" s="35"/>
      <c r="R57" s="35"/>
      <c r="S57" s="35"/>
      <c r="T57" s="35"/>
      <c r="U57" s="35"/>
      <c r="V57" s="29"/>
    </row>
    <row r="58" spans="1:22" s="16" customFormat="1" ht="22.9" hidden="1" customHeight="1" x14ac:dyDescent="0.2">
      <c r="A58" s="32" t="s">
        <v>57</v>
      </c>
      <c r="B58" s="1"/>
      <c r="C58" s="35">
        <f t="shared" si="13"/>
        <v>0</v>
      </c>
      <c r="D58" s="35"/>
      <c r="E58" s="35"/>
      <c r="F58" s="35"/>
      <c r="G58" s="35"/>
      <c r="H58" s="35"/>
      <c r="I58" s="35"/>
      <c r="J58" s="35"/>
      <c r="K58" s="15"/>
      <c r="L58" s="15"/>
      <c r="M58" s="15"/>
      <c r="N58" s="35"/>
      <c r="O58" s="30"/>
      <c r="P58" s="35"/>
      <c r="Q58" s="35"/>
      <c r="R58" s="35"/>
      <c r="S58" s="35"/>
      <c r="T58" s="35"/>
      <c r="U58" s="35"/>
      <c r="V58" s="7"/>
    </row>
    <row r="59" spans="1:22" s="16" customFormat="1" ht="15" hidden="1" customHeight="1" x14ac:dyDescent="0.2">
      <c r="A59" s="31" t="s">
        <v>58</v>
      </c>
      <c r="B59" s="1"/>
      <c r="C59" s="35">
        <f t="shared" si="13"/>
        <v>0</v>
      </c>
      <c r="D59" s="35"/>
      <c r="E59" s="35"/>
      <c r="F59" s="35"/>
      <c r="G59" s="35"/>
      <c r="H59" s="35"/>
      <c r="I59" s="35"/>
      <c r="J59" s="35"/>
      <c r="K59" s="15"/>
      <c r="L59" s="15"/>
      <c r="M59" s="15"/>
      <c r="N59" s="35"/>
      <c r="O59" s="30"/>
      <c r="P59" s="35"/>
      <c r="Q59" s="35"/>
      <c r="R59" s="35"/>
      <c r="S59" s="35"/>
      <c r="T59" s="35"/>
      <c r="U59" s="35"/>
      <c r="V59" s="7"/>
    </row>
    <row r="60" spans="1:22" s="16" customFormat="1" ht="15" customHeight="1" x14ac:dyDescent="0.2">
      <c r="A60" s="37" t="s">
        <v>55</v>
      </c>
      <c r="B60" s="33" t="s">
        <v>5</v>
      </c>
      <c r="C60" s="11">
        <f t="shared" si="13"/>
        <v>3.3239999999999998</v>
      </c>
      <c r="D60" s="11">
        <f>D61+D62</f>
        <v>0.124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>
        <f t="shared" ref="O60" si="17">SUM(O61:O61)</f>
        <v>2</v>
      </c>
      <c r="P60" s="35"/>
      <c r="Q60" s="35">
        <f>SUM(Q61:Q61)</f>
        <v>1.2</v>
      </c>
      <c r="R60" s="35"/>
      <c r="S60" s="35"/>
      <c r="T60" s="35"/>
      <c r="U60" s="35"/>
      <c r="V60" s="7"/>
    </row>
    <row r="61" spans="1:22" s="16" customFormat="1" ht="15" customHeight="1" x14ac:dyDescent="0.2">
      <c r="A61" s="31" t="s">
        <v>23</v>
      </c>
      <c r="B61" s="1"/>
      <c r="C61" s="35">
        <f t="shared" si="13"/>
        <v>3.2</v>
      </c>
      <c r="D61" s="11"/>
      <c r="E61" s="35"/>
      <c r="F61" s="35"/>
      <c r="G61" s="35"/>
      <c r="H61" s="35"/>
      <c r="I61" s="35"/>
      <c r="J61" s="35"/>
      <c r="K61" s="15"/>
      <c r="L61" s="15"/>
      <c r="M61" s="15"/>
      <c r="N61" s="35"/>
      <c r="O61" s="35">
        <v>2</v>
      </c>
      <c r="P61" s="35"/>
      <c r="Q61" s="35">
        <v>1.2</v>
      </c>
      <c r="R61" s="35"/>
      <c r="S61" s="35"/>
      <c r="T61" s="35"/>
      <c r="U61" s="35"/>
      <c r="V61" s="7"/>
    </row>
    <row r="62" spans="1:22" s="27" customFormat="1" ht="22.5" x14ac:dyDescent="0.2">
      <c r="A62" s="32" t="s">
        <v>98</v>
      </c>
      <c r="B62" s="1"/>
      <c r="C62" s="11">
        <f t="shared" si="13"/>
        <v>0.124</v>
      </c>
      <c r="D62" s="11">
        <v>0.124</v>
      </c>
      <c r="E62" s="35"/>
      <c r="F62" s="35"/>
      <c r="G62" s="35"/>
      <c r="H62" s="35"/>
      <c r="I62" s="35"/>
      <c r="J62" s="35"/>
      <c r="K62" s="15"/>
      <c r="L62" s="15"/>
      <c r="M62" s="15"/>
      <c r="N62" s="35"/>
      <c r="O62" s="30"/>
      <c r="P62" s="35"/>
      <c r="Q62" s="35"/>
      <c r="R62" s="35"/>
      <c r="S62" s="35"/>
      <c r="T62" s="35"/>
      <c r="U62" s="35"/>
      <c r="V62" s="29"/>
    </row>
    <row r="63" spans="1:22" s="16" customFormat="1" ht="16.899999999999999" customHeight="1" x14ac:dyDescent="0.2">
      <c r="A63" s="37" t="s">
        <v>64</v>
      </c>
      <c r="B63" s="33" t="s">
        <v>5</v>
      </c>
      <c r="C63" s="11">
        <f t="shared" si="13"/>
        <v>8.5719999999999992</v>
      </c>
      <c r="D63" s="11">
        <f>D64+D65</f>
        <v>0.372</v>
      </c>
      <c r="E63" s="35"/>
      <c r="F63" s="35"/>
      <c r="G63" s="35"/>
      <c r="H63" s="35"/>
      <c r="I63" s="35"/>
      <c r="J63" s="35"/>
      <c r="K63" s="15"/>
      <c r="L63" s="15"/>
      <c r="M63" s="35">
        <f>SUM(M64:M64)</f>
        <v>7</v>
      </c>
      <c r="N63" s="35"/>
      <c r="O63" s="35">
        <f t="shared" ref="O63" si="18">SUM(O64:O64)</f>
        <v>1.2</v>
      </c>
      <c r="P63" s="35"/>
      <c r="Q63" s="35"/>
      <c r="R63" s="35"/>
      <c r="S63" s="35"/>
      <c r="T63" s="35"/>
      <c r="U63" s="35"/>
      <c r="V63" s="7"/>
    </row>
    <row r="64" spans="1:22" s="16" customFormat="1" ht="17.45" customHeight="1" x14ac:dyDescent="0.2">
      <c r="A64" s="31" t="s">
        <v>23</v>
      </c>
      <c r="B64" s="1"/>
      <c r="C64" s="11">
        <f t="shared" si="13"/>
        <v>8.1999999999999993</v>
      </c>
      <c r="D64" s="11"/>
      <c r="E64" s="35"/>
      <c r="F64" s="35"/>
      <c r="G64" s="35"/>
      <c r="H64" s="35"/>
      <c r="I64" s="35"/>
      <c r="J64" s="35"/>
      <c r="K64" s="15"/>
      <c r="L64" s="15"/>
      <c r="M64" s="35">
        <v>7</v>
      </c>
      <c r="N64" s="35"/>
      <c r="O64" s="35">
        <v>1.2</v>
      </c>
      <c r="P64" s="35"/>
      <c r="Q64" s="35"/>
      <c r="R64" s="35"/>
      <c r="S64" s="35"/>
      <c r="T64" s="35"/>
      <c r="U64" s="35"/>
      <c r="V64" s="7"/>
    </row>
    <row r="65" spans="1:22" s="27" customFormat="1" ht="22.5" x14ac:dyDescent="0.2">
      <c r="A65" s="32" t="s">
        <v>98</v>
      </c>
      <c r="B65" s="1"/>
      <c r="C65" s="11">
        <f t="shared" si="13"/>
        <v>0.372</v>
      </c>
      <c r="D65" s="11">
        <v>0.372</v>
      </c>
      <c r="E65" s="35"/>
      <c r="F65" s="35"/>
      <c r="G65" s="35"/>
      <c r="H65" s="35"/>
      <c r="I65" s="35"/>
      <c r="J65" s="35"/>
      <c r="K65" s="15"/>
      <c r="L65" s="15"/>
      <c r="M65" s="35"/>
      <c r="N65" s="35"/>
      <c r="O65" s="30"/>
      <c r="P65" s="35"/>
      <c r="Q65" s="35"/>
      <c r="R65" s="35"/>
      <c r="S65" s="35"/>
      <c r="T65" s="35"/>
      <c r="U65" s="35"/>
      <c r="V65" s="29"/>
    </row>
    <row r="66" spans="1:22" x14ac:dyDescent="0.2">
      <c r="A66" s="41" t="s">
        <v>24</v>
      </c>
      <c r="B66" s="1" t="s">
        <v>5</v>
      </c>
      <c r="C66" s="11">
        <f t="shared" si="13"/>
        <v>0.124</v>
      </c>
      <c r="D66" s="11">
        <f>D67+D68</f>
        <v>0.124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7"/>
    </row>
    <row r="67" spans="1:22" hidden="1" x14ac:dyDescent="0.2">
      <c r="A67" s="31" t="s">
        <v>23</v>
      </c>
      <c r="B67" s="13"/>
      <c r="C67" s="11">
        <f t="shared" si="13"/>
        <v>0</v>
      </c>
      <c r="D67" s="11"/>
      <c r="E67" s="35"/>
      <c r="F67" s="35"/>
      <c r="G67" s="35"/>
      <c r="H67" s="11"/>
      <c r="I67" s="11"/>
      <c r="J67" s="11"/>
      <c r="K67" s="11"/>
      <c r="L67" s="11"/>
      <c r="M67" s="11"/>
      <c r="N67" s="11"/>
      <c r="O67" s="35"/>
      <c r="P67" s="11"/>
      <c r="Q67" s="35"/>
      <c r="R67" s="35"/>
      <c r="S67" s="35"/>
      <c r="T67" s="35"/>
      <c r="U67" s="35"/>
      <c r="V67" s="7"/>
    </row>
    <row r="68" spans="1:22" s="27" customFormat="1" ht="22.5" x14ac:dyDescent="0.2">
      <c r="A68" s="32" t="s">
        <v>98</v>
      </c>
      <c r="B68" s="13"/>
      <c r="C68" s="11">
        <f t="shared" si="13"/>
        <v>0.124</v>
      </c>
      <c r="D68" s="11">
        <v>0.124</v>
      </c>
      <c r="E68" s="35"/>
      <c r="F68" s="35"/>
      <c r="G68" s="35"/>
      <c r="H68" s="11"/>
      <c r="I68" s="11"/>
      <c r="J68" s="11"/>
      <c r="K68" s="11"/>
      <c r="L68" s="11"/>
      <c r="M68" s="11"/>
      <c r="N68" s="11"/>
      <c r="O68" s="35"/>
      <c r="P68" s="11"/>
      <c r="Q68" s="35"/>
      <c r="R68" s="35"/>
      <c r="S68" s="35"/>
      <c r="T68" s="35"/>
      <c r="U68" s="35"/>
      <c r="V68" s="29"/>
    </row>
    <row r="69" spans="1:22" s="16" customFormat="1" x14ac:dyDescent="0.2">
      <c r="A69" s="42" t="s">
        <v>56</v>
      </c>
      <c r="B69" s="1" t="s">
        <v>5</v>
      </c>
      <c r="C69" s="35">
        <f t="shared" si="13"/>
        <v>3</v>
      </c>
      <c r="D69" s="61"/>
      <c r="E69" s="59"/>
      <c r="F69" s="59"/>
      <c r="G69" s="59"/>
      <c r="H69" s="62"/>
      <c r="I69" s="62"/>
      <c r="J69" s="62"/>
      <c r="K69" s="62"/>
      <c r="L69" s="59"/>
      <c r="M69" s="62"/>
      <c r="N69" s="62"/>
      <c r="O69" s="35">
        <f>SUM(O70:O70)</f>
        <v>2.5</v>
      </c>
      <c r="P69" s="35">
        <f>SUM(P70:P70)</f>
        <v>0.5</v>
      </c>
      <c r="Q69" s="35"/>
      <c r="R69" s="59"/>
      <c r="S69" s="59"/>
      <c r="T69" s="59"/>
      <c r="U69" s="59"/>
      <c r="V69" s="7"/>
    </row>
    <row r="70" spans="1:22" s="16" customFormat="1" x14ac:dyDescent="0.2">
      <c r="A70" s="31" t="s">
        <v>23</v>
      </c>
      <c r="B70" s="13"/>
      <c r="C70" s="35">
        <f t="shared" si="13"/>
        <v>3</v>
      </c>
      <c r="D70" s="61"/>
      <c r="E70" s="59"/>
      <c r="F70" s="59"/>
      <c r="G70" s="59"/>
      <c r="H70" s="62"/>
      <c r="I70" s="62"/>
      <c r="J70" s="62"/>
      <c r="K70" s="62"/>
      <c r="L70" s="62"/>
      <c r="M70" s="62"/>
      <c r="N70" s="62"/>
      <c r="O70" s="35">
        <v>2.5</v>
      </c>
      <c r="P70" s="35">
        <v>0.5</v>
      </c>
      <c r="Q70" s="35"/>
      <c r="R70" s="59"/>
      <c r="S70" s="59"/>
      <c r="T70" s="59"/>
      <c r="U70" s="61"/>
      <c r="V70" s="7"/>
    </row>
    <row r="71" spans="1:22" s="16" customFormat="1" x14ac:dyDescent="0.2">
      <c r="A71" s="40" t="s">
        <v>65</v>
      </c>
      <c r="B71" s="1" t="s">
        <v>5</v>
      </c>
      <c r="C71" s="35">
        <f t="shared" si="13"/>
        <v>16.7</v>
      </c>
      <c r="D71" s="30"/>
      <c r="E71" s="30"/>
      <c r="F71" s="35"/>
      <c r="G71" s="35"/>
      <c r="H71" s="11"/>
      <c r="I71" s="11"/>
      <c r="J71" s="11"/>
      <c r="K71" s="11"/>
      <c r="L71" s="11"/>
      <c r="M71" s="35"/>
      <c r="N71" s="35"/>
      <c r="O71" s="35">
        <f t="shared" ref="O71" si="19">SUM(O72:O72)</f>
        <v>12</v>
      </c>
      <c r="P71" s="35"/>
      <c r="Q71" s="35">
        <f>SUM(Q72:Q72)</f>
        <v>0.4</v>
      </c>
      <c r="R71" s="35"/>
      <c r="S71" s="35"/>
      <c r="T71" s="35"/>
      <c r="U71" s="35">
        <f t="shared" ref="U71" si="20">SUM(U72:U72)</f>
        <v>4.3</v>
      </c>
      <c r="V71" s="7"/>
    </row>
    <row r="72" spans="1:22" s="16" customFormat="1" x14ac:dyDescent="0.2">
      <c r="A72" s="31" t="s">
        <v>23</v>
      </c>
      <c r="B72" s="13"/>
      <c r="C72" s="35">
        <f t="shared" si="13"/>
        <v>16.7</v>
      </c>
      <c r="D72" s="30"/>
      <c r="E72" s="30"/>
      <c r="F72" s="35"/>
      <c r="G72" s="35"/>
      <c r="H72" s="11"/>
      <c r="I72" s="11"/>
      <c r="J72" s="11"/>
      <c r="K72" s="11"/>
      <c r="L72" s="11"/>
      <c r="M72" s="11"/>
      <c r="N72" s="11"/>
      <c r="O72" s="35">
        <v>12</v>
      </c>
      <c r="P72" s="11"/>
      <c r="Q72" s="35">
        <v>0.4</v>
      </c>
      <c r="R72" s="35"/>
      <c r="S72" s="35"/>
      <c r="T72" s="35"/>
      <c r="U72" s="35">
        <v>4.3</v>
      </c>
      <c r="V72" s="7"/>
    </row>
    <row r="73" spans="1:22" s="16" customFormat="1" hidden="1" x14ac:dyDescent="0.2">
      <c r="A73" s="40" t="s">
        <v>66</v>
      </c>
      <c r="B73" s="1" t="s">
        <v>5</v>
      </c>
      <c r="C73" s="35">
        <f t="shared" si="13"/>
        <v>0</v>
      </c>
      <c r="D73" s="30"/>
      <c r="E73" s="35"/>
      <c r="F73" s="35"/>
      <c r="G73" s="35"/>
      <c r="H73" s="11"/>
      <c r="I73" s="11"/>
      <c r="J73" s="11"/>
      <c r="K73" s="11"/>
      <c r="L73" s="11"/>
      <c r="M73" s="11"/>
      <c r="N73" s="11"/>
      <c r="O73" s="30"/>
      <c r="P73" s="11"/>
      <c r="Q73" s="35"/>
      <c r="R73" s="35"/>
      <c r="S73" s="35"/>
      <c r="T73" s="35"/>
      <c r="U73" s="35"/>
      <c r="V73" s="7"/>
    </row>
    <row r="74" spans="1:22" s="16" customFormat="1" hidden="1" x14ac:dyDescent="0.2">
      <c r="A74" s="31" t="s">
        <v>23</v>
      </c>
      <c r="B74" s="13"/>
      <c r="C74" s="35">
        <f t="shared" ref="C74:C85" si="21">SUM(D74:U74)</f>
        <v>0</v>
      </c>
      <c r="D74" s="30"/>
      <c r="E74" s="35"/>
      <c r="F74" s="35"/>
      <c r="G74" s="35"/>
      <c r="H74" s="11"/>
      <c r="I74" s="11"/>
      <c r="J74" s="11"/>
      <c r="K74" s="11"/>
      <c r="L74" s="11"/>
      <c r="M74" s="11"/>
      <c r="N74" s="11"/>
      <c r="O74" s="30"/>
      <c r="P74" s="11"/>
      <c r="Q74" s="35"/>
      <c r="R74" s="35"/>
      <c r="S74" s="35"/>
      <c r="T74" s="35"/>
      <c r="U74" s="35"/>
      <c r="V74" s="7"/>
    </row>
    <row r="75" spans="1:22" s="27" customFormat="1" x14ac:dyDescent="0.2">
      <c r="A75" s="40" t="s">
        <v>81</v>
      </c>
      <c r="B75" s="1" t="s">
        <v>5</v>
      </c>
      <c r="C75" s="11">
        <f t="shared" si="21"/>
        <v>137.10399999999998</v>
      </c>
      <c r="D75" s="30">
        <f>D77+D76</f>
        <v>16.86</v>
      </c>
      <c r="E75" s="11">
        <f t="shared" ref="E75:U75" si="22">E77+E76</f>
        <v>0.24399999999999999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5">
        <f t="shared" si="22"/>
        <v>120</v>
      </c>
      <c r="V75" s="29"/>
    </row>
    <row r="76" spans="1:22" s="27" customFormat="1" x14ac:dyDescent="0.2">
      <c r="A76" s="31" t="s">
        <v>23</v>
      </c>
      <c r="B76" s="1"/>
      <c r="C76" s="35">
        <f t="shared" ref="C76:C77" si="23">SUM(D76:U76)</f>
        <v>120</v>
      </c>
      <c r="D76" s="30"/>
      <c r="E76" s="11"/>
      <c r="F76" s="35"/>
      <c r="G76" s="35"/>
      <c r="H76" s="11"/>
      <c r="I76" s="11"/>
      <c r="J76" s="11"/>
      <c r="K76" s="11"/>
      <c r="L76" s="11"/>
      <c r="M76" s="11"/>
      <c r="N76" s="11"/>
      <c r="O76" s="30"/>
      <c r="P76" s="11"/>
      <c r="Q76" s="35"/>
      <c r="R76" s="35"/>
      <c r="S76" s="35"/>
      <c r="T76" s="35"/>
      <c r="U76" s="35">
        <v>120</v>
      </c>
      <c r="V76" s="29"/>
    </row>
    <row r="77" spans="1:22" s="27" customFormat="1" ht="21.6" customHeight="1" x14ac:dyDescent="0.2">
      <c r="A77" s="32" t="s">
        <v>106</v>
      </c>
      <c r="B77" s="66"/>
      <c r="C77" s="11">
        <f t="shared" si="23"/>
        <v>17.103999999999999</v>
      </c>
      <c r="D77" s="30">
        <v>16.86</v>
      </c>
      <c r="E77" s="11">
        <v>0.24399999999999999</v>
      </c>
      <c r="F77" s="35"/>
      <c r="G77" s="35"/>
      <c r="H77" s="11"/>
      <c r="I77" s="11"/>
      <c r="J77" s="11"/>
      <c r="K77" s="11"/>
      <c r="L77" s="11"/>
      <c r="M77" s="11"/>
      <c r="N77" s="11"/>
      <c r="O77" s="30"/>
      <c r="P77" s="11"/>
      <c r="Q77" s="35"/>
      <c r="R77" s="35"/>
      <c r="S77" s="35"/>
      <c r="T77" s="35"/>
      <c r="U77" s="35"/>
      <c r="V77" s="29"/>
    </row>
    <row r="78" spans="1:22" x14ac:dyDescent="0.2">
      <c r="A78" s="43" t="s">
        <v>8</v>
      </c>
      <c r="B78" s="1" t="s">
        <v>5</v>
      </c>
      <c r="C78" s="11">
        <f>SUM(D78:U78)</f>
        <v>272.72399999999999</v>
      </c>
      <c r="D78" s="35"/>
      <c r="E78" s="11"/>
      <c r="F78" s="30"/>
      <c r="G78" s="30"/>
      <c r="H78" s="35">
        <f>SUM(H79:H80)</f>
        <v>25</v>
      </c>
      <c r="I78" s="11"/>
      <c r="J78" s="11"/>
      <c r="K78" s="11"/>
      <c r="L78" s="11"/>
      <c r="M78" s="11"/>
      <c r="N78" s="11"/>
      <c r="O78" s="35">
        <f>SUM(O79:O80)</f>
        <v>75</v>
      </c>
      <c r="P78" s="11"/>
      <c r="Q78" s="35">
        <f>SUM(Q79:Q80)</f>
        <v>-107.4</v>
      </c>
      <c r="R78" s="14"/>
      <c r="S78" s="14"/>
      <c r="T78" s="11">
        <f>SUM(T79:T80)</f>
        <v>0.124</v>
      </c>
      <c r="U78" s="35">
        <f>SUM(U79:U80)</f>
        <v>280</v>
      </c>
      <c r="V78" s="7"/>
    </row>
    <row r="79" spans="1:22" x14ac:dyDescent="0.2">
      <c r="A79" s="31" t="s">
        <v>23</v>
      </c>
      <c r="B79" s="1"/>
      <c r="C79" s="11">
        <f>SUM(D79:U79)</f>
        <v>272.60000000000002</v>
      </c>
      <c r="D79" s="35"/>
      <c r="E79" s="30"/>
      <c r="F79" s="30"/>
      <c r="G79" s="30"/>
      <c r="H79" s="35">
        <v>25</v>
      </c>
      <c r="I79" s="35"/>
      <c r="J79" s="35"/>
      <c r="K79" s="35"/>
      <c r="L79" s="35"/>
      <c r="M79" s="35"/>
      <c r="N79" s="35"/>
      <c r="O79" s="35">
        <v>75</v>
      </c>
      <c r="P79" s="35"/>
      <c r="Q79" s="35">
        <v>-107.4</v>
      </c>
      <c r="R79" s="14"/>
      <c r="S79" s="14"/>
      <c r="T79" s="11"/>
      <c r="U79" s="35">
        <f>-20-90+390</f>
        <v>280</v>
      </c>
      <c r="V79" s="7"/>
    </row>
    <row r="80" spans="1:22" s="16" customFormat="1" ht="22.5" x14ac:dyDescent="0.2">
      <c r="A80" s="32" t="s">
        <v>98</v>
      </c>
      <c r="B80" s="1"/>
      <c r="C80" s="11">
        <f t="shared" si="21"/>
        <v>0.124</v>
      </c>
      <c r="D80" s="35"/>
      <c r="E80" s="30"/>
      <c r="F80" s="30"/>
      <c r="G80" s="30"/>
      <c r="H80" s="35"/>
      <c r="I80" s="35"/>
      <c r="J80" s="35"/>
      <c r="K80" s="35"/>
      <c r="L80" s="35"/>
      <c r="M80" s="35"/>
      <c r="N80" s="35"/>
      <c r="O80" s="35"/>
      <c r="P80" s="35"/>
      <c r="Q80" s="11"/>
      <c r="R80" s="14"/>
      <c r="S80" s="14"/>
      <c r="T80" s="11">
        <v>0.124</v>
      </c>
      <c r="U80" s="35"/>
      <c r="V80" s="7"/>
    </row>
    <row r="81" spans="1:22" s="27" customFormat="1" ht="22.5" x14ac:dyDescent="0.2">
      <c r="A81" s="44" t="s">
        <v>88</v>
      </c>
      <c r="B81" s="1"/>
      <c r="C81" s="34">
        <f>SUM(D81:U81)</f>
        <v>1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>
        <f t="shared" ref="O81" si="24">SUM(O83)</f>
        <v>1</v>
      </c>
      <c r="P81" s="34"/>
      <c r="Q81" s="34"/>
      <c r="R81" s="34"/>
      <c r="S81" s="34"/>
      <c r="T81" s="34"/>
      <c r="U81" s="34"/>
      <c r="V81" s="29"/>
    </row>
    <row r="82" spans="1:22" s="27" customFormat="1" x14ac:dyDescent="0.2">
      <c r="A82" s="9" t="s">
        <v>6</v>
      </c>
      <c r="B82" s="1"/>
      <c r="C82" s="11"/>
      <c r="D82" s="35"/>
      <c r="E82" s="30"/>
      <c r="F82" s="30"/>
      <c r="G82" s="30"/>
      <c r="H82" s="35"/>
      <c r="I82" s="35"/>
      <c r="J82" s="35"/>
      <c r="K82" s="35"/>
      <c r="L82" s="35"/>
      <c r="M82" s="35"/>
      <c r="N82" s="35"/>
      <c r="O82" s="35"/>
      <c r="P82" s="35"/>
      <c r="Q82" s="11"/>
      <c r="R82" s="14"/>
      <c r="S82" s="14"/>
      <c r="T82" s="11"/>
      <c r="U82" s="35"/>
      <c r="V82" s="29"/>
    </row>
    <row r="83" spans="1:22" s="27" customFormat="1" x14ac:dyDescent="0.2">
      <c r="A83" s="37" t="s">
        <v>89</v>
      </c>
      <c r="B83" s="33" t="s">
        <v>15</v>
      </c>
      <c r="C83" s="35">
        <f t="shared" ref="C83" si="25">SUM(D83:U83)</f>
        <v>1</v>
      </c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>
        <f t="shared" ref="O83" si="26">SUM(O84)</f>
        <v>1</v>
      </c>
      <c r="P83" s="35"/>
      <c r="Q83" s="35"/>
      <c r="R83" s="35"/>
      <c r="S83" s="35"/>
      <c r="T83" s="35"/>
      <c r="U83" s="35"/>
      <c r="V83" s="29"/>
    </row>
    <row r="84" spans="1:22" s="27" customFormat="1" x14ac:dyDescent="0.2">
      <c r="A84" s="31" t="s">
        <v>23</v>
      </c>
      <c r="B84" s="1"/>
      <c r="C84" s="35">
        <f>SUM(D84:U84)</f>
        <v>1</v>
      </c>
      <c r="D84" s="35"/>
      <c r="E84" s="30"/>
      <c r="F84" s="30"/>
      <c r="G84" s="35"/>
      <c r="H84" s="35"/>
      <c r="I84" s="35"/>
      <c r="J84" s="35"/>
      <c r="K84" s="35"/>
      <c r="L84" s="35"/>
      <c r="M84" s="35"/>
      <c r="N84" s="35"/>
      <c r="O84" s="35">
        <v>1</v>
      </c>
      <c r="P84" s="35"/>
      <c r="Q84" s="35"/>
      <c r="R84" s="14"/>
      <c r="S84" s="14"/>
      <c r="T84" s="11"/>
      <c r="U84" s="35"/>
      <c r="V84" s="29"/>
    </row>
    <row r="85" spans="1:22" ht="10.5" customHeight="1" x14ac:dyDescent="0.2">
      <c r="A85" s="44" t="s">
        <v>12</v>
      </c>
      <c r="B85" s="2"/>
      <c r="C85" s="34">
        <f t="shared" si="21"/>
        <v>-400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64"/>
      <c r="S85" s="64"/>
      <c r="T85" s="64"/>
      <c r="U85" s="34">
        <f>U87</f>
        <v>-400</v>
      </c>
      <c r="V85" s="7"/>
    </row>
    <row r="86" spans="1:22" ht="12" customHeight="1" x14ac:dyDescent="0.2">
      <c r="A86" s="9" t="s">
        <v>6</v>
      </c>
      <c r="B86" s="2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5"/>
      <c r="S86" s="65"/>
      <c r="T86" s="65"/>
      <c r="U86" s="64"/>
      <c r="V86" s="7"/>
    </row>
    <row r="87" spans="1:22" x14ac:dyDescent="0.2">
      <c r="A87" s="37" t="s">
        <v>8</v>
      </c>
      <c r="B87" s="33" t="s">
        <v>11</v>
      </c>
      <c r="C87" s="35">
        <f>SUM(D87:U87)</f>
        <v>-400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>
        <f>U88</f>
        <v>-400</v>
      </c>
      <c r="V87" s="7"/>
    </row>
    <row r="88" spans="1:22" s="27" customFormat="1" x14ac:dyDescent="0.2">
      <c r="A88" s="31" t="s">
        <v>23</v>
      </c>
      <c r="B88" s="33"/>
      <c r="C88" s="35">
        <f>SUM(D88:U88)</f>
        <v>-400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59"/>
      <c r="S88" s="59"/>
      <c r="T88" s="59"/>
      <c r="U88" s="35">
        <v>-400</v>
      </c>
      <c r="V88" s="29"/>
    </row>
    <row r="89" spans="1:22" s="8" customFormat="1" x14ac:dyDescent="0.2">
      <c r="A89" s="45" t="s">
        <v>27</v>
      </c>
      <c r="B89" s="33"/>
      <c r="C89" s="34">
        <f>SUM(D89:U89)</f>
        <v>18</v>
      </c>
      <c r="D89" s="34">
        <f t="shared" ref="D89:E89" si="27">SUM(D93)</f>
        <v>0</v>
      </c>
      <c r="E89" s="34">
        <f t="shared" si="27"/>
        <v>0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>
        <f>SUM(Q93+Q91)</f>
        <v>18</v>
      </c>
      <c r="R89" s="34"/>
      <c r="S89" s="34"/>
      <c r="T89" s="34"/>
      <c r="U89" s="64"/>
      <c r="V89" s="7"/>
    </row>
    <row r="90" spans="1:22" s="8" customFormat="1" x14ac:dyDescent="0.2">
      <c r="A90" s="9" t="s">
        <v>6</v>
      </c>
      <c r="B90" s="33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59"/>
      <c r="V90" s="7"/>
    </row>
    <row r="91" spans="1:22" s="27" customFormat="1" x14ac:dyDescent="0.2">
      <c r="A91" s="37" t="s">
        <v>102</v>
      </c>
      <c r="B91" s="33" t="s">
        <v>28</v>
      </c>
      <c r="C91" s="35">
        <f t="shared" ref="C91:C96" si="28">SUM(D91:U91)</f>
        <v>18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>
        <f t="shared" ref="Q91" si="29">Q92</f>
        <v>18</v>
      </c>
      <c r="R91" s="35"/>
      <c r="S91" s="35"/>
      <c r="T91" s="35"/>
      <c r="U91" s="35"/>
      <c r="V91" s="29"/>
    </row>
    <row r="92" spans="1:22" s="27" customFormat="1" x14ac:dyDescent="0.2">
      <c r="A92" s="31" t="s">
        <v>103</v>
      </c>
      <c r="B92" s="33"/>
      <c r="C92" s="35">
        <f t="shared" si="28"/>
        <v>18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>
        <v>18</v>
      </c>
      <c r="R92" s="35"/>
      <c r="S92" s="35"/>
      <c r="T92" s="35"/>
      <c r="U92" s="59"/>
      <c r="V92" s="29"/>
    </row>
    <row r="93" spans="1:22" s="10" customFormat="1" ht="11.45" customHeight="1" x14ac:dyDescent="0.2">
      <c r="A93" s="37" t="s">
        <v>8</v>
      </c>
      <c r="B93" s="33"/>
      <c r="C93" s="35">
        <f t="shared" si="28"/>
        <v>0</v>
      </c>
      <c r="D93" s="35">
        <f t="shared" ref="D93:Q93" si="30">SUM(D94:D95)</f>
        <v>0</v>
      </c>
      <c r="E93" s="35">
        <f t="shared" si="30"/>
        <v>0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>
        <f t="shared" si="30"/>
        <v>0</v>
      </c>
      <c r="R93" s="30"/>
      <c r="S93" s="30"/>
      <c r="T93" s="30"/>
      <c r="U93" s="30"/>
      <c r="V93" s="7"/>
    </row>
    <row r="94" spans="1:22" s="16" customFormat="1" ht="22.5" x14ac:dyDescent="0.2">
      <c r="A94" s="77" t="s">
        <v>84</v>
      </c>
      <c r="B94" s="33" t="s">
        <v>28</v>
      </c>
      <c r="C94" s="35">
        <f t="shared" si="28"/>
        <v>31.799999999999997</v>
      </c>
      <c r="D94" s="30">
        <v>12.84</v>
      </c>
      <c r="E94" s="30">
        <v>0.26</v>
      </c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>
        <v>18.7</v>
      </c>
      <c r="R94" s="35"/>
      <c r="S94" s="35"/>
      <c r="T94" s="35"/>
      <c r="U94" s="35"/>
      <c r="V94" s="7"/>
    </row>
    <row r="95" spans="1:22" s="16" customFormat="1" ht="22.5" x14ac:dyDescent="0.2">
      <c r="A95" s="32" t="s">
        <v>85</v>
      </c>
      <c r="B95" s="33" t="s">
        <v>28</v>
      </c>
      <c r="C95" s="35">
        <f t="shared" si="28"/>
        <v>-31.799999999999997</v>
      </c>
      <c r="D95" s="30">
        <v>-12.84</v>
      </c>
      <c r="E95" s="30">
        <v>-0.26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>
        <v>-18.7</v>
      </c>
      <c r="R95" s="35"/>
      <c r="S95" s="35"/>
      <c r="T95" s="35"/>
      <c r="U95" s="59"/>
      <c r="V95" s="7"/>
    </row>
    <row r="96" spans="1:22" x14ac:dyDescent="0.2">
      <c r="A96" s="45" t="s">
        <v>9</v>
      </c>
      <c r="B96" s="33"/>
      <c r="C96" s="12">
        <f t="shared" si="28"/>
        <v>102.738</v>
      </c>
      <c r="D96" s="34">
        <f>SUM(D98+D102+D109+D107+D111)</f>
        <v>63</v>
      </c>
      <c r="E96" s="12">
        <f>SUM(E98+E102+E109+E107+E111)</f>
        <v>3.0209999999999999</v>
      </c>
      <c r="F96" s="12"/>
      <c r="G96" s="12"/>
      <c r="H96" s="12"/>
      <c r="I96" s="12"/>
      <c r="J96" s="12"/>
      <c r="K96" s="12"/>
      <c r="L96" s="12"/>
      <c r="M96" s="12"/>
      <c r="N96" s="12"/>
      <c r="O96" s="34">
        <f t="shared" ref="O96:T96" si="31">SUM(O98+O102+O109+O107+O111)</f>
        <v>2</v>
      </c>
      <c r="P96" s="12"/>
      <c r="Q96" s="12"/>
      <c r="R96" s="12"/>
      <c r="S96" s="12"/>
      <c r="T96" s="12">
        <f t="shared" si="31"/>
        <v>34.717000000000006</v>
      </c>
      <c r="U96" s="12"/>
      <c r="V96" s="7"/>
    </row>
    <row r="97" spans="1:22" ht="11.25" customHeight="1" x14ac:dyDescent="0.2">
      <c r="A97" s="9" t="s">
        <v>6</v>
      </c>
      <c r="B97" s="33"/>
      <c r="C97" s="34"/>
      <c r="D97" s="35"/>
      <c r="E97" s="35"/>
      <c r="F97" s="35"/>
      <c r="G97" s="35"/>
      <c r="H97" s="35"/>
      <c r="I97" s="35"/>
      <c r="J97" s="35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64"/>
      <c r="V97" s="7"/>
    </row>
    <row r="98" spans="1:22" s="27" customFormat="1" ht="11.25" customHeight="1" x14ac:dyDescent="0.2">
      <c r="A98" s="37" t="s">
        <v>71</v>
      </c>
      <c r="B98" s="33" t="s">
        <v>10</v>
      </c>
      <c r="C98" s="35">
        <f>SUM(D98:U98)</f>
        <v>2</v>
      </c>
      <c r="D98" s="30"/>
      <c r="E98" s="35"/>
      <c r="F98" s="30"/>
      <c r="G98" s="30"/>
      <c r="H98" s="35"/>
      <c r="I98" s="30"/>
      <c r="J98" s="30"/>
      <c r="K98" s="30"/>
      <c r="L98" s="30"/>
      <c r="M98" s="30"/>
      <c r="N98" s="35"/>
      <c r="O98" s="35">
        <f t="shared" ref="O98" si="32">SUM(O99:O101)</f>
        <v>2</v>
      </c>
      <c r="P98" s="30"/>
      <c r="Q98" s="35"/>
      <c r="R98" s="30"/>
      <c r="S98" s="30"/>
      <c r="T98" s="30"/>
      <c r="U98" s="30"/>
      <c r="V98" s="29"/>
    </row>
    <row r="99" spans="1:22" s="27" customFormat="1" ht="11.25" customHeight="1" x14ac:dyDescent="0.2">
      <c r="A99" s="31" t="s">
        <v>23</v>
      </c>
      <c r="B99" s="33"/>
      <c r="C99" s="35">
        <f>SUM(D99:U99)</f>
        <v>2</v>
      </c>
      <c r="D99" s="30"/>
      <c r="E99" s="35"/>
      <c r="F99" s="35"/>
      <c r="G99" s="35"/>
      <c r="H99" s="35"/>
      <c r="I99" s="35"/>
      <c r="J99" s="35"/>
      <c r="K99" s="34"/>
      <c r="L99" s="34"/>
      <c r="M99" s="34"/>
      <c r="N99" s="34"/>
      <c r="O99" s="35">
        <v>2</v>
      </c>
      <c r="P99" s="34"/>
      <c r="Q99" s="35"/>
      <c r="R99" s="34"/>
      <c r="S99" s="34"/>
      <c r="T99" s="34"/>
      <c r="U99" s="34"/>
      <c r="V99" s="29"/>
    </row>
    <row r="100" spans="1:22" s="27" customFormat="1" ht="33.75" hidden="1" x14ac:dyDescent="0.2">
      <c r="A100" s="32" t="s">
        <v>76</v>
      </c>
      <c r="B100" s="33"/>
      <c r="C100" s="30">
        <f>SUM(D100:U100)</f>
        <v>0</v>
      </c>
      <c r="D100" s="30"/>
      <c r="E100" s="35"/>
      <c r="F100" s="59"/>
      <c r="G100" s="59"/>
      <c r="H100" s="59"/>
      <c r="I100" s="59"/>
      <c r="J100" s="59"/>
      <c r="K100" s="64"/>
      <c r="L100" s="64"/>
      <c r="M100" s="64"/>
      <c r="N100" s="64"/>
      <c r="O100" s="64"/>
      <c r="P100" s="64"/>
      <c r="Q100" s="59"/>
      <c r="R100" s="64"/>
      <c r="S100" s="64"/>
      <c r="T100" s="64"/>
      <c r="U100" s="64"/>
      <c r="V100" s="29"/>
    </row>
    <row r="101" spans="1:22" s="27" customFormat="1" ht="36.75" hidden="1" customHeight="1" x14ac:dyDescent="0.2">
      <c r="A101" s="32" t="s">
        <v>77</v>
      </c>
      <c r="B101" s="33"/>
      <c r="C101" s="35">
        <f t="shared" ref="C101:C117" si="33">SUM(D101:U101)</f>
        <v>0</v>
      </c>
      <c r="D101" s="35"/>
      <c r="E101" s="35"/>
      <c r="F101" s="35"/>
      <c r="G101" s="35"/>
      <c r="H101" s="35"/>
      <c r="I101" s="35"/>
      <c r="J101" s="35"/>
      <c r="K101" s="34"/>
      <c r="L101" s="34"/>
      <c r="M101" s="34"/>
      <c r="N101" s="35"/>
      <c r="O101" s="34"/>
      <c r="P101" s="34"/>
      <c r="Q101" s="35"/>
      <c r="R101" s="34"/>
      <c r="S101" s="34"/>
      <c r="T101" s="59"/>
      <c r="U101" s="64"/>
      <c r="V101" s="29"/>
    </row>
    <row r="102" spans="1:22" s="27" customFormat="1" ht="11.25" customHeight="1" x14ac:dyDescent="0.2">
      <c r="A102" s="37" t="s">
        <v>72</v>
      </c>
      <c r="B102" s="33" t="s">
        <v>10</v>
      </c>
      <c r="C102" s="11">
        <f>SUM(D102:U102)</f>
        <v>2.1000000000000001E-2</v>
      </c>
      <c r="D102" s="11"/>
      <c r="E102" s="11">
        <f>SUM(E103:E106)</f>
        <v>2.1000000000000001E-2</v>
      </c>
      <c r="F102" s="30"/>
      <c r="G102" s="30"/>
      <c r="H102" s="30"/>
      <c r="I102" s="30"/>
      <c r="J102" s="30"/>
      <c r="K102" s="30"/>
      <c r="L102" s="30"/>
      <c r="M102" s="30"/>
      <c r="N102" s="35"/>
      <c r="O102" s="35"/>
      <c r="P102" s="35"/>
      <c r="Q102" s="35"/>
      <c r="R102" s="35"/>
      <c r="S102" s="30"/>
      <c r="T102" s="30"/>
      <c r="U102" s="30"/>
      <c r="V102" s="29"/>
    </row>
    <row r="103" spans="1:22" s="27" customFormat="1" ht="11.25" hidden="1" customHeight="1" x14ac:dyDescent="0.2">
      <c r="A103" s="31" t="s">
        <v>23</v>
      </c>
      <c r="B103" s="33" t="s">
        <v>10</v>
      </c>
      <c r="C103" s="35">
        <f t="shared" si="33"/>
        <v>0</v>
      </c>
      <c r="D103" s="30"/>
      <c r="E103" s="35"/>
      <c r="F103" s="35"/>
      <c r="G103" s="35"/>
      <c r="H103" s="35"/>
      <c r="I103" s="35"/>
      <c r="J103" s="35"/>
      <c r="K103" s="34"/>
      <c r="L103" s="34"/>
      <c r="M103" s="34"/>
      <c r="N103" s="35"/>
      <c r="O103" s="34"/>
      <c r="P103" s="34"/>
      <c r="Q103" s="35"/>
      <c r="R103" s="34"/>
      <c r="S103" s="34"/>
      <c r="T103" s="35"/>
      <c r="U103" s="34"/>
      <c r="V103" s="29"/>
    </row>
    <row r="104" spans="1:22" s="27" customFormat="1" ht="33.75" hidden="1" x14ac:dyDescent="0.2">
      <c r="A104" s="32" t="s">
        <v>76</v>
      </c>
      <c r="B104" s="33" t="s">
        <v>10</v>
      </c>
      <c r="C104" s="11">
        <f>SUM(D104:U104)</f>
        <v>0</v>
      </c>
      <c r="D104" s="30"/>
      <c r="E104" s="11"/>
      <c r="F104" s="35"/>
      <c r="G104" s="35"/>
      <c r="H104" s="35"/>
      <c r="I104" s="35"/>
      <c r="J104" s="35"/>
      <c r="K104" s="34"/>
      <c r="L104" s="34"/>
      <c r="M104" s="34"/>
      <c r="N104" s="35"/>
      <c r="O104" s="34"/>
      <c r="P104" s="34"/>
      <c r="Q104" s="35"/>
      <c r="R104" s="34"/>
      <c r="S104" s="34"/>
      <c r="T104" s="35"/>
      <c r="U104" s="34"/>
      <c r="V104" s="29"/>
    </row>
    <row r="105" spans="1:22" s="27" customFormat="1" ht="33.75" x14ac:dyDescent="0.2">
      <c r="A105" s="32" t="s">
        <v>79</v>
      </c>
      <c r="B105" s="33"/>
      <c r="C105" s="11">
        <f t="shared" si="33"/>
        <v>2.1000000000000001E-2</v>
      </c>
      <c r="D105" s="30"/>
      <c r="E105" s="11">
        <v>2.1000000000000001E-2</v>
      </c>
      <c r="F105" s="35"/>
      <c r="G105" s="35"/>
      <c r="H105" s="35"/>
      <c r="I105" s="35"/>
      <c r="J105" s="35"/>
      <c r="K105" s="34"/>
      <c r="L105" s="34"/>
      <c r="M105" s="34"/>
      <c r="N105" s="35"/>
      <c r="O105" s="34"/>
      <c r="P105" s="34"/>
      <c r="Q105" s="35"/>
      <c r="R105" s="34"/>
      <c r="S105" s="34"/>
      <c r="T105" s="35"/>
      <c r="U105" s="34"/>
      <c r="V105" s="29"/>
    </row>
    <row r="106" spans="1:22" s="27" customFormat="1" ht="33.75" hidden="1" x14ac:dyDescent="0.2">
      <c r="A106" s="32" t="s">
        <v>77</v>
      </c>
      <c r="B106" s="33"/>
      <c r="C106" s="11">
        <f t="shared" si="33"/>
        <v>0</v>
      </c>
      <c r="D106" s="30"/>
      <c r="E106" s="35"/>
      <c r="F106" s="35"/>
      <c r="G106" s="35"/>
      <c r="H106" s="35"/>
      <c r="I106" s="35"/>
      <c r="J106" s="35"/>
      <c r="K106" s="34"/>
      <c r="L106" s="34"/>
      <c r="M106" s="34"/>
      <c r="N106" s="35"/>
      <c r="O106" s="34"/>
      <c r="P106" s="34"/>
      <c r="Q106" s="35"/>
      <c r="R106" s="34"/>
      <c r="S106" s="34"/>
      <c r="T106" s="34"/>
      <c r="U106" s="34"/>
      <c r="V106" s="29"/>
    </row>
    <row r="107" spans="1:22" s="8" customFormat="1" ht="11.25" hidden="1" customHeight="1" x14ac:dyDescent="0.2">
      <c r="A107" s="37" t="s">
        <v>29</v>
      </c>
      <c r="B107" s="33" t="s">
        <v>10</v>
      </c>
      <c r="C107" s="30">
        <f t="shared" si="33"/>
        <v>0</v>
      </c>
      <c r="D107" s="30">
        <f t="shared" ref="D107:E107" si="34">SUM(D108)</f>
        <v>0</v>
      </c>
      <c r="E107" s="30">
        <f t="shared" si="34"/>
        <v>0</v>
      </c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4"/>
      <c r="S107" s="34"/>
      <c r="T107" s="34"/>
      <c r="U107" s="34"/>
      <c r="V107" s="7"/>
    </row>
    <row r="108" spans="1:22" s="8" customFormat="1" ht="35.25" hidden="1" customHeight="1" x14ac:dyDescent="0.2">
      <c r="A108" s="32" t="s">
        <v>78</v>
      </c>
      <c r="B108" s="33"/>
      <c r="C108" s="30">
        <f t="shared" si="33"/>
        <v>0</v>
      </c>
      <c r="D108" s="30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4"/>
      <c r="S108" s="34"/>
      <c r="T108" s="34"/>
      <c r="U108" s="34"/>
      <c r="V108" s="7"/>
    </row>
    <row r="109" spans="1:22" s="16" customFormat="1" ht="11.25" hidden="1" customHeight="1" x14ac:dyDescent="0.2">
      <c r="A109" s="37" t="s">
        <v>54</v>
      </c>
      <c r="B109" s="33" t="s">
        <v>10</v>
      </c>
      <c r="C109" s="30">
        <f t="shared" si="33"/>
        <v>0</v>
      </c>
      <c r="D109" s="30">
        <f>D110</f>
        <v>0</v>
      </c>
      <c r="E109" s="35">
        <f>E110</f>
        <v>0</v>
      </c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7"/>
    </row>
    <row r="110" spans="1:22" s="16" customFormat="1" ht="34.5" hidden="1" customHeight="1" x14ac:dyDescent="0.2">
      <c r="A110" s="32" t="s">
        <v>75</v>
      </c>
      <c r="B110" s="33"/>
      <c r="C110" s="30">
        <f t="shared" si="33"/>
        <v>0</v>
      </c>
      <c r="D110" s="30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7"/>
    </row>
    <row r="111" spans="1:22" x14ac:dyDescent="0.2">
      <c r="A111" s="37" t="s">
        <v>8</v>
      </c>
      <c r="B111" s="33" t="s">
        <v>10</v>
      </c>
      <c r="C111" s="11">
        <f>SUM(D111:U111)</f>
        <v>100.71700000000001</v>
      </c>
      <c r="D111" s="35">
        <f>SUM(D112:D116)</f>
        <v>63</v>
      </c>
      <c r="E111" s="35">
        <f>SUM(E112:E116)</f>
        <v>3</v>
      </c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11">
        <f>SUM(T112:T116)</f>
        <v>34.717000000000006</v>
      </c>
      <c r="U111" s="62"/>
      <c r="V111" s="7"/>
    </row>
    <row r="112" spans="1:22" s="16" customFormat="1" ht="11.45" customHeight="1" x14ac:dyDescent="0.2">
      <c r="A112" s="31" t="s">
        <v>23</v>
      </c>
      <c r="B112" s="33"/>
      <c r="C112" s="35">
        <f t="shared" si="33"/>
        <v>86</v>
      </c>
      <c r="D112" s="35">
        <v>63</v>
      </c>
      <c r="E112" s="35">
        <v>3</v>
      </c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>
        <v>20</v>
      </c>
      <c r="U112" s="35"/>
      <c r="V112" s="7"/>
    </row>
    <row r="113" spans="1:23" s="27" customFormat="1" ht="33.75" hidden="1" x14ac:dyDescent="0.2">
      <c r="A113" s="32" t="s">
        <v>80</v>
      </c>
      <c r="B113" s="33"/>
      <c r="C113" s="11">
        <f t="shared" si="33"/>
        <v>0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35"/>
      <c r="O113" s="35"/>
      <c r="P113" s="35"/>
      <c r="Q113" s="14"/>
      <c r="R113" s="14"/>
      <c r="S113" s="14"/>
      <c r="T113" s="30"/>
      <c r="U113" s="35"/>
      <c r="V113" s="29"/>
    </row>
    <row r="114" spans="1:23" ht="33.75" hidden="1" x14ac:dyDescent="0.2">
      <c r="A114" s="32" t="s">
        <v>77</v>
      </c>
      <c r="B114" s="33"/>
      <c r="C114" s="35">
        <f t="shared" si="33"/>
        <v>0</v>
      </c>
      <c r="D114" s="35"/>
      <c r="E114" s="35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4"/>
      <c r="R114" s="11"/>
      <c r="S114" s="11"/>
      <c r="T114" s="35"/>
      <c r="U114" s="35"/>
      <c r="V114" s="7"/>
    </row>
    <row r="115" spans="1:23" s="27" customFormat="1" ht="22.5" x14ac:dyDescent="0.2">
      <c r="A115" s="32" t="s">
        <v>101</v>
      </c>
      <c r="B115" s="33"/>
      <c r="C115" s="35">
        <f t="shared" si="33"/>
        <v>14.7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4"/>
      <c r="R115" s="11"/>
      <c r="S115" s="11"/>
      <c r="T115" s="35">
        <v>14.7</v>
      </c>
      <c r="U115" s="35"/>
      <c r="V115" s="29"/>
    </row>
    <row r="116" spans="1:23" s="16" customFormat="1" ht="11.25" customHeight="1" x14ac:dyDescent="0.2">
      <c r="A116" s="68" t="s">
        <v>91</v>
      </c>
      <c r="B116" s="33"/>
      <c r="C116" s="11">
        <f t="shared" si="33"/>
        <v>1.7000000000000001E-2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35"/>
      <c r="R116" s="11"/>
      <c r="S116" s="11"/>
      <c r="T116" s="11">
        <v>1.7000000000000001E-2</v>
      </c>
      <c r="U116" s="35"/>
      <c r="V116" s="7"/>
    </row>
    <row r="117" spans="1:23" ht="22.5" x14ac:dyDescent="0.2">
      <c r="A117" s="44" t="s">
        <v>14</v>
      </c>
      <c r="B117" s="33"/>
      <c r="C117" s="34">
        <f t="shared" si="33"/>
        <v>1120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>
        <f t="shared" ref="Q117:U117" si="35">SUM(Q119)</f>
        <v>20</v>
      </c>
      <c r="R117" s="34"/>
      <c r="S117" s="34"/>
      <c r="T117" s="34"/>
      <c r="U117" s="34">
        <f t="shared" si="35"/>
        <v>1100</v>
      </c>
      <c r="V117" s="7"/>
    </row>
    <row r="118" spans="1:23" ht="11.25" customHeight="1" x14ac:dyDescent="0.2">
      <c r="A118" s="9" t="s">
        <v>6</v>
      </c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7"/>
    </row>
    <row r="119" spans="1:23" x14ac:dyDescent="0.2">
      <c r="A119" s="37" t="s">
        <v>8</v>
      </c>
      <c r="B119" s="33"/>
      <c r="C119" s="35">
        <f>SUM(D119:U119)</f>
        <v>1120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>
        <f t="shared" ref="Q119:U119" si="36">SUM(Q120+Q121+Q122)</f>
        <v>20</v>
      </c>
      <c r="R119" s="35"/>
      <c r="S119" s="35"/>
      <c r="T119" s="35"/>
      <c r="U119" s="35">
        <f t="shared" si="36"/>
        <v>1100</v>
      </c>
      <c r="V119" s="7"/>
    </row>
    <row r="120" spans="1:23" s="16" customFormat="1" ht="22.5" hidden="1" customHeight="1" x14ac:dyDescent="0.2">
      <c r="A120" s="32" t="s">
        <v>83</v>
      </c>
      <c r="B120" s="33" t="s">
        <v>15</v>
      </c>
      <c r="C120" s="35">
        <f t="shared" ref="C120:C122" si="37">SUM(D120:U120)</f>
        <v>0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7"/>
    </row>
    <row r="121" spans="1:23" s="27" customFormat="1" x14ac:dyDescent="0.2">
      <c r="A121" s="72" t="s">
        <v>99</v>
      </c>
      <c r="B121" s="33" t="s">
        <v>15</v>
      </c>
      <c r="C121" s="35">
        <f t="shared" si="37"/>
        <v>1100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>
        <v>1100</v>
      </c>
      <c r="V121" s="29"/>
      <c r="W121" s="21"/>
    </row>
    <row r="122" spans="1:23" s="27" customFormat="1" x14ac:dyDescent="0.2">
      <c r="A122" s="31" t="s">
        <v>82</v>
      </c>
      <c r="B122" s="33" t="s">
        <v>93</v>
      </c>
      <c r="C122" s="35">
        <f t="shared" si="37"/>
        <v>20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>
        <v>20</v>
      </c>
      <c r="R122" s="35"/>
      <c r="S122" s="35"/>
      <c r="T122" s="35"/>
      <c r="U122" s="35"/>
      <c r="V122" s="29"/>
      <c r="W122" s="91"/>
    </row>
    <row r="123" spans="1:23" ht="21.75" customHeight="1" x14ac:dyDescent="0.2">
      <c r="A123" s="46" t="s">
        <v>20</v>
      </c>
      <c r="B123" s="28"/>
      <c r="C123" s="12">
        <f>SUM(D123:U123)</f>
        <v>7.0479999999999983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>
        <f>SUM(M125+M136+M127+M130+M132+M134)</f>
        <v>2.1</v>
      </c>
      <c r="N123" s="34"/>
      <c r="O123" s="34">
        <f t="shared" ref="O123" si="38">SUM(O125+O136+O127+O130+O132+O134)</f>
        <v>7</v>
      </c>
      <c r="P123" s="34"/>
      <c r="Q123" s="34">
        <f>SUM(Q125+Q136+Q127+Q130+Q132+Q134)</f>
        <v>-2.1000000000000014</v>
      </c>
      <c r="R123" s="34"/>
      <c r="S123" s="34"/>
      <c r="T123" s="34">
        <f t="shared" ref="T123:U123" si="39">SUM(T125+T136+T127)</f>
        <v>0.1</v>
      </c>
      <c r="U123" s="12">
        <f t="shared" si="39"/>
        <v>-5.1999999999999998E-2</v>
      </c>
      <c r="V123" s="7"/>
      <c r="W123" s="21"/>
    </row>
    <row r="124" spans="1:23" ht="11.25" customHeight="1" x14ac:dyDescent="0.2">
      <c r="A124" s="6" t="s">
        <v>6</v>
      </c>
      <c r="B124" s="28"/>
      <c r="C124" s="17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7"/>
    </row>
    <row r="125" spans="1:23" s="27" customFormat="1" ht="11.25" customHeight="1" x14ac:dyDescent="0.2">
      <c r="A125" s="37" t="s">
        <v>90</v>
      </c>
      <c r="B125" s="28" t="s">
        <v>21</v>
      </c>
      <c r="C125" s="35">
        <f>SUM(D125:U125)</f>
        <v>5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>
        <f t="shared" ref="O125" si="40">SUM(O126)</f>
        <v>5</v>
      </c>
      <c r="P125" s="35"/>
      <c r="Q125" s="35"/>
      <c r="R125" s="35"/>
      <c r="S125" s="35"/>
      <c r="T125" s="35"/>
      <c r="U125" s="35"/>
      <c r="V125" s="29"/>
    </row>
    <row r="126" spans="1:23" s="27" customFormat="1" ht="11.25" customHeight="1" x14ac:dyDescent="0.2">
      <c r="A126" s="31" t="s">
        <v>32</v>
      </c>
      <c r="B126" s="28"/>
      <c r="C126" s="35">
        <f t="shared" ref="C126:C137" si="41">SUM(D126:U126)</f>
        <v>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>
        <v>5</v>
      </c>
      <c r="P126" s="35"/>
      <c r="Q126" s="35"/>
      <c r="R126" s="35"/>
      <c r="S126" s="35"/>
      <c r="T126" s="35"/>
      <c r="U126" s="35"/>
      <c r="V126" s="29"/>
    </row>
    <row r="127" spans="1:23" s="27" customFormat="1" ht="11.25" customHeight="1" x14ac:dyDescent="0.2">
      <c r="A127" s="37" t="s">
        <v>92</v>
      </c>
      <c r="B127" s="28" t="s">
        <v>21</v>
      </c>
      <c r="C127" s="11">
        <f>SUM(D127:U127)</f>
        <v>4.2480000000000002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>
        <f t="shared" ref="O127:Q127" si="42">SUM(O128)</f>
        <v>2</v>
      </c>
      <c r="P127" s="35"/>
      <c r="Q127" s="35">
        <f t="shared" si="42"/>
        <v>2.2999999999999998</v>
      </c>
      <c r="R127" s="35"/>
      <c r="S127" s="35"/>
      <c r="T127" s="35"/>
      <c r="U127" s="11">
        <f>SUM(U128+U129)</f>
        <v>-5.1999999999999998E-2</v>
      </c>
      <c r="V127" s="29"/>
    </row>
    <row r="128" spans="1:23" s="27" customFormat="1" ht="11.25" customHeight="1" x14ac:dyDescent="0.2">
      <c r="A128" s="31" t="s">
        <v>32</v>
      </c>
      <c r="B128" s="28"/>
      <c r="C128" s="35">
        <f>SUM(D128:U128)</f>
        <v>4.3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>
        <v>2</v>
      </c>
      <c r="P128" s="35"/>
      <c r="Q128" s="35">
        <v>2.2999999999999998</v>
      </c>
      <c r="R128" s="35"/>
      <c r="S128" s="35"/>
      <c r="T128" s="35"/>
      <c r="U128" s="35"/>
      <c r="V128" s="29"/>
    </row>
    <row r="129" spans="1:22" s="27" customFormat="1" ht="11.25" customHeight="1" x14ac:dyDescent="0.2">
      <c r="A129" s="68" t="s">
        <v>91</v>
      </c>
      <c r="B129" s="28"/>
      <c r="C129" s="11">
        <f>SUM(D129:U129)</f>
        <v>-5.1999999999999998E-2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13"/>
      <c r="R129" s="35"/>
      <c r="S129" s="35"/>
      <c r="T129" s="35"/>
      <c r="U129" s="11">
        <v>-5.1999999999999998E-2</v>
      </c>
      <c r="V129" s="29"/>
    </row>
    <row r="130" spans="1:22" s="27" customFormat="1" ht="11.25" customHeight="1" x14ac:dyDescent="0.2">
      <c r="A130" s="37" t="s">
        <v>95</v>
      </c>
      <c r="B130" s="28" t="s">
        <v>21</v>
      </c>
      <c r="C130" s="35">
        <f>SUM(D130:U130)</f>
        <v>1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>
        <f t="shared" ref="Q130:Q134" si="43">SUM(Q131)</f>
        <v>1</v>
      </c>
      <c r="R130" s="35"/>
      <c r="S130" s="35"/>
      <c r="T130" s="35"/>
      <c r="U130" s="11"/>
      <c r="V130" s="29"/>
    </row>
    <row r="131" spans="1:22" s="27" customFormat="1" ht="11.25" customHeight="1" x14ac:dyDescent="0.2">
      <c r="A131" s="31" t="s">
        <v>32</v>
      </c>
      <c r="B131" s="28"/>
      <c r="C131" s="35">
        <f t="shared" ref="C131:C135" si="44">SUM(D131:U131)</f>
        <v>1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74">
        <v>1</v>
      </c>
      <c r="R131" s="35"/>
      <c r="S131" s="35"/>
      <c r="T131" s="35"/>
      <c r="U131" s="11"/>
      <c r="V131" s="29"/>
    </row>
    <row r="132" spans="1:22" s="27" customFormat="1" ht="11.25" customHeight="1" x14ac:dyDescent="0.2">
      <c r="A132" s="37" t="s">
        <v>96</v>
      </c>
      <c r="B132" s="28" t="s">
        <v>21</v>
      </c>
      <c r="C132" s="35">
        <f t="shared" si="44"/>
        <v>6.1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>
        <f t="shared" ref="M132" si="45">SUM(M133)</f>
        <v>2.1</v>
      </c>
      <c r="N132" s="35"/>
      <c r="O132" s="35"/>
      <c r="P132" s="35"/>
      <c r="Q132" s="35">
        <f t="shared" si="43"/>
        <v>4</v>
      </c>
      <c r="R132" s="35"/>
      <c r="S132" s="35"/>
      <c r="T132" s="35"/>
      <c r="U132" s="11"/>
      <c r="V132" s="29"/>
    </row>
    <row r="133" spans="1:22" s="27" customFormat="1" ht="11.25" customHeight="1" x14ac:dyDescent="0.2">
      <c r="A133" s="31" t="s">
        <v>32</v>
      </c>
      <c r="B133" s="28"/>
      <c r="C133" s="35">
        <f t="shared" si="44"/>
        <v>6.1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>
        <v>2.1</v>
      </c>
      <c r="N133" s="35"/>
      <c r="O133" s="35"/>
      <c r="P133" s="35"/>
      <c r="Q133" s="74">
        <v>4</v>
      </c>
      <c r="R133" s="35"/>
      <c r="S133" s="35"/>
      <c r="T133" s="35"/>
      <c r="U133" s="11"/>
      <c r="V133" s="29"/>
    </row>
    <row r="134" spans="1:22" s="27" customFormat="1" ht="11.25" customHeight="1" x14ac:dyDescent="0.2">
      <c r="A134" s="37" t="s">
        <v>97</v>
      </c>
      <c r="B134" s="28" t="s">
        <v>21</v>
      </c>
      <c r="C134" s="35">
        <f t="shared" si="44"/>
        <v>2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>
        <f t="shared" si="43"/>
        <v>2</v>
      </c>
      <c r="R134" s="35"/>
      <c r="S134" s="35"/>
      <c r="T134" s="35"/>
      <c r="U134" s="11"/>
      <c r="V134" s="29"/>
    </row>
    <row r="135" spans="1:22" s="27" customFormat="1" ht="11.25" customHeight="1" x14ac:dyDescent="0.2">
      <c r="A135" s="31" t="s">
        <v>32</v>
      </c>
      <c r="B135" s="28"/>
      <c r="C135" s="35">
        <f t="shared" si="44"/>
        <v>2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74">
        <v>2</v>
      </c>
      <c r="R135" s="35"/>
      <c r="S135" s="35"/>
      <c r="T135" s="35"/>
      <c r="U135" s="11"/>
      <c r="V135" s="29"/>
    </row>
    <row r="136" spans="1:22" s="16" customFormat="1" ht="11.25" customHeight="1" x14ac:dyDescent="0.2">
      <c r="A136" s="37" t="s">
        <v>8</v>
      </c>
      <c r="B136" s="28" t="s">
        <v>21</v>
      </c>
      <c r="C136" s="35">
        <f>SUM(D136:U136)</f>
        <v>-11.3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>
        <f t="shared" ref="Q136:T136" si="46">SUM(Q137)</f>
        <v>-11.4</v>
      </c>
      <c r="R136" s="35"/>
      <c r="S136" s="35"/>
      <c r="T136" s="35">
        <f t="shared" si="46"/>
        <v>0.1</v>
      </c>
      <c r="U136" s="35"/>
      <c r="V136" s="7"/>
    </row>
    <row r="137" spans="1:22" s="16" customFormat="1" x14ac:dyDescent="0.2">
      <c r="A137" s="31" t="s">
        <v>32</v>
      </c>
      <c r="B137" s="28"/>
      <c r="C137" s="35">
        <f t="shared" si="41"/>
        <v>-11.3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>
        <v>-11.4</v>
      </c>
      <c r="R137" s="35"/>
      <c r="S137" s="35"/>
      <c r="T137" s="35">
        <v>0.1</v>
      </c>
      <c r="U137" s="35"/>
      <c r="V137" s="7"/>
    </row>
    <row r="138" spans="1:22" s="16" customFormat="1" ht="13.15" customHeight="1" x14ac:dyDescent="0.2">
      <c r="A138" s="47" t="s">
        <v>38</v>
      </c>
      <c r="B138" s="28"/>
      <c r="C138" s="34">
        <f>SUM(D138:U138)</f>
        <v>246</v>
      </c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>
        <f t="shared" ref="O138:Q138" si="47">SUM(O142+O140)</f>
        <v>22</v>
      </c>
      <c r="P138" s="34"/>
      <c r="Q138" s="34">
        <f t="shared" si="47"/>
        <v>6.3</v>
      </c>
      <c r="R138" s="34"/>
      <c r="S138" s="34"/>
      <c r="T138" s="34">
        <f>SUM(T142+T140)</f>
        <v>143.69999999999999</v>
      </c>
      <c r="U138" s="34">
        <f>SUM(U142+U140)</f>
        <v>74</v>
      </c>
      <c r="V138" s="7"/>
    </row>
    <row r="139" spans="1:22" s="16" customFormat="1" ht="11.45" customHeight="1" x14ac:dyDescent="0.2">
      <c r="A139" s="6" t="s">
        <v>6</v>
      </c>
      <c r="B139" s="28"/>
      <c r="C139" s="34"/>
      <c r="D139" s="34"/>
      <c r="E139" s="12"/>
      <c r="F139" s="12"/>
      <c r="G139" s="12"/>
      <c r="H139" s="34"/>
      <c r="I139" s="34"/>
      <c r="J139" s="34"/>
      <c r="K139" s="34"/>
      <c r="L139" s="34"/>
      <c r="M139" s="34"/>
      <c r="N139" s="34"/>
      <c r="O139" s="35"/>
      <c r="P139" s="35"/>
      <c r="Q139" s="35"/>
      <c r="R139" s="35"/>
      <c r="S139" s="35"/>
      <c r="T139" s="35"/>
      <c r="U139" s="35"/>
      <c r="V139" s="7"/>
    </row>
    <row r="140" spans="1:22" s="27" customFormat="1" ht="11.45" customHeight="1" x14ac:dyDescent="0.2">
      <c r="A140" s="37" t="s">
        <v>87</v>
      </c>
      <c r="B140" s="28" t="s">
        <v>21</v>
      </c>
      <c r="C140" s="35">
        <f>SUM(D140:U140)</f>
        <v>28.3</v>
      </c>
      <c r="D140" s="34"/>
      <c r="E140" s="12"/>
      <c r="F140" s="12"/>
      <c r="G140" s="12"/>
      <c r="H140" s="34"/>
      <c r="I140" s="34"/>
      <c r="J140" s="34"/>
      <c r="K140" s="34"/>
      <c r="L140" s="34"/>
      <c r="M140" s="34"/>
      <c r="N140" s="34"/>
      <c r="O140" s="35">
        <f>SUM(O141)</f>
        <v>22</v>
      </c>
      <c r="P140" s="35"/>
      <c r="Q140" s="35">
        <f>SUM(Q141)</f>
        <v>6.3</v>
      </c>
      <c r="R140" s="35"/>
      <c r="S140" s="35"/>
      <c r="T140" s="35"/>
      <c r="U140" s="35"/>
      <c r="V140" s="29"/>
    </row>
    <row r="141" spans="1:22" s="27" customFormat="1" ht="11.45" customHeight="1" x14ac:dyDescent="0.2">
      <c r="A141" s="31" t="s">
        <v>32</v>
      </c>
      <c r="B141" s="28"/>
      <c r="C141" s="35">
        <f t="shared" ref="C141:C154" si="48">SUM(D141:U141)</f>
        <v>28.3</v>
      </c>
      <c r="D141" s="34"/>
      <c r="E141" s="12"/>
      <c r="F141" s="12"/>
      <c r="G141" s="12"/>
      <c r="H141" s="34"/>
      <c r="I141" s="34"/>
      <c r="J141" s="34"/>
      <c r="K141" s="34"/>
      <c r="L141" s="34"/>
      <c r="M141" s="34"/>
      <c r="N141" s="34"/>
      <c r="O141" s="35">
        <v>22</v>
      </c>
      <c r="P141" s="35"/>
      <c r="Q141" s="35">
        <v>6.3</v>
      </c>
      <c r="R141" s="35"/>
      <c r="S141" s="35"/>
      <c r="T141" s="35"/>
      <c r="U141" s="35"/>
      <c r="V141" s="29"/>
    </row>
    <row r="142" spans="1:22" s="16" customFormat="1" ht="12.6" customHeight="1" x14ac:dyDescent="0.2">
      <c r="A142" s="37" t="s">
        <v>8</v>
      </c>
      <c r="B142" s="28"/>
      <c r="C142" s="35">
        <f>SUM(D142:U142)</f>
        <v>217.7</v>
      </c>
      <c r="D142" s="35"/>
      <c r="E142" s="35"/>
      <c r="F142" s="11"/>
      <c r="G142" s="11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>
        <f>SUM(T143)</f>
        <v>143.69999999999999</v>
      </c>
      <c r="U142" s="35">
        <f>SUM(U143)</f>
        <v>74</v>
      </c>
      <c r="V142" s="7"/>
    </row>
    <row r="143" spans="1:22" s="16" customFormat="1" ht="12.6" customHeight="1" x14ac:dyDescent="0.2">
      <c r="A143" s="31" t="s">
        <v>32</v>
      </c>
      <c r="B143" s="28" t="s">
        <v>21</v>
      </c>
      <c r="C143" s="35">
        <f t="shared" si="48"/>
        <v>217.7</v>
      </c>
      <c r="D143" s="35"/>
      <c r="E143" s="11"/>
      <c r="F143" s="11"/>
      <c r="G143" s="11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>
        <v>143.69999999999999</v>
      </c>
      <c r="U143" s="35">
        <v>74</v>
      </c>
      <c r="V143" s="7"/>
    </row>
    <row r="144" spans="1:22" ht="18.600000000000001" customHeight="1" x14ac:dyDescent="0.2">
      <c r="A144" s="48" t="s">
        <v>7</v>
      </c>
      <c r="B144" s="13"/>
      <c r="C144" s="12">
        <f>SUM(D144:U144)</f>
        <v>221.23000000000002</v>
      </c>
      <c r="D144" s="12">
        <f>SUM(D146+D148)</f>
        <v>0.29599999999999999</v>
      </c>
      <c r="E144" s="12">
        <f>SUM(E146+E148)</f>
        <v>-6.5000000000000002E-2</v>
      </c>
      <c r="F144" s="12"/>
      <c r="G144" s="12"/>
      <c r="H144" s="12"/>
      <c r="I144" s="12"/>
      <c r="J144" s="12"/>
      <c r="K144" s="12"/>
      <c r="L144" s="12"/>
      <c r="M144" s="34"/>
      <c r="N144" s="12"/>
      <c r="O144" s="12"/>
      <c r="P144" s="12">
        <f>SUM(P146+P148)</f>
        <v>2.5000000000000001E-2</v>
      </c>
      <c r="Q144" s="12">
        <f>SUM(Q146+Q148)</f>
        <v>-2.5999999999999999E-2</v>
      </c>
      <c r="R144" s="12"/>
      <c r="S144" s="12"/>
      <c r="T144" s="34">
        <f>SUM(T146+T148)</f>
        <v>300</v>
      </c>
      <c r="U144" s="34">
        <f>SUM(U146+U148)</f>
        <v>-79</v>
      </c>
      <c r="V144" s="7"/>
    </row>
    <row r="145" spans="1:22" s="16" customFormat="1" ht="11.25" customHeight="1" x14ac:dyDescent="0.2">
      <c r="A145" s="6" t="s">
        <v>6</v>
      </c>
      <c r="B145" s="33"/>
      <c r="C145" s="59"/>
      <c r="D145" s="59"/>
      <c r="E145" s="64"/>
      <c r="F145" s="64"/>
      <c r="G145" s="64"/>
      <c r="H145" s="59"/>
      <c r="I145" s="59"/>
      <c r="J145" s="64"/>
      <c r="K145" s="64"/>
      <c r="L145" s="64"/>
      <c r="M145" s="64"/>
      <c r="N145" s="64"/>
      <c r="O145" s="64"/>
      <c r="P145" s="64"/>
      <c r="Q145" s="59"/>
      <c r="R145" s="64"/>
      <c r="S145" s="64"/>
      <c r="T145" s="64"/>
      <c r="U145" s="59"/>
      <c r="V145" s="7"/>
    </row>
    <row r="146" spans="1:22" s="16" customFormat="1" ht="11.25" hidden="1" customHeight="1" x14ac:dyDescent="0.2">
      <c r="A146" s="37" t="s">
        <v>49</v>
      </c>
      <c r="B146" s="33" t="s">
        <v>50</v>
      </c>
      <c r="C146" s="35">
        <f t="shared" si="48"/>
        <v>0</v>
      </c>
      <c r="D146" s="30"/>
      <c r="E146" s="34"/>
      <c r="F146" s="34"/>
      <c r="G146" s="34"/>
      <c r="H146" s="35"/>
      <c r="I146" s="35"/>
      <c r="J146" s="34"/>
      <c r="K146" s="34"/>
      <c r="L146" s="34"/>
      <c r="M146" s="34"/>
      <c r="N146" s="34"/>
      <c r="O146" s="34"/>
      <c r="P146" s="35"/>
      <c r="Q146" s="35"/>
      <c r="R146" s="35"/>
      <c r="S146" s="35"/>
      <c r="T146" s="35"/>
      <c r="U146" s="35"/>
      <c r="V146" s="7"/>
    </row>
    <row r="147" spans="1:22" s="16" customFormat="1" ht="11.25" hidden="1" customHeight="1" x14ac:dyDescent="0.2">
      <c r="A147" s="31" t="s">
        <v>23</v>
      </c>
      <c r="B147" s="33"/>
      <c r="C147" s="35">
        <f t="shared" si="48"/>
        <v>0</v>
      </c>
      <c r="D147" s="30"/>
      <c r="E147" s="34"/>
      <c r="F147" s="34"/>
      <c r="G147" s="34"/>
      <c r="H147" s="35"/>
      <c r="I147" s="35"/>
      <c r="J147" s="34"/>
      <c r="K147" s="34"/>
      <c r="L147" s="34"/>
      <c r="M147" s="34"/>
      <c r="N147" s="34"/>
      <c r="O147" s="34"/>
      <c r="P147" s="35"/>
      <c r="Q147" s="35"/>
      <c r="R147" s="34"/>
      <c r="S147" s="34"/>
      <c r="T147" s="34"/>
      <c r="U147" s="35"/>
      <c r="V147" s="7"/>
    </row>
    <row r="148" spans="1:22" ht="12.75" customHeight="1" x14ac:dyDescent="0.2">
      <c r="A148" s="49" t="s">
        <v>8</v>
      </c>
      <c r="B148" s="33"/>
      <c r="C148" s="11">
        <f>SUM(D148:U148)</f>
        <v>221.23000000000002</v>
      </c>
      <c r="D148" s="11">
        <f>SUM(D149:D155)</f>
        <v>0.29599999999999999</v>
      </c>
      <c r="E148" s="11">
        <f>SUM(E149:E155)</f>
        <v>-6.5000000000000002E-2</v>
      </c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11">
        <f>SUM(P149:P155)</f>
        <v>2.5000000000000001E-2</v>
      </c>
      <c r="Q148" s="11">
        <f>SUM(Q149:Q155)</f>
        <v>-2.5999999999999999E-2</v>
      </c>
      <c r="R148" s="35"/>
      <c r="S148" s="35"/>
      <c r="T148" s="35">
        <f>SUM(T149:T155)</f>
        <v>300</v>
      </c>
      <c r="U148" s="35">
        <f>SUM(U149:U155)</f>
        <v>-79</v>
      </c>
      <c r="V148" s="7"/>
    </row>
    <row r="149" spans="1:22" s="16" customFormat="1" ht="12.75" customHeight="1" x14ac:dyDescent="0.2">
      <c r="A149" s="23" t="s">
        <v>33</v>
      </c>
      <c r="B149" s="33" t="s">
        <v>41</v>
      </c>
      <c r="C149" s="35">
        <f t="shared" si="48"/>
        <v>209</v>
      </c>
      <c r="D149" s="35"/>
      <c r="E149" s="50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>
        <v>300</v>
      </c>
      <c r="U149" s="35">
        <v>-91</v>
      </c>
      <c r="V149" s="7"/>
    </row>
    <row r="150" spans="1:22" s="27" customFormat="1" ht="12.75" customHeight="1" x14ac:dyDescent="0.2">
      <c r="A150" s="67" t="s">
        <v>91</v>
      </c>
      <c r="B150" s="18" t="s">
        <v>41</v>
      </c>
      <c r="C150" s="11">
        <f t="shared" si="48"/>
        <v>-2.5999999999999999E-2</v>
      </c>
      <c r="D150" s="35"/>
      <c r="E150" s="50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11">
        <v>-2.5999999999999999E-2</v>
      </c>
      <c r="R150" s="35"/>
      <c r="S150" s="35"/>
      <c r="T150" s="35"/>
      <c r="U150" s="35"/>
      <c r="V150" s="29"/>
    </row>
    <row r="151" spans="1:22" ht="12.75" customHeight="1" x14ac:dyDescent="0.2">
      <c r="A151" s="23" t="s">
        <v>40</v>
      </c>
      <c r="B151" s="18" t="s">
        <v>50</v>
      </c>
      <c r="C151" s="35">
        <f t="shared" si="48"/>
        <v>12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>
        <v>12</v>
      </c>
      <c r="V151" s="7"/>
    </row>
    <row r="152" spans="1:22" s="27" customFormat="1" ht="12.75" customHeight="1" x14ac:dyDescent="0.2">
      <c r="A152" s="68" t="s">
        <v>91</v>
      </c>
      <c r="B152" s="18" t="s">
        <v>15</v>
      </c>
      <c r="C152" s="11">
        <f t="shared" si="48"/>
        <v>2.5000000000000001E-2</v>
      </c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24">
        <v>2.5000000000000001E-2</v>
      </c>
      <c r="Q152" s="19"/>
      <c r="R152" s="19"/>
      <c r="S152" s="19"/>
      <c r="T152" s="19"/>
      <c r="U152" s="19"/>
      <c r="V152" s="29"/>
    </row>
    <row r="153" spans="1:22" s="27" customFormat="1" ht="12.75" customHeight="1" x14ac:dyDescent="0.2">
      <c r="A153" s="68" t="s">
        <v>91</v>
      </c>
      <c r="B153" s="18" t="s">
        <v>5</v>
      </c>
      <c r="C153" s="11">
        <f t="shared" si="48"/>
        <v>-3.6999999999999998E-2</v>
      </c>
      <c r="D153" s="19"/>
      <c r="E153" s="24">
        <v>-3.6999999999999998E-2</v>
      </c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29"/>
    </row>
    <row r="154" spans="1:22" s="8" customFormat="1" x14ac:dyDescent="0.2">
      <c r="A154" s="68" t="s">
        <v>91</v>
      </c>
      <c r="B154" s="18" t="s">
        <v>10</v>
      </c>
      <c r="C154" s="24">
        <f t="shared" si="48"/>
        <v>-3.2000000000000001E-2</v>
      </c>
      <c r="D154" s="24"/>
      <c r="E154" s="24">
        <v>-3.2000000000000001E-2</v>
      </c>
      <c r="F154" s="22"/>
      <c r="G154" s="22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24"/>
      <c r="U154" s="19"/>
      <c r="V154" s="7"/>
    </row>
    <row r="155" spans="1:22" s="27" customFormat="1" ht="23.25" thickBot="1" x14ac:dyDescent="0.25">
      <c r="A155" s="75" t="s">
        <v>101</v>
      </c>
      <c r="B155" s="69" t="s">
        <v>10</v>
      </c>
      <c r="C155" s="76">
        <f>SUM(D155:U155)</f>
        <v>0.3</v>
      </c>
      <c r="D155" s="76">
        <v>0.29599999999999999</v>
      </c>
      <c r="E155" s="76">
        <v>4.0000000000000001E-3</v>
      </c>
      <c r="F155" s="70"/>
      <c r="G155" s="70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29"/>
    </row>
    <row r="156" spans="1:22" ht="12.75" customHeight="1" thickBot="1" x14ac:dyDescent="0.25">
      <c r="A156" s="20" t="s">
        <v>107</v>
      </c>
      <c r="B156" s="26"/>
      <c r="C156" s="25">
        <f>SUM(D156:U156)</f>
        <v>2425.2400000000002</v>
      </c>
      <c r="D156" s="25">
        <f t="shared" ref="D156:U156" si="49">SUM(D11+D85+D96+D117+D123+D144+D138+D89+D81)</f>
        <v>94.25200000000001</v>
      </c>
      <c r="E156" s="25">
        <f t="shared" si="49"/>
        <v>3.1999999999999997</v>
      </c>
      <c r="F156" s="25">
        <f t="shared" si="49"/>
        <v>0</v>
      </c>
      <c r="G156" s="25">
        <f t="shared" si="49"/>
        <v>0</v>
      </c>
      <c r="H156" s="79">
        <f t="shared" si="49"/>
        <v>25</v>
      </c>
      <c r="I156" s="25">
        <f t="shared" si="49"/>
        <v>0</v>
      </c>
      <c r="J156" s="25">
        <f t="shared" si="49"/>
        <v>0</v>
      </c>
      <c r="K156" s="25">
        <f t="shared" si="49"/>
        <v>0</v>
      </c>
      <c r="L156" s="25">
        <f t="shared" si="49"/>
        <v>0</v>
      </c>
      <c r="M156" s="79">
        <f t="shared" si="49"/>
        <v>89.699999999999974</v>
      </c>
      <c r="N156" s="25">
        <f t="shared" si="49"/>
        <v>0</v>
      </c>
      <c r="O156" s="79">
        <f t="shared" si="49"/>
        <v>262.7</v>
      </c>
      <c r="P156" s="25">
        <f t="shared" si="49"/>
        <v>0.52500000000000002</v>
      </c>
      <c r="Q156" s="25">
        <f t="shared" si="49"/>
        <v>-22.376000000000019</v>
      </c>
      <c r="R156" s="25">
        <f t="shared" si="49"/>
        <v>0</v>
      </c>
      <c r="S156" s="25">
        <f t="shared" si="49"/>
        <v>0</v>
      </c>
      <c r="T156" s="25">
        <f t="shared" si="49"/>
        <v>478.64100000000002</v>
      </c>
      <c r="U156" s="25">
        <f t="shared" si="49"/>
        <v>1493.5980000000002</v>
      </c>
      <c r="V156" s="7"/>
    </row>
    <row r="157" spans="1:22" s="27" customFormat="1" ht="12.75" customHeight="1" x14ac:dyDescent="0.2">
      <c r="A157" s="92" t="s">
        <v>105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4"/>
      <c r="V157" s="29"/>
    </row>
    <row r="158" spans="1:22" s="27" customFormat="1" ht="12.75" customHeight="1" x14ac:dyDescent="0.2">
      <c r="A158" s="44" t="s">
        <v>12</v>
      </c>
      <c r="B158" s="33" t="s">
        <v>11</v>
      </c>
      <c r="C158" s="34">
        <f>SUM(D158:U158)</f>
        <v>400</v>
      </c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34">
        <f>SUM(U159)</f>
        <v>400</v>
      </c>
      <c r="V158" s="29"/>
    </row>
    <row r="159" spans="1:22" s="27" customFormat="1" ht="12" customHeight="1" x14ac:dyDescent="0.2">
      <c r="A159" s="31" t="s">
        <v>100</v>
      </c>
      <c r="B159" s="33"/>
      <c r="C159" s="35">
        <f>SUM(D159:U159)</f>
        <v>400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59"/>
      <c r="S159" s="59"/>
      <c r="T159" s="59"/>
      <c r="U159" s="35">
        <v>400</v>
      </c>
      <c r="V159" s="29"/>
    </row>
    <row r="160" spans="1:22" s="27" customFormat="1" ht="18.600000000000001" customHeight="1" x14ac:dyDescent="0.2">
      <c r="A160" s="48" t="s">
        <v>7</v>
      </c>
      <c r="B160" s="18" t="s">
        <v>41</v>
      </c>
      <c r="C160" s="34">
        <f>SUM(D160:U160)</f>
        <v>-400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59"/>
      <c r="S160" s="59"/>
      <c r="T160" s="59"/>
      <c r="U160" s="34">
        <f>SUM(U161)</f>
        <v>-400</v>
      </c>
      <c r="V160" s="29"/>
    </row>
    <row r="161" spans="1:22" s="27" customFormat="1" ht="12.75" customHeight="1" thickBot="1" x14ac:dyDescent="0.25">
      <c r="A161" s="80" t="s">
        <v>100</v>
      </c>
      <c r="B161" s="18"/>
      <c r="C161" s="19">
        <f>SUM(D161:U161)</f>
        <v>-400</v>
      </c>
      <c r="D161" s="19"/>
      <c r="E161" s="81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24"/>
      <c r="R161" s="19"/>
      <c r="S161" s="19"/>
      <c r="T161" s="19"/>
      <c r="U161" s="19">
        <v>-400</v>
      </c>
      <c r="V161" s="29"/>
    </row>
    <row r="162" spans="1:22" s="16" customFormat="1" ht="14.45" customHeight="1" thickBot="1" x14ac:dyDescent="0.25">
      <c r="A162" s="20" t="s">
        <v>108</v>
      </c>
      <c r="B162" s="82"/>
      <c r="C162" s="83">
        <f>SUM(C158+C160)</f>
        <v>0</v>
      </c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4">
        <f>SUM(U158+U160)</f>
        <v>0</v>
      </c>
    </row>
    <row r="163" spans="1:22" x14ac:dyDescent="0.2">
      <c r="A163" s="85"/>
      <c r="B163" s="73"/>
      <c r="C163" s="55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86"/>
    </row>
    <row r="164" spans="1:22" x14ac:dyDescent="0.2">
      <c r="A164" s="85"/>
      <c r="B164" s="73"/>
      <c r="C164" s="89"/>
      <c r="D164" s="90"/>
      <c r="E164" s="90"/>
      <c r="F164" s="90"/>
      <c r="G164" s="90"/>
      <c r="H164" s="90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86"/>
    </row>
    <row r="165" spans="1:22" x14ac:dyDescent="0.2">
      <c r="A165" s="85"/>
      <c r="B165" s="73"/>
      <c r="C165" s="52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87"/>
    </row>
    <row r="166" spans="1:22" s="16" customFormat="1" x14ac:dyDescent="0.2">
      <c r="A166" s="88"/>
      <c r="B166" s="73"/>
      <c r="C166" s="52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87"/>
    </row>
    <row r="167" spans="1:22" s="16" customFormat="1" x14ac:dyDescent="0.2">
      <c r="A167" s="85"/>
      <c r="B167" s="73"/>
      <c r="C167" s="52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87"/>
    </row>
    <row r="168" spans="1:22" s="16" customFormat="1" x14ac:dyDescent="0.2">
      <c r="A168" s="85"/>
      <c r="B168" s="87"/>
      <c r="C168" s="52"/>
      <c r="D168" s="56"/>
      <c r="E168" s="56"/>
      <c r="F168" s="53"/>
      <c r="G168" s="53"/>
      <c r="H168" s="53"/>
      <c r="I168" s="53"/>
      <c r="J168" s="53"/>
      <c r="K168" s="53"/>
      <c r="L168" s="53"/>
      <c r="M168" s="53"/>
      <c r="N168" s="56"/>
      <c r="O168" s="53"/>
      <c r="P168" s="53"/>
      <c r="Q168" s="56"/>
      <c r="R168" s="53"/>
      <c r="S168" s="53"/>
      <c r="T168" s="53"/>
      <c r="U168" s="53"/>
      <c r="V168" s="87"/>
    </row>
    <row r="169" spans="1:22" s="16" customFormat="1" x14ac:dyDescent="0.2">
      <c r="A169" s="85"/>
      <c r="B169" s="87"/>
      <c r="C169" s="52"/>
      <c r="D169" s="53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87"/>
    </row>
    <row r="170" spans="1:22" s="16" customFormat="1" x14ac:dyDescent="0.2">
      <c r="A170" s="85"/>
      <c r="B170" s="87"/>
      <c r="C170" s="57"/>
      <c r="D170" s="53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87"/>
    </row>
    <row r="171" spans="1:22" x14ac:dyDescent="0.2">
      <c r="A171" s="87"/>
      <c r="B171" s="87"/>
      <c r="C171" s="52"/>
      <c r="D171" s="52"/>
      <c r="E171" s="52"/>
      <c r="F171" s="55"/>
      <c r="G171" s="57"/>
      <c r="H171" s="57"/>
      <c r="I171" s="57"/>
      <c r="J171" s="52"/>
      <c r="K171" s="57"/>
      <c r="L171" s="57"/>
      <c r="M171" s="57"/>
      <c r="N171" s="55"/>
      <c r="O171" s="57"/>
      <c r="P171" s="52"/>
      <c r="Q171" s="52"/>
      <c r="R171" s="52"/>
      <c r="S171" s="57"/>
      <c r="T171" s="57"/>
      <c r="U171" s="52"/>
      <c r="V171" s="87"/>
    </row>
    <row r="172" spans="1:22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">
      <c r="A173" s="51"/>
      <c r="B173" s="21"/>
      <c r="C173" s="52"/>
      <c r="D173" s="54"/>
      <c r="E173" s="53"/>
      <c r="F173" s="53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3"/>
      <c r="R173" s="53"/>
      <c r="S173" s="53"/>
      <c r="T173" s="54"/>
      <c r="U173" s="56"/>
      <c r="V173" s="21"/>
    </row>
    <row r="174" spans="1:22" x14ac:dyDescent="0.2">
      <c r="A174" s="51"/>
      <c r="B174" s="21"/>
      <c r="C174" s="52"/>
      <c r="D174" s="54"/>
      <c r="E174" s="54"/>
      <c r="F174" s="53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3"/>
      <c r="R174" s="53"/>
      <c r="S174" s="54"/>
      <c r="T174" s="54"/>
      <c r="U174" s="56"/>
      <c r="V174" s="21"/>
    </row>
    <row r="175" spans="1:22" x14ac:dyDescent="0.2">
      <c r="A175" s="21"/>
      <c r="B175" s="21"/>
      <c r="C175" s="21"/>
      <c r="D175" s="58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">
      <c r="A176" s="3"/>
      <c r="C176" s="27"/>
    </row>
  </sheetData>
  <mergeCells count="28">
    <mergeCell ref="C7:C9"/>
    <mergeCell ref="K7:K9"/>
    <mergeCell ref="U7:U9"/>
    <mergeCell ref="D7:D9"/>
    <mergeCell ref="E7:E9"/>
    <mergeCell ref="R7:R9"/>
    <mergeCell ref="P7:P9"/>
    <mergeCell ref="T7:T9"/>
    <mergeCell ref="O7:O9"/>
    <mergeCell ref="N7:N9"/>
    <mergeCell ref="H7:H9"/>
    <mergeCell ref="F7:F9"/>
    <mergeCell ref="A157:U157"/>
    <mergeCell ref="M1:U1"/>
    <mergeCell ref="M2:U2"/>
    <mergeCell ref="M3:U3"/>
    <mergeCell ref="A10:U10"/>
    <mergeCell ref="Q6:U6"/>
    <mergeCell ref="J7:J9"/>
    <mergeCell ref="L7:L9"/>
    <mergeCell ref="M7:M9"/>
    <mergeCell ref="S7:S9"/>
    <mergeCell ref="I7:I9"/>
    <mergeCell ref="G7:G9"/>
    <mergeCell ref="A5:U5"/>
    <mergeCell ref="Q7:Q9"/>
    <mergeCell ref="A7:A9"/>
    <mergeCell ref="B7:B9"/>
  </mergeCells>
  <phoneticPr fontId="0" type="noConversion"/>
  <pageMargins left="0.31496062992125984" right="0" top="0.74803149606299213" bottom="0" header="0.31496062992125984" footer="0.31496062992125984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 priedas</vt:lpstr>
      <vt:lpstr>'sprend priedas'!Print_Titles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Reda Balčytienė</cp:lastModifiedBy>
  <cp:lastPrinted>2022-05-15T16:43:07Z</cp:lastPrinted>
  <dcterms:created xsi:type="dcterms:W3CDTF">2007-10-10T12:55:51Z</dcterms:created>
  <dcterms:modified xsi:type="dcterms:W3CDTF">2022-05-16T07:45:37Z</dcterms:modified>
</cp:coreProperties>
</file>