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V:\Zemes ukio  ir aplinkosaugos skyrius\Akvilė Bazilienė\Savivaldybiu Aplinkos ARSP\2022 METAI\2022\SAARSP 2022-05\"/>
    </mc:Choice>
  </mc:AlternateContent>
  <xr:revisionPtr revIDLastSave="0" documentId="13_ncr:1_{BD6C74D6-DAAE-45AB-A9F4-2BC2737714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 m.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2" i="1" l="1"/>
  <c r="D83" i="1"/>
  <c r="D79" i="1"/>
  <c r="D74" i="1"/>
  <c r="D69" i="1"/>
  <c r="D65" i="1"/>
  <c r="D19" i="1"/>
  <c r="D37" i="1" s="1"/>
  <c r="D39" i="1" s="1"/>
  <c r="D14" i="1"/>
  <c r="D30" i="1" s="1"/>
  <c r="D32" i="1" s="1"/>
  <c r="D93" i="1" l="1"/>
  <c r="D16" i="1"/>
  <c r="D21" i="1" s="1"/>
  <c r="D25" i="1"/>
  <c r="D27" i="1" s="1"/>
  <c r="D44" i="1" s="1"/>
  <c r="D95" i="1" l="1"/>
  <c r="D96" i="1" s="1"/>
</calcChain>
</file>

<file path=xl/sharedStrings.xml><?xml version="1.0" encoding="utf-8"?>
<sst xmlns="http://schemas.openxmlformats.org/spreadsheetml/2006/main" count="157" uniqueCount="149">
  <si>
    <t xml:space="preserve">KLAIPĖDOS RAJONO SAVIVALDYBĖS
APLINKOS APSAUGOS RĖMIMO SPECIALIOSIOS PROGRAMOS 
2022 M.  PRIEMONĖS
</t>
  </si>
  <si>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</si>
  <si>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</si>
  <si>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</si>
  <si>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</si>
  <si>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</si>
  <si>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</si>
  <si>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</si>
  <si>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</si>
  <si>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</si>
  <si>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</si>
  <si>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</si>
  <si>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</si>
  <si>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</si>
  <si>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</si>
  <si>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</si>
  <si>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</si>
  <si>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</si>
  <si>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</si>
  <si>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</si>
  <si>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</si>
  <si>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</si>
  <si>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</si>
  <si>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</si>
  <si>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</si>
  <si>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</si>
  <si>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</si>
  <si>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</si>
  <si>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</si>
  <si>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</si>
  <si>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</si>
  <si>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</si>
  <si>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</si>
  <si>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</si>
  <si>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</si>
  <si>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</si>
  <si>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</si>
  <si>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</si>
  <si>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</si>
  <si>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</si>
  <si>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</si>
  <si>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</si>
  <si>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</si>
  <si>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</si>
  <si>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</si>
  <si>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</si>
  <si>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</si>
  <si>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</si>
  <si>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</si>
  <si>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</si>
  <si>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</si>
  <si>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</si>
  <si>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</si>
  <si>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</si>
  <si>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</si>
  <si>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</si>
  <si>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</si>
  <si>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</si>
  <si>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</si>
  <si>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</si>
  <si>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</si>
  <si>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</si>
  <si>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</si>
  <si>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</si>
  <si>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</si>
  <si>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</si>
  <si>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</si>
  <si>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</si>
  <si>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</si>
  <si>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</si>
  <si>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</si>
  <si>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</si>
  <si>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</si>
  <si>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</si>
  <si>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Išmetamų į atmosferą, vandenį, žemės paviršių ir gilesnius jo sluoksnius teršalų mažinimo įrenginių: nuotekų  ir lietaus  surinkimo, valymo, vandens tiekimo ir kokybės gerinimo, šildymo sistemos ir jų elementų  įsigijimas, projektavimas, statyba, remontas, rekonstravimas.</t>
  </si>
  <si>
    <t>4.1.7.</t>
  </si>
  <si>
    <t>Dovilų ir Gargždų karjerų pakrantės tvarkymo darbai</t>
  </si>
  <si>
    <t>4.1.8.</t>
  </si>
  <si>
    <t>Senojo fontano Drevernos kaime išardymo darbai</t>
  </si>
  <si>
    <t>4.1.9.</t>
  </si>
  <si>
    <t>Tiltelio atnaujinimas "Atgimimo parke"</t>
  </si>
  <si>
    <t>4.1.10.</t>
  </si>
  <si>
    <t>Lankupių šliuzo remonto ir priežiūros darbai</t>
  </si>
  <si>
    <t>4.1.11.</t>
  </si>
  <si>
    <t xml:space="preserve">Projekto "Žuvies ištraukimo vietos infrastruktūros gerinimas žvejams verslininkams Karklės kaimo centrinėje dalyje" dalinis finansavimas. </t>
  </si>
  <si>
    <t>4.1.12.</t>
  </si>
  <si>
    <t>Bebrų populiacijos gausos reguliavimas ir bebraviečių ardymas</t>
  </si>
  <si>
    <t>4.1.13.</t>
  </si>
  <si>
    <t xml:space="preserve">Šlikių vandenvietės gręžinio Nr. 9467 (kodas žemės gelmių registre 3070) likvidavimo darbai </t>
  </si>
  <si>
    <t>Iš viso (4.1 priemonės):</t>
  </si>
  <si>
    <t>4.2.</t>
  </si>
  <si>
    <t>Atliekų tvarkymo infrastruktūros plėtros priemonės</t>
  </si>
  <si>
    <t>4.2.1.</t>
  </si>
  <si>
    <t xml:space="preserve">Komunalinių atliekų surinkimui ir (ar) rūšiavimui jų susidarymo vietose skirtų priemonių įsigijimas ir jų transportavimas į eksploatacijos vietas </t>
  </si>
  <si>
    <t>4.2.2.</t>
  </si>
  <si>
    <t xml:space="preserve">Atliekų tvarkymo plano ir kitų dokumentų (žemės sklypų sąnaudų ir naudos analizė) parengimas. </t>
  </si>
  <si>
    <t>Iš viso (4.2 priemonės):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</si>
  <si>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</si>
  <si>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</si>
  <si>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</si>
  <si>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</si>
  <si>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</si>
  <si>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</si>
  <si>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</si>
  <si>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</si>
  <si>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</si>
  <si>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</si>
  <si>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</si>
  <si>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</si>
  <si>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</si>
  <si>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</si>
  <si>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Vandens telkinių pakrančių valymas ir tvarkymas</t>
  </si>
  <si>
    <t>4.4.3.</t>
  </si>
  <si>
    <t>Paplūdimių ir jų maudyklų įrengimas Klaipėdos rajone pagal parengtą galimybių studiją (Endriejavo ir Veiviržėnų seniūnijose)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</si>
  <si>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</si>
  <si>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</si>
  <si>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</si>
  <si>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</si>
  <si>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</si>
  <si>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</si>
  <si>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Aplinkosauginių akcijų, renginių, talkų rėmimas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</si>
  <si>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</si>
  <si>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</si>
  <si>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</si>
  <si>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</si>
  <si>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</si>
  <si>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</si>
  <si>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Pavojų keliančių medžių ir krūmų šalinimas, žeminimas iki žemės paviršiaus</t>
  </si>
  <si>
    <t>4.6.3.</t>
  </si>
  <si>
    <t>Želdynų kūrimas ir tvarkymas Gargždų mieste</t>
  </si>
  <si>
    <t>4.6.4.</t>
  </si>
  <si>
    <t>Želdynų kūrimas ir tvarkymas Priekulės seniūnijoje</t>
  </si>
  <si>
    <t>4.6.5.</t>
  </si>
  <si>
    <t>Sendvario seniūnijos apželdinimui, želdinių įsigijimui, želdinių priežiūrai ir tvarkymui (lėšos, gautos kaip želdinių atkuriamosios vertės kompensacija)</t>
  </si>
  <si>
    <t>4.6.6.</t>
  </si>
  <si>
    <t>Dovilų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</si>
  <si>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</si>
  <si>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</si>
  <si>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</si>
  <si>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</si>
  <si>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</si>
  <si>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</si>
  <si>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4.1.14.</t>
  </si>
  <si>
    <t>4.1.15.</t>
  </si>
  <si>
    <t>Gandralizdžių perkėlimo darbai</t>
  </si>
  <si>
    <t>Pontoninio liepto įrengimas</t>
  </si>
  <si>
    <t>4.6.7.</t>
  </si>
  <si>
    <t>Dauparų-Kvietinių seniūnijos apželdinimui, želdinių įsigijimui, želdinių priežiūrai ir tvarkymui (lėšos, gautos kaip želdinių atkuriamosios vertės kompensacija)</t>
  </si>
  <si>
    <t xml:space="preserve">PATVIRTINTA                                           Klaipėdos rajono savivaldybės tarybos                               
2022 m. gegužės    d. sprendimu  Nr. T11-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</si>
</sst>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2"/>
      <color indexed="64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1" fillId="2" borderId="0" xfId="0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zoomScale="115" workbookViewId="0">
      <selection activeCell="G8" sqref="G8"/>
    </sheetView>
  </sheetViews>
  <sheetFormatPr defaultRowHeight="15.75" x14ac:dyDescent="0.25"/>
  <cols>
    <col min="1" max="1" width="7.7109375" style="2" customWidth="1"/>
    <col min="2" max="2" width="42" style="1" customWidth="1"/>
    <col min="3" max="3" width="24.42578125" style="1" customWidth="1"/>
    <col min="4" max="4" width="14.85546875" style="3" customWidth="1"/>
    <col min="5" max="16384" width="9.140625" style="1"/>
  </cols>
  <sheetData>
    <row r="1" spans="1:4" ht="6" customHeight="1" x14ac:dyDescent="0.25"/>
    <row r="2" spans="1:4" ht="48.75" customHeight="1" x14ac:dyDescent="0.25">
      <c r="C2" s="36" t="s">
        <v>148</v>
      </c>
      <c r="D2" s="36"/>
    </row>
    <row r="3" spans="1:4" ht="8.25" customHeight="1" x14ac:dyDescent="0.25">
      <c r="C3" s="4"/>
      <c r="D3" s="5"/>
    </row>
    <row r="4" spans="1:4" ht="51" customHeight="1" x14ac:dyDescent="0.25">
      <c r="A4" s="37" t="s">
        <v>0</v>
      </c>
      <c r="B4" s="37"/>
      <c r="C4" s="37"/>
      <c r="D4" s="37"/>
    </row>
    <row r="5" spans="1:4" ht="1.5" customHeight="1" x14ac:dyDescent="0.25"/>
    <row r="6" spans="1:4" ht="32.25" customHeight="1" x14ac:dyDescent="0.25">
      <c r="A6" s="38" t="s">
        <v>1</v>
      </c>
      <c r="B6" s="38"/>
      <c r="C6" s="38"/>
      <c r="D6" s="38"/>
    </row>
    <row r="7" spans="1:4" ht="7.5" customHeight="1" x14ac:dyDescent="0.25"/>
    <row r="8" spans="1:4" ht="61.5" customHeight="1" x14ac:dyDescent="0.25">
      <c r="A8" s="6" t="s">
        <v>2</v>
      </c>
      <c r="B8" s="39" t="s">
        <v>3</v>
      </c>
      <c r="C8" s="39"/>
      <c r="D8" s="7" t="s">
        <v>4</v>
      </c>
    </row>
    <row r="9" spans="1:4" ht="18" customHeight="1" x14ac:dyDescent="0.25">
      <c r="A9" s="8" t="s">
        <v>5</v>
      </c>
      <c r="B9" s="40" t="s">
        <v>6</v>
      </c>
      <c r="C9" s="40"/>
      <c r="D9" s="9">
        <v>173000</v>
      </c>
    </row>
    <row r="10" spans="1:4" ht="17.25" customHeight="1" x14ac:dyDescent="0.25">
      <c r="A10" s="8" t="s">
        <v>7</v>
      </c>
      <c r="B10" s="40" t="s">
        <v>8</v>
      </c>
      <c r="C10" s="40"/>
      <c r="D10" s="10">
        <v>180000</v>
      </c>
    </row>
    <row r="11" spans="1:4" ht="15.75" customHeight="1" x14ac:dyDescent="0.25">
      <c r="A11" s="8" t="s">
        <v>9</v>
      </c>
      <c r="B11" s="40" t="s">
        <v>10</v>
      </c>
      <c r="C11" s="40"/>
      <c r="D11" s="10">
        <v>10833</v>
      </c>
    </row>
    <row r="12" spans="1:4" ht="32.25" customHeight="1" x14ac:dyDescent="0.25">
      <c r="A12" s="8" t="s">
        <v>11</v>
      </c>
      <c r="B12" s="40" t="s">
        <v>12</v>
      </c>
      <c r="C12" s="40"/>
      <c r="D12" s="10">
        <v>0</v>
      </c>
    </row>
    <row r="13" spans="1:4" ht="21" customHeight="1" x14ac:dyDescent="0.25">
      <c r="A13" s="8" t="s">
        <v>13</v>
      </c>
      <c r="B13" s="40" t="s">
        <v>14</v>
      </c>
      <c r="C13" s="40"/>
      <c r="D13" s="10">
        <v>20000</v>
      </c>
    </row>
    <row r="14" spans="1:4" ht="18" customHeight="1" x14ac:dyDescent="0.25">
      <c r="A14" s="11" t="s">
        <v>15</v>
      </c>
      <c r="B14" s="41" t="s">
        <v>16</v>
      </c>
      <c r="C14" s="41"/>
      <c r="D14" s="12">
        <f>SUM(D9:D13)</f>
        <v>383833</v>
      </c>
    </row>
    <row r="15" spans="1:4" ht="32.25" customHeight="1" x14ac:dyDescent="0.25">
      <c r="A15" s="11" t="s">
        <v>17</v>
      </c>
      <c r="B15" s="41" t="s">
        <v>18</v>
      </c>
      <c r="C15" s="41"/>
      <c r="D15" s="12">
        <v>58065</v>
      </c>
    </row>
    <row r="16" spans="1:4" ht="17.25" customHeight="1" x14ac:dyDescent="0.25">
      <c r="A16" s="11" t="s">
        <v>19</v>
      </c>
      <c r="B16" s="41" t="s">
        <v>20</v>
      </c>
      <c r="C16" s="41"/>
      <c r="D16" s="10">
        <f>SUM(D14+D15)</f>
        <v>441898</v>
      </c>
    </row>
    <row r="17" spans="1:4" ht="18" customHeight="1" x14ac:dyDescent="0.25">
      <c r="A17" s="11" t="s">
        <v>21</v>
      </c>
      <c r="B17" s="41" t="s">
        <v>22</v>
      </c>
      <c r="C17" s="41"/>
      <c r="D17" s="12">
        <v>40000</v>
      </c>
    </row>
    <row r="18" spans="1:4" ht="16.5" customHeight="1" x14ac:dyDescent="0.25">
      <c r="A18" s="11" t="s">
        <v>23</v>
      </c>
      <c r="B18" s="41" t="s">
        <v>24</v>
      </c>
      <c r="C18" s="41"/>
      <c r="D18" s="12">
        <v>7265</v>
      </c>
    </row>
    <row r="19" spans="1:4" x14ac:dyDescent="0.25">
      <c r="A19" s="11" t="s">
        <v>25</v>
      </c>
      <c r="B19" s="41" t="s">
        <v>26</v>
      </c>
      <c r="C19" s="41"/>
      <c r="D19" s="10">
        <f>SUM(D17+D18)</f>
        <v>47265</v>
      </c>
    </row>
    <row r="20" spans="1:4" ht="30" customHeight="1" x14ac:dyDescent="0.25">
      <c r="A20" s="11" t="s">
        <v>27</v>
      </c>
      <c r="B20" s="41" t="s">
        <v>28</v>
      </c>
      <c r="C20" s="41"/>
      <c r="D20" s="10">
        <v>23327</v>
      </c>
    </row>
    <row r="21" spans="1:4" ht="21.75" customHeight="1" x14ac:dyDescent="0.25">
      <c r="A21" s="11" t="s">
        <v>29</v>
      </c>
      <c r="B21" s="42" t="s">
        <v>30</v>
      </c>
      <c r="C21" s="43"/>
      <c r="D21" s="13">
        <f>SUM(D16+D19+D20)</f>
        <v>512490</v>
      </c>
    </row>
    <row r="22" spans="1:4" ht="10.5" customHeight="1" x14ac:dyDescent="0.25"/>
    <row r="23" spans="1:4" ht="12" customHeight="1" x14ac:dyDescent="0.25"/>
    <row r="24" spans="1:4" ht="39.75" customHeight="1" x14ac:dyDescent="0.25">
      <c r="A24" s="14" t="s">
        <v>2</v>
      </c>
      <c r="B24" s="44" t="s">
        <v>31</v>
      </c>
      <c r="C24" s="44"/>
      <c r="D24" s="7" t="s">
        <v>32</v>
      </c>
    </row>
    <row r="25" spans="1:4" ht="66.75" customHeight="1" x14ac:dyDescent="0.25">
      <c r="A25" s="11" t="s">
        <v>33</v>
      </c>
      <c r="B25" s="41" t="s">
        <v>34</v>
      </c>
      <c r="C25" s="41"/>
      <c r="D25" s="15">
        <f>SUM(D14*20/100)</f>
        <v>76766.600000000006</v>
      </c>
    </row>
    <row r="26" spans="1:4" ht="16.5" customHeight="1" x14ac:dyDescent="0.25">
      <c r="A26" s="11" t="s">
        <v>35</v>
      </c>
      <c r="B26" s="41" t="s">
        <v>36</v>
      </c>
      <c r="C26" s="41"/>
      <c r="D26" s="16">
        <v>23327</v>
      </c>
    </row>
    <row r="27" spans="1:4" x14ac:dyDescent="0.25">
      <c r="A27" s="11" t="s">
        <v>37</v>
      </c>
      <c r="B27" s="42" t="s">
        <v>38</v>
      </c>
      <c r="C27" s="42"/>
      <c r="D27" s="7">
        <f>SUM(D25:D26)</f>
        <v>100093.6</v>
      </c>
    </row>
    <row r="28" spans="1:4" ht="12.75" customHeight="1" x14ac:dyDescent="0.25"/>
    <row r="29" spans="1:4" ht="31.5" x14ac:dyDescent="0.25">
      <c r="A29" s="14" t="s">
        <v>2</v>
      </c>
      <c r="B29" s="44" t="s">
        <v>39</v>
      </c>
      <c r="C29" s="44"/>
      <c r="D29" s="7" t="s">
        <v>40</v>
      </c>
    </row>
    <row r="30" spans="1:4" ht="66" customHeight="1" x14ac:dyDescent="0.25">
      <c r="A30" s="11" t="s">
        <v>41</v>
      </c>
      <c r="B30" s="41" t="s">
        <v>42</v>
      </c>
      <c r="C30" s="41"/>
      <c r="D30" s="16">
        <f>SUM(D14*80/100)</f>
        <v>307066.40000000002</v>
      </c>
    </row>
    <row r="31" spans="1:4" ht="19.5" customHeight="1" x14ac:dyDescent="0.25">
      <c r="A31" s="11" t="s">
        <v>43</v>
      </c>
      <c r="B31" s="41" t="s">
        <v>36</v>
      </c>
      <c r="C31" s="41"/>
      <c r="D31" s="16">
        <v>58065</v>
      </c>
    </row>
    <row r="32" spans="1:4" x14ac:dyDescent="0.25">
      <c r="A32" s="11" t="s">
        <v>44</v>
      </c>
      <c r="B32" s="42" t="s">
        <v>45</v>
      </c>
      <c r="C32" s="42"/>
      <c r="D32" s="7">
        <f>SUM(D30:D31)</f>
        <v>365131.4</v>
      </c>
    </row>
    <row r="33" spans="1:4" ht="8.25" customHeight="1" x14ac:dyDescent="0.25"/>
    <row r="34" spans="1:4" ht="31.5" customHeight="1" x14ac:dyDescent="0.25">
      <c r="A34" s="45" t="s">
        <v>46</v>
      </c>
      <c r="B34" s="45"/>
      <c r="C34" s="45"/>
      <c r="D34" s="45"/>
    </row>
    <row r="35" spans="1:4" ht="12" customHeight="1" x14ac:dyDescent="0.25"/>
    <row r="36" spans="1:4" ht="47.25" x14ac:dyDescent="0.25">
      <c r="A36" s="14" t="s">
        <v>47</v>
      </c>
      <c r="B36" s="44" t="s">
        <v>48</v>
      </c>
      <c r="C36" s="44"/>
      <c r="D36" s="7" t="s">
        <v>49</v>
      </c>
    </row>
    <row r="37" spans="1:4" ht="61.5" customHeight="1" x14ac:dyDescent="0.25">
      <c r="A37" s="17" t="s">
        <v>50</v>
      </c>
      <c r="B37" s="46" t="s">
        <v>51</v>
      </c>
      <c r="C37" s="46"/>
      <c r="D37" s="16">
        <f>SUM(D19)</f>
        <v>47265</v>
      </c>
    </row>
    <row r="38" spans="1:4" ht="51.75" customHeight="1" x14ac:dyDescent="0.25">
      <c r="A38" s="17" t="s">
        <v>52</v>
      </c>
      <c r="B38" s="46" t="s">
        <v>53</v>
      </c>
      <c r="C38" s="46"/>
      <c r="D38" s="16">
        <v>0</v>
      </c>
    </row>
    <row r="39" spans="1:4" ht="18" customHeight="1" x14ac:dyDescent="0.25">
      <c r="A39" s="17" t="s">
        <v>54</v>
      </c>
      <c r="B39" s="47" t="s">
        <v>55</v>
      </c>
      <c r="C39" s="47"/>
      <c r="D39" s="7">
        <f>SUM(D37:D38)</f>
        <v>47265</v>
      </c>
    </row>
    <row r="40" spans="1:4" ht="9.75" customHeight="1" x14ac:dyDescent="0.25"/>
    <row r="41" spans="1:4" ht="31.5" customHeight="1" x14ac:dyDescent="0.25">
      <c r="A41" s="48" t="s">
        <v>56</v>
      </c>
      <c r="B41" s="48"/>
      <c r="C41" s="48"/>
      <c r="D41" s="48"/>
    </row>
    <row r="42" spans="1:4" ht="10.5" customHeight="1" x14ac:dyDescent="0.25"/>
    <row r="43" spans="1:4" ht="47.25" x14ac:dyDescent="0.25">
      <c r="A43" s="18" t="s">
        <v>2</v>
      </c>
      <c r="B43" s="49" t="s">
        <v>48</v>
      </c>
      <c r="C43" s="50"/>
      <c r="D43" s="19" t="s">
        <v>57</v>
      </c>
    </row>
    <row r="44" spans="1:4" ht="32.25" customHeight="1" x14ac:dyDescent="0.25">
      <c r="A44" s="20" t="s">
        <v>58</v>
      </c>
      <c r="B44" s="51" t="s">
        <v>59</v>
      </c>
      <c r="C44" s="52"/>
      <c r="D44" s="21">
        <f>SUM(D27)</f>
        <v>100093.6</v>
      </c>
    </row>
    <row r="45" spans="1:4" ht="5.25" customHeight="1" x14ac:dyDescent="0.25"/>
    <row r="46" spans="1:4" ht="16.5" customHeight="1" x14ac:dyDescent="0.25">
      <c r="A46" s="22" t="s">
        <v>60</v>
      </c>
    </row>
    <row r="47" spans="1:4" ht="10.5" customHeight="1" x14ac:dyDescent="0.25"/>
    <row r="48" spans="1:4" ht="47.25" x14ac:dyDescent="0.25">
      <c r="A48" s="14" t="s">
        <v>2</v>
      </c>
      <c r="B48" s="44" t="s">
        <v>48</v>
      </c>
      <c r="C48" s="44"/>
      <c r="D48" s="7" t="s">
        <v>57</v>
      </c>
    </row>
    <row r="49" spans="1:4" ht="23.25" customHeight="1" x14ac:dyDescent="0.25">
      <c r="A49" s="11" t="s">
        <v>61</v>
      </c>
      <c r="B49" s="42" t="s">
        <v>62</v>
      </c>
      <c r="C49" s="42"/>
      <c r="D49" s="23"/>
    </row>
    <row r="50" spans="1:4" ht="17.25" customHeight="1" x14ac:dyDescent="0.25">
      <c r="A50" s="11" t="s">
        <v>63</v>
      </c>
      <c r="B50" s="53" t="s">
        <v>64</v>
      </c>
      <c r="C50" s="53"/>
      <c r="D50" s="23">
        <v>1000</v>
      </c>
    </row>
    <row r="51" spans="1:4" ht="30" customHeight="1" x14ac:dyDescent="0.25">
      <c r="A51" s="11" t="s">
        <v>65</v>
      </c>
      <c r="B51" s="40" t="s">
        <v>66</v>
      </c>
      <c r="C51" s="40"/>
      <c r="D51" s="23">
        <v>7000</v>
      </c>
    </row>
    <row r="52" spans="1:4" ht="33" customHeight="1" x14ac:dyDescent="0.25">
      <c r="A52" s="11" t="s">
        <v>67</v>
      </c>
      <c r="B52" s="54" t="s">
        <v>68</v>
      </c>
      <c r="C52" s="54"/>
      <c r="D52" s="23">
        <v>20000</v>
      </c>
    </row>
    <row r="53" spans="1:4" ht="18.75" customHeight="1" x14ac:dyDescent="0.25">
      <c r="A53" s="11" t="s">
        <v>69</v>
      </c>
      <c r="B53" s="54" t="s">
        <v>70</v>
      </c>
      <c r="C53" s="54"/>
      <c r="D53" s="23">
        <v>27000</v>
      </c>
    </row>
    <row r="54" spans="1:4" ht="31.5" customHeight="1" x14ac:dyDescent="0.25">
      <c r="A54" s="11" t="s">
        <v>71</v>
      </c>
      <c r="B54" s="54" t="s">
        <v>72</v>
      </c>
      <c r="C54" s="54"/>
      <c r="D54" s="23">
        <v>5000</v>
      </c>
    </row>
    <row r="55" spans="1:4" ht="65.25" customHeight="1" x14ac:dyDescent="0.25">
      <c r="A55" s="11" t="s">
        <v>73</v>
      </c>
      <c r="B55" s="54" t="s">
        <v>74</v>
      </c>
      <c r="C55" s="54"/>
      <c r="D55" s="23">
        <v>10000</v>
      </c>
    </row>
    <row r="56" spans="1:4" ht="22.5" customHeight="1" x14ac:dyDescent="0.25">
      <c r="A56" s="11" t="s">
        <v>75</v>
      </c>
      <c r="B56" s="54" t="s">
        <v>76</v>
      </c>
      <c r="C56" s="54"/>
      <c r="D56" s="23">
        <v>12100</v>
      </c>
    </row>
    <row r="57" spans="1:4" ht="27" customHeight="1" x14ac:dyDescent="0.25">
      <c r="A57" s="11" t="s">
        <v>77</v>
      </c>
      <c r="B57" s="54" t="s">
        <v>78</v>
      </c>
      <c r="C57" s="54"/>
      <c r="D57" s="23">
        <v>12040</v>
      </c>
    </row>
    <row r="58" spans="1:4" ht="23.25" customHeight="1" x14ac:dyDescent="0.25">
      <c r="A58" s="11" t="s">
        <v>79</v>
      </c>
      <c r="B58" s="55" t="s">
        <v>80</v>
      </c>
      <c r="C58" s="56"/>
      <c r="D58" s="23">
        <v>6000</v>
      </c>
    </row>
    <row r="59" spans="1:4" ht="23.25" customHeight="1" x14ac:dyDescent="0.25">
      <c r="A59" s="11" t="s">
        <v>81</v>
      </c>
      <c r="B59" s="54" t="s">
        <v>82</v>
      </c>
      <c r="C59" s="54"/>
      <c r="D59" s="23">
        <v>5100</v>
      </c>
    </row>
    <row r="60" spans="1:4" ht="39" customHeight="1" x14ac:dyDescent="0.25">
      <c r="A60" s="11" t="s">
        <v>83</v>
      </c>
      <c r="B60" s="57" t="s">
        <v>84</v>
      </c>
      <c r="C60" s="58"/>
      <c r="D60" s="23">
        <v>3500</v>
      </c>
    </row>
    <row r="61" spans="1:4" ht="25.5" customHeight="1" x14ac:dyDescent="0.25">
      <c r="A61" s="11" t="s">
        <v>85</v>
      </c>
      <c r="B61" s="57" t="s">
        <v>86</v>
      </c>
      <c r="C61" s="58"/>
      <c r="D61" s="23">
        <v>1000</v>
      </c>
    </row>
    <row r="62" spans="1:4" ht="33.75" customHeight="1" x14ac:dyDescent="0.25">
      <c r="A62" s="11" t="s">
        <v>87</v>
      </c>
      <c r="B62" s="59" t="s">
        <v>88</v>
      </c>
      <c r="C62" s="59"/>
      <c r="D62" s="23">
        <v>10000</v>
      </c>
    </row>
    <row r="63" spans="1:4" ht="25.5" customHeight="1" x14ac:dyDescent="0.25">
      <c r="A63" s="11" t="s">
        <v>142</v>
      </c>
      <c r="B63" s="59" t="s">
        <v>144</v>
      </c>
      <c r="C63" s="59"/>
      <c r="D63" s="23">
        <v>2325</v>
      </c>
    </row>
    <row r="64" spans="1:4" ht="24" customHeight="1" x14ac:dyDescent="0.25">
      <c r="A64" s="11" t="s">
        <v>143</v>
      </c>
      <c r="B64" s="59" t="s">
        <v>145</v>
      </c>
      <c r="C64" s="59"/>
      <c r="D64" s="23">
        <v>12000</v>
      </c>
    </row>
    <row r="65" spans="1:4" ht="18" customHeight="1" x14ac:dyDescent="0.25">
      <c r="A65" s="11"/>
      <c r="B65" s="60" t="s">
        <v>89</v>
      </c>
      <c r="C65" s="60"/>
      <c r="D65" s="23">
        <f>SUM(D50:D64)</f>
        <v>134065</v>
      </c>
    </row>
    <row r="66" spans="1:4" ht="18" customHeight="1" x14ac:dyDescent="0.25">
      <c r="A66" s="11" t="s">
        <v>90</v>
      </c>
      <c r="B66" s="42" t="s">
        <v>91</v>
      </c>
      <c r="C66" s="42"/>
      <c r="D66" s="24"/>
    </row>
    <row r="67" spans="1:4" ht="35.25" customHeight="1" x14ac:dyDescent="0.25">
      <c r="A67" s="11" t="s">
        <v>92</v>
      </c>
      <c r="B67" s="61" t="s">
        <v>93</v>
      </c>
      <c r="C67" s="62"/>
      <c r="D67" s="23">
        <v>33000</v>
      </c>
    </row>
    <row r="68" spans="1:4" ht="33" customHeight="1" x14ac:dyDescent="0.25">
      <c r="A68" s="11" t="s">
        <v>94</v>
      </c>
      <c r="B68" s="61" t="s">
        <v>95</v>
      </c>
      <c r="C68" s="62"/>
      <c r="D68" s="23">
        <v>4840</v>
      </c>
    </row>
    <row r="69" spans="1:4" ht="22.5" customHeight="1" x14ac:dyDescent="0.25">
      <c r="A69" s="11"/>
      <c r="B69" s="63" t="s">
        <v>96</v>
      </c>
      <c r="C69" s="64"/>
      <c r="D69" s="23">
        <f>SUM(D67:D68)</f>
        <v>37840</v>
      </c>
    </row>
    <row r="70" spans="1:4" ht="33.75" customHeight="1" x14ac:dyDescent="0.25">
      <c r="A70" s="11" t="s">
        <v>97</v>
      </c>
      <c r="B70" s="42" t="s">
        <v>98</v>
      </c>
      <c r="C70" s="42"/>
      <c r="D70" s="24"/>
    </row>
    <row r="71" spans="1:4" ht="32.25" customHeight="1" x14ac:dyDescent="0.25">
      <c r="A71" s="11" t="s">
        <v>99</v>
      </c>
      <c r="B71" s="41" t="s">
        <v>100</v>
      </c>
      <c r="C71" s="41"/>
      <c r="D71" s="23">
        <v>15000</v>
      </c>
    </row>
    <row r="72" spans="1:4" ht="17.25" customHeight="1" x14ac:dyDescent="0.25">
      <c r="A72" s="11" t="s">
        <v>101</v>
      </c>
      <c r="B72" s="41" t="s">
        <v>102</v>
      </c>
      <c r="C72" s="41"/>
      <c r="D72" s="23">
        <v>13986</v>
      </c>
    </row>
    <row r="73" spans="1:4" ht="15.75" customHeight="1" x14ac:dyDescent="0.25">
      <c r="A73" s="11" t="s">
        <v>103</v>
      </c>
      <c r="B73" s="41" t="s">
        <v>104</v>
      </c>
      <c r="C73" s="41"/>
      <c r="D73" s="23">
        <v>1000</v>
      </c>
    </row>
    <row r="74" spans="1:4" ht="19.5" customHeight="1" x14ac:dyDescent="0.25">
      <c r="A74" s="11"/>
      <c r="B74" s="60" t="s">
        <v>105</v>
      </c>
      <c r="C74" s="60"/>
      <c r="D74" s="23">
        <f>SUM(D71:D73)</f>
        <v>29986</v>
      </c>
    </row>
    <row r="75" spans="1:4" ht="21" customHeight="1" x14ac:dyDescent="0.25">
      <c r="A75" s="11" t="s">
        <v>106</v>
      </c>
      <c r="B75" s="42" t="s">
        <v>107</v>
      </c>
      <c r="C75" s="42"/>
      <c r="D75" s="24"/>
    </row>
    <row r="76" spans="1:4" ht="31.5" customHeight="1" x14ac:dyDescent="0.25">
      <c r="A76" s="8" t="s">
        <v>108</v>
      </c>
      <c r="B76" s="40" t="s">
        <v>109</v>
      </c>
      <c r="C76" s="40"/>
      <c r="D76" s="23">
        <v>30000</v>
      </c>
    </row>
    <row r="77" spans="1:4" ht="23.25" customHeight="1" x14ac:dyDescent="0.25">
      <c r="A77" s="8" t="s">
        <v>110</v>
      </c>
      <c r="B77" s="65" t="s">
        <v>111</v>
      </c>
      <c r="C77" s="66"/>
      <c r="D77" s="23">
        <v>27000</v>
      </c>
    </row>
    <row r="78" spans="1:4" ht="32.25" customHeight="1" x14ac:dyDescent="0.25">
      <c r="A78" s="11" t="s">
        <v>112</v>
      </c>
      <c r="B78" s="53" t="s">
        <v>113</v>
      </c>
      <c r="C78" s="53"/>
      <c r="D78" s="23">
        <v>20000</v>
      </c>
    </row>
    <row r="79" spans="1:4" x14ac:dyDescent="0.25">
      <c r="A79" s="11"/>
      <c r="B79" s="60" t="s">
        <v>114</v>
      </c>
      <c r="C79" s="60"/>
      <c r="D79" s="23">
        <f>SUM(D76:D78)</f>
        <v>77000</v>
      </c>
    </row>
    <row r="80" spans="1:4" ht="32.25" customHeight="1" x14ac:dyDescent="0.25">
      <c r="A80" s="11" t="s">
        <v>115</v>
      </c>
      <c r="B80" s="42" t="s">
        <v>116</v>
      </c>
      <c r="C80" s="42"/>
      <c r="D80" s="24"/>
    </row>
    <row r="81" spans="1:6" ht="17.25" customHeight="1" x14ac:dyDescent="0.25">
      <c r="A81" s="11" t="s">
        <v>117</v>
      </c>
      <c r="B81" s="41" t="s">
        <v>118</v>
      </c>
      <c r="C81" s="41"/>
      <c r="D81" s="23">
        <v>1500</v>
      </c>
    </row>
    <row r="82" spans="1:6" ht="17.25" customHeight="1" x14ac:dyDescent="0.25">
      <c r="A82" s="11" t="s">
        <v>119</v>
      </c>
      <c r="B82" s="41" t="s">
        <v>120</v>
      </c>
      <c r="C82" s="41"/>
      <c r="D82" s="23">
        <v>16000</v>
      </c>
    </row>
    <row r="83" spans="1:6" x14ac:dyDescent="0.25">
      <c r="A83" s="11"/>
      <c r="B83" s="60" t="s">
        <v>121</v>
      </c>
      <c r="C83" s="60"/>
      <c r="D83" s="23">
        <f>SUM(D81:D82)</f>
        <v>17500</v>
      </c>
    </row>
    <row r="84" spans="1:6" ht="40.5" customHeight="1" x14ac:dyDescent="0.25">
      <c r="A84" s="11" t="s">
        <v>122</v>
      </c>
      <c r="B84" s="42" t="s">
        <v>123</v>
      </c>
      <c r="C84" s="42"/>
      <c r="D84" s="24"/>
    </row>
    <row r="85" spans="1:6" ht="30" customHeight="1" x14ac:dyDescent="0.25">
      <c r="A85" s="11" t="s">
        <v>124</v>
      </c>
      <c r="B85" s="41" t="s">
        <v>125</v>
      </c>
      <c r="C85" s="41"/>
      <c r="D85" s="23">
        <v>7000</v>
      </c>
      <c r="E85" s="25"/>
    </row>
    <row r="86" spans="1:6" ht="30.75" customHeight="1" x14ac:dyDescent="0.25">
      <c r="A86" s="11" t="s">
        <v>126</v>
      </c>
      <c r="B86" s="41" t="s">
        <v>127</v>
      </c>
      <c r="C86" s="41"/>
      <c r="D86" s="23">
        <v>9000</v>
      </c>
    </row>
    <row r="87" spans="1:6" ht="18.75" customHeight="1" x14ac:dyDescent="0.25">
      <c r="A87" s="11" t="s">
        <v>128</v>
      </c>
      <c r="B87" s="41" t="s">
        <v>129</v>
      </c>
      <c r="C87" s="41"/>
      <c r="D87" s="23">
        <v>28600</v>
      </c>
    </row>
    <row r="88" spans="1:6" ht="18.75" customHeight="1" x14ac:dyDescent="0.25">
      <c r="A88" s="11" t="s">
        <v>130</v>
      </c>
      <c r="B88" s="41" t="s">
        <v>131</v>
      </c>
      <c r="C88" s="41"/>
      <c r="D88" s="23">
        <v>15000</v>
      </c>
    </row>
    <row r="89" spans="1:6" ht="45.75" customHeight="1" thickBot="1" x14ac:dyDescent="0.3">
      <c r="A89" s="11" t="s">
        <v>132</v>
      </c>
      <c r="B89" s="61" t="s">
        <v>133</v>
      </c>
      <c r="C89" s="62"/>
      <c r="D89" s="23">
        <v>7040</v>
      </c>
    </row>
    <row r="90" spans="1:6" ht="45.75" customHeight="1" thickBot="1" x14ac:dyDescent="0.3">
      <c r="A90" s="11" t="s">
        <v>134</v>
      </c>
      <c r="B90" s="41" t="s">
        <v>135</v>
      </c>
      <c r="C90" s="41"/>
      <c r="D90" s="23">
        <v>900</v>
      </c>
    </row>
    <row r="91" spans="1:6" ht="45" customHeight="1" thickBot="1" x14ac:dyDescent="0.3">
      <c r="A91" s="11" t="s">
        <v>146</v>
      </c>
      <c r="B91" s="41" t="s">
        <v>147</v>
      </c>
      <c r="C91" s="41"/>
      <c r="D91" s="23">
        <v>1200</v>
      </c>
    </row>
    <row r="92" spans="1:6" x14ac:dyDescent="0.25">
      <c r="A92" s="11"/>
      <c r="B92" s="60" t="s">
        <v>136</v>
      </c>
      <c r="C92" s="60"/>
      <c r="D92" s="26">
        <f>SUM(D85:D91)</f>
        <v>68740</v>
      </c>
    </row>
    <row r="93" spans="1:6" x14ac:dyDescent="0.25">
      <c r="A93" s="11"/>
      <c r="B93" s="60" t="s">
        <v>137</v>
      </c>
      <c r="C93" s="60"/>
      <c r="D93" s="27">
        <f>SUM(D65+D69+D74+D79+D83+D92)</f>
        <v>365131</v>
      </c>
    </row>
    <row r="94" spans="1:6" ht="9.75" customHeight="1" x14ac:dyDescent="0.25">
      <c r="A94" s="28"/>
      <c r="B94" s="29"/>
      <c r="C94" s="29"/>
      <c r="D94" s="30"/>
    </row>
    <row r="95" spans="1:6" ht="17.25" customHeight="1" x14ac:dyDescent="0.25">
      <c r="A95" s="67" t="s">
        <v>138</v>
      </c>
      <c r="B95" s="68"/>
      <c r="C95" s="69"/>
      <c r="D95" s="31">
        <f>SUM(D39+D44+D93)</f>
        <v>512489.6</v>
      </c>
    </row>
    <row r="96" spans="1:6" ht="16.5" customHeight="1" x14ac:dyDescent="0.25">
      <c r="A96" s="70" t="s">
        <v>139</v>
      </c>
      <c r="B96" s="71"/>
      <c r="C96" s="72"/>
      <c r="D96" s="32">
        <f>SUM(D21-D95)</f>
        <v>0.40000000002328306</v>
      </c>
      <c r="F96" s="33"/>
    </row>
    <row r="97" spans="1:4" ht="9" customHeight="1" x14ac:dyDescent="0.25"/>
    <row r="98" spans="1:4" x14ac:dyDescent="0.25">
      <c r="A98" s="34" t="s">
        <v>140</v>
      </c>
      <c r="B98" s="35" t="s">
        <v>141</v>
      </c>
      <c r="C98" s="34"/>
      <c r="D98" s="34"/>
    </row>
    <row r="99" spans="1:4" ht="8.25" customHeight="1" x14ac:dyDescent="0.25"/>
    <row r="100" spans="1:4" x14ac:dyDescent="0.25">
      <c r="B100" s="25"/>
    </row>
  </sheetData>
  <mergeCells count="81">
    <mergeCell ref="B93:C93"/>
    <mergeCell ref="A95:C95"/>
    <mergeCell ref="A96:C96"/>
    <mergeCell ref="B87:C87"/>
    <mergeCell ref="B88:C88"/>
    <mergeCell ref="B89:C89"/>
    <mergeCell ref="B91:C91"/>
    <mergeCell ref="B92:C92"/>
    <mergeCell ref="B90:C90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0:C60"/>
    <mergeCell ref="B61:C61"/>
    <mergeCell ref="B64:C64"/>
    <mergeCell ref="B65:C65"/>
    <mergeCell ref="B66:C66"/>
    <mergeCell ref="B62:C62"/>
    <mergeCell ref="B63:C63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4:D4"/>
    <mergeCell ref="A6:D6"/>
    <mergeCell ref="B8:C8"/>
    <mergeCell ref="B9:C9"/>
  </mergeCells>
  <pageMargins left="0.90551181102362222" right="0.31496062992125984" top="0.15748031496062992" bottom="0.15748031496062992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Akvilė Bazilienė</cp:lastModifiedBy>
  <cp:revision>22</cp:revision>
  <dcterms:created xsi:type="dcterms:W3CDTF">2014-02-19T08:19:11Z</dcterms:created>
  <dcterms:modified xsi:type="dcterms:W3CDTF">2022-05-16T07:17:56Z</dcterms:modified>
</cp:coreProperties>
</file>