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3A373054-F522-4501-9C4A-842120A762CD}" xr6:coauthVersionLast="46" xr6:coauthVersionMax="46" xr10:uidLastSave="{00000000-0000-0000-0000-000000000000}"/>
  <bookViews>
    <workbookView xWindow="-120" yWindow="-120" windowWidth="19440" windowHeight="15000" firstSheet="6" activeTab="6" xr2:uid="{00000000-000D-0000-FFFF-FFFF00000000}"/>
  </bookViews>
  <sheets>
    <sheet name="biudžeto pajamų vykdymas" sheetId="2" r:id="rId1"/>
    <sheet name="pajamų už teikiamas pasl vykdym" sheetId="10" r:id="rId2"/>
    <sheet name="pajamos už patalpų nuomą" sheetId="17" r:id="rId3"/>
    <sheet name="vykdymas pagal asig valdytojus" sheetId="36" r:id="rId4"/>
    <sheet name="vykdymas pagal programas" sheetId="37" r:id="rId5"/>
    <sheet name="vykdymas pagal valstybės func" sheetId="13" r:id="rId6"/>
    <sheet name="asignavimai pgl valstybės funk " sheetId="38" r:id="rId7"/>
    <sheet name="vykdymas pagal ekonom paskirst" sheetId="14" r:id="rId8"/>
    <sheet name="asignavimai pagal ekonom paskir" sheetId="39" r:id="rId9"/>
  </sheets>
  <calcPr calcId="181029"/>
</workbook>
</file>

<file path=xl/calcChain.xml><?xml version="1.0" encoding="utf-8"?>
<calcChain xmlns="http://schemas.openxmlformats.org/spreadsheetml/2006/main">
  <c r="G36" i="39" l="1"/>
  <c r="F36" i="39"/>
  <c r="G34" i="39"/>
  <c r="F34" i="39"/>
  <c r="G33" i="39"/>
  <c r="F33" i="39"/>
  <c r="G32" i="39"/>
  <c r="F32" i="39"/>
  <c r="F31" i="39"/>
  <c r="E30" i="39"/>
  <c r="D30" i="39"/>
  <c r="C30" i="39"/>
  <c r="G29" i="39"/>
  <c r="F29" i="39"/>
  <c r="G28" i="39"/>
  <c r="F28" i="39"/>
  <c r="G27" i="39"/>
  <c r="F27" i="39"/>
  <c r="G26" i="39"/>
  <c r="F26" i="39"/>
  <c r="G25" i="39"/>
  <c r="F25" i="39"/>
  <c r="G24" i="39"/>
  <c r="F24" i="39"/>
  <c r="G23" i="39"/>
  <c r="F23" i="39"/>
  <c r="G22" i="39"/>
  <c r="F22" i="39"/>
  <c r="G20" i="39"/>
  <c r="F20" i="39"/>
  <c r="G19" i="39"/>
  <c r="F19" i="39"/>
  <c r="G18" i="39"/>
  <c r="F18" i="39"/>
  <c r="G17" i="39"/>
  <c r="F17" i="39"/>
  <c r="G16" i="39"/>
  <c r="F16" i="39"/>
  <c r="G15" i="39"/>
  <c r="F15" i="39"/>
  <c r="G14" i="39"/>
  <c r="F14" i="39"/>
  <c r="G13" i="39"/>
  <c r="F13" i="39"/>
  <c r="G12" i="39"/>
  <c r="F12" i="39"/>
  <c r="G11" i="39"/>
  <c r="F11" i="39"/>
  <c r="E10" i="39"/>
  <c r="D10" i="39"/>
  <c r="D35" i="39" s="1"/>
  <c r="D37" i="39" s="1"/>
  <c r="C10" i="39"/>
  <c r="G9" i="39"/>
  <c r="F9" i="39"/>
  <c r="F34" i="14"/>
  <c r="G34" i="14" s="1"/>
  <c r="D34" i="14"/>
  <c r="B34" i="14"/>
  <c r="C34" i="14" s="1"/>
  <c r="H33" i="14"/>
  <c r="G33" i="14"/>
  <c r="I32" i="14"/>
  <c r="H32" i="14"/>
  <c r="C32" i="14"/>
  <c r="I31" i="14"/>
  <c r="H31" i="14"/>
  <c r="E31" i="14"/>
  <c r="H30" i="14"/>
  <c r="E30" i="14"/>
  <c r="I29" i="14"/>
  <c r="H29" i="14"/>
  <c r="G29" i="14"/>
  <c r="E29" i="14"/>
  <c r="H28" i="14"/>
  <c r="E28" i="14"/>
  <c r="I27" i="14"/>
  <c r="H27" i="14"/>
  <c r="C27" i="14"/>
  <c r="I26" i="14"/>
  <c r="H26" i="14"/>
  <c r="C26" i="14"/>
  <c r="I25" i="14"/>
  <c r="H25" i="14"/>
  <c r="E25" i="14"/>
  <c r="C25" i="14"/>
  <c r="I24" i="14"/>
  <c r="H24" i="14"/>
  <c r="E24" i="14"/>
  <c r="I23" i="14"/>
  <c r="H23" i="14"/>
  <c r="I22" i="14"/>
  <c r="H22" i="14"/>
  <c r="I21" i="14"/>
  <c r="H21" i="14"/>
  <c r="E21" i="14"/>
  <c r="C21" i="14"/>
  <c r="I20" i="14"/>
  <c r="H20" i="14"/>
  <c r="E20" i="14"/>
  <c r="C20" i="14"/>
  <c r="I19" i="14"/>
  <c r="H19" i="14"/>
  <c r="E19" i="14"/>
  <c r="I18" i="14"/>
  <c r="H18" i="14"/>
  <c r="C18" i="14"/>
  <c r="H17" i="14"/>
  <c r="I15" i="14"/>
  <c r="H15" i="14"/>
  <c r="G15" i="14"/>
  <c r="I14" i="14"/>
  <c r="H14" i="14"/>
  <c r="E14" i="14"/>
  <c r="I13" i="14"/>
  <c r="H13" i="14"/>
  <c r="G13" i="14"/>
  <c r="E13" i="14"/>
  <c r="I12" i="14"/>
  <c r="H12" i="14"/>
  <c r="G12" i="14"/>
  <c r="I11" i="14"/>
  <c r="H11" i="14"/>
  <c r="E11" i="14"/>
  <c r="I10" i="14"/>
  <c r="H10" i="14"/>
  <c r="G10" i="14"/>
  <c r="E10" i="14"/>
  <c r="C10" i="14"/>
  <c r="I9" i="14"/>
  <c r="H9" i="14"/>
  <c r="E9" i="14"/>
  <c r="G14" i="14" l="1"/>
  <c r="G23" i="14"/>
  <c r="G24" i="14"/>
  <c r="G27" i="14"/>
  <c r="G28" i="14"/>
  <c r="G30" i="14"/>
  <c r="G31" i="14"/>
  <c r="G10" i="39"/>
  <c r="G18" i="14"/>
  <c r="G19" i="14"/>
  <c r="G22" i="14"/>
  <c r="G25" i="14"/>
  <c r="G9" i="14"/>
  <c r="C11" i="14"/>
  <c r="C12" i="14"/>
  <c r="C14" i="14"/>
  <c r="G17" i="14"/>
  <c r="G21" i="14"/>
  <c r="C30" i="14"/>
  <c r="C31" i="14"/>
  <c r="C33" i="14"/>
  <c r="I34" i="14"/>
  <c r="F30" i="39"/>
  <c r="G30" i="39"/>
  <c r="C35" i="39"/>
  <c r="C37" i="39" s="1"/>
  <c r="F10" i="39"/>
  <c r="E35" i="39"/>
  <c r="E26" i="14"/>
  <c r="E32" i="14"/>
  <c r="C9" i="14"/>
  <c r="G11" i="14"/>
  <c r="E12" i="14"/>
  <c r="C13" i="14"/>
  <c r="E18" i="14"/>
  <c r="C19" i="14"/>
  <c r="C24" i="14"/>
  <c r="G26" i="14"/>
  <c r="E27" i="14"/>
  <c r="C28" i="14"/>
  <c r="C29" i="14"/>
  <c r="G32" i="14"/>
  <c r="E33" i="14"/>
  <c r="H34" i="14"/>
  <c r="E34" i="14"/>
  <c r="F35" i="39" l="1"/>
  <c r="E37" i="39"/>
  <c r="G35" i="39"/>
  <c r="G37" i="39" l="1"/>
  <c r="F37" i="39"/>
  <c r="F21" i="38" l="1"/>
  <c r="E21" i="38"/>
  <c r="D20" i="38"/>
  <c r="E20" i="38" s="1"/>
  <c r="C20" i="38"/>
  <c r="C22" i="38" s="1"/>
  <c r="B20" i="38"/>
  <c r="B22" i="38" s="1"/>
  <c r="F19" i="38"/>
  <c r="E19" i="38"/>
  <c r="F18" i="38"/>
  <c r="E18" i="38"/>
  <c r="F17" i="38"/>
  <c r="E17" i="38"/>
  <c r="F16" i="38"/>
  <c r="E16" i="38"/>
  <c r="F15" i="38"/>
  <c r="E15" i="38"/>
  <c r="F14" i="38"/>
  <c r="E14" i="38"/>
  <c r="F13" i="38"/>
  <c r="E13" i="38"/>
  <c r="F12" i="38"/>
  <c r="E12" i="38"/>
  <c r="F11" i="38"/>
  <c r="E11" i="38"/>
  <c r="F10" i="38"/>
  <c r="E10" i="38"/>
  <c r="F9" i="38"/>
  <c r="E9" i="38"/>
  <c r="F21" i="13"/>
  <c r="D21" i="13"/>
  <c r="E20" i="13" s="1"/>
  <c r="B21" i="13"/>
  <c r="C16" i="13" s="1"/>
  <c r="H20" i="13"/>
  <c r="I19" i="13"/>
  <c r="H19" i="13"/>
  <c r="C19" i="13"/>
  <c r="I18" i="13"/>
  <c r="H18" i="13"/>
  <c r="C18" i="13"/>
  <c r="I17" i="13"/>
  <c r="H17" i="13"/>
  <c r="G17" i="13"/>
  <c r="I16" i="13"/>
  <c r="H16" i="13"/>
  <c r="G16" i="13"/>
  <c r="I15" i="13"/>
  <c r="H15" i="13"/>
  <c r="G15" i="13"/>
  <c r="I14" i="13"/>
  <c r="H14" i="13"/>
  <c r="G14" i="13"/>
  <c r="I13" i="13"/>
  <c r="H13" i="13"/>
  <c r="G13" i="13"/>
  <c r="E13" i="13"/>
  <c r="C13" i="13"/>
  <c r="I12" i="13"/>
  <c r="H12" i="13"/>
  <c r="G12" i="13"/>
  <c r="I11" i="13"/>
  <c r="H11" i="13"/>
  <c r="G11" i="13"/>
  <c r="C11" i="13"/>
  <c r="I10" i="13"/>
  <c r="H10" i="13"/>
  <c r="G10" i="13"/>
  <c r="I9" i="13"/>
  <c r="H9" i="13"/>
  <c r="G9" i="13"/>
  <c r="C9" i="13"/>
  <c r="E18" i="13" l="1"/>
  <c r="E21" i="13"/>
  <c r="H21" i="13"/>
  <c r="E9" i="13"/>
  <c r="E11" i="13"/>
  <c r="E12" i="13"/>
  <c r="E15" i="13"/>
  <c r="E16" i="13"/>
  <c r="E17" i="13"/>
  <c r="I21" i="13"/>
  <c r="F20" i="38"/>
  <c r="D22" i="38"/>
  <c r="C12" i="13"/>
  <c r="G18" i="13"/>
  <c r="E19" i="13"/>
  <c r="C21" i="13"/>
  <c r="G21" i="13"/>
  <c r="G19" i="13"/>
  <c r="G20" i="13"/>
  <c r="F22" i="38" l="1"/>
  <c r="E22" i="38"/>
  <c r="H31" i="17" l="1"/>
  <c r="J31" i="17" s="1"/>
  <c r="G31" i="17"/>
  <c r="F31" i="17"/>
  <c r="J30" i="17"/>
  <c r="I30" i="17"/>
  <c r="J29" i="17"/>
  <c r="I29" i="17"/>
  <c r="I27" i="17"/>
  <c r="J22" i="17"/>
  <c r="I22" i="17"/>
  <c r="I21" i="17"/>
  <c r="J14" i="17"/>
  <c r="I14" i="17"/>
  <c r="J10" i="17"/>
  <c r="I10" i="17"/>
  <c r="H49" i="10"/>
  <c r="I49" i="10" s="1"/>
  <c r="G49" i="10"/>
  <c r="F49" i="10"/>
  <c r="J46" i="10"/>
  <c r="I46" i="10"/>
  <c r="J40" i="10"/>
  <c r="I40" i="10"/>
  <c r="J37" i="10"/>
  <c r="I37" i="10"/>
  <c r="J36" i="10"/>
  <c r="I36" i="10"/>
  <c r="J35" i="10"/>
  <c r="I35" i="10"/>
  <c r="J34" i="10"/>
  <c r="I34" i="10"/>
  <c r="J32" i="10"/>
  <c r="I32" i="10"/>
  <c r="J30" i="10"/>
  <c r="I30" i="10"/>
  <c r="J29" i="10"/>
  <c r="I29" i="10"/>
  <c r="J28" i="10"/>
  <c r="I28" i="10"/>
  <c r="J27" i="10"/>
  <c r="I27" i="10"/>
  <c r="J26" i="10"/>
  <c r="I26" i="10"/>
  <c r="J25" i="10"/>
  <c r="I25" i="10"/>
  <c r="J24" i="10"/>
  <c r="I24" i="10"/>
  <c r="J23" i="10"/>
  <c r="I23" i="10"/>
  <c r="J22" i="10"/>
  <c r="I22" i="10"/>
  <c r="J21" i="10"/>
  <c r="I21" i="10"/>
  <c r="J20" i="10"/>
  <c r="I20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2" i="10"/>
  <c r="I12" i="10"/>
  <c r="J11" i="10"/>
  <c r="I11" i="10"/>
  <c r="J10" i="10"/>
  <c r="I10" i="10"/>
  <c r="J9" i="10"/>
  <c r="I9" i="10"/>
  <c r="J49" i="10" l="1"/>
  <c r="I31" i="17"/>
  <c r="L127" i="2"/>
  <c r="J127" i="2"/>
  <c r="H127" i="2"/>
  <c r="N126" i="2"/>
  <c r="M126" i="2"/>
  <c r="L126" i="2"/>
  <c r="K126" i="2"/>
  <c r="J126" i="2"/>
  <c r="H126" i="2"/>
  <c r="N125" i="2"/>
  <c r="M125" i="2"/>
  <c r="L125" i="2"/>
  <c r="K125" i="2"/>
  <c r="J125" i="2"/>
  <c r="H125" i="2"/>
  <c r="N124" i="2"/>
  <c r="M124" i="2"/>
  <c r="L124" i="2"/>
  <c r="K124" i="2"/>
  <c r="J124" i="2"/>
  <c r="H124" i="2"/>
  <c r="N123" i="2"/>
  <c r="M123" i="2"/>
  <c r="L123" i="2"/>
  <c r="K123" i="2"/>
  <c r="J123" i="2"/>
  <c r="H123" i="2"/>
  <c r="N122" i="2"/>
  <c r="M122" i="2"/>
  <c r="L122" i="2"/>
  <c r="K122" i="2"/>
  <c r="J122" i="2"/>
  <c r="H122" i="2"/>
  <c r="N121" i="2"/>
  <c r="M121" i="2"/>
  <c r="L121" i="2"/>
  <c r="K121" i="2"/>
  <c r="J121" i="2"/>
  <c r="H121" i="2"/>
  <c r="N120" i="2"/>
  <c r="M120" i="2"/>
  <c r="L120" i="2"/>
  <c r="K120" i="2"/>
  <c r="J120" i="2"/>
  <c r="H120" i="2"/>
  <c r="N119" i="2"/>
  <c r="M119" i="2"/>
  <c r="L119" i="2"/>
  <c r="K119" i="2"/>
  <c r="J119" i="2"/>
  <c r="H119" i="2"/>
  <c r="N118" i="2"/>
  <c r="M118" i="2"/>
  <c r="L118" i="2"/>
  <c r="K118" i="2"/>
  <c r="J118" i="2"/>
  <c r="H118" i="2"/>
  <c r="N117" i="2"/>
  <c r="M117" i="2"/>
  <c r="L117" i="2"/>
  <c r="K117" i="2"/>
  <c r="J117" i="2"/>
  <c r="H117" i="2"/>
  <c r="N116" i="2"/>
  <c r="M116" i="2"/>
  <c r="L116" i="2"/>
  <c r="K116" i="2"/>
  <c r="J116" i="2"/>
  <c r="H116" i="2"/>
  <c r="N115" i="2"/>
  <c r="M115" i="2"/>
  <c r="L115" i="2"/>
  <c r="K115" i="2"/>
  <c r="J115" i="2"/>
  <c r="H115" i="2"/>
  <c r="N114" i="2"/>
  <c r="M114" i="2"/>
  <c r="L114" i="2"/>
  <c r="K114" i="2"/>
  <c r="J114" i="2"/>
  <c r="H114" i="2"/>
  <c r="N113" i="2"/>
  <c r="M113" i="2"/>
  <c r="L113" i="2"/>
  <c r="K113" i="2"/>
  <c r="J113" i="2"/>
  <c r="H113" i="2"/>
  <c r="N112" i="2"/>
  <c r="M112" i="2"/>
  <c r="L112" i="2"/>
  <c r="K112" i="2"/>
  <c r="J112" i="2"/>
  <c r="H112" i="2"/>
  <c r="I111" i="2"/>
  <c r="K111" i="2" s="1"/>
  <c r="G111" i="2"/>
  <c r="N111" i="2" s="1"/>
  <c r="F111" i="2"/>
  <c r="E111" i="2"/>
  <c r="D111" i="2"/>
  <c r="N110" i="2"/>
  <c r="M110" i="2"/>
  <c r="L110" i="2"/>
  <c r="K110" i="2"/>
  <c r="J110" i="2"/>
  <c r="H110" i="2"/>
  <c r="N109" i="2"/>
  <c r="M109" i="2"/>
  <c r="L109" i="2"/>
  <c r="K109" i="2"/>
  <c r="J109" i="2"/>
  <c r="H109" i="2"/>
  <c r="N108" i="2"/>
  <c r="M108" i="2"/>
  <c r="L108" i="2"/>
  <c r="K108" i="2"/>
  <c r="J108" i="2"/>
  <c r="H108" i="2"/>
  <c r="N107" i="2"/>
  <c r="M107" i="2"/>
  <c r="L107" i="2"/>
  <c r="K107" i="2"/>
  <c r="J107" i="2"/>
  <c r="H107" i="2"/>
  <c r="N106" i="2"/>
  <c r="M106" i="2"/>
  <c r="L106" i="2"/>
  <c r="K106" i="2"/>
  <c r="H106" i="2"/>
  <c r="N105" i="2"/>
  <c r="M105" i="2"/>
  <c r="L105" i="2"/>
  <c r="K105" i="2"/>
  <c r="J105" i="2"/>
  <c r="H105" i="2"/>
  <c r="N104" i="2"/>
  <c r="M104" i="2"/>
  <c r="L104" i="2"/>
  <c r="K104" i="2"/>
  <c r="J104" i="2"/>
  <c r="H104" i="2"/>
  <c r="N103" i="2"/>
  <c r="M103" i="2"/>
  <c r="L103" i="2"/>
  <c r="K103" i="2"/>
  <c r="J103" i="2"/>
  <c r="H103" i="2"/>
  <c r="N102" i="2"/>
  <c r="M102" i="2"/>
  <c r="L102" i="2"/>
  <c r="K102" i="2"/>
  <c r="J102" i="2"/>
  <c r="H102" i="2"/>
  <c r="N101" i="2"/>
  <c r="M101" i="2"/>
  <c r="L101" i="2"/>
  <c r="K101" i="2"/>
  <c r="J101" i="2"/>
  <c r="H101" i="2"/>
  <c r="N100" i="2"/>
  <c r="M100" i="2"/>
  <c r="L100" i="2"/>
  <c r="K100" i="2"/>
  <c r="H100" i="2"/>
  <c r="N99" i="2"/>
  <c r="M99" i="2"/>
  <c r="L99" i="2"/>
  <c r="K99" i="2"/>
  <c r="J99" i="2"/>
  <c r="H99" i="2"/>
  <c r="N98" i="2"/>
  <c r="M98" i="2"/>
  <c r="L98" i="2"/>
  <c r="K98" i="2"/>
  <c r="J98" i="2"/>
  <c r="H98" i="2"/>
  <c r="N97" i="2"/>
  <c r="M97" i="2"/>
  <c r="L97" i="2"/>
  <c r="K97" i="2"/>
  <c r="J97" i="2"/>
  <c r="H97" i="2"/>
  <c r="I96" i="2"/>
  <c r="H96" i="2"/>
  <c r="G96" i="2"/>
  <c r="N96" i="2" s="1"/>
  <c r="F96" i="2"/>
  <c r="E96" i="2"/>
  <c r="D96" i="2"/>
  <c r="D86" i="2" s="1"/>
  <c r="N95" i="2"/>
  <c r="M95" i="2"/>
  <c r="L95" i="2"/>
  <c r="K95" i="2"/>
  <c r="J95" i="2"/>
  <c r="H95" i="2"/>
  <c r="N94" i="2"/>
  <c r="M94" i="2"/>
  <c r="L94" i="2"/>
  <c r="K94" i="2"/>
  <c r="J94" i="2"/>
  <c r="H94" i="2"/>
  <c r="N93" i="2"/>
  <c r="M93" i="2"/>
  <c r="L93" i="2"/>
  <c r="K93" i="2"/>
  <c r="J93" i="2"/>
  <c r="H93" i="2"/>
  <c r="N92" i="2"/>
  <c r="M92" i="2"/>
  <c r="L92" i="2"/>
  <c r="K92" i="2"/>
  <c r="J92" i="2"/>
  <c r="H92" i="2"/>
  <c r="N91" i="2"/>
  <c r="M91" i="2"/>
  <c r="L91" i="2"/>
  <c r="K91" i="2"/>
  <c r="J91" i="2"/>
  <c r="H91" i="2"/>
  <c r="N90" i="2"/>
  <c r="M90" i="2"/>
  <c r="L90" i="2"/>
  <c r="K90" i="2"/>
  <c r="J90" i="2"/>
  <c r="H90" i="2"/>
  <c r="K89" i="2"/>
  <c r="I89" i="2"/>
  <c r="G89" i="2"/>
  <c r="N89" i="2" s="1"/>
  <c r="F89" i="2"/>
  <c r="E89" i="2"/>
  <c r="D89" i="2"/>
  <c r="N88" i="2"/>
  <c r="M88" i="2"/>
  <c r="L88" i="2"/>
  <c r="K88" i="2"/>
  <c r="J88" i="2"/>
  <c r="H88" i="2"/>
  <c r="N87" i="2"/>
  <c r="M87" i="2"/>
  <c r="L87" i="2"/>
  <c r="K87" i="2"/>
  <c r="J87" i="2"/>
  <c r="H87" i="2"/>
  <c r="I86" i="2"/>
  <c r="G86" i="2"/>
  <c r="F86" i="2"/>
  <c r="E86" i="2"/>
  <c r="N85" i="2"/>
  <c r="M85" i="2"/>
  <c r="K85" i="2"/>
  <c r="H85" i="2"/>
  <c r="N84" i="2"/>
  <c r="M84" i="2"/>
  <c r="L84" i="2"/>
  <c r="K84" i="2"/>
  <c r="J84" i="2"/>
  <c r="H84" i="2"/>
  <c r="N83" i="2"/>
  <c r="M83" i="2"/>
  <c r="L83" i="2"/>
  <c r="K83" i="2"/>
  <c r="J83" i="2"/>
  <c r="H83" i="2"/>
  <c r="N82" i="2"/>
  <c r="M82" i="2"/>
  <c r="K82" i="2"/>
  <c r="H82" i="2"/>
  <c r="N81" i="2"/>
  <c r="M81" i="2"/>
  <c r="L81" i="2"/>
  <c r="K81" i="2"/>
  <c r="J81" i="2"/>
  <c r="H81" i="2"/>
  <c r="N80" i="2"/>
  <c r="M80" i="2"/>
  <c r="L80" i="2"/>
  <c r="K80" i="2"/>
  <c r="J80" i="2"/>
  <c r="H80" i="2"/>
  <c r="N79" i="2"/>
  <c r="M79" i="2"/>
  <c r="L79" i="2"/>
  <c r="K79" i="2"/>
  <c r="J79" i="2"/>
  <c r="H79" i="2"/>
  <c r="I78" i="2"/>
  <c r="K78" i="2" s="1"/>
  <c r="G78" i="2"/>
  <c r="N78" i="2" s="1"/>
  <c r="F78" i="2"/>
  <c r="E78" i="2"/>
  <c r="D78" i="2"/>
  <c r="N77" i="2"/>
  <c r="M77" i="2"/>
  <c r="L77" i="2"/>
  <c r="K77" i="2"/>
  <c r="J77" i="2"/>
  <c r="H77" i="2"/>
  <c r="N76" i="2"/>
  <c r="M76" i="2"/>
  <c r="L76" i="2"/>
  <c r="K76" i="2"/>
  <c r="J76" i="2"/>
  <c r="H76" i="2"/>
  <c r="N75" i="2"/>
  <c r="M75" i="2"/>
  <c r="L75" i="2"/>
  <c r="K75" i="2"/>
  <c r="J75" i="2"/>
  <c r="H75" i="2"/>
  <c r="N74" i="2"/>
  <c r="M74" i="2"/>
  <c r="L74" i="2"/>
  <c r="K74" i="2"/>
  <c r="J74" i="2"/>
  <c r="H74" i="2"/>
  <c r="N73" i="2"/>
  <c r="M73" i="2"/>
  <c r="L73" i="2"/>
  <c r="K73" i="2"/>
  <c r="J73" i="2"/>
  <c r="H73" i="2"/>
  <c r="N72" i="2"/>
  <c r="M72" i="2"/>
  <c r="L72" i="2"/>
  <c r="K72" i="2"/>
  <c r="J72" i="2"/>
  <c r="H72" i="2"/>
  <c r="N71" i="2"/>
  <c r="M71" i="2"/>
  <c r="L71" i="2"/>
  <c r="K71" i="2"/>
  <c r="J71" i="2"/>
  <c r="H71" i="2"/>
  <c r="N70" i="2"/>
  <c r="M70" i="2"/>
  <c r="H70" i="2"/>
  <c r="I69" i="2"/>
  <c r="F69" i="2"/>
  <c r="F68" i="2" s="1"/>
  <c r="E69" i="2"/>
  <c r="E68" i="2" s="1"/>
  <c r="D69" i="2"/>
  <c r="N67" i="2"/>
  <c r="M67" i="2"/>
  <c r="L67" i="2"/>
  <c r="K67" i="2"/>
  <c r="J67" i="2"/>
  <c r="H67" i="2"/>
  <c r="N66" i="2"/>
  <c r="M66" i="2"/>
  <c r="L66" i="2"/>
  <c r="K66" i="2"/>
  <c r="J66" i="2"/>
  <c r="H66" i="2"/>
  <c r="I65" i="2"/>
  <c r="G65" i="2"/>
  <c r="L65" i="2" s="1"/>
  <c r="F65" i="2"/>
  <c r="E65" i="2"/>
  <c r="D65" i="2"/>
  <c r="N64" i="2"/>
  <c r="M64" i="2"/>
  <c r="L64" i="2"/>
  <c r="K64" i="2"/>
  <c r="J64" i="2"/>
  <c r="H64" i="2"/>
  <c r="N63" i="2"/>
  <c r="M63" i="2"/>
  <c r="L63" i="2"/>
  <c r="K63" i="2"/>
  <c r="J63" i="2"/>
  <c r="H63" i="2"/>
  <c r="N62" i="2"/>
  <c r="M62" i="2"/>
  <c r="L62" i="2"/>
  <c r="K62" i="2"/>
  <c r="J62" i="2"/>
  <c r="H62" i="2"/>
  <c r="N61" i="2"/>
  <c r="M61" i="2"/>
  <c r="L61" i="2"/>
  <c r="K61" i="2"/>
  <c r="J61" i="2"/>
  <c r="H61" i="2"/>
  <c r="N60" i="2"/>
  <c r="M60" i="2"/>
  <c r="L60" i="2"/>
  <c r="K60" i="2"/>
  <c r="J60" i="2"/>
  <c r="H60" i="2"/>
  <c r="N59" i="2"/>
  <c r="M59" i="2"/>
  <c r="L59" i="2"/>
  <c r="K59" i="2"/>
  <c r="J59" i="2"/>
  <c r="H59" i="2"/>
  <c r="N58" i="2"/>
  <c r="M58" i="2"/>
  <c r="L58" i="2"/>
  <c r="K58" i="2"/>
  <c r="J58" i="2"/>
  <c r="H58" i="2"/>
  <c r="N57" i="2"/>
  <c r="M57" i="2"/>
  <c r="L57" i="2"/>
  <c r="K57" i="2"/>
  <c r="J57" i="2"/>
  <c r="H57" i="2"/>
  <c r="N56" i="2"/>
  <c r="M56" i="2"/>
  <c r="L56" i="2"/>
  <c r="K56" i="2"/>
  <c r="J56" i="2"/>
  <c r="H56" i="2"/>
  <c r="N55" i="2"/>
  <c r="M55" i="2"/>
  <c r="L55" i="2"/>
  <c r="K55" i="2"/>
  <c r="J55" i="2"/>
  <c r="H55" i="2"/>
  <c r="N54" i="2"/>
  <c r="M54" i="2"/>
  <c r="L54" i="2"/>
  <c r="K54" i="2"/>
  <c r="J54" i="2"/>
  <c r="H54" i="2"/>
  <c r="N53" i="2"/>
  <c r="M53" i="2"/>
  <c r="L53" i="2"/>
  <c r="K53" i="2"/>
  <c r="J53" i="2"/>
  <c r="H53" i="2"/>
  <c r="N52" i="2"/>
  <c r="M52" i="2"/>
  <c r="L52" i="2"/>
  <c r="K52" i="2"/>
  <c r="J52" i="2"/>
  <c r="H52" i="2"/>
  <c r="N51" i="2"/>
  <c r="M51" i="2"/>
  <c r="L51" i="2"/>
  <c r="K51" i="2"/>
  <c r="J51" i="2"/>
  <c r="H51" i="2"/>
  <c r="N50" i="2"/>
  <c r="M50" i="2"/>
  <c r="L50" i="2"/>
  <c r="K50" i="2"/>
  <c r="J50" i="2"/>
  <c r="H50" i="2"/>
  <c r="N49" i="2"/>
  <c r="M49" i="2"/>
  <c r="L49" i="2"/>
  <c r="K49" i="2"/>
  <c r="J49" i="2"/>
  <c r="H49" i="2"/>
  <c r="N48" i="2"/>
  <c r="M48" i="2"/>
  <c r="L48" i="2"/>
  <c r="K48" i="2"/>
  <c r="J48" i="2"/>
  <c r="H48" i="2"/>
  <c r="N47" i="2"/>
  <c r="M47" i="2"/>
  <c r="L47" i="2"/>
  <c r="K47" i="2"/>
  <c r="J47" i="2"/>
  <c r="H47" i="2"/>
  <c r="N46" i="2"/>
  <c r="M46" i="2"/>
  <c r="L46" i="2"/>
  <c r="K46" i="2"/>
  <c r="J46" i="2"/>
  <c r="H46" i="2"/>
  <c r="N45" i="2"/>
  <c r="M45" i="2"/>
  <c r="L45" i="2"/>
  <c r="K45" i="2"/>
  <c r="J45" i="2"/>
  <c r="H45" i="2"/>
  <c r="N44" i="2"/>
  <c r="M44" i="2"/>
  <c r="L44" i="2"/>
  <c r="K44" i="2"/>
  <c r="J44" i="2"/>
  <c r="H44" i="2"/>
  <c r="N43" i="2"/>
  <c r="M43" i="2"/>
  <c r="L43" i="2"/>
  <c r="K43" i="2"/>
  <c r="J43" i="2"/>
  <c r="H43" i="2"/>
  <c r="N42" i="2"/>
  <c r="M42" i="2"/>
  <c r="L42" i="2"/>
  <c r="K42" i="2"/>
  <c r="J42" i="2"/>
  <c r="H42" i="2"/>
  <c r="N41" i="2"/>
  <c r="M41" i="2"/>
  <c r="L41" i="2"/>
  <c r="K41" i="2"/>
  <c r="J41" i="2"/>
  <c r="H41" i="2"/>
  <c r="N40" i="2"/>
  <c r="M40" i="2"/>
  <c r="L40" i="2"/>
  <c r="K40" i="2"/>
  <c r="J40" i="2"/>
  <c r="H40" i="2"/>
  <c r="N39" i="2"/>
  <c r="M39" i="2"/>
  <c r="L39" i="2"/>
  <c r="K39" i="2"/>
  <c r="J39" i="2"/>
  <c r="H39" i="2"/>
  <c r="N38" i="2"/>
  <c r="M38" i="2"/>
  <c r="L38" i="2"/>
  <c r="K38" i="2"/>
  <c r="J38" i="2"/>
  <c r="H38" i="2"/>
  <c r="N37" i="2"/>
  <c r="M37" i="2"/>
  <c r="L37" i="2"/>
  <c r="K37" i="2"/>
  <c r="J37" i="2"/>
  <c r="H37" i="2"/>
  <c r="N36" i="2"/>
  <c r="M36" i="2"/>
  <c r="L36" i="2"/>
  <c r="K36" i="2"/>
  <c r="J36" i="2"/>
  <c r="H36" i="2"/>
  <c r="N35" i="2"/>
  <c r="M35" i="2"/>
  <c r="L35" i="2"/>
  <c r="K35" i="2"/>
  <c r="J35" i="2"/>
  <c r="H35" i="2"/>
  <c r="N34" i="2"/>
  <c r="M34" i="2"/>
  <c r="L34" i="2"/>
  <c r="K34" i="2"/>
  <c r="J34" i="2"/>
  <c r="H34" i="2"/>
  <c r="N33" i="2"/>
  <c r="I33" i="2"/>
  <c r="G33" i="2"/>
  <c r="M33" i="2" s="1"/>
  <c r="F33" i="2"/>
  <c r="H33" i="2" s="1"/>
  <c r="E33" i="2"/>
  <c r="L33" i="2" s="1"/>
  <c r="D33" i="2"/>
  <c r="D32" i="2" s="1"/>
  <c r="I32" i="2"/>
  <c r="K32" i="2" s="1"/>
  <c r="G32" i="2"/>
  <c r="N31" i="2"/>
  <c r="M31" i="2"/>
  <c r="L31" i="2"/>
  <c r="K31" i="2"/>
  <c r="J31" i="2"/>
  <c r="H31" i="2"/>
  <c r="N30" i="2"/>
  <c r="M30" i="2"/>
  <c r="L30" i="2"/>
  <c r="K30" i="2"/>
  <c r="J30" i="2"/>
  <c r="H30" i="2"/>
  <c r="N28" i="2"/>
  <c r="M28" i="2"/>
  <c r="L28" i="2"/>
  <c r="K28" i="2"/>
  <c r="J28" i="2"/>
  <c r="H28" i="2"/>
  <c r="N27" i="2"/>
  <c r="M27" i="2"/>
  <c r="L27" i="2"/>
  <c r="K27" i="2"/>
  <c r="J27" i="2"/>
  <c r="H27" i="2"/>
  <c r="K26" i="2"/>
  <c r="I26" i="2"/>
  <c r="I25" i="2" s="1"/>
  <c r="G26" i="2"/>
  <c r="N26" i="2" s="1"/>
  <c r="F26" i="2"/>
  <c r="F25" i="2" s="1"/>
  <c r="E26" i="2"/>
  <c r="E25" i="2" s="1"/>
  <c r="D26" i="2"/>
  <c r="D25" i="2"/>
  <c r="N24" i="2"/>
  <c r="M24" i="2"/>
  <c r="L24" i="2"/>
  <c r="K24" i="2"/>
  <c r="J24" i="2"/>
  <c r="H24" i="2"/>
  <c r="N23" i="2"/>
  <c r="M23" i="2"/>
  <c r="L23" i="2"/>
  <c r="K23" i="2"/>
  <c r="J23" i="2"/>
  <c r="H23" i="2"/>
  <c r="N22" i="2"/>
  <c r="M22" i="2"/>
  <c r="L22" i="2"/>
  <c r="K22" i="2"/>
  <c r="J22" i="2"/>
  <c r="H22" i="2"/>
  <c r="N21" i="2"/>
  <c r="M21" i="2"/>
  <c r="L21" i="2"/>
  <c r="K21" i="2"/>
  <c r="J21" i="2"/>
  <c r="H21" i="2"/>
  <c r="N20" i="2"/>
  <c r="M20" i="2"/>
  <c r="L20" i="2"/>
  <c r="K20" i="2"/>
  <c r="J20" i="2"/>
  <c r="H20" i="2"/>
  <c r="N19" i="2"/>
  <c r="M19" i="2"/>
  <c r="L19" i="2"/>
  <c r="K19" i="2"/>
  <c r="J19" i="2"/>
  <c r="H19" i="2"/>
  <c r="N18" i="2"/>
  <c r="M18" i="2"/>
  <c r="L18" i="2"/>
  <c r="K18" i="2"/>
  <c r="J18" i="2"/>
  <c r="H18" i="2"/>
  <c r="N17" i="2"/>
  <c r="M17" i="2"/>
  <c r="L17" i="2"/>
  <c r="K17" i="2"/>
  <c r="J17" i="2"/>
  <c r="H17" i="2"/>
  <c r="N16" i="2"/>
  <c r="M16" i="2"/>
  <c r="L16" i="2"/>
  <c r="K16" i="2"/>
  <c r="J16" i="2"/>
  <c r="H16" i="2"/>
  <c r="N15" i="2"/>
  <c r="M15" i="2"/>
  <c r="L15" i="2"/>
  <c r="K15" i="2"/>
  <c r="J15" i="2"/>
  <c r="H15" i="2"/>
  <c r="N14" i="2"/>
  <c r="M14" i="2"/>
  <c r="L14" i="2"/>
  <c r="K14" i="2"/>
  <c r="J14" i="2"/>
  <c r="H14" i="2"/>
  <c r="I13" i="2"/>
  <c r="K13" i="2" s="1"/>
  <c r="G13" i="2"/>
  <c r="F13" i="2"/>
  <c r="E13" i="2"/>
  <c r="D13" i="2"/>
  <c r="N12" i="2"/>
  <c r="M12" i="2"/>
  <c r="L12" i="2"/>
  <c r="K12" i="2"/>
  <c r="J12" i="2"/>
  <c r="H12" i="2"/>
  <c r="N11" i="2"/>
  <c r="M11" i="2"/>
  <c r="L11" i="2"/>
  <c r="K11" i="2"/>
  <c r="J11" i="2"/>
  <c r="H11" i="2"/>
  <c r="N10" i="2"/>
  <c r="M10" i="2"/>
  <c r="L10" i="2"/>
  <c r="K10" i="2"/>
  <c r="J10" i="2"/>
  <c r="H10" i="2"/>
  <c r="I9" i="2"/>
  <c r="G9" i="2"/>
  <c r="F9" i="2"/>
  <c r="E9" i="2"/>
  <c r="L9" i="2" s="1"/>
  <c r="D9" i="2"/>
  <c r="K65" i="2" l="1"/>
  <c r="K86" i="2"/>
  <c r="F8" i="2"/>
  <c r="L32" i="2"/>
  <c r="N9" i="2"/>
  <c r="J65" i="2"/>
  <c r="D68" i="2"/>
  <c r="I68" i="2"/>
  <c r="K68" i="2" s="1"/>
  <c r="J86" i="2"/>
  <c r="L96" i="2"/>
  <c r="E32" i="2"/>
  <c r="E29" i="2" s="1"/>
  <c r="K9" i="2"/>
  <c r="H9" i="2"/>
  <c r="N13" i="2"/>
  <c r="E8" i="2"/>
  <c r="E7" i="2" s="1"/>
  <c r="E6" i="2" s="1"/>
  <c r="D29" i="2"/>
  <c r="K33" i="2"/>
  <c r="K69" i="2"/>
  <c r="M86" i="2"/>
  <c r="G69" i="2"/>
  <c r="N69" i="2" s="1"/>
  <c r="N86" i="2"/>
  <c r="K96" i="2"/>
  <c r="I8" i="2"/>
  <c r="K25" i="2"/>
  <c r="M32" i="2"/>
  <c r="D8" i="2"/>
  <c r="M9" i="2"/>
  <c r="H13" i="2"/>
  <c r="L13" i="2"/>
  <c r="G25" i="2"/>
  <c r="H26" i="2"/>
  <c r="L26" i="2"/>
  <c r="I29" i="2"/>
  <c r="F32" i="2"/>
  <c r="F29" i="2" s="1"/>
  <c r="J32" i="2"/>
  <c r="N32" i="2"/>
  <c r="N65" i="2"/>
  <c r="L69" i="2"/>
  <c r="H78" i="2"/>
  <c r="L78" i="2"/>
  <c r="H89" i="2"/>
  <c r="L89" i="2"/>
  <c r="M96" i="2"/>
  <c r="H111" i="2"/>
  <c r="L111" i="2"/>
  <c r="J33" i="2"/>
  <c r="M65" i="2"/>
  <c r="J9" i="2"/>
  <c r="M13" i="2"/>
  <c r="M26" i="2"/>
  <c r="M78" i="2"/>
  <c r="H86" i="2"/>
  <c r="L86" i="2"/>
  <c r="M89" i="2"/>
  <c r="J96" i="2"/>
  <c r="M111" i="2"/>
  <c r="J13" i="2"/>
  <c r="J26" i="2"/>
  <c r="G29" i="2"/>
  <c r="H32" i="2"/>
  <c r="H65" i="2"/>
  <c r="J78" i="2"/>
  <c r="J89" i="2"/>
  <c r="J111" i="2"/>
  <c r="G68" i="2" l="1"/>
  <c r="D7" i="2"/>
  <c r="D6" i="2" s="1"/>
  <c r="H69" i="2"/>
  <c r="F7" i="2"/>
  <c r="F6" i="2" s="1"/>
  <c r="J69" i="2"/>
  <c r="M69" i="2"/>
  <c r="K29" i="2"/>
  <c r="L29" i="2"/>
  <c r="H29" i="2"/>
  <c r="N29" i="2"/>
  <c r="J29" i="2"/>
  <c r="M29" i="2"/>
  <c r="M68" i="2"/>
  <c r="L68" i="2"/>
  <c r="H68" i="2"/>
  <c r="J68" i="2"/>
  <c r="N68" i="2"/>
  <c r="M25" i="2"/>
  <c r="J25" i="2"/>
  <c r="G8" i="2"/>
  <c r="L25" i="2"/>
  <c r="H25" i="2"/>
  <c r="N25" i="2"/>
  <c r="I7" i="2"/>
  <c r="K8" i="2"/>
  <c r="I6" i="2" l="1"/>
  <c r="K6" i="2" s="1"/>
  <c r="K7" i="2"/>
  <c r="N8" i="2"/>
  <c r="J8" i="2"/>
  <c r="M8" i="2"/>
  <c r="L8" i="2"/>
  <c r="H8" i="2"/>
  <c r="G7" i="2"/>
  <c r="M7" i="2" l="1"/>
  <c r="H7" i="2"/>
  <c r="G6" i="2"/>
  <c r="L7" i="2"/>
  <c r="J7" i="2"/>
  <c r="N7" i="2"/>
  <c r="L6" i="2" l="1"/>
  <c r="H6" i="2"/>
  <c r="M6" i="2"/>
  <c r="N6" i="2"/>
  <c r="J6" i="2"/>
  <c r="N18" i="37" l="1"/>
  <c r="M18" i="37"/>
  <c r="L18" i="37"/>
  <c r="K18" i="37"/>
  <c r="J18" i="37"/>
  <c r="I18" i="37"/>
  <c r="H18" i="37"/>
  <c r="G18" i="37"/>
  <c r="F18" i="37"/>
  <c r="E18" i="37"/>
  <c r="D18" i="37"/>
  <c r="C18" i="37"/>
  <c r="P17" i="37"/>
  <c r="O17" i="37"/>
  <c r="P16" i="37"/>
  <c r="O16" i="37"/>
  <c r="P15" i="37"/>
  <c r="O15" i="37"/>
  <c r="P14" i="37"/>
  <c r="O14" i="37"/>
  <c r="P13" i="37"/>
  <c r="O13" i="37"/>
  <c r="P12" i="37"/>
  <c r="O12" i="37"/>
  <c r="P11" i="37"/>
  <c r="O11" i="37"/>
  <c r="P10" i="37"/>
  <c r="O10" i="37"/>
  <c r="P9" i="37"/>
  <c r="O9" i="37"/>
  <c r="P18" i="37" l="1"/>
  <c r="O18" i="37"/>
  <c r="O268" i="36" l="1"/>
  <c r="N268" i="36"/>
  <c r="M268" i="36"/>
  <c r="L268" i="36"/>
  <c r="K268" i="36"/>
  <c r="J268" i="36"/>
  <c r="I268" i="36"/>
  <c r="H268" i="36"/>
  <c r="G268" i="36"/>
  <c r="F268" i="36"/>
  <c r="E268" i="36"/>
  <c r="D268" i="36"/>
  <c r="O265" i="36"/>
  <c r="N265" i="36"/>
  <c r="M265" i="36"/>
  <c r="L265" i="36"/>
  <c r="K265" i="36"/>
  <c r="J265" i="36"/>
  <c r="I265" i="36"/>
  <c r="H265" i="36"/>
  <c r="G265" i="36"/>
  <c r="F265" i="36"/>
  <c r="E265" i="36"/>
  <c r="D265" i="36"/>
  <c r="O262" i="36"/>
  <c r="N262" i="36"/>
  <c r="M262" i="36"/>
  <c r="L262" i="36"/>
  <c r="K262" i="36"/>
  <c r="J262" i="36"/>
  <c r="I262" i="36"/>
  <c r="H262" i="36"/>
  <c r="G262" i="36"/>
  <c r="F262" i="36"/>
  <c r="E262" i="36"/>
  <c r="D262" i="36"/>
  <c r="O257" i="36"/>
  <c r="N257" i="36"/>
  <c r="M257" i="36"/>
  <c r="L257" i="36"/>
  <c r="K257" i="36"/>
  <c r="J257" i="36"/>
  <c r="I257" i="36"/>
  <c r="H257" i="36"/>
  <c r="G257" i="36"/>
  <c r="F257" i="36"/>
  <c r="E257" i="36"/>
  <c r="D257" i="36"/>
  <c r="O253" i="36"/>
  <c r="N253" i="36"/>
  <c r="M253" i="36"/>
  <c r="L253" i="36"/>
  <c r="K253" i="36"/>
  <c r="J253" i="36"/>
  <c r="I253" i="36"/>
  <c r="H253" i="36"/>
  <c r="G253" i="36"/>
  <c r="F253" i="36"/>
  <c r="E253" i="36"/>
  <c r="D253" i="36"/>
  <c r="O249" i="36"/>
  <c r="N249" i="36"/>
  <c r="M249" i="36"/>
  <c r="L249" i="36"/>
  <c r="K249" i="36"/>
  <c r="J249" i="36"/>
  <c r="I249" i="36"/>
  <c r="H249" i="36"/>
  <c r="G249" i="36"/>
  <c r="F249" i="36"/>
  <c r="E249" i="36"/>
  <c r="D249" i="36"/>
  <c r="O247" i="36"/>
  <c r="N247" i="36"/>
  <c r="M247" i="36"/>
  <c r="L247" i="36"/>
  <c r="K247" i="36"/>
  <c r="J247" i="36"/>
  <c r="I247" i="36"/>
  <c r="H247" i="36"/>
  <c r="G247" i="36"/>
  <c r="F247" i="36"/>
  <c r="E247" i="36"/>
  <c r="D247" i="36"/>
  <c r="O243" i="36"/>
  <c r="N243" i="36"/>
  <c r="M243" i="36"/>
  <c r="L243" i="36"/>
  <c r="K243" i="36"/>
  <c r="J243" i="36"/>
  <c r="I243" i="36"/>
  <c r="H243" i="36"/>
  <c r="G243" i="36"/>
  <c r="F243" i="36"/>
  <c r="E243" i="36"/>
  <c r="D243" i="36"/>
  <c r="O239" i="36"/>
  <c r="N239" i="36"/>
  <c r="M239" i="36"/>
  <c r="L239" i="36"/>
  <c r="K239" i="36"/>
  <c r="J239" i="36"/>
  <c r="I239" i="36"/>
  <c r="H239" i="36"/>
  <c r="G239" i="36"/>
  <c r="F239" i="36"/>
  <c r="E239" i="36"/>
  <c r="D239" i="36"/>
  <c r="O235" i="36"/>
  <c r="N235" i="36"/>
  <c r="M235" i="36"/>
  <c r="L235" i="36"/>
  <c r="K235" i="36"/>
  <c r="J235" i="36"/>
  <c r="I235" i="36"/>
  <c r="H235" i="36"/>
  <c r="G235" i="36"/>
  <c r="F235" i="36"/>
  <c r="E235" i="36"/>
  <c r="D235" i="36"/>
  <c r="O231" i="36"/>
  <c r="N231" i="36"/>
  <c r="M231" i="36"/>
  <c r="L231" i="36"/>
  <c r="K231" i="36"/>
  <c r="J231" i="36"/>
  <c r="I231" i="36"/>
  <c r="H231" i="36"/>
  <c r="G231" i="36"/>
  <c r="F231" i="36"/>
  <c r="E231" i="36"/>
  <c r="D231" i="36"/>
  <c r="P231" i="36" s="1"/>
  <c r="O228" i="36"/>
  <c r="N228" i="36"/>
  <c r="M228" i="36"/>
  <c r="L228" i="36"/>
  <c r="K228" i="36"/>
  <c r="J228" i="36"/>
  <c r="I228" i="36"/>
  <c r="H228" i="36"/>
  <c r="G228" i="36"/>
  <c r="F228" i="36"/>
  <c r="E228" i="36"/>
  <c r="D228" i="36"/>
  <c r="O224" i="36"/>
  <c r="N224" i="36"/>
  <c r="M224" i="36"/>
  <c r="L224" i="36"/>
  <c r="K224" i="36"/>
  <c r="J224" i="36"/>
  <c r="I224" i="36"/>
  <c r="H224" i="36"/>
  <c r="G224" i="36"/>
  <c r="F224" i="36"/>
  <c r="E224" i="36"/>
  <c r="D224" i="36"/>
  <c r="O217" i="36"/>
  <c r="N217" i="36"/>
  <c r="M217" i="36"/>
  <c r="L217" i="36"/>
  <c r="K217" i="36"/>
  <c r="J217" i="36"/>
  <c r="I217" i="36"/>
  <c r="H217" i="36"/>
  <c r="G217" i="36"/>
  <c r="F217" i="36"/>
  <c r="E217" i="36"/>
  <c r="D217" i="36"/>
  <c r="O213" i="36"/>
  <c r="N213" i="36"/>
  <c r="M213" i="36"/>
  <c r="L213" i="36"/>
  <c r="K213" i="36"/>
  <c r="J213" i="36"/>
  <c r="I213" i="36"/>
  <c r="H213" i="36"/>
  <c r="G213" i="36"/>
  <c r="F213" i="36"/>
  <c r="E213" i="36"/>
  <c r="D213" i="36"/>
  <c r="O210" i="36"/>
  <c r="N210" i="36"/>
  <c r="M210" i="36"/>
  <c r="L210" i="36"/>
  <c r="K210" i="36"/>
  <c r="J210" i="36"/>
  <c r="I210" i="36"/>
  <c r="H210" i="36"/>
  <c r="G210" i="36"/>
  <c r="F210" i="36"/>
  <c r="E210" i="36"/>
  <c r="D210" i="36"/>
  <c r="O204" i="36"/>
  <c r="N204" i="36"/>
  <c r="M204" i="36"/>
  <c r="L204" i="36"/>
  <c r="K204" i="36"/>
  <c r="J204" i="36"/>
  <c r="I204" i="36"/>
  <c r="H204" i="36"/>
  <c r="G204" i="36"/>
  <c r="F204" i="36"/>
  <c r="E204" i="36"/>
  <c r="D204" i="36"/>
  <c r="O200" i="36"/>
  <c r="N200" i="36"/>
  <c r="M200" i="36"/>
  <c r="L200" i="36"/>
  <c r="K200" i="36"/>
  <c r="J200" i="36"/>
  <c r="I200" i="36"/>
  <c r="H200" i="36"/>
  <c r="G200" i="36"/>
  <c r="F200" i="36"/>
  <c r="E200" i="36"/>
  <c r="D200" i="36"/>
  <c r="O196" i="36"/>
  <c r="N196" i="36"/>
  <c r="M196" i="36"/>
  <c r="L196" i="36"/>
  <c r="K196" i="36"/>
  <c r="J196" i="36"/>
  <c r="I196" i="36"/>
  <c r="H196" i="36"/>
  <c r="G196" i="36"/>
  <c r="F196" i="36"/>
  <c r="E196" i="36"/>
  <c r="D196" i="36"/>
  <c r="O192" i="36"/>
  <c r="N192" i="36"/>
  <c r="M192" i="36"/>
  <c r="L192" i="36"/>
  <c r="K192" i="36"/>
  <c r="J192" i="36"/>
  <c r="I192" i="36"/>
  <c r="H192" i="36"/>
  <c r="G192" i="36"/>
  <c r="F192" i="36"/>
  <c r="E192" i="36"/>
  <c r="D192" i="36"/>
  <c r="O187" i="36"/>
  <c r="N187" i="36"/>
  <c r="M187" i="36"/>
  <c r="L187" i="36"/>
  <c r="K187" i="36"/>
  <c r="J187" i="36"/>
  <c r="I187" i="36"/>
  <c r="H187" i="36"/>
  <c r="G187" i="36"/>
  <c r="F187" i="36"/>
  <c r="E187" i="36"/>
  <c r="D187" i="36"/>
  <c r="P187" i="36" s="1"/>
  <c r="O181" i="36"/>
  <c r="N181" i="36"/>
  <c r="M181" i="36"/>
  <c r="L181" i="36"/>
  <c r="K181" i="36"/>
  <c r="J181" i="36"/>
  <c r="I181" i="36"/>
  <c r="H181" i="36"/>
  <c r="G181" i="36"/>
  <c r="F181" i="36"/>
  <c r="E181" i="36"/>
  <c r="D181" i="36"/>
  <c r="O175" i="36"/>
  <c r="N175" i="36"/>
  <c r="M175" i="36"/>
  <c r="L175" i="36"/>
  <c r="K175" i="36"/>
  <c r="J175" i="36"/>
  <c r="I175" i="36"/>
  <c r="H175" i="36"/>
  <c r="G175" i="36"/>
  <c r="F175" i="36"/>
  <c r="E175" i="36"/>
  <c r="D175" i="36"/>
  <c r="O169" i="36"/>
  <c r="N169" i="36"/>
  <c r="M169" i="36"/>
  <c r="L169" i="36"/>
  <c r="K169" i="36"/>
  <c r="J169" i="36"/>
  <c r="I169" i="36"/>
  <c r="H169" i="36"/>
  <c r="G169" i="36"/>
  <c r="F169" i="36"/>
  <c r="E169" i="36"/>
  <c r="D169" i="36"/>
  <c r="O165" i="36"/>
  <c r="N165" i="36"/>
  <c r="M165" i="36"/>
  <c r="L165" i="36"/>
  <c r="K165" i="36"/>
  <c r="J165" i="36"/>
  <c r="I165" i="36"/>
  <c r="H165" i="36"/>
  <c r="G165" i="36"/>
  <c r="F165" i="36"/>
  <c r="E165" i="36"/>
  <c r="D165" i="36"/>
  <c r="O162" i="36"/>
  <c r="N162" i="36"/>
  <c r="M162" i="36"/>
  <c r="L162" i="36"/>
  <c r="K162" i="36"/>
  <c r="J162" i="36"/>
  <c r="I162" i="36"/>
  <c r="H162" i="36"/>
  <c r="G162" i="36"/>
  <c r="F162" i="36"/>
  <c r="E162" i="36"/>
  <c r="D162" i="36"/>
  <c r="O159" i="36"/>
  <c r="N159" i="36"/>
  <c r="M159" i="36"/>
  <c r="L159" i="36"/>
  <c r="K159" i="36"/>
  <c r="J159" i="36"/>
  <c r="I159" i="36"/>
  <c r="H159" i="36"/>
  <c r="G159" i="36"/>
  <c r="F159" i="36"/>
  <c r="E159" i="36"/>
  <c r="D159" i="36"/>
  <c r="O156" i="36"/>
  <c r="N156" i="36"/>
  <c r="M156" i="36"/>
  <c r="L156" i="36"/>
  <c r="K156" i="36"/>
  <c r="J156" i="36"/>
  <c r="I156" i="36"/>
  <c r="H156" i="36"/>
  <c r="G156" i="36"/>
  <c r="F156" i="36"/>
  <c r="E156" i="36"/>
  <c r="D156" i="36"/>
  <c r="O153" i="36"/>
  <c r="N153" i="36"/>
  <c r="M153" i="36"/>
  <c r="L153" i="36"/>
  <c r="K153" i="36"/>
  <c r="J153" i="36"/>
  <c r="I153" i="36"/>
  <c r="H153" i="36"/>
  <c r="G153" i="36"/>
  <c r="F153" i="36"/>
  <c r="E153" i="36"/>
  <c r="D153" i="36"/>
  <c r="O149" i="36"/>
  <c r="N149" i="36"/>
  <c r="M149" i="36"/>
  <c r="L149" i="36"/>
  <c r="K149" i="36"/>
  <c r="J149" i="36"/>
  <c r="I149" i="36"/>
  <c r="H149" i="36"/>
  <c r="G149" i="36"/>
  <c r="F149" i="36"/>
  <c r="E149" i="36"/>
  <c r="D149" i="36"/>
  <c r="O145" i="36"/>
  <c r="N145" i="36"/>
  <c r="M145" i="36"/>
  <c r="L145" i="36"/>
  <c r="K145" i="36"/>
  <c r="J145" i="36"/>
  <c r="I145" i="36"/>
  <c r="H145" i="36"/>
  <c r="G145" i="36"/>
  <c r="F145" i="36"/>
  <c r="E145" i="36"/>
  <c r="D145" i="36"/>
  <c r="O141" i="36"/>
  <c r="N141" i="36"/>
  <c r="M141" i="36"/>
  <c r="L141" i="36"/>
  <c r="K141" i="36"/>
  <c r="J141" i="36"/>
  <c r="I141" i="36"/>
  <c r="H141" i="36"/>
  <c r="G141" i="36"/>
  <c r="F141" i="36"/>
  <c r="E141" i="36"/>
  <c r="D141" i="36"/>
  <c r="O137" i="36"/>
  <c r="N137" i="36"/>
  <c r="M137" i="36"/>
  <c r="L137" i="36"/>
  <c r="K137" i="36"/>
  <c r="J137" i="36"/>
  <c r="I137" i="36"/>
  <c r="H137" i="36"/>
  <c r="G137" i="36"/>
  <c r="F137" i="36"/>
  <c r="E137" i="36"/>
  <c r="D137" i="36"/>
  <c r="O132" i="36"/>
  <c r="N132" i="36"/>
  <c r="M132" i="36"/>
  <c r="L132" i="36"/>
  <c r="K132" i="36"/>
  <c r="J132" i="36"/>
  <c r="I132" i="36"/>
  <c r="H132" i="36"/>
  <c r="G132" i="36"/>
  <c r="F132" i="36"/>
  <c r="E132" i="36"/>
  <c r="D132" i="36"/>
  <c r="O127" i="36"/>
  <c r="N127" i="36"/>
  <c r="M127" i="36"/>
  <c r="L127" i="36"/>
  <c r="K127" i="36"/>
  <c r="J127" i="36"/>
  <c r="I127" i="36"/>
  <c r="H127" i="36"/>
  <c r="G127" i="36"/>
  <c r="F127" i="36"/>
  <c r="E127" i="36"/>
  <c r="D127" i="36"/>
  <c r="O123" i="36"/>
  <c r="N123" i="36"/>
  <c r="M123" i="36"/>
  <c r="L123" i="36"/>
  <c r="K123" i="36"/>
  <c r="J123" i="36"/>
  <c r="I123" i="36"/>
  <c r="H123" i="36"/>
  <c r="G123" i="36"/>
  <c r="F123" i="36"/>
  <c r="E123" i="36"/>
  <c r="D123" i="36"/>
  <c r="O118" i="36"/>
  <c r="N118" i="36"/>
  <c r="M118" i="36"/>
  <c r="L118" i="36"/>
  <c r="K118" i="36"/>
  <c r="J118" i="36"/>
  <c r="I118" i="36"/>
  <c r="H118" i="36"/>
  <c r="G118" i="36"/>
  <c r="F118" i="36"/>
  <c r="E118" i="36"/>
  <c r="D118" i="36"/>
  <c r="O112" i="36"/>
  <c r="N112" i="36"/>
  <c r="M112" i="36"/>
  <c r="L112" i="36"/>
  <c r="K112" i="36"/>
  <c r="J112" i="36"/>
  <c r="I112" i="36"/>
  <c r="H112" i="36"/>
  <c r="G112" i="36"/>
  <c r="F112" i="36"/>
  <c r="E112" i="36"/>
  <c r="D112" i="36"/>
  <c r="O107" i="36"/>
  <c r="N107" i="36"/>
  <c r="M107" i="36"/>
  <c r="L107" i="36"/>
  <c r="K107" i="36"/>
  <c r="J107" i="36"/>
  <c r="I107" i="36"/>
  <c r="H107" i="36"/>
  <c r="G107" i="36"/>
  <c r="F107" i="36"/>
  <c r="E107" i="36"/>
  <c r="D107" i="36"/>
  <c r="O101" i="36"/>
  <c r="N101" i="36"/>
  <c r="M101" i="36"/>
  <c r="L101" i="36"/>
  <c r="K101" i="36"/>
  <c r="J101" i="36"/>
  <c r="I101" i="36"/>
  <c r="H101" i="36"/>
  <c r="G101" i="36"/>
  <c r="F101" i="36"/>
  <c r="E101" i="36"/>
  <c r="D101" i="36"/>
  <c r="O96" i="36"/>
  <c r="N96" i="36"/>
  <c r="M96" i="36"/>
  <c r="L96" i="36"/>
  <c r="K96" i="36"/>
  <c r="J96" i="36"/>
  <c r="I96" i="36"/>
  <c r="H96" i="36"/>
  <c r="G96" i="36"/>
  <c r="F96" i="36"/>
  <c r="E96" i="36"/>
  <c r="D96" i="36"/>
  <c r="O90" i="36"/>
  <c r="N90" i="36"/>
  <c r="M90" i="36"/>
  <c r="L90" i="36"/>
  <c r="K90" i="36"/>
  <c r="J90" i="36"/>
  <c r="I90" i="36"/>
  <c r="H90" i="36"/>
  <c r="G90" i="36"/>
  <c r="F90" i="36"/>
  <c r="E90" i="36"/>
  <c r="D90" i="36"/>
  <c r="O83" i="36"/>
  <c r="N83" i="36"/>
  <c r="M83" i="36"/>
  <c r="L83" i="36"/>
  <c r="K83" i="36"/>
  <c r="J83" i="36"/>
  <c r="I83" i="36"/>
  <c r="H83" i="36"/>
  <c r="G83" i="36"/>
  <c r="F83" i="36"/>
  <c r="E83" i="36"/>
  <c r="D83" i="36"/>
  <c r="O77" i="36"/>
  <c r="N77" i="36"/>
  <c r="M77" i="36"/>
  <c r="L77" i="36"/>
  <c r="K77" i="36"/>
  <c r="J77" i="36"/>
  <c r="I77" i="36"/>
  <c r="H77" i="36"/>
  <c r="G77" i="36"/>
  <c r="F77" i="36"/>
  <c r="E77" i="36"/>
  <c r="D77" i="36"/>
  <c r="O72" i="36"/>
  <c r="N72" i="36"/>
  <c r="M72" i="36"/>
  <c r="L72" i="36"/>
  <c r="K72" i="36"/>
  <c r="J72" i="36"/>
  <c r="I72" i="36"/>
  <c r="H72" i="36"/>
  <c r="G72" i="36"/>
  <c r="F72" i="36"/>
  <c r="E72" i="36"/>
  <c r="D72" i="36"/>
  <c r="O66" i="36"/>
  <c r="N66" i="36"/>
  <c r="M66" i="36"/>
  <c r="L66" i="36"/>
  <c r="K66" i="36"/>
  <c r="J66" i="36"/>
  <c r="I66" i="36"/>
  <c r="H66" i="36"/>
  <c r="G66" i="36"/>
  <c r="F66" i="36"/>
  <c r="E66" i="36"/>
  <c r="D66" i="36"/>
  <c r="O62" i="36"/>
  <c r="N62" i="36"/>
  <c r="M62" i="36"/>
  <c r="L62" i="36"/>
  <c r="K62" i="36"/>
  <c r="J62" i="36"/>
  <c r="I62" i="36"/>
  <c r="H62" i="36"/>
  <c r="G62" i="36"/>
  <c r="F62" i="36"/>
  <c r="E62" i="36"/>
  <c r="D62" i="36"/>
  <c r="O9" i="36"/>
  <c r="O271" i="36" s="1"/>
  <c r="N9" i="36"/>
  <c r="N271" i="36" s="1"/>
  <c r="M9" i="36"/>
  <c r="M271" i="36" s="1"/>
  <c r="L9" i="36"/>
  <c r="K9" i="36"/>
  <c r="K271" i="36" s="1"/>
  <c r="J9" i="36"/>
  <c r="J271" i="36" s="1"/>
  <c r="I9" i="36"/>
  <c r="I271" i="36" s="1"/>
  <c r="H9" i="36"/>
  <c r="H271" i="36" s="1"/>
  <c r="G9" i="36"/>
  <c r="G271" i="36" s="1"/>
  <c r="F9" i="36"/>
  <c r="F271" i="36" s="1"/>
  <c r="E9" i="36"/>
  <c r="E271" i="36" s="1"/>
  <c r="D9" i="36"/>
  <c r="D271" i="36" s="1"/>
  <c r="Q9" i="36" l="1"/>
  <c r="P62" i="36"/>
  <c r="Q66" i="36"/>
  <c r="Q72" i="36"/>
  <c r="Q77" i="36"/>
  <c r="P83" i="36"/>
  <c r="Q90" i="36"/>
  <c r="P96" i="36"/>
  <c r="Q101" i="36"/>
  <c r="P107" i="36"/>
  <c r="Q112" i="36"/>
  <c r="Q118" i="36"/>
  <c r="Q123" i="36"/>
  <c r="P127" i="36"/>
  <c r="Q132" i="36"/>
  <c r="P137" i="36"/>
  <c r="Q141" i="36"/>
  <c r="Q145" i="36"/>
  <c r="Q149" i="36"/>
  <c r="P153" i="36"/>
  <c r="Q156" i="36"/>
  <c r="Q159" i="36"/>
  <c r="Q162" i="36"/>
  <c r="Q165" i="36"/>
  <c r="Q169" i="36"/>
  <c r="P175" i="36"/>
  <c r="Q181" i="36"/>
  <c r="Q187" i="36"/>
  <c r="Q192" i="36"/>
  <c r="P196" i="36"/>
  <c r="Q200" i="36"/>
  <c r="Q204" i="36"/>
  <c r="Q210" i="36"/>
  <c r="P213" i="36"/>
  <c r="Q217" i="36"/>
  <c r="Q224" i="36"/>
  <c r="Q228" i="36"/>
  <c r="Q231" i="36"/>
  <c r="Q235" i="36"/>
  <c r="P239" i="36"/>
  <c r="Q243" i="36"/>
  <c r="Q247" i="36"/>
  <c r="Q249" i="36"/>
  <c r="P253" i="36"/>
  <c r="Q257" i="36"/>
  <c r="P262" i="36"/>
  <c r="Q265" i="36"/>
  <c r="P268" i="36"/>
  <c r="P72" i="36"/>
  <c r="P118" i="36"/>
  <c r="P145" i="36"/>
  <c r="P159" i="36"/>
  <c r="P165" i="36"/>
  <c r="P204" i="36"/>
  <c r="P224" i="36"/>
  <c r="P247" i="36"/>
  <c r="Q62" i="36"/>
  <c r="Q83" i="36"/>
  <c r="Q96" i="36"/>
  <c r="Q107" i="36"/>
  <c r="Q127" i="36"/>
  <c r="Q137" i="36"/>
  <c r="Q153" i="36"/>
  <c r="Q175" i="36"/>
  <c r="Q196" i="36"/>
  <c r="Q213" i="36"/>
  <c r="Q239" i="36"/>
  <c r="Q253" i="36"/>
  <c r="Q262" i="36"/>
  <c r="Q268" i="36"/>
  <c r="P9" i="36"/>
  <c r="P66" i="36"/>
  <c r="P77" i="36"/>
  <c r="P90" i="36"/>
  <c r="P101" i="36"/>
  <c r="P112" i="36"/>
  <c r="P123" i="36"/>
  <c r="P132" i="36"/>
  <c r="P141" i="36"/>
  <c r="P149" i="36"/>
  <c r="P156" i="36"/>
  <c r="P162" i="36"/>
  <c r="P169" i="36"/>
  <c r="P181" i="36"/>
  <c r="P192" i="36"/>
  <c r="P200" i="36"/>
  <c r="P210" i="36"/>
  <c r="P217" i="36"/>
  <c r="P228" i="36"/>
  <c r="P235" i="36"/>
  <c r="P243" i="36"/>
  <c r="P249" i="36"/>
  <c r="P257" i="36"/>
  <c r="P265" i="36"/>
  <c r="L271" i="36"/>
  <c r="Q271" i="36" l="1"/>
  <c r="P271" i="36"/>
</calcChain>
</file>

<file path=xl/sharedStrings.xml><?xml version="1.0" encoding="utf-8"?>
<sst xmlns="http://schemas.openxmlformats.org/spreadsheetml/2006/main" count="980" uniqueCount="535">
  <si>
    <t>1.</t>
  </si>
  <si>
    <t>2.</t>
  </si>
  <si>
    <t>3.</t>
  </si>
  <si>
    <t>4.</t>
  </si>
  <si>
    <t>5.</t>
  </si>
  <si>
    <t>6.</t>
  </si>
  <si>
    <t>7.</t>
  </si>
  <si>
    <t>8.</t>
  </si>
  <si>
    <t>Įvykdymo procentas</t>
  </si>
  <si>
    <t>1.1.</t>
  </si>
  <si>
    <t xml:space="preserve"> tūkst. eurų</t>
  </si>
  <si>
    <t>Palūkanos</t>
  </si>
  <si>
    <t xml:space="preserve">PASLAUGAS ĮMOKŲ Į SAVIVALDYBĖS BIUDŽETĄ PLANO ĮVYKDYMAS </t>
  </si>
  <si>
    <t>Įstaigos pavadinimas</t>
  </si>
  <si>
    <t>Metinis patikslintas planas</t>
  </si>
  <si>
    <t>Įvykdyta</t>
  </si>
  <si>
    <t>Gargždų "Vaivorykštės" gimnazija</t>
  </si>
  <si>
    <t>Priekulės I.Simonaitytės gimnazija</t>
  </si>
  <si>
    <t>Veiviržėnų J.Šaulio gimnazija</t>
  </si>
  <si>
    <t>Endriejavo pagrindinė mokykla</t>
  </si>
  <si>
    <t>Gargždų "Kranto" pagrindinė mokykla</t>
  </si>
  <si>
    <t>Gargždų "Minijos" progimnazija</t>
  </si>
  <si>
    <t>Agluonėnų pagrindinė mokykla</t>
  </si>
  <si>
    <t>Dituvos pagrindinė mokykla</t>
  </si>
  <si>
    <t>9.</t>
  </si>
  <si>
    <t>Dovilų pagrindinė mokykla</t>
  </si>
  <si>
    <t>10.</t>
  </si>
  <si>
    <t>11.</t>
  </si>
  <si>
    <t>Ketvergių pagrindinė mokykla</t>
  </si>
  <si>
    <t>12.</t>
  </si>
  <si>
    <t>Kretingalės pagrindinė mokykla</t>
  </si>
  <si>
    <t>13.</t>
  </si>
  <si>
    <t>Lapių pagrindinė mokykla</t>
  </si>
  <si>
    <t>14.</t>
  </si>
  <si>
    <t>Plikių I. Labutytės pagrindinė mokykla</t>
  </si>
  <si>
    <t>15.</t>
  </si>
  <si>
    <t>16.</t>
  </si>
  <si>
    <t>Vėžaičių pagrindinė mokykla</t>
  </si>
  <si>
    <t>17.</t>
  </si>
  <si>
    <t>Slengių mokykla-daugiafunkcis centras</t>
  </si>
  <si>
    <t>18.</t>
  </si>
  <si>
    <t>19.</t>
  </si>
  <si>
    <t>Gargždų lopšelis-darželis "Ąžuoliukas"</t>
  </si>
  <si>
    <t>20.</t>
  </si>
  <si>
    <t>Gargždų lopšelis-darželis "Gintarėlis"</t>
  </si>
  <si>
    <t>21.</t>
  </si>
  <si>
    <t>Gargždų lopšelis -darželis "Saulutė"</t>
  </si>
  <si>
    <t>22.</t>
  </si>
  <si>
    <t>23.</t>
  </si>
  <si>
    <t>24.</t>
  </si>
  <si>
    <t>25.</t>
  </si>
  <si>
    <t>26.</t>
  </si>
  <si>
    <t>Gargždų lopšelis-darželis "Naminukas"</t>
  </si>
  <si>
    <t>27.</t>
  </si>
  <si>
    <t>28.</t>
  </si>
  <si>
    <t>Priekulės vaikų lopšelis-darželis</t>
  </si>
  <si>
    <t>29.</t>
  </si>
  <si>
    <t>30.</t>
  </si>
  <si>
    <t>Gargždų muzikos mokykla</t>
  </si>
  <si>
    <t>31.</t>
  </si>
  <si>
    <t>32.</t>
  </si>
  <si>
    <t>33.</t>
  </si>
  <si>
    <t>Vaikų ir jaunimo laisvalaikio centras</t>
  </si>
  <si>
    <t>34.</t>
  </si>
  <si>
    <t>Švietimo centras</t>
  </si>
  <si>
    <t>35.</t>
  </si>
  <si>
    <t>Gargždų atviro jaunimo centras</t>
  </si>
  <si>
    <t>36.</t>
  </si>
  <si>
    <t>Klaipėdos rajono turizmo informacijos centras</t>
  </si>
  <si>
    <t>37.</t>
  </si>
  <si>
    <t>Klaipėdos r. savivaldybės visuomenės sveikatos biuras</t>
  </si>
  <si>
    <t>38.</t>
  </si>
  <si>
    <t>Gargždų socialinių paslaugų centras</t>
  </si>
  <si>
    <t>39.</t>
  </si>
  <si>
    <t>Klaipėdos rajono paramos šeimai centras</t>
  </si>
  <si>
    <t>40.</t>
  </si>
  <si>
    <t>Priekulės socialinių paslaugų centras</t>
  </si>
  <si>
    <t>41.</t>
  </si>
  <si>
    <t>Viliaus Gaigalaičio globos namai</t>
  </si>
  <si>
    <t>Jono Lankučio viešoji biblioteka</t>
  </si>
  <si>
    <t>Gargždų krašto muziejus</t>
  </si>
  <si>
    <t>Gargždų kultūros centras</t>
  </si>
  <si>
    <t>Dovilų etninės kultūros centras</t>
  </si>
  <si>
    <t>Kretingalės kultūros centras</t>
  </si>
  <si>
    <t>Priekulės kultūros centras</t>
  </si>
  <si>
    <t>Veiviržėnų kultūros centras</t>
  </si>
  <si>
    <t>Vėžaičių kultūros centras</t>
  </si>
  <si>
    <t>Sporto centras</t>
  </si>
  <si>
    <t>Klaipėdos r. sav. priešgaisrinė tarnyba</t>
  </si>
  <si>
    <t>Savivaldybės administracija</t>
  </si>
  <si>
    <t>IŠ VISO PAJAMŲ:</t>
  </si>
  <si>
    <t xml:space="preserve">UŽ PATALPŲ NUOMĄ ĮMOKŲ Į SAVIVALDYBĖS BIUDŽETĄ PLANO ĮVYKDYMAS </t>
  </si>
  <si>
    <t xml:space="preserve">  tūkst. eurų</t>
  </si>
  <si>
    <t>Veiviržėnų Jurgio Šaulio gimnazija</t>
  </si>
  <si>
    <t>Gargždų lopšelis-darželis ,,Naminukas"</t>
  </si>
  <si>
    <t>Asignavimų valdytojas</t>
  </si>
  <si>
    <t>Programos kodas</t>
  </si>
  <si>
    <t>Finansavimo šaltinis</t>
  </si>
  <si>
    <t>Metinis planas</t>
  </si>
  <si>
    <t>Ketvirčio planas</t>
  </si>
  <si>
    <t>Įvykdymas</t>
  </si>
  <si>
    <t>Įvykdymo proc.</t>
  </si>
  <si>
    <t>Iš viso</t>
  </si>
  <si>
    <t>Iš jų:</t>
  </si>
  <si>
    <t>nuo  metinio plano</t>
  </si>
  <si>
    <t>nuo ataskaitinio laikotarpio plano</t>
  </si>
  <si>
    <t>Paprastosios išlaidos</t>
  </si>
  <si>
    <t>Turtui įsigyti</t>
  </si>
  <si>
    <t>Iš jų darbo užmokesčiui</t>
  </si>
  <si>
    <t>Klaipėdos rajono savivaldybės administracija</t>
  </si>
  <si>
    <t>1-Žinių visuomenės plėtros programa</t>
  </si>
  <si>
    <t>ES</t>
  </si>
  <si>
    <t>ML</t>
  </si>
  <si>
    <t>SB</t>
  </si>
  <si>
    <t>SL</t>
  </si>
  <si>
    <t>VBD</t>
  </si>
  <si>
    <t>VBES</t>
  </si>
  <si>
    <t>2-Ekonominio konkurencingumo didinimo programa</t>
  </si>
  <si>
    <t>3-Aplinkos apsaugos programa</t>
  </si>
  <si>
    <t>AA</t>
  </si>
  <si>
    <t>GŠV</t>
  </si>
  <si>
    <t>LA</t>
  </si>
  <si>
    <t>S</t>
  </si>
  <si>
    <t>4-Sveikatos apsaugos programa</t>
  </si>
  <si>
    <t>5-Socialinės paramos programa</t>
  </si>
  <si>
    <t>LS</t>
  </si>
  <si>
    <t>6-Susisiekimo ir inžinerinės infrastruktūros plėtros programa</t>
  </si>
  <si>
    <t>KPPP</t>
  </si>
  <si>
    <t>8-Kūno kultūros ir sporto plėtros programa</t>
  </si>
  <si>
    <t>Ž</t>
  </si>
  <si>
    <t>J.Lankučio viešoji biblioteka</t>
  </si>
  <si>
    <t>Gargždų " Vaivorykštės" gimnazija</t>
  </si>
  <si>
    <t>Priekulės Ievos Simonaitytės gimnazija</t>
  </si>
  <si>
    <t>Plikių Ievos Labutytės pagrindinė mokykla</t>
  </si>
  <si>
    <t>Gargždų lopšelis - darželis "Ąžuoliukas"</t>
  </si>
  <si>
    <t>Gargždų lopšelis - darželis "Gintarėlis"</t>
  </si>
  <si>
    <t>Gargždų lopšelis - darželis "Saulutė"</t>
  </si>
  <si>
    <t>"Swedbank", AB</t>
  </si>
  <si>
    <t>Luminor Bank AS</t>
  </si>
  <si>
    <t>AB SEB bankas</t>
  </si>
  <si>
    <t>Pedagoginė psichologinė tarnyba</t>
  </si>
  <si>
    <t>Klaipėdos r. paramos šeimai centras</t>
  </si>
  <si>
    <t>Kontrolės ir audito tarnyba</t>
  </si>
  <si>
    <t>Klaipėdos r. Slengių mokykla - daugiafunkcis centras</t>
  </si>
  <si>
    <t>AB Šiaulių bankas Klaipėdos filialas</t>
  </si>
  <si>
    <t>Gargždų atviras jaunimo centras</t>
  </si>
  <si>
    <t>AS "Citadele banka"</t>
  </si>
  <si>
    <t>IŠ VISO:</t>
  </si>
  <si>
    <t>Pavadinimas</t>
  </si>
  <si>
    <t>1</t>
  </si>
  <si>
    <t>Žinių visuomenės plėtros programa</t>
  </si>
  <si>
    <t>2</t>
  </si>
  <si>
    <t>Ekonominio konkurencingumo didinimo programa</t>
  </si>
  <si>
    <t>3</t>
  </si>
  <si>
    <t>Aplinkos apsaugos programa</t>
  </si>
  <si>
    <t>4</t>
  </si>
  <si>
    <t>Sveikatos apsaugos programa</t>
  </si>
  <si>
    <t>5</t>
  </si>
  <si>
    <t>Socialinės paramos programa</t>
  </si>
  <si>
    <t>6</t>
  </si>
  <si>
    <t>Susisiekimo ir inžinerinės infrastruktūros plėtros programa</t>
  </si>
  <si>
    <t>7</t>
  </si>
  <si>
    <t>8</t>
  </si>
  <si>
    <t>Kūno kultūros ir sporto plėtros programa</t>
  </si>
  <si>
    <t>9</t>
  </si>
  <si>
    <t>2019 m. įvykdyta</t>
  </si>
  <si>
    <t>Darbo užmokestis</t>
  </si>
  <si>
    <t>Mityba</t>
  </si>
  <si>
    <t>Medikamentai</t>
  </si>
  <si>
    <t>Ryšių paslaugos</t>
  </si>
  <si>
    <t>Transporto išlaikymas</t>
  </si>
  <si>
    <t>Apranga ir patalynė</t>
  </si>
  <si>
    <t>Komandiruotės</t>
  </si>
  <si>
    <t>Kvalifikacijos kėlimas</t>
  </si>
  <si>
    <t>Komunalinės paslaugos</t>
  </si>
  <si>
    <t>Reprezentacinės išlaidos</t>
  </si>
  <si>
    <t>Subsidijos</t>
  </si>
  <si>
    <t>Socialinės išmokos</t>
  </si>
  <si>
    <t>Kitos išlaidos</t>
  </si>
  <si>
    <t>Žemė</t>
  </si>
  <si>
    <t>Pastatai ir statiniai</t>
  </si>
  <si>
    <t>Iš viso:</t>
  </si>
  <si>
    <t>Asignavimai pagal valstybės funkcijas</t>
  </si>
  <si>
    <t>IŠ VISO ASIGNAVIMŲ:</t>
  </si>
  <si>
    <t>2 lentelė</t>
  </si>
  <si>
    <t>3 lentelė</t>
  </si>
  <si>
    <t>9 lentelė</t>
  </si>
  <si>
    <t xml:space="preserve"> Bendros valstybės paslaugos</t>
  </si>
  <si>
    <t xml:space="preserve"> Gynyba</t>
  </si>
  <si>
    <t xml:space="preserve"> Viešoji tvarka ir visuomenės apsauga</t>
  </si>
  <si>
    <t xml:space="preserve"> Ekonomika</t>
  </si>
  <si>
    <t xml:space="preserve"> Aplinkos apsauga</t>
  </si>
  <si>
    <t xml:space="preserve"> Būstas ir komunalinis ūkis</t>
  </si>
  <si>
    <t xml:space="preserve"> Poilsis, kultūra ir religija</t>
  </si>
  <si>
    <t xml:space="preserve"> Švietimas</t>
  </si>
  <si>
    <t xml:space="preserve"> Socialinė apsauga</t>
  </si>
  <si>
    <t>tūkst.eurų</t>
  </si>
  <si>
    <t>Struktūra procentais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</si>
  <si>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</si>
  <si>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</si>
  <si>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</si>
  <si>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</si>
  <si>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</si>
  <si>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</si>
  <si>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</si>
  <si>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</si>
  <si>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</si>
  <si>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Gyvenamųjų vietovių viešasis ūkis</t>
  </si>
  <si>
    <t>2.10.</t>
  </si>
  <si>
    <t>2.11.</t>
  </si>
  <si>
    <t>Mater. turto paprastasis remontas</t>
  </si>
  <si>
    <t>2.12.</t>
  </si>
  <si>
    <t>2.13.</t>
  </si>
  <si>
    <t>2.14.</t>
  </si>
  <si>
    <t>Kitos prekės ir paslaugos</t>
  </si>
  <si>
    <t>7.1.</t>
  </si>
  <si>
    <t>7.2.</t>
  </si>
  <si>
    <t>7.3.</t>
  </si>
  <si>
    <t>7.4.</t>
  </si>
  <si>
    <t>7-Kultūros paveldo puoselėjimo ir kultūros paslaugų plėtros pr</t>
  </si>
  <si>
    <t>9-Savivaldybės valdymo ir pagrindinių funkcijų vykdymo program</t>
  </si>
  <si>
    <t>Programa</t>
  </si>
  <si>
    <t>Kultūros paveldo puoselėjimo ir kultūros paslaugų plėtros pr</t>
  </si>
  <si>
    <t>Savivaldybės valdymo ir pagrindinių funkcijų vykdymo program</t>
  </si>
  <si>
    <t>1 lentelė</t>
  </si>
  <si>
    <t>Mokesčiai</t>
  </si>
  <si>
    <t>Gyventojų pajamų mokestis</t>
  </si>
  <si>
    <t>Turto mokesčiai</t>
  </si>
  <si>
    <t>Žemės mokestis</t>
  </si>
  <si>
    <t>Nekilnojamojo turto mokestis</t>
  </si>
  <si>
    <t>1.3.</t>
  </si>
  <si>
    <t>Prekių ir paslaugų mokesčiai</t>
  </si>
  <si>
    <t>Dotacijos iš kitų valdžios sektoriaus subjektų</t>
  </si>
  <si>
    <t>Dotacijos iš kitų valdžios sektoriaus subjektų einamiesiems tikslams</t>
  </si>
  <si>
    <t>Mokymo reikmėms finansuoti</t>
  </si>
  <si>
    <t>Kitos dotacijos einamiesiems tikslams</t>
  </si>
  <si>
    <t>Dotacijos iš kitų valdžios sektoriaus subjektų turtui įsigyti</t>
  </si>
  <si>
    <t>Kitos dotacijos turtui įsigyti</t>
  </si>
  <si>
    <t>Turto pajamos</t>
  </si>
  <si>
    <t>Kiti mokesčiai už valstybinius gamtos išteklius</t>
  </si>
  <si>
    <t>Pajamos už prekes ir paslaugas</t>
  </si>
  <si>
    <t>4.1.</t>
  </si>
  <si>
    <t>Pajamos už ilgalaikio ir trumpalaikio materialiojo turto nuomą</t>
  </si>
  <si>
    <t>Vietinės rinkliavos</t>
  </si>
  <si>
    <t>Materialiojo ir nematerialiojo turto realizavimo pajamos</t>
  </si>
  <si>
    <t>Ekonominė klasifikacija</t>
  </si>
  <si>
    <t>Pajamų pavadinimas</t>
  </si>
  <si>
    <t xml:space="preserve">Planuojamos  </t>
  </si>
  <si>
    <t>I ketvirčio planas</t>
  </si>
  <si>
    <t xml:space="preserve"> +/-</t>
  </si>
  <si>
    <t>%</t>
  </si>
  <si>
    <t>IŠ VISO</t>
  </si>
  <si>
    <t>PAJAMOS</t>
  </si>
  <si>
    <t>1.1.1.</t>
  </si>
  <si>
    <t>Pajamų ir pelno mokesčiai</t>
  </si>
  <si>
    <t>1.1.1.1.</t>
  </si>
  <si>
    <t>1.1.1.1.1.</t>
  </si>
  <si>
    <t>1.1.1.1.1.1.1.</t>
  </si>
  <si>
    <t>Gyventojų pajamų mokestis iš VMI</t>
  </si>
  <si>
    <t>1.1.3.</t>
  </si>
  <si>
    <t>1.1.3.1.</t>
  </si>
  <si>
    <t>1.1.3.1.1.</t>
  </si>
  <si>
    <t>1.1.3.1.1.1.</t>
  </si>
  <si>
    <t>Fizinių asmenų žemės mokestis</t>
  </si>
  <si>
    <t>1.1.3.1.1.2.</t>
  </si>
  <si>
    <t>Juridinių asmenų žemės mokestis</t>
  </si>
  <si>
    <t>1.1.3.2.</t>
  </si>
  <si>
    <t>Paveldimo turto mokestis</t>
  </si>
  <si>
    <t>1.1.3.2.1.</t>
  </si>
  <si>
    <t>1.1.3.2.1.1.</t>
  </si>
  <si>
    <t>1.1.3.3.</t>
  </si>
  <si>
    <t>1.1.3.3.1.</t>
  </si>
  <si>
    <t>1.1.3.3.1.1.</t>
  </si>
  <si>
    <t>Fizinių asmenų nekilnojamojo turto mokestis</t>
  </si>
  <si>
    <t>1.1.3.3.1.2.</t>
  </si>
  <si>
    <t>Juridinių asmenų nekilnojamojo turto mokestis</t>
  </si>
  <si>
    <t>1.1.4.</t>
  </si>
  <si>
    <t>1.1.4.7.</t>
  </si>
  <si>
    <t>Kiti mokesčiai</t>
  </si>
  <si>
    <t>1.1.4.7.1.</t>
  </si>
  <si>
    <t>1.1.4.7.1.1.</t>
  </si>
  <si>
    <t>Mokesčiai už aplinkos teršimą</t>
  </si>
  <si>
    <t>Dotacijos</t>
  </si>
  <si>
    <t>1.3.4.</t>
  </si>
  <si>
    <t>1.3.4.1.</t>
  </si>
  <si>
    <t>1.3.4.1.1.</t>
  </si>
  <si>
    <t>1.3.4.1.1.1.</t>
  </si>
  <si>
    <t>Speciali tikslinė dotacija savivaldybėms einamiesiems tikslams - iš viso</t>
  </si>
  <si>
    <t>1.3.4.1.1.1.1.</t>
  </si>
  <si>
    <t>Speciali tikslinė dotacija valstybinėms funkcijoms atlikti</t>
  </si>
  <si>
    <t>1.3.4.1.1.1.1.1.</t>
  </si>
  <si>
    <t>Savivaldybių patvirtintoms užimtumo didinimo programoms įgyvendinti</t>
  </si>
  <si>
    <t>1.3.4.1.1.1.1.10.</t>
  </si>
  <si>
    <t>SPF Socialinėms paslaugoms</t>
  </si>
  <si>
    <t>1.3.4.1.1.1.1.11.</t>
  </si>
  <si>
    <t>PM Socialinei paramai mokiniams</t>
  </si>
  <si>
    <t>1.3.4.1.1.1.1.13.</t>
  </si>
  <si>
    <t>Priešgaisrinės saugos funkcija</t>
  </si>
  <si>
    <t>1.3.4.1.1.1.1.14.</t>
  </si>
  <si>
    <t>Civilinės saugos funkcija</t>
  </si>
  <si>
    <t>1.3.4.1.1.1.1.15.</t>
  </si>
  <si>
    <t>Dalyvavimas rengiant ir vykdant mobilizaciją, demobilizaciją,priimančios šalies paramą</t>
  </si>
  <si>
    <t>1.3.4.1.1.1.1.16.</t>
  </si>
  <si>
    <t>Žemės ūkio funkcijoms atlikti</t>
  </si>
  <si>
    <t>1.3.4.1.1.1.1.17.</t>
  </si>
  <si>
    <t>Melioracijai</t>
  </si>
  <si>
    <t>1.3.4.1.1.1.1.18.</t>
  </si>
  <si>
    <t>Pirminė teisinė pagalba</t>
  </si>
  <si>
    <t>1.3.4.1.1.1.1.19.</t>
  </si>
  <si>
    <t>Civilinės būklės aktų registravimas</t>
  </si>
  <si>
    <t>1.3.4.1.1.1.1.2.</t>
  </si>
  <si>
    <t>Valstybinės kalbos vartojimo ir taisyklingumo kontrolė</t>
  </si>
  <si>
    <t>1.3.4.1.1.1.1.20.</t>
  </si>
  <si>
    <t>Gyventojų registro tvarkymas ir duomenų valstybės registrui teikimas</t>
  </si>
  <si>
    <t>1.3.4.1.1.1.1.21.</t>
  </si>
  <si>
    <t>Gyvenamosios vietos deklaravimas</t>
  </si>
  <si>
    <t>1.3.4.1.1.1.1.22.</t>
  </si>
  <si>
    <t>Plėtoti sveiką gyvenseną ir stiprinti mokinių sveikatos įgūdžius</t>
  </si>
  <si>
    <t>1.3.4.1.1.1.1.23.</t>
  </si>
  <si>
    <t>Stiprinti sveikos gyvensenos įgūdžius bendruomenėse bei vykdyti sveikatos stebėseną</t>
  </si>
  <si>
    <t>1.3.4.1.1.1.1.24.</t>
  </si>
  <si>
    <t>Savivaldybei priskirtai valstybinei žemei ir kt.turtui valdyti, naudoti ir disponuoti</t>
  </si>
  <si>
    <t>1.3.4.1.1.1.1.27.</t>
  </si>
  <si>
    <t>Erdvinių duomenų rinkinio tvarkymo funkcijai atlikti</t>
  </si>
  <si>
    <t>1.3.4.1.1.1.1.3.</t>
  </si>
  <si>
    <t>BN Būsto nuomos mokesčio daliai kompensuoti</t>
  </si>
  <si>
    <t>1.3.4.1.1.1.1.4.</t>
  </si>
  <si>
    <t>VTA Vaikų teisių apsaugai</t>
  </si>
  <si>
    <t>1.3.4.1.1.1.1.5.</t>
  </si>
  <si>
    <t>JTA  Jaunimo teisių apsaugai</t>
  </si>
  <si>
    <t>1.3.4.1.1.1.3.1.</t>
  </si>
  <si>
    <t>1.3.4.1.1.1.1.7.</t>
  </si>
  <si>
    <t>Duomenims suteiktos valstybės pagalbos registrui teikti</t>
  </si>
  <si>
    <t>1.3.4.1.1.1.1.8.</t>
  </si>
  <si>
    <t>Archyvinų dokumentų tvarkymas</t>
  </si>
  <si>
    <t>1.3.4.1.1.1.1.9.</t>
  </si>
  <si>
    <t>Soc. išmokoms ir kompensacijoms skaičiuoti ir mokėti</t>
  </si>
  <si>
    <t>1.3.4.1.1.1.2.</t>
  </si>
  <si>
    <t>Kita tikslinė dotacija</t>
  </si>
  <si>
    <t>1.3.4.1.1.1.2.1.</t>
  </si>
  <si>
    <t>Pagal teisės aktus savivaldybėms perduotoms įstaigoms išlaikyti</t>
  </si>
  <si>
    <t>1.3.4.1.1.1.2.12.</t>
  </si>
  <si>
    <t>Mokytojų, dirbančių pagal neformaliojo vaikų švietimo programas, darbo apmokėjimui</t>
  </si>
  <si>
    <t>1.3.4.1.1.1.2.2.</t>
  </si>
  <si>
    <t>Specialiųjų ugdymosi poreikių mokiniams</t>
  </si>
  <si>
    <t>1.3.4.1.1.4.</t>
  </si>
  <si>
    <t>Dotacija iš ES, kitos tarptautinės finansinės paramos ir bendrojo finansavimo lėšos einamiesiems tikslams</t>
  </si>
  <si>
    <t>1.3.4.1.1.5.</t>
  </si>
  <si>
    <t>1.3.4.2.</t>
  </si>
  <si>
    <t>1.3.4.2.1.4.</t>
  </si>
  <si>
    <t>Dotacija iš ES, kitos tarptautinės finansinės paramos ir bendrojo finansavimo lėšos turtui įsigyti</t>
  </si>
  <si>
    <t>1.3.4.2.1.5.</t>
  </si>
  <si>
    <t>1.4.</t>
  </si>
  <si>
    <t>Kitos pajamos</t>
  </si>
  <si>
    <t>1.4.1.</t>
  </si>
  <si>
    <t>1.4.1.1.</t>
  </si>
  <si>
    <t>1.4.1.1.1.</t>
  </si>
  <si>
    <t>Palūkanos už paskolas</t>
  </si>
  <si>
    <t>1.4.1.1.1.2.1.</t>
  </si>
  <si>
    <t>Palūkanos kitų subjektų - iš VMI- Biudžetas</t>
  </si>
  <si>
    <t>1.4.1.1.1.2.3.</t>
  </si>
  <si>
    <t>Palūkanos kitų subjektų - iš VMI- Aplinka</t>
  </si>
  <si>
    <t>1.4.1.4.</t>
  </si>
  <si>
    <t>Nuomos mokestis už valstybinę žemę</t>
  </si>
  <si>
    <t>1.4.1.4.1.</t>
  </si>
  <si>
    <t>1.4.1.4.1.1.1.</t>
  </si>
  <si>
    <t>Fizinių asmenų nuomos mok. už valst. žemę iš Administracijos</t>
  </si>
  <si>
    <t>1.4.1.4.1.2.1.</t>
  </si>
  <si>
    <t>Juridinių asm. nuomos mok. už valst. žemę iš Administracijos</t>
  </si>
  <si>
    <t>1.4.1.5.</t>
  </si>
  <si>
    <t>Mokesčiai už valstybinius gamtos išteklius</t>
  </si>
  <si>
    <t>1.4.1.5.1.</t>
  </si>
  <si>
    <t>1.4.1.5.1.1.</t>
  </si>
  <si>
    <t>Mokestis už medžiojamųjų gyvūnų išteklius</t>
  </si>
  <si>
    <t>1.4.1.5.1.2.</t>
  </si>
  <si>
    <t>1.4.2.</t>
  </si>
  <si>
    <t>1.4.2.1.</t>
  </si>
  <si>
    <t>1.4.2.1.1.</t>
  </si>
  <si>
    <t>1.4.2.1.1.1.</t>
  </si>
  <si>
    <t>Biudžetinių įstaigų pajamos už prekes ir paslaugas</t>
  </si>
  <si>
    <t>1.4.2.1.2.</t>
  </si>
  <si>
    <t>1.4.2.1.2.1.</t>
  </si>
  <si>
    <t>1.4.2.1.2.2.</t>
  </si>
  <si>
    <t>Pajamos už socialinio būsto nuomą</t>
  </si>
  <si>
    <t>1.4.2.1.4.</t>
  </si>
  <si>
    <t>Įmokos</t>
  </si>
  <si>
    <t>1.4.2.1.4.1.</t>
  </si>
  <si>
    <t>Įmokos už išlaikymą švietimo, socialinės apsaugos ir kitose įstaigose</t>
  </si>
  <si>
    <t>1.4.2.1.6.</t>
  </si>
  <si>
    <t>Rinkliavos</t>
  </si>
  <si>
    <t>1.4.2.1.6.1.</t>
  </si>
  <si>
    <t>Valstybės rinkliavos</t>
  </si>
  <si>
    <t>1.4.2.1.6.2.</t>
  </si>
  <si>
    <t>1.4.2.1.6.2.2.</t>
  </si>
  <si>
    <t>Vietinės rinkliavos iš VšĮ "Gargždų švara"</t>
  </si>
  <si>
    <t>1.4.3.</t>
  </si>
  <si>
    <t>Pajamos iš baudų, konfiskuoto turto ir kitų netesybų</t>
  </si>
  <si>
    <t>1.4.3.1.</t>
  </si>
  <si>
    <t>1.4.3.1.1.</t>
  </si>
  <si>
    <t>1.4.3.1.1.6.1.</t>
  </si>
  <si>
    <t>Delspinigiai iš VMI - Biudžeto lėšos</t>
  </si>
  <si>
    <t>1.4.3.1.1.6.2.</t>
  </si>
  <si>
    <t>Delspinigiai iš VMI - Aplinkos apsaugos fondo lėšos</t>
  </si>
  <si>
    <t>1.4.3.1.1.6.3.</t>
  </si>
  <si>
    <t>Delspinigiai už žemės nuomą iš Administracijos</t>
  </si>
  <si>
    <t>1.4.4.</t>
  </si>
  <si>
    <t>Kitos neišvardytos pajamos</t>
  </si>
  <si>
    <t>1.4.4.1.</t>
  </si>
  <si>
    <t>1.4.4.1.1.</t>
  </si>
  <si>
    <t>1.4.4.1.1.2.</t>
  </si>
  <si>
    <t>1.4.4.1.1.2.1.</t>
  </si>
  <si>
    <t>Kitos neišvardytos pajamos - iš kitų -Biudžeto lėšos</t>
  </si>
  <si>
    <t>SANDORIAI DĖL MATERIALIOJO IR NEMATERIALIOJO TURTO BEI FINANSINIŲ ĮSIPAREIGOJIMŲ</t>
  </si>
  <si>
    <t>4.1.1.</t>
  </si>
  <si>
    <t>Ilgalaikio materialiojo turto realizavimo pajamos</t>
  </si>
  <si>
    <t>4.1.1.2.</t>
  </si>
  <si>
    <t>Pastatų ir statinių realizavimo pajamos</t>
  </si>
  <si>
    <t>4.1.1.2.1.</t>
  </si>
  <si>
    <t>4.1.1.2.1.1.</t>
  </si>
  <si>
    <t>Gyvenamųjų namų realizavimo pajamos</t>
  </si>
  <si>
    <t>4.1.1.2.1.1.1.</t>
  </si>
  <si>
    <t>Savivaldybės socialinio būsto realizavimo pajamos</t>
  </si>
  <si>
    <t>4.1.3.</t>
  </si>
  <si>
    <t>Atsargų realizavimo pajamos</t>
  </si>
  <si>
    <t>4.1.3.2.</t>
  </si>
  <si>
    <t>Kitų atsargų realizavimo pajamos</t>
  </si>
  <si>
    <t>4.1.3.2.1.</t>
  </si>
  <si>
    <t>4.1.3.2.1.1.</t>
  </si>
  <si>
    <t>Žaliavų ir medžiagų realizavimo pajamos</t>
  </si>
  <si>
    <t>4.1.1.5.</t>
  </si>
  <si>
    <t>Kito ilgalaikio materialiojo turto realizavimo pajamos</t>
  </si>
  <si>
    <t>4.1.1.5.1.</t>
  </si>
  <si>
    <t>4.1.1.5.1.1.</t>
  </si>
  <si>
    <t>Eil.</t>
  </si>
  <si>
    <t>Nr.</t>
  </si>
  <si>
    <t>met.pl.</t>
  </si>
  <si>
    <t>I ketv.pl.</t>
  </si>
  <si>
    <t xml:space="preserve">STRUKTŪRA PAGAL VALSTYBĖS FUNKCIJAS </t>
  </si>
  <si>
    <t>Išlaidos pagal valstybės funkcijas</t>
  </si>
  <si>
    <t>2020 m. įvykdyta</t>
  </si>
  <si>
    <t>procentais</t>
  </si>
  <si>
    <t xml:space="preserve"> Sveikatos priežiūra</t>
  </si>
  <si>
    <t>Finansinio turto įsigijimo išlaidos (akcijų)</t>
  </si>
  <si>
    <t>tūkst. eurų</t>
  </si>
  <si>
    <t>Patikslintas metinis planas</t>
  </si>
  <si>
    <t>Patikslintas I ketvirčio  planas</t>
  </si>
  <si>
    <t>I ketv. plano įvykdymas</t>
  </si>
  <si>
    <t>1. Bendrosios valstybės paslaugos</t>
  </si>
  <si>
    <t>Iš jų:  palūkanų grąžinimas</t>
  </si>
  <si>
    <t>2. Gynyba</t>
  </si>
  <si>
    <t>3. Viešoji tvarka ir visuomenės apsauga</t>
  </si>
  <si>
    <t>4. Ekonomika</t>
  </si>
  <si>
    <t>5. Aplinkos apsauga</t>
  </si>
  <si>
    <t>6. Būstas ir komunalinis ūkis</t>
  </si>
  <si>
    <t>7. Sveikatos priežiūra</t>
  </si>
  <si>
    <t>8. Poilsis, kultūra ir religija</t>
  </si>
  <si>
    <t>9. Švietimas</t>
  </si>
  <si>
    <t>10. Socialinė apsauga</t>
  </si>
  <si>
    <t>Paskolų grąžinimas</t>
  </si>
  <si>
    <t>Finansinio turto įsigijimo išlaidos (akcijos)</t>
  </si>
  <si>
    <t>7 lentelė</t>
  </si>
  <si>
    <t>STRUKTŪRA PAGAL EKONOMINĮ PASKIRSTYMĄ</t>
  </si>
  <si>
    <t>Išlaidų straipsniai</t>
  </si>
  <si>
    <t>Gyvenamųjų vietovių</t>
  </si>
  <si>
    <t>viešasis ūkis</t>
  </si>
  <si>
    <t>Mater. ir nemater. turto nuoma</t>
  </si>
  <si>
    <t>Informacinių tech. prekės ir pasl.</t>
  </si>
  <si>
    <t>Sumokėtos palūkanos</t>
  </si>
  <si>
    <t>Ilgalaikio turto įsigijimas</t>
  </si>
  <si>
    <t>Nematerialiojo turto įsigijimas</t>
  </si>
  <si>
    <t>6 lentelė</t>
  </si>
  <si>
    <t xml:space="preserve">PAGAL EKONOMINĮ PASKIRSTYMĄ  </t>
  </si>
  <si>
    <t>Asignavimų pavadinimas</t>
  </si>
  <si>
    <t>Patvirtintas metinis planas</t>
  </si>
  <si>
    <t>Patvirtintas I ketvirčio planas</t>
  </si>
  <si>
    <t>8 lentelė</t>
  </si>
  <si>
    <t>tūkst.eur.</t>
  </si>
  <si>
    <t>LK</t>
  </si>
  <si>
    <t>ML(COVID)</t>
  </si>
  <si>
    <t>VBD(COVID)</t>
  </si>
  <si>
    <t xml:space="preserve">SAVIVALDYBĖS  BIUDŽETO  PAJAMŲ  PLANO ĮVYKDYMAS 2021 M. KOVO 31  D. </t>
  </si>
  <si>
    <t>2021 metinis planas</t>
  </si>
  <si>
    <t xml:space="preserve">2021 m. </t>
  </si>
  <si>
    <t>Įvykdyta 2020 03 31</t>
  </si>
  <si>
    <t>Įvykdymo palyginimas 2021 03 31 /2020 03 31</t>
  </si>
  <si>
    <t>Įvykdyta 2021.03.31</t>
  </si>
  <si>
    <t>Įvykdymo palyginimas (+,-)</t>
  </si>
  <si>
    <t>2021 m. I ketvirčio</t>
  </si>
  <si>
    <t>2020 03 31/ 2020 m. įvykdymu</t>
  </si>
  <si>
    <t>2021 03 31/ 2021 m. planu</t>
  </si>
  <si>
    <t>2,1 k.</t>
  </si>
  <si>
    <t>1.4.1.5.2.</t>
  </si>
  <si>
    <t>1.4.1.5.3.</t>
  </si>
  <si>
    <t>Angliavandenilių išteklių mokestis</t>
  </si>
  <si>
    <t>1.4.1.6.</t>
  </si>
  <si>
    <t>Želdinių atkuriamosios vertės kompensacija</t>
  </si>
  <si>
    <t>2,5 k.</t>
  </si>
  <si>
    <t>6,2 k.</t>
  </si>
  <si>
    <t>Pajamos už parduotą žemę</t>
  </si>
  <si>
    <t>4.2.</t>
  </si>
  <si>
    <t>Finansinio turto (akcijų) realizavimo pajamos</t>
  </si>
  <si>
    <t xml:space="preserve">2021 M. I KETVIRČIO IŠ SAVIVALDYBĖS BIUDŽETO IŠLAIKOMŲ ĮSTAIGŲ PAJAMŲ UŽ TEIKIAMAS </t>
  </si>
  <si>
    <t>2021 METŲ I KETVIRČIO IŠ SAVIVALDYBĖS BIUDŽETO IŠLAIKOMŲ ĮSTAIGŲ PAJAMŲ</t>
  </si>
  <si>
    <t>4 lentelė</t>
  </si>
  <si>
    <t>5 lentelė</t>
  </si>
  <si>
    <t xml:space="preserve">2019-2021 M. I KETVIRČIO KLAIPĖDOS RAJONO SAVIVALDYBĖS BIUDŽETO IŠLAIDŲ </t>
  </si>
  <si>
    <t>2021 m. įvykdyta</t>
  </si>
  <si>
    <t>2021 m. palyginus su 2020 m.</t>
  </si>
  <si>
    <t>Skirtumas    (+,-)</t>
  </si>
  <si>
    <t>Paskolų ir palūkanų grąžinimas</t>
  </si>
  <si>
    <t xml:space="preserve">KLAIPĖDOS RAJONO SAVIVALDYBĖS BIUDŽETO 2021 M. I KETVIRČIO ASIGNAVIMAI PAGAL VALSTYBĖS FUNKCIJAS  </t>
  </si>
  <si>
    <t xml:space="preserve">    +;-</t>
  </si>
  <si>
    <t>proc.</t>
  </si>
  <si>
    <t>2019-2021 M. I KETVIRČIO KLAIPĖDOS RAJONO SAVIVALDYBĖS BIUDŽETO IŠLAIDŲ</t>
  </si>
  <si>
    <t>Struktūra proc.</t>
  </si>
  <si>
    <t>2,4 k.</t>
  </si>
  <si>
    <t>3,4 k.</t>
  </si>
  <si>
    <t xml:space="preserve">   KLAIPĖDOS RAJONO SAVIVALDYBĖS BIUDŽETO 2021 M. I KETVIRČIO ASIGNAVIMAI</t>
  </si>
  <si>
    <t>Eil.Nr.</t>
  </si>
  <si>
    <t>Darbo užmokestis ir soc. draudimo įmokos</t>
  </si>
  <si>
    <t>Ekspertų ir konsultantų paslaugos</t>
  </si>
  <si>
    <t>Materialiojo ir nemater.turto įsigijimo išlaidos</t>
  </si>
  <si>
    <t>2021 m. palyg. su 2020 m.</t>
  </si>
  <si>
    <t>skirtumas (+,-)</t>
  </si>
  <si>
    <t>2.15.</t>
  </si>
  <si>
    <t>Prekės ir paslaugos - iš viso:</t>
  </si>
  <si>
    <t xml:space="preserve">  +,-</t>
  </si>
  <si>
    <t>VBD     (VIP)</t>
  </si>
  <si>
    <t>VBD  (VIP)</t>
  </si>
  <si>
    <t>ML   (COVID)</t>
  </si>
  <si>
    <t>ML  (COVID)</t>
  </si>
  <si>
    <t>VBD  (COVID)</t>
  </si>
  <si>
    <t>VBD   (COVID)</t>
  </si>
  <si>
    <t xml:space="preserve">2021 M. I KETVIRČIO PATIKSLINTO BIUDŽETO ASIGNAVIMŲ ĮVYKDYMAS PAGAL PROGRAMAS </t>
  </si>
  <si>
    <t xml:space="preserve">2021 M. I KETVIRČIO PATIKSLINTO BIUDŽETO ASIGNAVIMŲ ĮVYKDYMAS PAGAL ASIGNAVIMŲ VALDYTOJUS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</si>
</sst>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########0"/>
    <numFmt numFmtId="167" formatCode="########0.0"/>
    <numFmt numFmtId="168" formatCode="########0.00"/>
  </numFmts>
  <fonts count="40">
    <font>
      <sz val="10"/>
      <name val="Arial"/>
    </font>
    <font>
      <b/>
      <sz val="10"/>
      <name val="Arial"/>
      <family val="2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1"/>
      <color indexed="62"/>
      <name val="Calibri"/>
      <family val="2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Palemonas"/>
      <family val="1"/>
      <charset val="186"/>
    </font>
    <font>
      <sz val="9"/>
      <name val="Palemonas"/>
      <family val="1"/>
      <charset val="186"/>
    </font>
    <font>
      <b/>
      <sz val="11"/>
      <name val="Palemonas"/>
      <family val="1"/>
      <charset val="186"/>
    </font>
    <font>
      <b/>
      <sz val="8"/>
      <name val="Arial"/>
      <family val="2"/>
      <charset val="186"/>
    </font>
    <font>
      <sz val="11"/>
      <name val="Arial"/>
      <family val="2"/>
      <charset val="186"/>
    </font>
    <font>
      <sz val="1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0"/>
      <name val="Courier New"/>
      <family val="3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Courier New"/>
      <family val="3"/>
      <charset val="186"/>
    </font>
    <font>
      <sz val="10"/>
      <name val="Calibri"/>
      <family val="2"/>
      <charset val="186"/>
    </font>
    <font>
      <sz val="11"/>
      <name val="Calibri"/>
      <family val="2"/>
      <charset val="186"/>
      <scheme val="minor"/>
    </font>
    <font>
      <b/>
      <sz val="9"/>
      <name val="Arial"/>
      <family val="2"/>
      <charset val="186"/>
    </font>
    <font>
      <sz val="8"/>
      <name val="Arial"/>
    </font>
    <font>
      <b/>
      <sz val="10"/>
      <name val="Palemonas"/>
      <family val="1"/>
      <charset val="186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14" fillId="0" borderId="0"/>
    <xf numFmtId="0" fontId="15" fillId="0" borderId="0"/>
    <xf numFmtId="0" fontId="17" fillId="0" borderId="0"/>
    <xf numFmtId="0" fontId="18" fillId="0" borderId="0"/>
    <xf numFmtId="0" fontId="7" fillId="0" borderId="0"/>
    <xf numFmtId="0" fontId="15" fillId="0" borderId="0"/>
    <xf numFmtId="0" fontId="6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6" fillId="2" borderId="1" applyNumberFormat="0" applyAlignment="0" applyProtection="0"/>
    <xf numFmtId="0" fontId="6" fillId="0" borderId="0"/>
  </cellStyleXfs>
  <cellXfs count="305">
    <xf numFmtId="0" fontId="0" fillId="0" borderId="0" xfId="0"/>
    <xf numFmtId="0" fontId="0" fillId="0" borderId="0" xfId="0" applyBorder="1"/>
    <xf numFmtId="164" fontId="3" fillId="0" borderId="2" xfId="0" applyNumberFormat="1" applyFont="1" applyBorder="1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7" xfId="0" applyBorder="1"/>
    <xf numFmtId="0" fontId="0" fillId="0" borderId="5" xfId="0" applyBorder="1"/>
    <xf numFmtId="1" fontId="0" fillId="0" borderId="2" xfId="0" applyNumberFormat="1" applyBorder="1"/>
    <xf numFmtId="0" fontId="0" fillId="0" borderId="16" xfId="0" applyBorder="1"/>
    <xf numFmtId="0" fontId="1" fillId="0" borderId="5" xfId="0" applyFont="1" applyBorder="1"/>
    <xf numFmtId="164" fontId="0" fillId="0" borderId="2" xfId="0" applyNumberFormat="1" applyBorder="1"/>
    <xf numFmtId="0" fontId="0" fillId="0" borderId="9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3" fillId="0" borderId="0" xfId="0" applyFont="1"/>
    <xf numFmtId="0" fontId="22" fillId="0" borderId="0" xfId="0" applyFont="1" applyAlignment="1">
      <alignment horizontal="left"/>
    </xf>
    <xf numFmtId="0" fontId="24" fillId="0" borderId="0" xfId="0" applyFont="1"/>
    <xf numFmtId="0" fontId="6" fillId="0" borderId="0" xfId="0" applyFont="1"/>
    <xf numFmtId="0" fontId="6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2" xfId="0" quotePrefix="1" applyFont="1" applyBorder="1" applyAlignment="1">
      <alignment horizontal="left" vertical="center" wrapText="1"/>
    </xf>
    <xf numFmtId="165" fontId="20" fillId="0" borderId="2" xfId="0" applyNumberFormat="1" applyFont="1" applyBorder="1" applyAlignment="1">
      <alignment horizontal="right"/>
    </xf>
    <xf numFmtId="0" fontId="23" fillId="0" borderId="2" xfId="0" applyFont="1" applyBorder="1"/>
    <xf numFmtId="165" fontId="19" fillId="4" borderId="2" xfId="14" applyNumberFormat="1" applyFont="1" applyFill="1" applyBorder="1" applyAlignment="1">
      <alignment horizontal="right"/>
    </xf>
    <xf numFmtId="0" fontId="24" fillId="0" borderId="0" xfId="0" applyFont="1" applyAlignment="1"/>
    <xf numFmtId="0" fontId="6" fillId="0" borderId="0" xfId="0" applyFont="1" applyAlignment="1"/>
    <xf numFmtId="0" fontId="20" fillId="0" borderId="2" xfId="0" quotePrefix="1" applyFont="1" applyFill="1" applyBorder="1" applyAlignment="1" applyProtection="1">
      <alignment horizontal="left" vertical="center" wrapText="1"/>
    </xf>
    <xf numFmtId="0" fontId="4" fillId="0" borderId="8" xfId="0" applyFont="1" applyBorder="1"/>
    <xf numFmtId="0" fontId="4" fillId="0" borderId="2" xfId="0" applyFont="1" applyBorder="1"/>
    <xf numFmtId="0" fontId="1" fillId="0" borderId="2" xfId="0" applyFont="1" applyBorder="1"/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/>
    <xf numFmtId="0" fontId="4" fillId="0" borderId="0" xfId="0" applyFont="1" applyAlignment="1">
      <alignment horizontal="right"/>
    </xf>
    <xf numFmtId="0" fontId="0" fillId="0" borderId="8" xfId="0" applyBorder="1"/>
    <xf numFmtId="0" fontId="0" fillId="0" borderId="2" xfId="0" applyBorder="1" applyAlignment="1">
      <alignment wrapText="1"/>
    </xf>
    <xf numFmtId="0" fontId="0" fillId="0" borderId="14" xfId="0" applyBorder="1"/>
    <xf numFmtId="0" fontId="0" fillId="0" borderId="4" xfId="0" applyFill="1" applyBorder="1"/>
    <xf numFmtId="0" fontId="0" fillId="0" borderId="6" xfId="0" applyBorder="1"/>
    <xf numFmtId="0" fontId="0" fillId="0" borderId="6" xfId="0" applyFill="1" applyBorder="1"/>
    <xf numFmtId="0" fontId="1" fillId="0" borderId="0" xfId="0" applyFont="1" applyAlignment="1">
      <alignment horizontal="left" shrinkToFit="1"/>
    </xf>
    <xf numFmtId="0" fontId="1" fillId="0" borderId="0" xfId="0" applyFont="1" applyAlignment="1">
      <alignment horizontal="left"/>
    </xf>
    <xf numFmtId="0" fontId="3" fillId="0" borderId="15" xfId="0" applyFont="1" applyBorder="1"/>
    <xf numFmtId="164" fontId="3" fillId="0" borderId="10" xfId="0" applyNumberFormat="1" applyFont="1" applyBorder="1"/>
    <xf numFmtId="164" fontId="0" fillId="0" borderId="0" xfId="0" applyNumberFormat="1" applyBorder="1"/>
    <xf numFmtId="1" fontId="0" fillId="0" borderId="0" xfId="0" applyNumberFormat="1" applyBorder="1"/>
    <xf numFmtId="0" fontId="3" fillId="0" borderId="3" xfId="0" applyFont="1" applyBorder="1"/>
    <xf numFmtId="0" fontId="3" fillId="0" borderId="2" xfId="0" applyFont="1" applyBorder="1"/>
    <xf numFmtId="0" fontId="0" fillId="0" borderId="13" xfId="0" applyBorder="1"/>
    <xf numFmtId="0" fontId="5" fillId="0" borderId="9" xfId="0" applyFont="1" applyBorder="1"/>
    <xf numFmtId="0" fontId="4" fillId="0" borderId="9" xfId="0" applyFont="1" applyBorder="1"/>
    <xf numFmtId="0" fontId="4" fillId="0" borderId="3" xfId="0" applyFont="1" applyBorder="1"/>
    <xf numFmtId="164" fontId="4" fillId="0" borderId="10" xfId="0" applyNumberFormat="1" applyFont="1" applyBorder="1"/>
    <xf numFmtId="164" fontId="4" fillId="0" borderId="14" xfId="0" applyNumberFormat="1" applyFont="1" applyBorder="1"/>
    <xf numFmtId="1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Fill="1" applyBorder="1" applyAlignment="1">
      <alignment horizontal="center"/>
    </xf>
    <xf numFmtId="0" fontId="27" fillId="0" borderId="2" xfId="0" applyFont="1" applyBorder="1" applyAlignment="1">
      <alignment horizontal="left"/>
    </xf>
    <xf numFmtId="164" fontId="27" fillId="0" borderId="2" xfId="0" applyNumberFormat="1" applyFont="1" applyBorder="1"/>
    <xf numFmtId="0" fontId="27" fillId="0" borderId="2" xfId="0" applyFont="1" applyBorder="1" applyAlignment="1">
      <alignment horizontal="left" wrapText="1"/>
    </xf>
    <xf numFmtId="0" fontId="27" fillId="0" borderId="2" xfId="0" applyFont="1" applyBorder="1"/>
    <xf numFmtId="0" fontId="27" fillId="0" borderId="2" xfId="0" applyFont="1" applyBorder="1" applyAlignment="1">
      <alignment wrapText="1"/>
    </xf>
    <xf numFmtId="0" fontId="27" fillId="0" borderId="10" xfId="0" applyFont="1" applyBorder="1"/>
    <xf numFmtId="0" fontId="27" fillId="0" borderId="8" xfId="0" applyFont="1" applyBorder="1"/>
    <xf numFmtId="0" fontId="27" fillId="0" borderId="6" xfId="0" applyFont="1" applyBorder="1"/>
    <xf numFmtId="0" fontId="27" fillId="0" borderId="7" xfId="0" applyFont="1" applyBorder="1"/>
    <xf numFmtId="0" fontId="0" fillId="0" borderId="0" xfId="0" applyAlignment="1">
      <alignment horizontal="right"/>
    </xf>
    <xf numFmtId="164" fontId="4" fillId="0" borderId="2" xfId="0" applyNumberFormat="1" applyFont="1" applyBorder="1"/>
    <xf numFmtId="164" fontId="4" fillId="0" borderId="9" xfId="0" applyNumberFormat="1" applyFont="1" applyBorder="1"/>
    <xf numFmtId="164" fontId="4" fillId="0" borderId="6" xfId="0" applyNumberFormat="1" applyFont="1" applyBorder="1"/>
    <xf numFmtId="0" fontId="0" fillId="0" borderId="0" xfId="0" applyAlignment="1">
      <alignment horizontal="center"/>
    </xf>
    <xf numFmtId="0" fontId="30" fillId="0" borderId="0" xfId="0" applyFont="1"/>
    <xf numFmtId="0" fontId="19" fillId="0" borderId="0" xfId="0" applyFont="1" applyAlignment="1">
      <alignment horizontal="left"/>
    </xf>
    <xf numFmtId="0" fontId="32" fillId="0" borderId="0" xfId="0" applyFont="1"/>
    <xf numFmtId="14" fontId="31" fillId="0" borderId="0" xfId="0" applyNumberFormat="1" applyFont="1" applyAlignment="1">
      <alignment horizontal="center"/>
    </xf>
    <xf numFmtId="0" fontId="32" fillId="0" borderId="11" xfId="0" applyFont="1" applyBorder="1" applyAlignment="1">
      <alignment horizontal="center"/>
    </xf>
    <xf numFmtId="166" fontId="20" fillId="0" borderId="9" xfId="0" applyNumberFormat="1" applyFont="1" applyBorder="1" applyAlignment="1">
      <alignment horizontal="left"/>
    </xf>
    <xf numFmtId="14" fontId="20" fillId="0" borderId="6" xfId="0" applyNumberFormat="1" applyFont="1" applyBorder="1" applyAlignment="1">
      <alignment horizontal="center" vertical="center" wrapText="1"/>
    </xf>
    <xf numFmtId="2" fontId="32" fillId="0" borderId="2" xfId="0" applyNumberFormat="1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left"/>
    </xf>
    <xf numFmtId="0" fontId="31" fillId="0" borderId="2" xfId="0" applyFont="1" applyBorder="1"/>
    <xf numFmtId="167" fontId="19" fillId="0" borderId="2" xfId="0" applyNumberFormat="1" applyFont="1" applyBorder="1" applyAlignment="1">
      <alignment horizontal="right"/>
    </xf>
    <xf numFmtId="167" fontId="21" fillId="0" borderId="2" xfId="0" applyNumberFormat="1" applyFont="1" applyBorder="1" applyAlignment="1">
      <alignment horizontal="right"/>
    </xf>
    <xf numFmtId="164" fontId="21" fillId="0" borderId="2" xfId="0" applyNumberFormat="1" applyFont="1" applyBorder="1"/>
    <xf numFmtId="167" fontId="21" fillId="0" borderId="2" xfId="0" applyNumberFormat="1" applyFont="1" applyBorder="1"/>
    <xf numFmtId="0" fontId="20" fillId="0" borderId="2" xfId="0" applyFont="1" applyBorder="1" applyAlignment="1">
      <alignment horizontal="left"/>
    </xf>
    <xf numFmtId="167" fontId="20" fillId="0" borderId="2" xfId="0" applyNumberFormat="1" applyFont="1" applyBorder="1" applyAlignment="1">
      <alignment horizontal="right"/>
    </xf>
    <xf numFmtId="167" fontId="6" fillId="0" borderId="2" xfId="0" applyNumberFormat="1" applyFont="1" applyBorder="1" applyAlignment="1">
      <alignment horizontal="right"/>
    </xf>
    <xf numFmtId="164" fontId="6" fillId="0" borderId="2" xfId="0" applyNumberFormat="1" applyFont="1" applyBorder="1"/>
    <xf numFmtId="167" fontId="6" fillId="0" borderId="2" xfId="0" applyNumberFormat="1" applyFont="1" applyBorder="1"/>
    <xf numFmtId="164" fontId="6" fillId="0" borderId="2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0" fontId="20" fillId="0" borderId="2" xfId="0" applyFont="1" applyBorder="1" applyAlignment="1">
      <alignment horizontal="left" vertical="top"/>
    </xf>
    <xf numFmtId="0" fontId="20" fillId="0" borderId="2" xfId="0" applyFont="1" applyBorder="1" applyAlignment="1">
      <alignment horizontal="left" wrapText="1"/>
    </xf>
    <xf numFmtId="0" fontId="30" fillId="0" borderId="0" xfId="0" applyFont="1" applyBorder="1"/>
    <xf numFmtId="167" fontId="6" fillId="0" borderId="0" xfId="0" applyNumberFormat="1" applyFont="1" applyBorder="1" applyAlignment="1">
      <alignment horizontal="right"/>
    </xf>
    <xf numFmtId="0" fontId="20" fillId="0" borderId="0" xfId="0" applyFont="1" applyBorder="1" applyAlignment="1">
      <alignment horizontal="left"/>
    </xf>
    <xf numFmtId="0" fontId="19" fillId="0" borderId="2" xfId="0" applyFont="1" applyBorder="1" applyAlignment="1">
      <alignment horizontal="left" wrapText="1"/>
    </xf>
    <xf numFmtId="168" fontId="6" fillId="0" borderId="2" xfId="0" applyNumberFormat="1" applyFont="1" applyBorder="1" applyAlignment="1">
      <alignment horizontal="right"/>
    </xf>
    <xf numFmtId="0" fontId="20" fillId="0" borderId="2" xfId="0" applyFont="1" applyBorder="1"/>
    <xf numFmtId="0" fontId="33" fillId="0" borderId="2" xfId="0" applyFont="1" applyBorder="1"/>
    <xf numFmtId="0" fontId="6" fillId="0" borderId="2" xfId="0" applyFont="1" applyBorder="1"/>
    <xf numFmtId="0" fontId="20" fillId="0" borderId="8" xfId="0" applyFont="1" applyBorder="1" applyAlignment="1">
      <alignment wrapText="1"/>
    </xf>
    <xf numFmtId="167" fontId="20" fillId="0" borderId="8" xfId="0" applyNumberFormat="1" applyFont="1" applyBorder="1" applyAlignment="1">
      <alignment horizontal="right"/>
    </xf>
    <xf numFmtId="167" fontId="6" fillId="0" borderId="8" xfId="0" applyNumberFormat="1" applyFont="1" applyBorder="1" applyAlignment="1">
      <alignment horizontal="right"/>
    </xf>
    <xf numFmtId="0" fontId="6" fillId="0" borderId="8" xfId="0" applyFont="1" applyBorder="1"/>
    <xf numFmtId="168" fontId="20" fillId="0" borderId="0" xfId="0" applyNumberFormat="1" applyFont="1" applyAlignment="1">
      <alignment horizontal="right"/>
    </xf>
    <xf numFmtId="0" fontId="35" fillId="0" borderId="0" xfId="0" applyFont="1"/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2" xfId="0" applyNumberFormat="1" applyBorder="1" applyAlignment="1">
      <alignment horizontal="right"/>
    </xf>
    <xf numFmtId="164" fontId="27" fillId="0" borderId="2" xfId="0" applyNumberFormat="1" applyFont="1" applyBorder="1" applyAlignment="1">
      <alignment horizontal="right"/>
    </xf>
    <xf numFmtId="164" fontId="27" fillId="0" borderId="8" xfId="0" applyNumberFormat="1" applyFont="1" applyBorder="1"/>
    <xf numFmtId="0" fontId="28" fillId="0" borderId="2" xfId="0" applyFont="1" applyBorder="1"/>
    <xf numFmtId="164" fontId="29" fillId="0" borderId="2" xfId="0" applyNumberFormat="1" applyFont="1" applyBorder="1"/>
    <xf numFmtId="164" fontId="29" fillId="0" borderId="2" xfId="0" applyNumberFormat="1" applyFont="1" applyBorder="1" applyAlignment="1">
      <alignment horizontal="right"/>
    </xf>
    <xf numFmtId="0" fontId="0" fillId="0" borderId="10" xfId="0" applyBorder="1"/>
    <xf numFmtId="164" fontId="0" fillId="0" borderId="10" xfId="0" applyNumberFormat="1" applyBorder="1"/>
    <xf numFmtId="0" fontId="0" fillId="0" borderId="0" xfId="0" applyFill="1" applyBorder="1"/>
    <xf numFmtId="0" fontId="1" fillId="0" borderId="7" xfId="0" applyFont="1" applyBorder="1" applyAlignment="1">
      <alignment horizontal="center"/>
    </xf>
    <xf numFmtId="0" fontId="0" fillId="0" borderId="2" xfId="0" applyFill="1" applyBorder="1"/>
    <xf numFmtId="0" fontId="4" fillId="0" borderId="0" xfId="0" applyFont="1"/>
    <xf numFmtId="0" fontId="4" fillId="0" borderId="15" xfId="0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right"/>
    </xf>
    <xf numFmtId="164" fontId="4" fillId="0" borderId="12" xfId="0" applyNumberFormat="1" applyFont="1" applyBorder="1"/>
    <xf numFmtId="164" fontId="4" fillId="0" borderId="8" xfId="0" applyNumberFormat="1" applyFont="1" applyBorder="1"/>
    <xf numFmtId="164" fontId="4" fillId="0" borderId="11" xfId="0" applyNumberFormat="1" applyFont="1" applyBorder="1"/>
    <xf numFmtId="0" fontId="3" fillId="0" borderId="10" xfId="0" applyFont="1" applyBorder="1"/>
    <xf numFmtId="0" fontId="4" fillId="0" borderId="8" xfId="0" applyFont="1" applyBorder="1" applyAlignment="1">
      <alignment vertical="top"/>
    </xf>
    <xf numFmtId="164" fontId="0" fillId="0" borderId="14" xfId="0" applyNumberFormat="1" applyBorder="1"/>
    <xf numFmtId="0" fontId="0" fillId="0" borderId="2" xfId="0" applyBorder="1" applyAlignment="1">
      <alignment vertical="top"/>
    </xf>
    <xf numFmtId="164" fontId="3" fillId="0" borderId="14" xfId="0" applyNumberFormat="1" applyFont="1" applyBorder="1"/>
    <xf numFmtId="0" fontId="4" fillId="0" borderId="13" xfId="0" applyFont="1" applyBorder="1"/>
    <xf numFmtId="0" fontId="5" fillId="0" borderId="13" xfId="0" applyFont="1" applyBorder="1"/>
    <xf numFmtId="0" fontId="3" fillId="0" borderId="13" xfId="0" applyFont="1" applyBorder="1"/>
    <xf numFmtId="164" fontId="0" fillId="0" borderId="7" xfId="0" applyNumberFormat="1" applyBorder="1"/>
    <xf numFmtId="0" fontId="1" fillId="0" borderId="33" xfId="0" applyFont="1" applyBorder="1"/>
    <xf numFmtId="164" fontId="1" fillId="0" borderId="33" xfId="0" applyNumberFormat="1" applyFont="1" applyBorder="1"/>
    <xf numFmtId="164" fontId="3" fillId="0" borderId="34" xfId="0" applyNumberFormat="1" applyFont="1" applyBorder="1"/>
    <xf numFmtId="0" fontId="0" fillId="0" borderId="0" xfId="0" applyAlignment="1"/>
    <xf numFmtId="0" fontId="31" fillId="0" borderId="0" xfId="0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8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shrinkToFit="1"/>
    </xf>
    <xf numFmtId="0" fontId="1" fillId="0" borderId="0" xfId="0" applyFont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9" fillId="5" borderId="2" xfId="14" applyFont="1" applyFill="1" applyBorder="1" applyAlignment="1" applyProtection="1">
      <alignment horizontal="left" vertical="center" wrapText="1"/>
    </xf>
    <xf numFmtId="0" fontId="19" fillId="5" borderId="2" xfId="14" applyFont="1" applyFill="1" applyBorder="1" applyAlignment="1" applyProtection="1">
      <alignment horizontal="center" vertical="center" wrapText="1"/>
    </xf>
    <xf numFmtId="165" fontId="19" fillId="5" borderId="2" xfId="14" applyNumberFormat="1" applyFont="1" applyFill="1" applyBorder="1" applyAlignment="1">
      <alignment horizontal="right"/>
    </xf>
    <xf numFmtId="0" fontId="23" fillId="4" borderId="0" xfId="0" applyFont="1" applyFill="1"/>
    <xf numFmtId="0" fontId="23" fillId="4" borderId="2" xfId="0" applyFont="1" applyFill="1" applyBorder="1"/>
    <xf numFmtId="0" fontId="20" fillId="0" borderId="2" xfId="0" applyFont="1" applyBorder="1" applyAlignment="1">
      <alignment horizontal="center" vertical="center" wrapText="1"/>
    </xf>
    <xf numFmtId="165" fontId="19" fillId="5" borderId="2" xfId="0" applyNumberFormat="1" applyFont="1" applyFill="1" applyBorder="1" applyAlignment="1">
      <alignment horizontal="right"/>
    </xf>
    <xf numFmtId="0" fontId="21" fillId="0" borderId="0" xfId="0" applyFont="1" applyAlignment="1"/>
    <xf numFmtId="0" fontId="6" fillId="0" borderId="31" xfId="0" applyFont="1" applyFill="1" applyBorder="1" applyAlignment="1" applyProtection="1">
      <alignment horizontal="center" vertical="center" wrapText="1"/>
    </xf>
    <xf numFmtId="0" fontId="6" fillId="0" borderId="31" xfId="0" applyFont="1" applyFill="1" applyBorder="1" applyAlignment="1" applyProtection="1">
      <alignment horizontal="center" wrapText="1"/>
    </xf>
    <xf numFmtId="165" fontId="20" fillId="0" borderId="2" xfId="0" applyNumberFormat="1" applyFont="1" applyFill="1" applyBorder="1" applyAlignment="1">
      <alignment horizontal="right"/>
    </xf>
    <xf numFmtId="0" fontId="19" fillId="5" borderId="3" xfId="0" applyFont="1" applyFill="1" applyBorder="1" applyAlignment="1" applyProtection="1"/>
    <xf numFmtId="0" fontId="19" fillId="5" borderId="3" xfId="0" applyFont="1" applyFill="1" applyBorder="1" applyAlignment="1" applyProtection="1">
      <alignment horizontal="right"/>
    </xf>
    <xf numFmtId="165" fontId="19" fillId="5" borderId="2" xfId="0" applyNumberFormat="1" applyFont="1" applyFill="1" applyBorder="1" applyAlignment="1" applyProtection="1">
      <alignment horizontal="right"/>
    </xf>
    <xf numFmtId="0" fontId="4" fillId="0" borderId="1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left"/>
    </xf>
    <xf numFmtId="0" fontId="34" fillId="0" borderId="2" xfId="0" applyFont="1" applyBorder="1"/>
    <xf numFmtId="0" fontId="32" fillId="0" borderId="2" xfId="0" applyFont="1" applyBorder="1"/>
    <xf numFmtId="0" fontId="30" fillId="0" borderId="2" xfId="0" applyFont="1" applyBorder="1"/>
    <xf numFmtId="0" fontId="30" fillId="0" borderId="9" xfId="0" applyFont="1" applyBorder="1"/>
    <xf numFmtId="0" fontId="2" fillId="0" borderId="2" xfId="0" applyFont="1" applyBorder="1" applyAlignment="1">
      <alignment horizontal="center" wrapText="1"/>
    </xf>
    <xf numFmtId="1" fontId="29" fillId="0" borderId="2" xfId="0" applyNumberFormat="1" applyFont="1" applyBorder="1"/>
    <xf numFmtId="0" fontId="4" fillId="0" borderId="2" xfId="0" applyFont="1" applyFill="1" applyBorder="1" applyAlignment="1">
      <alignment horizontal="center" vertical="center" wrapText="1"/>
    </xf>
    <xf numFmtId="1" fontId="3" fillId="0" borderId="10" xfId="0" applyNumberFormat="1" applyFont="1" applyBorder="1"/>
    <xf numFmtId="0" fontId="2" fillId="0" borderId="2" xfId="0" applyFont="1" applyBorder="1" applyAlignment="1">
      <alignment horizontal="left" wrapText="1"/>
    </xf>
    <xf numFmtId="1" fontId="3" fillId="0" borderId="2" xfId="0" applyNumberFormat="1" applyFont="1" applyBorder="1"/>
    <xf numFmtId="0" fontId="0" fillId="0" borderId="15" xfId="0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/>
    <xf numFmtId="0" fontId="5" fillId="0" borderId="10" xfId="0" applyFont="1" applyBorder="1"/>
    <xf numFmtId="0" fontId="1" fillId="0" borderId="2" xfId="0" applyFont="1" applyBorder="1" applyAlignment="1">
      <alignment horizontal="center"/>
    </xf>
    <xf numFmtId="0" fontId="4" fillId="0" borderId="13" xfId="0" applyFont="1" applyBorder="1" applyAlignment="1">
      <alignment wrapText="1"/>
    </xf>
    <xf numFmtId="0" fontId="4" fillId="0" borderId="0" xfId="0" applyFont="1" applyAlignment="1"/>
    <xf numFmtId="164" fontId="3" fillId="0" borderId="35" xfId="0" applyNumberFormat="1" applyFont="1" applyBorder="1"/>
    <xf numFmtId="164" fontId="39" fillId="0" borderId="2" xfId="0" applyNumberFormat="1" applyFont="1" applyBorder="1"/>
    <xf numFmtId="0" fontId="35" fillId="0" borderId="0" xfId="0" applyFont="1" applyAlignment="1">
      <alignment horizontal="center"/>
    </xf>
    <xf numFmtId="0" fontId="32" fillId="0" borderId="8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2" fillId="0" borderId="9" xfId="0" applyFont="1" applyBorder="1" applyAlignment="1">
      <alignment horizontal="center"/>
    </xf>
    <xf numFmtId="0" fontId="32" fillId="0" borderId="7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>
      <alignment wrapText="1"/>
    </xf>
    <xf numFmtId="0" fontId="3" fillId="0" borderId="0" xfId="0" applyFont="1" applyAlignment="1">
      <alignment horizontal="center"/>
    </xf>
    <xf numFmtId="0" fontId="0" fillId="0" borderId="12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37" fillId="0" borderId="8" xfId="0" applyFont="1" applyBorder="1" applyAlignment="1">
      <alignment horizontal="center" vertical="center" wrapText="1" shrinkToFit="1"/>
    </xf>
    <xf numFmtId="0" fontId="37" fillId="0" borderId="10" xfId="0" applyFont="1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19" fillId="5" borderId="7" xfId="0" applyFont="1" applyFill="1" applyBorder="1" applyAlignment="1">
      <alignment horizontal="right"/>
    </xf>
    <xf numFmtId="0" fontId="19" fillId="5" borderId="5" xfId="0" applyFont="1" applyFill="1" applyBorder="1" applyAlignment="1">
      <alignment horizontal="right"/>
    </xf>
    <xf numFmtId="0" fontId="19" fillId="5" borderId="3" xfId="0" applyFont="1" applyFill="1" applyBorder="1" applyAlignment="1">
      <alignment horizontal="right"/>
    </xf>
    <xf numFmtId="0" fontId="25" fillId="0" borderId="21" xfId="7" applyFont="1" applyBorder="1" applyAlignment="1">
      <alignment horizontal="center"/>
    </xf>
    <xf numFmtId="0" fontId="25" fillId="0" borderId="22" xfId="7" applyFont="1" applyBorder="1" applyAlignment="1">
      <alignment horizontal="center"/>
    </xf>
    <xf numFmtId="0" fontId="6" fillId="0" borderId="26" xfId="7" applyFont="1" applyBorder="1" applyAlignment="1">
      <alignment horizontal="center" vertical="center" wrapText="1"/>
    </xf>
    <xf numFmtId="0" fontId="6" fillId="0" borderId="24" xfId="7" applyFont="1" applyBorder="1" applyAlignment="1">
      <alignment horizontal="center" vertical="center" wrapText="1"/>
    </xf>
    <xf numFmtId="0" fontId="6" fillId="0" borderId="30" xfId="7" applyFont="1" applyBorder="1" applyAlignment="1">
      <alignment horizontal="center" vertical="center" wrapText="1"/>
    </xf>
    <xf numFmtId="0" fontId="6" fillId="0" borderId="27" xfId="7" applyFont="1" applyBorder="1" applyAlignment="1">
      <alignment horizontal="center" vertical="center" wrapText="1"/>
    </xf>
    <xf numFmtId="0" fontId="6" fillId="0" borderId="28" xfId="7" applyFont="1" applyBorder="1" applyAlignment="1">
      <alignment horizontal="center" vertical="center" wrapText="1"/>
    </xf>
    <xf numFmtId="0" fontId="6" fillId="0" borderId="32" xfId="7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6" fillId="0" borderId="17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0" fontId="6" fillId="0" borderId="23" xfId="0" applyFont="1" applyFill="1" applyBorder="1" applyAlignment="1" applyProtection="1">
      <alignment horizontal="center" vertical="center" wrapText="1"/>
    </xf>
    <xf numFmtId="0" fontId="6" fillId="0" borderId="29" xfId="0" applyFont="1" applyFill="1" applyBorder="1" applyAlignment="1" applyProtection="1">
      <alignment horizontal="center" vertical="center" wrapText="1"/>
    </xf>
    <xf numFmtId="0" fontId="21" fillId="0" borderId="18" xfId="0" applyFont="1" applyFill="1" applyBorder="1" applyAlignment="1" applyProtection="1">
      <alignment horizontal="center" vertical="center" wrapText="1"/>
    </xf>
    <xf numFmtId="0" fontId="21" fillId="0" borderId="19" xfId="0" applyFont="1" applyFill="1" applyBorder="1" applyAlignment="1" applyProtection="1">
      <alignment horizontal="center" vertical="center" wrapText="1"/>
    </xf>
    <xf numFmtId="0" fontId="21" fillId="0" borderId="20" xfId="0" applyFont="1" applyFill="1" applyBorder="1" applyAlignment="1" applyProtection="1">
      <alignment horizontal="center" vertical="center" wrapText="1"/>
    </xf>
    <xf numFmtId="0" fontId="21" fillId="0" borderId="24" xfId="0" applyFont="1" applyFill="1" applyBorder="1" applyAlignment="1" applyProtection="1">
      <alignment horizontal="center" vertical="center" wrapText="1"/>
    </xf>
    <xf numFmtId="0" fontId="21" fillId="0" borderId="30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25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27" xfId="0" applyFont="1" applyFill="1" applyBorder="1" applyAlignment="1" applyProtection="1">
      <alignment horizontal="center" vertical="center" wrapText="1"/>
    </xf>
    <xf numFmtId="0" fontId="6" fillId="0" borderId="32" xfId="0" applyFont="1" applyFill="1" applyBorder="1" applyAlignment="1" applyProtection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shrinkToFit="1"/>
    </xf>
    <xf numFmtId="0" fontId="1" fillId="0" borderId="0" xfId="0" applyFont="1" applyAlignment="1">
      <alignment horizontal="center"/>
    </xf>
    <xf numFmtId="0" fontId="26" fillId="0" borderId="8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0" borderId="7" xfId="0" applyFont="1" applyBorder="1" applyAlignment="1">
      <alignment horizontal="center" wrapText="1" shrinkToFit="1"/>
    </xf>
    <xf numFmtId="0" fontId="4" fillId="0" borderId="3" xfId="0" applyFont="1" applyBorder="1" applyAlignment="1">
      <alignment horizontal="center" wrapText="1" shrinkToFit="1"/>
    </xf>
    <xf numFmtId="0" fontId="1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16">
    <cellStyle name="Įprastas" xfId="0" builtinId="0"/>
    <cellStyle name="Įprastas 10" xfId="1" xr:uid="{00000000-0005-0000-0000-000000000000}"/>
    <cellStyle name="Įprastas 11" xfId="2" xr:uid="{00000000-0005-0000-0000-000001000000}"/>
    <cellStyle name="Įprastas 12" xfId="3" xr:uid="{00000000-0005-0000-0000-000002000000}"/>
    <cellStyle name="Įprastas 13" xfId="4" xr:uid="{00000000-0005-0000-0000-000003000000}"/>
    <cellStyle name="Įprastas 2" xfId="5" xr:uid="{00000000-0005-0000-0000-000004000000}"/>
    <cellStyle name="Įprastas 2 2" xfId="6" xr:uid="{00000000-0005-0000-0000-000005000000}"/>
    <cellStyle name="Įprastas 3" xfId="7" xr:uid="{00000000-0005-0000-0000-000006000000}"/>
    <cellStyle name="Įprastas 4" xfId="8" xr:uid="{00000000-0005-0000-0000-000007000000}"/>
    <cellStyle name="Įprastas 5" xfId="9" xr:uid="{00000000-0005-0000-0000-000008000000}"/>
    <cellStyle name="Įprastas 6" xfId="10" xr:uid="{00000000-0005-0000-0000-000009000000}"/>
    <cellStyle name="Įprastas 7" xfId="11" xr:uid="{00000000-0005-0000-0000-00000A000000}"/>
    <cellStyle name="Įprastas 8" xfId="12" xr:uid="{00000000-0005-0000-0000-00000B000000}"/>
    <cellStyle name="Įprastas 9" xfId="13" xr:uid="{00000000-0005-0000-0000-00000C000000}"/>
    <cellStyle name="Įvestis 2" xfId="14" xr:uid="{00000000-0005-0000-0000-00000D000000}"/>
    <cellStyle name="Paprastas 2" xfId="15" xr:uid="{00000000-0005-0000-0000-00000F000000}"/>
  </cellStyles>
  <dxfs count="4">
    <dxf>
      <font>
        <condense val="0"/>
        <extend val="0"/>
      </font>
      <fill>
        <patternFill>
          <bgColor indexed="9"/>
        </patternFill>
      </fill>
    </dxf>
    <dxf>
      <font>
        <condense val="0"/>
        <extend val="0"/>
      </font>
      <fill>
        <patternFill>
          <bgColor indexed="9"/>
        </patternFill>
      </fill>
    </dxf>
    <dxf>
      <font>
        <condense val="0"/>
        <extend val="0"/>
      </font>
      <fill>
        <patternFill>
          <bgColor indexed="9"/>
        </patternFill>
      </fill>
    </dxf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0"/>
  <sheetViews>
    <sheetView zoomScaleNormal="100" workbookViewId="0"/>
  </sheetViews>
  <sheetFormatPr defaultRowHeight="13.5"/>
  <cols>
    <col min="1" max="1" width="11.140625" style="72" customWidth="1"/>
    <col min="2" max="2" width="34.140625" style="72" customWidth="1"/>
    <col min="3" max="3" width="9.85546875" style="72" hidden="1" customWidth="1"/>
    <col min="4" max="4" width="7.5703125" style="72" customWidth="1"/>
    <col min="5" max="6" width="7.85546875" style="72" customWidth="1"/>
    <col min="7" max="8" width="8.42578125" style="72" customWidth="1"/>
    <col min="9" max="9" width="8.85546875" style="72" customWidth="1"/>
    <col min="10" max="10" width="7.5703125" style="72" customWidth="1"/>
    <col min="11" max="12" width="8.85546875" style="72" customWidth="1"/>
    <col min="13" max="14" width="6.7109375" style="72" customWidth="1"/>
    <col min="15" max="16384" width="9.140625" style="72"/>
  </cols>
  <sheetData>
    <row r="1" spans="1:14">
      <c r="L1" s="188"/>
      <c r="M1" s="198" t="s">
        <v>224</v>
      </c>
      <c r="N1" s="198"/>
    </row>
    <row r="2" spans="1:14" ht="15" customHeight="1">
      <c r="A2" s="199" t="s">
        <v>480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</row>
    <row r="3" spans="1:14" ht="15" customHeight="1">
      <c r="A3" s="73"/>
      <c r="B3" s="142"/>
      <c r="C3" s="74"/>
      <c r="D3" s="74"/>
      <c r="E3" s="74"/>
      <c r="F3" s="74"/>
      <c r="G3" s="74"/>
      <c r="H3" s="74"/>
      <c r="I3" s="75"/>
      <c r="J3" s="75"/>
      <c r="K3" s="75"/>
      <c r="L3" s="75"/>
      <c r="M3" s="200" t="s">
        <v>443</v>
      </c>
      <c r="N3" s="200"/>
    </row>
    <row r="4" spans="1:14" ht="44.25" customHeight="1">
      <c r="A4" s="194" t="s">
        <v>245</v>
      </c>
      <c r="B4" s="196" t="s">
        <v>246</v>
      </c>
      <c r="C4" s="76" t="s">
        <v>247</v>
      </c>
      <c r="D4" s="192" t="s">
        <v>439</v>
      </c>
      <c r="E4" s="192" t="s">
        <v>481</v>
      </c>
      <c r="F4" s="201" t="s">
        <v>482</v>
      </c>
      <c r="G4" s="202"/>
      <c r="H4" s="203"/>
      <c r="I4" s="192" t="s">
        <v>483</v>
      </c>
      <c r="J4" s="201" t="s">
        <v>8</v>
      </c>
      <c r="K4" s="202"/>
      <c r="L4" s="203"/>
      <c r="M4" s="204" t="s">
        <v>484</v>
      </c>
      <c r="N4" s="205"/>
    </row>
    <row r="5" spans="1:14" ht="42.75" customHeight="1">
      <c r="A5" s="195"/>
      <c r="B5" s="197"/>
      <c r="C5" s="77"/>
      <c r="D5" s="193"/>
      <c r="E5" s="193"/>
      <c r="F5" s="143" t="s">
        <v>248</v>
      </c>
      <c r="G5" s="170" t="s">
        <v>485</v>
      </c>
      <c r="H5" s="160" t="s">
        <v>486</v>
      </c>
      <c r="I5" s="193"/>
      <c r="J5" s="78" t="s">
        <v>487</v>
      </c>
      <c r="K5" s="78" t="s">
        <v>488</v>
      </c>
      <c r="L5" s="143" t="s">
        <v>489</v>
      </c>
      <c r="M5" s="79" t="s">
        <v>249</v>
      </c>
      <c r="N5" s="80" t="s">
        <v>250</v>
      </c>
    </row>
    <row r="6" spans="1:14">
      <c r="A6" s="81" t="s">
        <v>251</v>
      </c>
      <c r="B6" s="82"/>
      <c r="C6" s="83">
        <v>0</v>
      </c>
      <c r="D6" s="84">
        <f t="shared" ref="D6:I6" si="0">(D7+D111)</f>
        <v>67158.5</v>
      </c>
      <c r="E6" s="84">
        <f t="shared" si="0"/>
        <v>72256</v>
      </c>
      <c r="F6" s="84">
        <f t="shared" si="0"/>
        <v>16047.900000000001</v>
      </c>
      <c r="G6" s="84">
        <f t="shared" si="0"/>
        <v>15987.5</v>
      </c>
      <c r="H6" s="84">
        <f>SUM(G6-F6)</f>
        <v>-60.400000000001455</v>
      </c>
      <c r="I6" s="84">
        <f t="shared" si="0"/>
        <v>14566.500000000002</v>
      </c>
      <c r="J6" s="84">
        <f t="shared" ref="J6:J14" si="1">SUM(G6/F6*100)</f>
        <v>99.623626767365195</v>
      </c>
      <c r="K6" s="84">
        <f t="shared" ref="K6:K37" si="2">SUM(I6/D6*100)</f>
        <v>21.689733987507168</v>
      </c>
      <c r="L6" s="85">
        <f t="shared" ref="L6:L69" si="3">SUM(G6/E6*100)</f>
        <v>22.126190212577502</v>
      </c>
      <c r="M6" s="86">
        <f t="shared" ref="M6:M69" si="4">G6-I6</f>
        <v>1420.9999999999982</v>
      </c>
      <c r="N6" s="86">
        <f t="shared" ref="N6:N69" si="5">(G6/I6*100)-100</f>
        <v>9.7552603576699823</v>
      </c>
    </row>
    <row r="7" spans="1:14">
      <c r="A7" s="87" t="s">
        <v>0</v>
      </c>
      <c r="B7" s="87" t="s">
        <v>252</v>
      </c>
      <c r="C7" s="88">
        <v>0</v>
      </c>
      <c r="D7" s="84">
        <f>(D8+D29+D68)</f>
        <v>67132.399999999994</v>
      </c>
      <c r="E7" s="84">
        <f t="shared" ref="E7:F7" si="6">(E8+E29+E68)</f>
        <v>71853.3</v>
      </c>
      <c r="F7" s="84">
        <f t="shared" si="6"/>
        <v>15691.2</v>
      </c>
      <c r="G7" s="84">
        <f>(G8+G29+G68)</f>
        <v>15592.4</v>
      </c>
      <c r="H7" s="84">
        <f t="shared" ref="H7:H70" si="7">SUM(G7-F7)</f>
        <v>-98.800000000001091</v>
      </c>
      <c r="I7" s="84">
        <f>(I8+I29+I68)</f>
        <v>14559.900000000001</v>
      </c>
      <c r="J7" s="84">
        <f t="shared" si="1"/>
        <v>99.370347710818791</v>
      </c>
      <c r="K7" s="84">
        <f t="shared" si="2"/>
        <v>21.688335289666394</v>
      </c>
      <c r="L7" s="85">
        <f t="shared" si="3"/>
        <v>21.700325524367006</v>
      </c>
      <c r="M7" s="86">
        <f t="shared" si="4"/>
        <v>1032.4999999999982</v>
      </c>
      <c r="N7" s="86">
        <f t="shared" si="5"/>
        <v>7.0913948584811521</v>
      </c>
    </row>
    <row r="8" spans="1:14">
      <c r="A8" s="87" t="s">
        <v>9</v>
      </c>
      <c r="B8" s="87" t="s">
        <v>225</v>
      </c>
      <c r="C8" s="88">
        <v>0</v>
      </c>
      <c r="D8" s="89">
        <f>(D9+D13+D25)</f>
        <v>36963.1</v>
      </c>
      <c r="E8" s="89">
        <f t="shared" ref="E8:F8" si="8">(E9+E13+E25)</f>
        <v>38760</v>
      </c>
      <c r="F8" s="89">
        <f t="shared" si="8"/>
        <v>8510</v>
      </c>
      <c r="G8" s="89">
        <f>(G9+G13+G25)</f>
        <v>8741.1999999999989</v>
      </c>
      <c r="H8" s="89">
        <f t="shared" si="7"/>
        <v>231.19999999999891</v>
      </c>
      <c r="I8" s="89">
        <f>(I9+I13+I25)</f>
        <v>8167.5999999999995</v>
      </c>
      <c r="J8" s="89">
        <f t="shared" si="1"/>
        <v>102.716803760282</v>
      </c>
      <c r="K8" s="89">
        <f t="shared" si="2"/>
        <v>22.096631505474377</v>
      </c>
      <c r="L8" s="90">
        <f t="shared" si="3"/>
        <v>22.552115583075334</v>
      </c>
      <c r="M8" s="91">
        <f t="shared" si="4"/>
        <v>573.59999999999945</v>
      </c>
      <c r="N8" s="91">
        <f t="shared" si="5"/>
        <v>7.0228708555756896</v>
      </c>
    </row>
    <row r="9" spans="1:14">
      <c r="A9" s="87" t="s">
        <v>253</v>
      </c>
      <c r="B9" s="87" t="s">
        <v>254</v>
      </c>
      <c r="C9" s="88">
        <v>0</v>
      </c>
      <c r="D9" s="89">
        <f>(D10)</f>
        <v>34628.699999999997</v>
      </c>
      <c r="E9" s="89">
        <f t="shared" ref="E9:F9" si="9">(E10)</f>
        <v>36717</v>
      </c>
      <c r="F9" s="89">
        <f t="shared" si="9"/>
        <v>7674</v>
      </c>
      <c r="G9" s="89">
        <f>(G10)</f>
        <v>7775.1</v>
      </c>
      <c r="H9" s="89">
        <f t="shared" si="7"/>
        <v>101.10000000000036</v>
      </c>
      <c r="I9" s="89">
        <f>(I10)</f>
        <v>7172.9</v>
      </c>
      <c r="J9" s="89">
        <f t="shared" si="1"/>
        <v>101.31743549648162</v>
      </c>
      <c r="K9" s="89">
        <f t="shared" si="2"/>
        <v>20.713743224550736</v>
      </c>
      <c r="L9" s="90">
        <f t="shared" si="3"/>
        <v>21.17574965274941</v>
      </c>
      <c r="M9" s="91">
        <f t="shared" si="4"/>
        <v>602.20000000000073</v>
      </c>
      <c r="N9" s="91">
        <f t="shared" si="5"/>
        <v>8.3954885750533492</v>
      </c>
    </row>
    <row r="10" spans="1:14">
      <c r="A10" s="87" t="s">
        <v>255</v>
      </c>
      <c r="B10" s="87" t="s">
        <v>226</v>
      </c>
      <c r="C10" s="88">
        <v>0</v>
      </c>
      <c r="D10" s="89">
        <v>34628.699999999997</v>
      </c>
      <c r="E10" s="89">
        <v>36717</v>
      </c>
      <c r="F10" s="89">
        <v>7674</v>
      </c>
      <c r="G10" s="89">
        <v>7775.1</v>
      </c>
      <c r="H10" s="89">
        <f t="shared" si="7"/>
        <v>101.10000000000036</v>
      </c>
      <c r="I10" s="92">
        <v>7172.9</v>
      </c>
      <c r="J10" s="89">
        <f t="shared" si="1"/>
        <v>101.31743549648162</v>
      </c>
      <c r="K10" s="89">
        <f t="shared" si="2"/>
        <v>20.713743224550736</v>
      </c>
      <c r="L10" s="90">
        <f t="shared" si="3"/>
        <v>21.17574965274941</v>
      </c>
      <c r="M10" s="91">
        <f t="shared" si="4"/>
        <v>602.20000000000073</v>
      </c>
      <c r="N10" s="91">
        <f t="shared" si="5"/>
        <v>8.3954885750533492</v>
      </c>
    </row>
    <row r="11" spans="1:14" ht="13.5" hidden="1" customHeight="1">
      <c r="A11" s="87" t="s">
        <v>256</v>
      </c>
      <c r="B11" s="87" t="s">
        <v>226</v>
      </c>
      <c r="C11" s="88">
        <v>0</v>
      </c>
      <c r="D11" s="89"/>
      <c r="E11" s="89"/>
      <c r="F11" s="89"/>
      <c r="G11" s="89">
        <v>1232977.73</v>
      </c>
      <c r="H11" s="89">
        <f t="shared" si="7"/>
        <v>1232977.73</v>
      </c>
      <c r="I11" s="93">
        <v>1232977.73</v>
      </c>
      <c r="J11" s="89" t="e">
        <f t="shared" si="1"/>
        <v>#DIV/0!</v>
      </c>
      <c r="K11" s="89" t="e">
        <f t="shared" si="2"/>
        <v>#DIV/0!</v>
      </c>
      <c r="L11" s="90" t="e">
        <f t="shared" si="3"/>
        <v>#DIV/0!</v>
      </c>
      <c r="M11" s="91">
        <f t="shared" si="4"/>
        <v>0</v>
      </c>
      <c r="N11" s="91">
        <f t="shared" si="5"/>
        <v>0</v>
      </c>
    </row>
    <row r="12" spans="1:14" ht="13.5" hidden="1" customHeight="1">
      <c r="A12" s="87" t="s">
        <v>257</v>
      </c>
      <c r="B12" s="87" t="s">
        <v>258</v>
      </c>
      <c r="C12" s="88">
        <v>0</v>
      </c>
      <c r="D12" s="89"/>
      <c r="E12" s="89"/>
      <c r="F12" s="89"/>
      <c r="G12" s="89">
        <v>1232977.73</v>
      </c>
      <c r="H12" s="89">
        <f t="shared" si="7"/>
        <v>1232977.73</v>
      </c>
      <c r="I12" s="93">
        <v>1232977.73</v>
      </c>
      <c r="J12" s="89" t="e">
        <f t="shared" si="1"/>
        <v>#DIV/0!</v>
      </c>
      <c r="K12" s="89" t="e">
        <f t="shared" si="2"/>
        <v>#DIV/0!</v>
      </c>
      <c r="L12" s="90" t="e">
        <f t="shared" si="3"/>
        <v>#DIV/0!</v>
      </c>
      <c r="M12" s="91">
        <f t="shared" si="4"/>
        <v>0</v>
      </c>
      <c r="N12" s="91">
        <f t="shared" si="5"/>
        <v>0</v>
      </c>
    </row>
    <row r="13" spans="1:14">
      <c r="A13" s="87" t="s">
        <v>259</v>
      </c>
      <c r="B13" s="87" t="s">
        <v>227</v>
      </c>
      <c r="C13" s="88">
        <v>0</v>
      </c>
      <c r="D13" s="89">
        <f>SUM(D14+D18+D21)</f>
        <v>2248.9</v>
      </c>
      <c r="E13" s="89">
        <f t="shared" ref="E13:F13" si="10">SUM(E14+E18+E21)</f>
        <v>1953</v>
      </c>
      <c r="F13" s="89">
        <f t="shared" si="10"/>
        <v>746</v>
      </c>
      <c r="G13" s="89">
        <f>SUM(G14+G18+G21)</f>
        <v>890.3</v>
      </c>
      <c r="H13" s="89">
        <f t="shared" si="7"/>
        <v>144.29999999999995</v>
      </c>
      <c r="I13" s="89">
        <f>SUM(I14+I18+I21)</f>
        <v>909.69999999999993</v>
      </c>
      <c r="J13" s="89">
        <f t="shared" si="1"/>
        <v>119.34316353887399</v>
      </c>
      <c r="K13" s="89">
        <f t="shared" si="2"/>
        <v>40.45088710036017</v>
      </c>
      <c r="L13" s="90">
        <f t="shared" si="3"/>
        <v>45.586277521761396</v>
      </c>
      <c r="M13" s="91">
        <f t="shared" si="4"/>
        <v>-19.399999999999977</v>
      </c>
      <c r="N13" s="91">
        <f t="shared" si="5"/>
        <v>-2.1325711773112062</v>
      </c>
    </row>
    <row r="14" spans="1:14">
      <c r="A14" s="87" t="s">
        <v>260</v>
      </c>
      <c r="B14" s="87" t="s">
        <v>228</v>
      </c>
      <c r="C14" s="88">
        <v>0</v>
      </c>
      <c r="D14" s="89">
        <v>633.6</v>
      </c>
      <c r="E14" s="89">
        <v>630</v>
      </c>
      <c r="F14" s="89">
        <v>15</v>
      </c>
      <c r="G14" s="89">
        <v>26.8</v>
      </c>
      <c r="H14" s="89">
        <f t="shared" si="7"/>
        <v>11.8</v>
      </c>
      <c r="I14" s="89">
        <v>40.700000000000003</v>
      </c>
      <c r="J14" s="89">
        <f t="shared" si="1"/>
        <v>178.66666666666666</v>
      </c>
      <c r="K14" s="89">
        <f t="shared" si="2"/>
        <v>6.4236111111111116</v>
      </c>
      <c r="L14" s="90">
        <f t="shared" si="3"/>
        <v>4.2539682539682548</v>
      </c>
      <c r="M14" s="91">
        <f t="shared" si="4"/>
        <v>-13.900000000000002</v>
      </c>
      <c r="N14" s="91">
        <f t="shared" si="5"/>
        <v>-34.152334152334149</v>
      </c>
    </row>
    <row r="15" spans="1:14" ht="13.5" hidden="1" customHeight="1">
      <c r="A15" s="87" t="s">
        <v>261</v>
      </c>
      <c r="B15" s="87" t="s">
        <v>228</v>
      </c>
      <c r="C15" s="88">
        <v>0</v>
      </c>
      <c r="D15" s="89"/>
      <c r="E15" s="89"/>
      <c r="F15" s="89"/>
      <c r="G15" s="89">
        <v>25036.45</v>
      </c>
      <c r="H15" s="89">
        <f t="shared" si="7"/>
        <v>25036.45</v>
      </c>
      <c r="I15" s="89">
        <v>25036.45</v>
      </c>
      <c r="J15" s="89" t="e">
        <f t="shared" ref="J15:J17" si="11">SUM(G15/F15*100)</f>
        <v>#DIV/0!</v>
      </c>
      <c r="K15" s="89" t="e">
        <f t="shared" si="2"/>
        <v>#DIV/0!</v>
      </c>
      <c r="L15" s="90" t="e">
        <f t="shared" si="3"/>
        <v>#DIV/0!</v>
      </c>
      <c r="M15" s="91">
        <f t="shared" si="4"/>
        <v>0</v>
      </c>
      <c r="N15" s="91">
        <f t="shared" si="5"/>
        <v>0</v>
      </c>
    </row>
    <row r="16" spans="1:14" ht="13.5" hidden="1" customHeight="1">
      <c r="A16" s="87" t="s">
        <v>262</v>
      </c>
      <c r="B16" s="87" t="s">
        <v>263</v>
      </c>
      <c r="C16" s="88">
        <v>0</v>
      </c>
      <c r="D16" s="89"/>
      <c r="E16" s="89"/>
      <c r="F16" s="89"/>
      <c r="G16" s="89">
        <v>24950.9</v>
      </c>
      <c r="H16" s="89">
        <f t="shared" si="7"/>
        <v>24950.9</v>
      </c>
      <c r="I16" s="89">
        <v>24950.9</v>
      </c>
      <c r="J16" s="89" t="e">
        <f t="shared" si="11"/>
        <v>#DIV/0!</v>
      </c>
      <c r="K16" s="89" t="e">
        <f t="shared" si="2"/>
        <v>#DIV/0!</v>
      </c>
      <c r="L16" s="90" t="e">
        <f t="shared" si="3"/>
        <v>#DIV/0!</v>
      </c>
      <c r="M16" s="91">
        <f t="shared" si="4"/>
        <v>0</v>
      </c>
      <c r="N16" s="91">
        <f t="shared" si="5"/>
        <v>0</v>
      </c>
    </row>
    <row r="17" spans="1:14" ht="13.5" hidden="1" customHeight="1">
      <c r="A17" s="87" t="s">
        <v>264</v>
      </c>
      <c r="B17" s="87" t="s">
        <v>265</v>
      </c>
      <c r="C17" s="88">
        <v>0</v>
      </c>
      <c r="D17" s="89"/>
      <c r="E17" s="89"/>
      <c r="F17" s="89"/>
      <c r="G17" s="89">
        <v>85.55</v>
      </c>
      <c r="H17" s="89">
        <f t="shared" si="7"/>
        <v>85.55</v>
      </c>
      <c r="I17" s="89">
        <v>85.55</v>
      </c>
      <c r="J17" s="89" t="e">
        <f t="shared" si="11"/>
        <v>#DIV/0!</v>
      </c>
      <c r="K17" s="89" t="e">
        <f t="shared" si="2"/>
        <v>#DIV/0!</v>
      </c>
      <c r="L17" s="90" t="e">
        <f t="shared" si="3"/>
        <v>#DIV/0!</v>
      </c>
      <c r="M17" s="91">
        <f t="shared" si="4"/>
        <v>0</v>
      </c>
      <c r="N17" s="91">
        <f t="shared" si="5"/>
        <v>0</v>
      </c>
    </row>
    <row r="18" spans="1:14">
      <c r="A18" s="87" t="s">
        <v>266</v>
      </c>
      <c r="B18" s="87" t="s">
        <v>267</v>
      </c>
      <c r="C18" s="88">
        <v>0</v>
      </c>
      <c r="D18" s="89">
        <v>25</v>
      </c>
      <c r="E18" s="89">
        <v>23</v>
      </c>
      <c r="F18" s="89">
        <v>3</v>
      </c>
      <c r="G18" s="89">
        <v>1.7</v>
      </c>
      <c r="H18" s="89">
        <f t="shared" si="7"/>
        <v>-1.3</v>
      </c>
      <c r="I18" s="89">
        <v>2.7</v>
      </c>
      <c r="J18" s="89">
        <f t="shared" ref="J18:J49" si="12">SUM(G18/F18*100)</f>
        <v>56.666666666666664</v>
      </c>
      <c r="K18" s="89">
        <f t="shared" si="2"/>
        <v>10.8</v>
      </c>
      <c r="L18" s="90">
        <f t="shared" si="3"/>
        <v>7.3913043478260869</v>
      </c>
      <c r="M18" s="91">
        <f t="shared" si="4"/>
        <v>-1.0000000000000002</v>
      </c>
      <c r="N18" s="91">
        <f t="shared" si="5"/>
        <v>-37.037037037037045</v>
      </c>
    </row>
    <row r="19" spans="1:14" ht="13.5" hidden="1" customHeight="1">
      <c r="A19" s="87" t="s">
        <v>268</v>
      </c>
      <c r="B19" s="87" t="s">
        <v>267</v>
      </c>
      <c r="C19" s="88">
        <v>0</v>
      </c>
      <c r="D19" s="89"/>
      <c r="E19" s="89"/>
      <c r="F19" s="89"/>
      <c r="G19" s="89">
        <v>156</v>
      </c>
      <c r="H19" s="89">
        <f t="shared" si="7"/>
        <v>156</v>
      </c>
      <c r="I19" s="89">
        <v>156</v>
      </c>
      <c r="J19" s="89" t="e">
        <f t="shared" si="12"/>
        <v>#DIV/0!</v>
      </c>
      <c r="K19" s="89" t="e">
        <f t="shared" si="2"/>
        <v>#DIV/0!</v>
      </c>
      <c r="L19" s="90" t="e">
        <f t="shared" si="3"/>
        <v>#DIV/0!</v>
      </c>
      <c r="M19" s="91">
        <f t="shared" si="4"/>
        <v>0</v>
      </c>
      <c r="N19" s="91">
        <f t="shared" si="5"/>
        <v>0</v>
      </c>
    </row>
    <row r="20" spans="1:14" ht="13.5" hidden="1" customHeight="1">
      <c r="A20" s="87" t="s">
        <v>269</v>
      </c>
      <c r="B20" s="87" t="s">
        <v>267</v>
      </c>
      <c r="C20" s="88">
        <v>0</v>
      </c>
      <c r="D20" s="89"/>
      <c r="E20" s="89"/>
      <c r="F20" s="89"/>
      <c r="G20" s="89">
        <v>156</v>
      </c>
      <c r="H20" s="89">
        <f t="shared" si="7"/>
        <v>156</v>
      </c>
      <c r="I20" s="89">
        <v>156</v>
      </c>
      <c r="J20" s="89" t="e">
        <f t="shared" si="12"/>
        <v>#DIV/0!</v>
      </c>
      <c r="K20" s="89" t="e">
        <f t="shared" si="2"/>
        <v>#DIV/0!</v>
      </c>
      <c r="L20" s="90" t="e">
        <f t="shared" si="3"/>
        <v>#DIV/0!</v>
      </c>
      <c r="M20" s="91">
        <f t="shared" si="4"/>
        <v>0</v>
      </c>
      <c r="N20" s="91">
        <f t="shared" si="5"/>
        <v>0</v>
      </c>
    </row>
    <row r="21" spans="1:14">
      <c r="A21" s="87" t="s">
        <v>270</v>
      </c>
      <c r="B21" s="87" t="s">
        <v>229</v>
      </c>
      <c r="C21" s="88">
        <v>0</v>
      </c>
      <c r="D21" s="89">
        <v>1590.3</v>
      </c>
      <c r="E21" s="89">
        <v>1300</v>
      </c>
      <c r="F21" s="89">
        <v>728</v>
      </c>
      <c r="G21" s="89">
        <v>861.8</v>
      </c>
      <c r="H21" s="89">
        <f t="shared" si="7"/>
        <v>133.79999999999995</v>
      </c>
      <c r="I21" s="89">
        <v>866.3</v>
      </c>
      <c r="J21" s="89">
        <f t="shared" si="12"/>
        <v>118.37912087912088</v>
      </c>
      <c r="K21" s="89">
        <f t="shared" si="2"/>
        <v>54.473998616613216</v>
      </c>
      <c r="L21" s="90">
        <f t="shared" si="3"/>
        <v>66.292307692307688</v>
      </c>
      <c r="M21" s="91">
        <f t="shared" si="4"/>
        <v>-4.5</v>
      </c>
      <c r="N21" s="91">
        <f t="shared" si="5"/>
        <v>-0.51945053676554664</v>
      </c>
    </row>
    <row r="22" spans="1:14" ht="13.5" hidden="1" customHeight="1">
      <c r="A22" s="87" t="s">
        <v>271</v>
      </c>
      <c r="B22" s="87" t="s">
        <v>229</v>
      </c>
      <c r="C22" s="88">
        <v>0</v>
      </c>
      <c r="D22" s="89"/>
      <c r="E22" s="89"/>
      <c r="F22" s="89"/>
      <c r="G22" s="89">
        <v>34373.42</v>
      </c>
      <c r="H22" s="89">
        <f t="shared" si="7"/>
        <v>34373.42</v>
      </c>
      <c r="I22" s="89">
        <v>34373.42</v>
      </c>
      <c r="J22" s="89" t="e">
        <f t="shared" si="12"/>
        <v>#DIV/0!</v>
      </c>
      <c r="K22" s="89" t="e">
        <f t="shared" si="2"/>
        <v>#DIV/0!</v>
      </c>
      <c r="L22" s="90" t="e">
        <f t="shared" si="3"/>
        <v>#DIV/0!</v>
      </c>
      <c r="M22" s="91">
        <f t="shared" si="4"/>
        <v>0</v>
      </c>
      <c r="N22" s="91">
        <f t="shared" si="5"/>
        <v>0</v>
      </c>
    </row>
    <row r="23" spans="1:14" ht="13.5" hidden="1" customHeight="1">
      <c r="A23" s="87" t="s">
        <v>272</v>
      </c>
      <c r="B23" s="87" t="s">
        <v>273</v>
      </c>
      <c r="C23" s="88">
        <v>0</v>
      </c>
      <c r="D23" s="89"/>
      <c r="E23" s="89"/>
      <c r="F23" s="89"/>
      <c r="G23" s="89">
        <v>796.77</v>
      </c>
      <c r="H23" s="89">
        <f t="shared" si="7"/>
        <v>796.77</v>
      </c>
      <c r="I23" s="89">
        <v>796.77</v>
      </c>
      <c r="J23" s="89" t="e">
        <f t="shared" si="12"/>
        <v>#DIV/0!</v>
      </c>
      <c r="K23" s="89" t="e">
        <f t="shared" si="2"/>
        <v>#DIV/0!</v>
      </c>
      <c r="L23" s="90" t="e">
        <f t="shared" si="3"/>
        <v>#DIV/0!</v>
      </c>
      <c r="M23" s="91">
        <f t="shared" si="4"/>
        <v>0</v>
      </c>
      <c r="N23" s="91">
        <f t="shared" si="5"/>
        <v>0</v>
      </c>
    </row>
    <row r="24" spans="1:14" ht="13.5" hidden="1" customHeight="1">
      <c r="A24" s="87" t="s">
        <v>274</v>
      </c>
      <c r="B24" s="87" t="s">
        <v>275</v>
      </c>
      <c r="C24" s="88">
        <v>0</v>
      </c>
      <c r="D24" s="89"/>
      <c r="E24" s="89"/>
      <c r="F24" s="89"/>
      <c r="G24" s="89">
        <v>33576.65</v>
      </c>
      <c r="H24" s="89">
        <f t="shared" si="7"/>
        <v>33576.65</v>
      </c>
      <c r="I24" s="89">
        <v>33576.65</v>
      </c>
      <c r="J24" s="89" t="e">
        <f t="shared" si="12"/>
        <v>#DIV/0!</v>
      </c>
      <c r="K24" s="89" t="e">
        <f t="shared" si="2"/>
        <v>#DIV/0!</v>
      </c>
      <c r="L24" s="90" t="e">
        <f t="shared" si="3"/>
        <v>#DIV/0!</v>
      </c>
      <c r="M24" s="91">
        <f t="shared" si="4"/>
        <v>0</v>
      </c>
      <c r="N24" s="91">
        <f t="shared" si="5"/>
        <v>0</v>
      </c>
    </row>
    <row r="25" spans="1:14">
      <c r="A25" s="87" t="s">
        <v>276</v>
      </c>
      <c r="B25" s="87" t="s">
        <v>231</v>
      </c>
      <c r="C25" s="88">
        <v>0</v>
      </c>
      <c r="D25" s="89">
        <f>(D26)</f>
        <v>85.5</v>
      </c>
      <c r="E25" s="93">
        <f t="shared" ref="E25:F25" si="13">(E26)</f>
        <v>90</v>
      </c>
      <c r="F25" s="93">
        <f t="shared" si="13"/>
        <v>90</v>
      </c>
      <c r="G25" s="89">
        <f>(G26)</f>
        <v>75.8</v>
      </c>
      <c r="H25" s="89">
        <f t="shared" si="7"/>
        <v>-14.200000000000003</v>
      </c>
      <c r="I25" s="89">
        <f>(I26)</f>
        <v>85</v>
      </c>
      <c r="J25" s="89">
        <f t="shared" si="12"/>
        <v>84.222222222222214</v>
      </c>
      <c r="K25" s="89">
        <f t="shared" si="2"/>
        <v>99.415204678362571</v>
      </c>
      <c r="L25" s="90">
        <f t="shared" si="3"/>
        <v>84.222222222222214</v>
      </c>
      <c r="M25" s="91">
        <f t="shared" si="4"/>
        <v>-9.2000000000000028</v>
      </c>
      <c r="N25" s="91">
        <f t="shared" si="5"/>
        <v>-10.82352941176471</v>
      </c>
    </row>
    <row r="26" spans="1:14">
      <c r="A26" s="87" t="s">
        <v>277</v>
      </c>
      <c r="B26" s="87" t="s">
        <v>278</v>
      </c>
      <c r="C26" s="88">
        <v>0</v>
      </c>
      <c r="D26" s="89">
        <f>(D28)</f>
        <v>85.5</v>
      </c>
      <c r="E26" s="93">
        <f t="shared" ref="E26:F26" si="14">(E28)</f>
        <v>90</v>
      </c>
      <c r="F26" s="93">
        <f t="shared" si="14"/>
        <v>90</v>
      </c>
      <c r="G26" s="89">
        <f>(G28)</f>
        <v>75.8</v>
      </c>
      <c r="H26" s="89">
        <f t="shared" si="7"/>
        <v>-14.200000000000003</v>
      </c>
      <c r="I26" s="89">
        <f>(I28)</f>
        <v>85</v>
      </c>
      <c r="J26" s="89">
        <f t="shared" si="12"/>
        <v>84.222222222222214</v>
      </c>
      <c r="K26" s="89">
        <f t="shared" si="2"/>
        <v>99.415204678362571</v>
      </c>
      <c r="L26" s="90">
        <f t="shared" si="3"/>
        <v>84.222222222222214</v>
      </c>
      <c r="M26" s="91">
        <f t="shared" si="4"/>
        <v>-9.2000000000000028</v>
      </c>
      <c r="N26" s="91">
        <f t="shared" si="5"/>
        <v>-10.82352941176471</v>
      </c>
    </row>
    <row r="27" spans="1:14" ht="13.5" hidden="1" customHeight="1">
      <c r="A27" s="87" t="s">
        <v>279</v>
      </c>
      <c r="B27" s="87" t="s">
        <v>278</v>
      </c>
      <c r="C27" s="88">
        <v>0</v>
      </c>
      <c r="D27" s="89"/>
      <c r="E27" s="89"/>
      <c r="F27" s="89"/>
      <c r="G27" s="89">
        <v>102.54</v>
      </c>
      <c r="H27" s="89">
        <f t="shared" si="7"/>
        <v>102.54</v>
      </c>
      <c r="I27" s="89">
        <v>102.54</v>
      </c>
      <c r="J27" s="89" t="e">
        <f t="shared" si="12"/>
        <v>#DIV/0!</v>
      </c>
      <c r="K27" s="89" t="e">
        <f t="shared" si="2"/>
        <v>#DIV/0!</v>
      </c>
      <c r="L27" s="90" t="e">
        <f t="shared" si="3"/>
        <v>#DIV/0!</v>
      </c>
      <c r="M27" s="91">
        <f t="shared" si="4"/>
        <v>0</v>
      </c>
      <c r="N27" s="91">
        <f t="shared" si="5"/>
        <v>0</v>
      </c>
    </row>
    <row r="28" spans="1:14">
      <c r="A28" s="87" t="s">
        <v>280</v>
      </c>
      <c r="B28" s="87" t="s">
        <v>281</v>
      </c>
      <c r="C28" s="88">
        <v>0</v>
      </c>
      <c r="D28" s="89">
        <v>85.5</v>
      </c>
      <c r="E28" s="89">
        <v>90</v>
      </c>
      <c r="F28" s="89">
        <v>90</v>
      </c>
      <c r="G28" s="89">
        <v>75.8</v>
      </c>
      <c r="H28" s="89">
        <f t="shared" si="7"/>
        <v>-14.200000000000003</v>
      </c>
      <c r="I28" s="89">
        <v>85</v>
      </c>
      <c r="J28" s="89">
        <f t="shared" si="12"/>
        <v>84.222222222222214</v>
      </c>
      <c r="K28" s="89">
        <f t="shared" si="2"/>
        <v>99.415204678362571</v>
      </c>
      <c r="L28" s="90">
        <f t="shared" si="3"/>
        <v>84.222222222222214</v>
      </c>
      <c r="M28" s="91">
        <f t="shared" si="4"/>
        <v>-9.2000000000000028</v>
      </c>
      <c r="N28" s="91">
        <f t="shared" si="5"/>
        <v>-10.82352941176471</v>
      </c>
    </row>
    <row r="29" spans="1:14">
      <c r="A29" s="81" t="s">
        <v>230</v>
      </c>
      <c r="B29" s="81" t="s">
        <v>282</v>
      </c>
      <c r="C29" s="83">
        <v>0</v>
      </c>
      <c r="D29" s="84">
        <f>D32+D65</f>
        <v>24741.599999999999</v>
      </c>
      <c r="E29" s="84">
        <f t="shared" ref="E29:I29" si="15">E32+E65</f>
        <v>27315.199999999997</v>
      </c>
      <c r="F29" s="84">
        <f t="shared" si="15"/>
        <v>5537.7</v>
      </c>
      <c r="G29" s="84">
        <f t="shared" si="15"/>
        <v>4999.0999999999995</v>
      </c>
      <c r="H29" s="84">
        <f t="shared" si="7"/>
        <v>-538.60000000000036</v>
      </c>
      <c r="I29" s="84">
        <f t="shared" si="15"/>
        <v>4593.6000000000004</v>
      </c>
      <c r="J29" s="84">
        <f t="shared" si="12"/>
        <v>90.273940444588902</v>
      </c>
      <c r="K29" s="84">
        <f t="shared" si="2"/>
        <v>18.566301290134838</v>
      </c>
      <c r="L29" s="85">
        <f t="shared" si="3"/>
        <v>18.301531747891282</v>
      </c>
      <c r="M29" s="86">
        <f t="shared" si="4"/>
        <v>405.49999999999909</v>
      </c>
      <c r="N29" s="86">
        <f t="shared" si="5"/>
        <v>8.8274991292232414</v>
      </c>
    </row>
    <row r="30" spans="1:14" ht="13.5" hidden="1" customHeight="1">
      <c r="A30" s="87" t="s">
        <v>283</v>
      </c>
      <c r="B30" s="87" t="s">
        <v>232</v>
      </c>
      <c r="C30" s="88">
        <v>0</v>
      </c>
      <c r="D30" s="89"/>
      <c r="E30" s="89"/>
      <c r="F30" s="89"/>
      <c r="G30" s="89">
        <v>1304589</v>
      </c>
      <c r="H30" s="84">
        <f t="shared" si="7"/>
        <v>1304589</v>
      </c>
      <c r="I30" s="89">
        <v>1304589</v>
      </c>
      <c r="J30" s="84" t="e">
        <f t="shared" si="12"/>
        <v>#DIV/0!</v>
      </c>
      <c r="K30" s="84" t="e">
        <f t="shared" si="2"/>
        <v>#DIV/0!</v>
      </c>
      <c r="L30" s="85" t="e">
        <f t="shared" si="3"/>
        <v>#DIV/0!</v>
      </c>
      <c r="M30" s="86">
        <f t="shared" si="4"/>
        <v>0</v>
      </c>
      <c r="N30" s="86">
        <f t="shared" si="5"/>
        <v>0</v>
      </c>
    </row>
    <row r="31" spans="1:14" ht="24" hidden="1" customHeight="1">
      <c r="A31" s="94" t="s">
        <v>284</v>
      </c>
      <c r="B31" s="95" t="s">
        <v>233</v>
      </c>
      <c r="C31" s="88">
        <v>0</v>
      </c>
      <c r="D31" s="89"/>
      <c r="E31" s="89"/>
      <c r="F31" s="89"/>
      <c r="G31" s="89">
        <v>1304589</v>
      </c>
      <c r="H31" s="84">
        <f t="shared" si="7"/>
        <v>1304589</v>
      </c>
      <c r="I31" s="89">
        <v>1304589</v>
      </c>
      <c r="J31" s="84" t="e">
        <f t="shared" si="12"/>
        <v>#DIV/0!</v>
      </c>
      <c r="K31" s="84" t="e">
        <f t="shared" si="2"/>
        <v>#DIV/0!</v>
      </c>
      <c r="L31" s="85" t="e">
        <f t="shared" si="3"/>
        <v>#DIV/0!</v>
      </c>
      <c r="M31" s="86">
        <f t="shared" si="4"/>
        <v>0</v>
      </c>
      <c r="N31" s="86">
        <f t="shared" si="5"/>
        <v>0</v>
      </c>
    </row>
    <row r="32" spans="1:14" ht="23.25" customHeight="1">
      <c r="A32" s="94" t="s">
        <v>285</v>
      </c>
      <c r="B32" s="95" t="s">
        <v>233</v>
      </c>
      <c r="C32" s="88">
        <v>0</v>
      </c>
      <c r="D32" s="89">
        <f>D33+D63+D64</f>
        <v>18842.699999999997</v>
      </c>
      <c r="E32" s="89">
        <f>E33+E63+E64</f>
        <v>19733.599999999999</v>
      </c>
      <c r="F32" s="89">
        <f>F33+F63+F64</f>
        <v>4983.8</v>
      </c>
      <c r="G32" s="89">
        <f t="shared" ref="G32" si="16">G33+G63+G64</f>
        <v>4925.7</v>
      </c>
      <c r="H32" s="89">
        <f t="shared" si="7"/>
        <v>-58.100000000000364</v>
      </c>
      <c r="I32" s="89">
        <f t="shared" ref="I32" si="17">I33+I63+I64</f>
        <v>4111.6000000000004</v>
      </c>
      <c r="J32" s="89">
        <f t="shared" si="12"/>
        <v>98.834222882138121</v>
      </c>
      <c r="K32" s="89">
        <f t="shared" si="2"/>
        <v>21.820652029698508</v>
      </c>
      <c r="L32" s="90">
        <f t="shared" si="3"/>
        <v>24.960980257023554</v>
      </c>
      <c r="M32" s="91">
        <f t="shared" si="4"/>
        <v>814.09999999999945</v>
      </c>
      <c r="N32" s="91">
        <f t="shared" si="5"/>
        <v>19.800077828582531</v>
      </c>
    </row>
    <row r="33" spans="1:14" ht="22.5" customHeight="1">
      <c r="A33" s="94" t="s">
        <v>286</v>
      </c>
      <c r="B33" s="95" t="s">
        <v>287</v>
      </c>
      <c r="C33" s="88">
        <v>0</v>
      </c>
      <c r="D33" s="89">
        <f>D34+D55+D60+D62</f>
        <v>16866.399999999998</v>
      </c>
      <c r="E33" s="89">
        <f>E34+E55+E60+E62</f>
        <v>18600.3</v>
      </c>
      <c r="F33" s="89">
        <f>F34+F55+F60+F62</f>
        <v>4697.7</v>
      </c>
      <c r="G33" s="89">
        <f t="shared" ref="G33" si="18">G34+G55+G60+G62</f>
        <v>4697.7</v>
      </c>
      <c r="H33" s="89">
        <f t="shared" si="7"/>
        <v>0</v>
      </c>
      <c r="I33" s="89">
        <f t="shared" ref="I33" si="19">I34+I55+I60+I62</f>
        <v>4006.1000000000004</v>
      </c>
      <c r="J33" s="89">
        <f t="shared" si="12"/>
        <v>100</v>
      </c>
      <c r="K33" s="89">
        <f t="shared" si="2"/>
        <v>23.751956552672777</v>
      </c>
      <c r="L33" s="90">
        <f t="shared" si="3"/>
        <v>25.256044257350691</v>
      </c>
      <c r="M33" s="91">
        <f t="shared" si="4"/>
        <v>691.59999999999945</v>
      </c>
      <c r="N33" s="91">
        <f t="shared" si="5"/>
        <v>17.26367289882927</v>
      </c>
    </row>
    <row r="34" spans="1:14" ht="23.25" customHeight="1">
      <c r="A34" s="87" t="s">
        <v>288</v>
      </c>
      <c r="B34" s="95" t="s">
        <v>289</v>
      </c>
      <c r="C34" s="88">
        <v>0</v>
      </c>
      <c r="D34" s="89">
        <v>3740.8</v>
      </c>
      <c r="E34" s="89">
        <v>4095.3</v>
      </c>
      <c r="F34" s="89">
        <v>1071.7</v>
      </c>
      <c r="G34" s="89">
        <v>1071.7</v>
      </c>
      <c r="H34" s="89">
        <f t="shared" si="7"/>
        <v>0</v>
      </c>
      <c r="I34" s="89">
        <v>871.3</v>
      </c>
      <c r="J34" s="89">
        <f t="shared" si="12"/>
        <v>100</v>
      </c>
      <c r="K34" s="89">
        <f t="shared" si="2"/>
        <v>23.291809238665522</v>
      </c>
      <c r="L34" s="90">
        <f t="shared" si="3"/>
        <v>26.169023026396111</v>
      </c>
      <c r="M34" s="91">
        <f t="shared" si="4"/>
        <v>200.40000000000009</v>
      </c>
      <c r="N34" s="91">
        <f t="shared" si="5"/>
        <v>23.000114771031804</v>
      </c>
    </row>
    <row r="35" spans="1:14" ht="22.5" hidden="1" customHeight="1">
      <c r="A35" s="94" t="s">
        <v>290</v>
      </c>
      <c r="B35" s="95" t="s">
        <v>291</v>
      </c>
      <c r="C35" s="88">
        <v>0</v>
      </c>
      <c r="D35" s="89"/>
      <c r="E35" s="89">
        <v>66.3</v>
      </c>
      <c r="F35" s="89"/>
      <c r="G35" s="89">
        <v>15500</v>
      </c>
      <c r="H35" s="89">
        <f t="shared" si="7"/>
        <v>15500</v>
      </c>
      <c r="I35" s="89">
        <v>15500</v>
      </c>
      <c r="J35" s="89" t="e">
        <f t="shared" si="12"/>
        <v>#DIV/0!</v>
      </c>
      <c r="K35" s="89" t="e">
        <f t="shared" si="2"/>
        <v>#DIV/0!</v>
      </c>
      <c r="L35" s="90">
        <f t="shared" si="3"/>
        <v>23378.582202111615</v>
      </c>
      <c r="M35" s="91">
        <f t="shared" si="4"/>
        <v>0</v>
      </c>
      <c r="N35" s="91">
        <f t="shared" si="5"/>
        <v>0</v>
      </c>
    </row>
    <row r="36" spans="1:14" ht="13.5" hidden="1" customHeight="1">
      <c r="A36" s="87" t="s">
        <v>292</v>
      </c>
      <c r="B36" s="87" t="s">
        <v>293</v>
      </c>
      <c r="C36" s="88">
        <v>0</v>
      </c>
      <c r="D36" s="89"/>
      <c r="E36" s="89"/>
      <c r="F36" s="89"/>
      <c r="G36" s="89">
        <v>41570</v>
      </c>
      <c r="H36" s="89">
        <f t="shared" si="7"/>
        <v>41570</v>
      </c>
      <c r="I36" s="89">
        <v>41570</v>
      </c>
      <c r="J36" s="89" t="e">
        <f t="shared" si="12"/>
        <v>#DIV/0!</v>
      </c>
      <c r="K36" s="89" t="e">
        <f t="shared" si="2"/>
        <v>#DIV/0!</v>
      </c>
      <c r="L36" s="90" t="e">
        <f t="shared" si="3"/>
        <v>#DIV/0!</v>
      </c>
      <c r="M36" s="91">
        <f t="shared" si="4"/>
        <v>0</v>
      </c>
      <c r="N36" s="91">
        <f t="shared" si="5"/>
        <v>0</v>
      </c>
    </row>
    <row r="37" spans="1:14" ht="13.5" hidden="1" customHeight="1">
      <c r="A37" s="87" t="s">
        <v>294</v>
      </c>
      <c r="B37" s="87" t="s">
        <v>295</v>
      </c>
      <c r="C37" s="88">
        <v>0</v>
      </c>
      <c r="D37" s="89"/>
      <c r="E37" s="89"/>
      <c r="F37" s="89"/>
      <c r="G37" s="89">
        <v>23000</v>
      </c>
      <c r="H37" s="89">
        <f t="shared" si="7"/>
        <v>23000</v>
      </c>
      <c r="I37" s="89">
        <v>23000</v>
      </c>
      <c r="J37" s="89" t="e">
        <f t="shared" si="12"/>
        <v>#DIV/0!</v>
      </c>
      <c r="K37" s="89" t="e">
        <f t="shared" si="2"/>
        <v>#DIV/0!</v>
      </c>
      <c r="L37" s="90" t="e">
        <f t="shared" si="3"/>
        <v>#DIV/0!</v>
      </c>
      <c r="M37" s="91">
        <f t="shared" si="4"/>
        <v>0</v>
      </c>
      <c r="N37" s="91">
        <f t="shared" si="5"/>
        <v>0</v>
      </c>
    </row>
    <row r="38" spans="1:14" ht="13.5" hidden="1" customHeight="1">
      <c r="A38" s="87" t="s">
        <v>296</v>
      </c>
      <c r="B38" s="87" t="s">
        <v>297</v>
      </c>
      <c r="C38" s="88">
        <v>0</v>
      </c>
      <c r="D38" s="89"/>
      <c r="E38" s="89"/>
      <c r="F38" s="89"/>
      <c r="G38" s="89">
        <v>127200</v>
      </c>
      <c r="H38" s="89">
        <f t="shared" si="7"/>
        <v>127200</v>
      </c>
      <c r="I38" s="89">
        <v>127200</v>
      </c>
      <c r="J38" s="89" t="e">
        <f t="shared" si="12"/>
        <v>#DIV/0!</v>
      </c>
      <c r="K38" s="89" t="e">
        <f t="shared" ref="K38:K69" si="20">SUM(I38/D38*100)</f>
        <v>#DIV/0!</v>
      </c>
      <c r="L38" s="90" t="e">
        <f t="shared" si="3"/>
        <v>#DIV/0!</v>
      </c>
      <c r="M38" s="91">
        <f t="shared" si="4"/>
        <v>0</v>
      </c>
      <c r="N38" s="91">
        <f t="shared" si="5"/>
        <v>0</v>
      </c>
    </row>
    <row r="39" spans="1:14" ht="13.5" hidden="1" customHeight="1">
      <c r="A39" s="87" t="s">
        <v>298</v>
      </c>
      <c r="B39" s="87" t="s">
        <v>299</v>
      </c>
      <c r="C39" s="88">
        <v>0</v>
      </c>
      <c r="D39" s="89"/>
      <c r="E39" s="89"/>
      <c r="F39" s="89"/>
      <c r="G39" s="89">
        <v>8600</v>
      </c>
      <c r="H39" s="89">
        <f t="shared" si="7"/>
        <v>8600</v>
      </c>
      <c r="I39" s="89">
        <v>8600</v>
      </c>
      <c r="J39" s="89" t="e">
        <f t="shared" si="12"/>
        <v>#DIV/0!</v>
      </c>
      <c r="K39" s="89" t="e">
        <f t="shared" si="20"/>
        <v>#DIV/0!</v>
      </c>
      <c r="L39" s="90" t="e">
        <f t="shared" si="3"/>
        <v>#DIV/0!</v>
      </c>
      <c r="M39" s="91">
        <f t="shared" si="4"/>
        <v>0</v>
      </c>
      <c r="N39" s="91">
        <f t="shared" si="5"/>
        <v>0</v>
      </c>
    </row>
    <row r="40" spans="1:14" ht="22.5" hidden="1" customHeight="1">
      <c r="A40" s="94" t="s">
        <v>300</v>
      </c>
      <c r="B40" s="95" t="s">
        <v>301</v>
      </c>
      <c r="C40" s="88">
        <v>0</v>
      </c>
      <c r="D40" s="89"/>
      <c r="E40" s="89"/>
      <c r="F40" s="89"/>
      <c r="G40" s="89">
        <v>500</v>
      </c>
      <c r="H40" s="89">
        <f t="shared" si="7"/>
        <v>500</v>
      </c>
      <c r="I40" s="89">
        <v>500</v>
      </c>
      <c r="J40" s="89" t="e">
        <f t="shared" si="12"/>
        <v>#DIV/0!</v>
      </c>
      <c r="K40" s="89" t="e">
        <f t="shared" si="20"/>
        <v>#DIV/0!</v>
      </c>
      <c r="L40" s="90" t="e">
        <f t="shared" si="3"/>
        <v>#DIV/0!</v>
      </c>
      <c r="M40" s="91">
        <f t="shared" si="4"/>
        <v>0</v>
      </c>
      <c r="N40" s="91">
        <f t="shared" si="5"/>
        <v>0</v>
      </c>
    </row>
    <row r="41" spans="1:14" ht="13.5" hidden="1" customHeight="1">
      <c r="A41" s="87" t="s">
        <v>302</v>
      </c>
      <c r="B41" s="87" t="s">
        <v>303</v>
      </c>
      <c r="C41" s="88">
        <v>0</v>
      </c>
      <c r="D41" s="89"/>
      <c r="E41" s="89"/>
      <c r="F41" s="89"/>
      <c r="G41" s="89">
        <v>13600</v>
      </c>
      <c r="H41" s="89">
        <f t="shared" si="7"/>
        <v>13600</v>
      </c>
      <c r="I41" s="89">
        <v>13600</v>
      </c>
      <c r="J41" s="89" t="e">
        <f t="shared" si="12"/>
        <v>#DIV/0!</v>
      </c>
      <c r="K41" s="89" t="e">
        <f t="shared" si="20"/>
        <v>#DIV/0!</v>
      </c>
      <c r="L41" s="90" t="e">
        <f t="shared" si="3"/>
        <v>#DIV/0!</v>
      </c>
      <c r="M41" s="91">
        <f t="shared" si="4"/>
        <v>0</v>
      </c>
      <c r="N41" s="91">
        <f t="shared" si="5"/>
        <v>0</v>
      </c>
    </row>
    <row r="42" spans="1:14" ht="13.5" hidden="1" customHeight="1">
      <c r="A42" s="87" t="s">
        <v>304</v>
      </c>
      <c r="B42" s="87" t="s">
        <v>305</v>
      </c>
      <c r="C42" s="88">
        <v>0</v>
      </c>
      <c r="D42" s="89"/>
      <c r="E42" s="89"/>
      <c r="F42" s="89"/>
      <c r="G42" s="89">
        <v>34500</v>
      </c>
      <c r="H42" s="89">
        <f t="shared" si="7"/>
        <v>34500</v>
      </c>
      <c r="I42" s="89">
        <v>34500</v>
      </c>
      <c r="J42" s="89" t="e">
        <f t="shared" si="12"/>
        <v>#DIV/0!</v>
      </c>
      <c r="K42" s="89" t="e">
        <f t="shared" si="20"/>
        <v>#DIV/0!</v>
      </c>
      <c r="L42" s="90" t="e">
        <f t="shared" si="3"/>
        <v>#DIV/0!</v>
      </c>
      <c r="M42" s="91">
        <f t="shared" si="4"/>
        <v>0</v>
      </c>
      <c r="N42" s="91">
        <f t="shared" si="5"/>
        <v>0</v>
      </c>
    </row>
    <row r="43" spans="1:14" ht="13.5" hidden="1" customHeight="1">
      <c r="A43" s="87" t="s">
        <v>306</v>
      </c>
      <c r="B43" s="87" t="s">
        <v>307</v>
      </c>
      <c r="C43" s="88">
        <v>0</v>
      </c>
      <c r="D43" s="89"/>
      <c r="E43" s="89"/>
      <c r="F43" s="89"/>
      <c r="G43" s="89">
        <v>1500</v>
      </c>
      <c r="H43" s="89">
        <f t="shared" si="7"/>
        <v>1500</v>
      </c>
      <c r="I43" s="89">
        <v>1500</v>
      </c>
      <c r="J43" s="89" t="e">
        <f t="shared" si="12"/>
        <v>#DIV/0!</v>
      </c>
      <c r="K43" s="89" t="e">
        <f t="shared" si="20"/>
        <v>#DIV/0!</v>
      </c>
      <c r="L43" s="90" t="e">
        <f t="shared" si="3"/>
        <v>#DIV/0!</v>
      </c>
      <c r="M43" s="91">
        <f t="shared" si="4"/>
        <v>0</v>
      </c>
      <c r="N43" s="91">
        <f t="shared" si="5"/>
        <v>0</v>
      </c>
    </row>
    <row r="44" spans="1:14" ht="13.5" hidden="1" customHeight="1">
      <c r="A44" s="87" t="s">
        <v>308</v>
      </c>
      <c r="B44" s="87" t="s">
        <v>309</v>
      </c>
      <c r="C44" s="88">
        <v>0</v>
      </c>
      <c r="D44" s="89"/>
      <c r="E44" s="89"/>
      <c r="F44" s="89"/>
      <c r="G44" s="89">
        <v>7200</v>
      </c>
      <c r="H44" s="89">
        <f t="shared" si="7"/>
        <v>7200</v>
      </c>
      <c r="I44" s="89">
        <v>7200</v>
      </c>
      <c r="J44" s="89" t="e">
        <f t="shared" si="12"/>
        <v>#DIV/0!</v>
      </c>
      <c r="K44" s="89" t="e">
        <f t="shared" si="20"/>
        <v>#DIV/0!</v>
      </c>
      <c r="L44" s="90" t="e">
        <f t="shared" si="3"/>
        <v>#DIV/0!</v>
      </c>
      <c r="M44" s="91">
        <f t="shared" si="4"/>
        <v>0</v>
      </c>
      <c r="N44" s="91">
        <f t="shared" si="5"/>
        <v>0</v>
      </c>
    </row>
    <row r="45" spans="1:14" ht="13.5" hidden="1" customHeight="1">
      <c r="A45" s="87" t="s">
        <v>310</v>
      </c>
      <c r="B45" s="87" t="s">
        <v>311</v>
      </c>
      <c r="C45" s="88">
        <v>0</v>
      </c>
      <c r="D45" s="89"/>
      <c r="E45" s="89"/>
      <c r="F45" s="89"/>
      <c r="G45" s="89"/>
      <c r="H45" s="89">
        <f t="shared" si="7"/>
        <v>0</v>
      </c>
      <c r="I45" s="89"/>
      <c r="J45" s="89" t="e">
        <f t="shared" si="12"/>
        <v>#DIV/0!</v>
      </c>
      <c r="K45" s="89" t="e">
        <f t="shared" si="20"/>
        <v>#DIV/0!</v>
      </c>
      <c r="L45" s="90" t="e">
        <f t="shared" si="3"/>
        <v>#DIV/0!</v>
      </c>
      <c r="M45" s="91">
        <f t="shared" si="4"/>
        <v>0</v>
      </c>
      <c r="N45" s="91" t="e">
        <f t="shared" si="5"/>
        <v>#DIV/0!</v>
      </c>
    </row>
    <row r="46" spans="1:14" ht="23.25" hidden="1" customHeight="1">
      <c r="A46" s="94" t="s">
        <v>312</v>
      </c>
      <c r="B46" s="95" t="s">
        <v>313</v>
      </c>
      <c r="C46" s="88">
        <v>0</v>
      </c>
      <c r="D46" s="89"/>
      <c r="E46" s="89"/>
      <c r="F46" s="89"/>
      <c r="G46" s="89">
        <v>200</v>
      </c>
      <c r="H46" s="89">
        <f t="shared" si="7"/>
        <v>200</v>
      </c>
      <c r="I46" s="89">
        <v>200</v>
      </c>
      <c r="J46" s="89" t="e">
        <f t="shared" si="12"/>
        <v>#DIV/0!</v>
      </c>
      <c r="K46" s="89" t="e">
        <f t="shared" si="20"/>
        <v>#DIV/0!</v>
      </c>
      <c r="L46" s="90" t="e">
        <f t="shared" si="3"/>
        <v>#DIV/0!</v>
      </c>
      <c r="M46" s="91">
        <f t="shared" si="4"/>
        <v>0</v>
      </c>
      <c r="N46" s="91">
        <f t="shared" si="5"/>
        <v>0</v>
      </c>
    </row>
    <row r="47" spans="1:14" ht="13.5" hidden="1" customHeight="1">
      <c r="A47" s="87" t="s">
        <v>314</v>
      </c>
      <c r="B47" s="87" t="s">
        <v>315</v>
      </c>
      <c r="C47" s="88">
        <v>0</v>
      </c>
      <c r="D47" s="89"/>
      <c r="E47" s="89"/>
      <c r="F47" s="89"/>
      <c r="G47" s="91">
        <v>3100</v>
      </c>
      <c r="H47" s="89">
        <f t="shared" si="7"/>
        <v>3100</v>
      </c>
      <c r="I47" s="91">
        <v>3100</v>
      </c>
      <c r="J47" s="89" t="e">
        <f t="shared" si="12"/>
        <v>#DIV/0!</v>
      </c>
      <c r="K47" s="89" t="e">
        <f t="shared" si="20"/>
        <v>#DIV/0!</v>
      </c>
      <c r="L47" s="90" t="e">
        <f t="shared" si="3"/>
        <v>#DIV/0!</v>
      </c>
      <c r="M47" s="91">
        <f t="shared" si="4"/>
        <v>0</v>
      </c>
      <c r="N47" s="91">
        <f t="shared" si="5"/>
        <v>0</v>
      </c>
    </row>
    <row r="48" spans="1:14" ht="21.75" hidden="1" customHeight="1">
      <c r="A48" s="94" t="s">
        <v>316</v>
      </c>
      <c r="B48" s="95" t="s">
        <v>317</v>
      </c>
      <c r="C48" s="88">
        <v>0</v>
      </c>
      <c r="D48" s="89"/>
      <c r="E48" s="89"/>
      <c r="F48" s="89"/>
      <c r="G48" s="89">
        <v>9133.33</v>
      </c>
      <c r="H48" s="89">
        <f t="shared" si="7"/>
        <v>9133.33</v>
      </c>
      <c r="I48" s="89">
        <v>9133.33</v>
      </c>
      <c r="J48" s="89" t="e">
        <f t="shared" si="12"/>
        <v>#DIV/0!</v>
      </c>
      <c r="K48" s="89" t="e">
        <f t="shared" si="20"/>
        <v>#DIV/0!</v>
      </c>
      <c r="L48" s="90" t="e">
        <f t="shared" si="3"/>
        <v>#DIV/0!</v>
      </c>
      <c r="M48" s="91">
        <f t="shared" si="4"/>
        <v>0</v>
      </c>
      <c r="N48" s="91">
        <f t="shared" si="5"/>
        <v>0</v>
      </c>
    </row>
    <row r="49" spans="1:19" ht="21.75" hidden="1" customHeight="1">
      <c r="A49" s="94" t="s">
        <v>318</v>
      </c>
      <c r="B49" s="95" t="s">
        <v>319</v>
      </c>
      <c r="C49" s="88">
        <v>0</v>
      </c>
      <c r="D49" s="89"/>
      <c r="E49" s="89"/>
      <c r="F49" s="89"/>
      <c r="G49" s="89">
        <v>7241.67</v>
      </c>
      <c r="H49" s="89">
        <f t="shared" si="7"/>
        <v>7241.67</v>
      </c>
      <c r="I49" s="89">
        <v>7241.67</v>
      </c>
      <c r="J49" s="89" t="e">
        <f t="shared" si="12"/>
        <v>#DIV/0!</v>
      </c>
      <c r="K49" s="89" t="e">
        <f t="shared" si="20"/>
        <v>#DIV/0!</v>
      </c>
      <c r="L49" s="90" t="e">
        <f t="shared" si="3"/>
        <v>#DIV/0!</v>
      </c>
      <c r="M49" s="91">
        <f t="shared" si="4"/>
        <v>0</v>
      </c>
      <c r="N49" s="91">
        <f t="shared" si="5"/>
        <v>0</v>
      </c>
    </row>
    <row r="50" spans="1:19" ht="21.75" hidden="1" customHeight="1">
      <c r="A50" s="94" t="s">
        <v>320</v>
      </c>
      <c r="B50" s="95" t="s">
        <v>321</v>
      </c>
      <c r="C50" s="88">
        <v>0</v>
      </c>
      <c r="D50" s="89"/>
      <c r="E50" s="89"/>
      <c r="F50" s="89"/>
      <c r="G50" s="89">
        <v>54</v>
      </c>
      <c r="H50" s="89">
        <f t="shared" si="7"/>
        <v>54</v>
      </c>
      <c r="I50" s="89">
        <v>54</v>
      </c>
      <c r="J50" s="89" t="e">
        <f t="shared" ref="J50:J69" si="21">SUM(G50/F50*100)</f>
        <v>#DIV/0!</v>
      </c>
      <c r="K50" s="89" t="e">
        <f t="shared" si="20"/>
        <v>#DIV/0!</v>
      </c>
      <c r="L50" s="90" t="e">
        <f t="shared" si="3"/>
        <v>#DIV/0!</v>
      </c>
      <c r="M50" s="91">
        <f t="shared" si="4"/>
        <v>0</v>
      </c>
      <c r="N50" s="91">
        <f t="shared" si="5"/>
        <v>0</v>
      </c>
    </row>
    <row r="51" spans="1:19" ht="13.5" hidden="1" customHeight="1">
      <c r="A51" s="87" t="s">
        <v>322</v>
      </c>
      <c r="B51" s="87" t="s">
        <v>323</v>
      </c>
      <c r="C51" s="88">
        <v>0</v>
      </c>
      <c r="D51" s="89"/>
      <c r="E51" s="89"/>
      <c r="F51" s="89"/>
      <c r="G51" s="89"/>
      <c r="H51" s="89">
        <f t="shared" si="7"/>
        <v>0</v>
      </c>
      <c r="I51" s="89"/>
      <c r="J51" s="89" t="e">
        <f t="shared" si="21"/>
        <v>#DIV/0!</v>
      </c>
      <c r="K51" s="89" t="e">
        <f t="shared" si="20"/>
        <v>#DIV/0!</v>
      </c>
      <c r="L51" s="90" t="e">
        <f t="shared" si="3"/>
        <v>#DIV/0!</v>
      </c>
      <c r="M51" s="91">
        <f t="shared" si="4"/>
        <v>0</v>
      </c>
      <c r="N51" s="91" t="e">
        <f t="shared" si="5"/>
        <v>#DIV/0!</v>
      </c>
    </row>
    <row r="52" spans="1:19" ht="13.5" hidden="1" customHeight="1">
      <c r="A52" s="87" t="s">
        <v>324</v>
      </c>
      <c r="B52" s="87" t="s">
        <v>325</v>
      </c>
      <c r="C52" s="88">
        <v>0</v>
      </c>
      <c r="D52" s="89"/>
      <c r="E52" s="89"/>
      <c r="F52" s="89"/>
      <c r="G52" s="89">
        <v>1000</v>
      </c>
      <c r="H52" s="89">
        <f t="shared" si="7"/>
        <v>1000</v>
      </c>
      <c r="I52" s="89">
        <v>1000</v>
      </c>
      <c r="J52" s="89" t="e">
        <f t="shared" si="21"/>
        <v>#DIV/0!</v>
      </c>
      <c r="K52" s="89" t="e">
        <f t="shared" si="20"/>
        <v>#DIV/0!</v>
      </c>
      <c r="L52" s="90" t="e">
        <f t="shared" si="3"/>
        <v>#DIV/0!</v>
      </c>
      <c r="M52" s="91">
        <f t="shared" si="4"/>
        <v>0</v>
      </c>
      <c r="N52" s="91">
        <f t="shared" si="5"/>
        <v>0</v>
      </c>
    </row>
    <row r="53" spans="1:19" ht="13.5" hidden="1" customHeight="1">
      <c r="A53" s="87" t="s">
        <v>326</v>
      </c>
      <c r="B53" s="87" t="s">
        <v>327</v>
      </c>
      <c r="C53" s="88"/>
      <c r="D53" s="89"/>
      <c r="E53" s="89"/>
      <c r="F53" s="89"/>
      <c r="G53" s="89">
        <v>34100</v>
      </c>
      <c r="H53" s="89">
        <f t="shared" si="7"/>
        <v>34100</v>
      </c>
      <c r="I53" s="89">
        <v>34100</v>
      </c>
      <c r="J53" s="89" t="e">
        <f t="shared" si="21"/>
        <v>#DIV/0!</v>
      </c>
      <c r="K53" s="89" t="e">
        <f t="shared" si="20"/>
        <v>#DIV/0!</v>
      </c>
      <c r="L53" s="90" t="e">
        <f t="shared" si="3"/>
        <v>#DIV/0!</v>
      </c>
      <c r="M53" s="91">
        <f t="shared" si="4"/>
        <v>0</v>
      </c>
      <c r="N53" s="91">
        <f t="shared" si="5"/>
        <v>0</v>
      </c>
    </row>
    <row r="54" spans="1:19" ht="13.5" hidden="1" customHeight="1">
      <c r="A54" s="87" t="s">
        <v>328</v>
      </c>
      <c r="B54" s="87" t="s">
        <v>329</v>
      </c>
      <c r="C54" s="88">
        <v>0</v>
      </c>
      <c r="D54" s="89"/>
      <c r="E54" s="89"/>
      <c r="F54" s="89"/>
      <c r="G54" s="89">
        <v>4100</v>
      </c>
      <c r="H54" s="89">
        <f t="shared" si="7"/>
        <v>4100</v>
      </c>
      <c r="I54" s="89">
        <v>4100</v>
      </c>
      <c r="J54" s="89" t="e">
        <f t="shared" si="21"/>
        <v>#DIV/0!</v>
      </c>
      <c r="K54" s="89" t="e">
        <f t="shared" si="20"/>
        <v>#DIV/0!</v>
      </c>
      <c r="L54" s="90" t="e">
        <f t="shared" si="3"/>
        <v>#DIV/0!</v>
      </c>
      <c r="M54" s="91">
        <f t="shared" si="4"/>
        <v>0</v>
      </c>
      <c r="N54" s="91">
        <f t="shared" si="5"/>
        <v>0</v>
      </c>
    </row>
    <row r="55" spans="1:19" ht="13.5" customHeight="1">
      <c r="A55" s="87" t="s">
        <v>330</v>
      </c>
      <c r="B55" s="87" t="s">
        <v>234</v>
      </c>
      <c r="C55" s="88">
        <v>0</v>
      </c>
      <c r="D55" s="89">
        <v>12744.5</v>
      </c>
      <c r="E55" s="89">
        <v>14137.5</v>
      </c>
      <c r="F55" s="89">
        <v>3534.5</v>
      </c>
      <c r="G55" s="89">
        <v>3534.5</v>
      </c>
      <c r="H55" s="89">
        <f t="shared" si="7"/>
        <v>0</v>
      </c>
      <c r="I55" s="89">
        <v>3039.8</v>
      </c>
      <c r="J55" s="89">
        <f t="shared" si="21"/>
        <v>100</v>
      </c>
      <c r="K55" s="89">
        <f t="shared" si="20"/>
        <v>23.851857664090392</v>
      </c>
      <c r="L55" s="90">
        <f t="shared" si="3"/>
        <v>25.000884173297965</v>
      </c>
      <c r="M55" s="91">
        <f t="shared" si="4"/>
        <v>494.69999999999982</v>
      </c>
      <c r="N55" s="91">
        <f t="shared" si="5"/>
        <v>16.274096980064485</v>
      </c>
    </row>
    <row r="56" spans="1:19" ht="13.5" hidden="1" customHeight="1">
      <c r="A56" s="87" t="s">
        <v>331</v>
      </c>
      <c r="B56" s="87" t="s">
        <v>332</v>
      </c>
      <c r="C56" s="88">
        <v>0</v>
      </c>
      <c r="D56" s="89"/>
      <c r="E56" s="89"/>
      <c r="F56" s="89"/>
      <c r="G56" s="89">
        <v>200</v>
      </c>
      <c r="H56" s="89">
        <f t="shared" si="7"/>
        <v>200</v>
      </c>
      <c r="I56" s="89">
        <v>200</v>
      </c>
      <c r="J56" s="89" t="e">
        <f t="shared" si="21"/>
        <v>#DIV/0!</v>
      </c>
      <c r="K56" s="89" t="e">
        <f t="shared" si="20"/>
        <v>#DIV/0!</v>
      </c>
      <c r="L56" s="90" t="e">
        <f t="shared" si="3"/>
        <v>#DIV/0!</v>
      </c>
      <c r="M56" s="91">
        <f t="shared" si="4"/>
        <v>0</v>
      </c>
      <c r="N56" s="91">
        <f t="shared" si="5"/>
        <v>0</v>
      </c>
    </row>
    <row r="57" spans="1:19" ht="13.5" hidden="1" customHeight="1">
      <c r="A57" s="87" t="s">
        <v>333</v>
      </c>
      <c r="B57" s="87" t="s">
        <v>334</v>
      </c>
      <c r="C57" s="88">
        <v>0</v>
      </c>
      <c r="D57" s="89"/>
      <c r="E57" s="89"/>
      <c r="F57" s="89"/>
      <c r="G57" s="89">
        <v>4190</v>
      </c>
      <c r="H57" s="89">
        <f t="shared" si="7"/>
        <v>4190</v>
      </c>
      <c r="I57" s="89">
        <v>4190</v>
      </c>
      <c r="J57" s="89" t="e">
        <f t="shared" si="21"/>
        <v>#DIV/0!</v>
      </c>
      <c r="K57" s="89" t="e">
        <f t="shared" si="20"/>
        <v>#DIV/0!</v>
      </c>
      <c r="L57" s="90" t="e">
        <f t="shared" si="3"/>
        <v>#DIV/0!</v>
      </c>
      <c r="M57" s="91">
        <f t="shared" si="4"/>
        <v>0</v>
      </c>
      <c r="N57" s="91">
        <f t="shared" si="5"/>
        <v>0</v>
      </c>
    </row>
    <row r="58" spans="1:19" ht="13.5" hidden="1" customHeight="1">
      <c r="A58" s="87" t="s">
        <v>335</v>
      </c>
      <c r="B58" s="87" t="s">
        <v>336</v>
      </c>
      <c r="C58" s="88">
        <v>0</v>
      </c>
      <c r="D58" s="89"/>
      <c r="E58" s="89"/>
      <c r="F58" s="89"/>
      <c r="G58" s="89">
        <v>49000</v>
      </c>
      <c r="H58" s="89">
        <f t="shared" si="7"/>
        <v>49000</v>
      </c>
      <c r="I58" s="89">
        <v>49000</v>
      </c>
      <c r="J58" s="89" t="e">
        <f t="shared" si="21"/>
        <v>#DIV/0!</v>
      </c>
      <c r="K58" s="89" t="e">
        <f t="shared" si="20"/>
        <v>#DIV/0!</v>
      </c>
      <c r="L58" s="90" t="e">
        <f t="shared" si="3"/>
        <v>#DIV/0!</v>
      </c>
      <c r="M58" s="91">
        <f t="shared" si="4"/>
        <v>0</v>
      </c>
      <c r="N58" s="91">
        <f t="shared" si="5"/>
        <v>0</v>
      </c>
    </row>
    <row r="59" spans="1:19" ht="13.5" hidden="1" customHeight="1">
      <c r="A59" s="87" t="s">
        <v>337</v>
      </c>
      <c r="B59" s="87" t="s">
        <v>338</v>
      </c>
      <c r="C59" s="88">
        <v>0</v>
      </c>
      <c r="D59" s="89"/>
      <c r="E59" s="89"/>
      <c r="F59" s="89"/>
      <c r="G59" s="89">
        <v>113800</v>
      </c>
      <c r="H59" s="89">
        <f t="shared" si="7"/>
        <v>113800</v>
      </c>
      <c r="I59" s="89">
        <v>113800</v>
      </c>
      <c r="J59" s="89" t="e">
        <f t="shared" si="21"/>
        <v>#DIV/0!</v>
      </c>
      <c r="K59" s="89" t="e">
        <f t="shared" si="20"/>
        <v>#DIV/0!</v>
      </c>
      <c r="L59" s="90" t="e">
        <f t="shared" si="3"/>
        <v>#DIV/0!</v>
      </c>
      <c r="M59" s="91">
        <f t="shared" si="4"/>
        <v>0</v>
      </c>
      <c r="N59" s="91">
        <f t="shared" si="5"/>
        <v>0</v>
      </c>
    </row>
    <row r="60" spans="1:19" ht="23.25" customHeight="1">
      <c r="A60" s="94" t="s">
        <v>339</v>
      </c>
      <c r="B60" s="95" t="s">
        <v>340</v>
      </c>
      <c r="C60" s="88">
        <v>0</v>
      </c>
      <c r="D60" s="89">
        <v>292</v>
      </c>
      <c r="E60" s="89">
        <v>269.8</v>
      </c>
      <c r="F60" s="89">
        <v>67.5</v>
      </c>
      <c r="G60" s="89">
        <v>67.5</v>
      </c>
      <c r="H60" s="89">
        <f t="shared" si="7"/>
        <v>0</v>
      </c>
      <c r="I60" s="89">
        <v>73</v>
      </c>
      <c r="J60" s="89">
        <f t="shared" si="21"/>
        <v>100</v>
      </c>
      <c r="K60" s="89">
        <f t="shared" si="20"/>
        <v>25</v>
      </c>
      <c r="L60" s="90">
        <f t="shared" si="3"/>
        <v>25.018532246108226</v>
      </c>
      <c r="M60" s="91">
        <f t="shared" si="4"/>
        <v>-5.5</v>
      </c>
      <c r="N60" s="91">
        <f t="shared" si="5"/>
        <v>-7.5342465753424648</v>
      </c>
    </row>
    <row r="61" spans="1:19" ht="25.5" hidden="1" customHeight="1">
      <c r="A61" s="94" t="s">
        <v>341</v>
      </c>
      <c r="B61" s="95" t="s">
        <v>342</v>
      </c>
      <c r="C61" s="88">
        <v>0</v>
      </c>
      <c r="D61" s="89"/>
      <c r="E61" s="89"/>
      <c r="F61" s="89"/>
      <c r="G61" s="89"/>
      <c r="H61" s="89">
        <f t="shared" si="7"/>
        <v>0</v>
      </c>
      <c r="I61" s="89"/>
      <c r="J61" s="89" t="e">
        <f t="shared" si="21"/>
        <v>#DIV/0!</v>
      </c>
      <c r="K61" s="89" t="e">
        <f t="shared" si="20"/>
        <v>#DIV/0!</v>
      </c>
      <c r="L61" s="90" t="e">
        <f t="shared" si="3"/>
        <v>#DIV/0!</v>
      </c>
      <c r="M61" s="91">
        <f t="shared" si="4"/>
        <v>0</v>
      </c>
      <c r="N61" s="91" t="e">
        <f t="shared" si="5"/>
        <v>#DIV/0!</v>
      </c>
    </row>
    <row r="62" spans="1:19" ht="13.5" customHeight="1">
      <c r="A62" s="87" t="s">
        <v>343</v>
      </c>
      <c r="B62" s="87" t="s">
        <v>344</v>
      </c>
      <c r="C62" s="88">
        <v>0</v>
      </c>
      <c r="D62" s="89">
        <v>89.1</v>
      </c>
      <c r="E62" s="89">
        <v>97.7</v>
      </c>
      <c r="F62" s="89">
        <v>24</v>
      </c>
      <c r="G62" s="89">
        <v>24</v>
      </c>
      <c r="H62" s="89">
        <f t="shared" si="7"/>
        <v>0</v>
      </c>
      <c r="I62" s="89">
        <v>22</v>
      </c>
      <c r="J62" s="89">
        <f t="shared" si="21"/>
        <v>100</v>
      </c>
      <c r="K62" s="89">
        <f t="shared" si="20"/>
        <v>24.691358024691361</v>
      </c>
      <c r="L62" s="90">
        <f t="shared" si="3"/>
        <v>24.56499488229273</v>
      </c>
      <c r="M62" s="91">
        <f t="shared" si="4"/>
        <v>2</v>
      </c>
      <c r="N62" s="91">
        <f t="shared" si="5"/>
        <v>9.0909090909090793</v>
      </c>
      <c r="Q62" s="96"/>
      <c r="R62" s="96"/>
      <c r="S62" s="96"/>
    </row>
    <row r="63" spans="1:19" ht="36.75" customHeight="1">
      <c r="A63" s="94" t="s">
        <v>345</v>
      </c>
      <c r="B63" s="95" t="s">
        <v>346</v>
      </c>
      <c r="C63" s="88"/>
      <c r="D63" s="89">
        <v>667.8</v>
      </c>
      <c r="E63" s="89">
        <v>539.6</v>
      </c>
      <c r="F63" s="89">
        <v>122.8</v>
      </c>
      <c r="G63" s="89">
        <v>64.7</v>
      </c>
      <c r="H63" s="89">
        <f t="shared" si="7"/>
        <v>-58.099999999999994</v>
      </c>
      <c r="I63" s="89">
        <v>76.599999999999994</v>
      </c>
      <c r="J63" s="89">
        <f t="shared" si="21"/>
        <v>52.687296416938111</v>
      </c>
      <c r="K63" s="89">
        <f t="shared" si="20"/>
        <v>11.470500149745433</v>
      </c>
      <c r="L63" s="90">
        <f t="shared" si="3"/>
        <v>11.990363232023721</v>
      </c>
      <c r="M63" s="91">
        <f t="shared" si="4"/>
        <v>-11.899999999999991</v>
      </c>
      <c r="N63" s="91">
        <f t="shared" si="5"/>
        <v>-15.535248041775446</v>
      </c>
      <c r="Q63" s="97"/>
      <c r="R63" s="97"/>
      <c r="S63" s="96"/>
    </row>
    <row r="64" spans="1:19" ht="11.25" customHeight="1">
      <c r="A64" s="87" t="s">
        <v>347</v>
      </c>
      <c r="B64" s="87" t="s">
        <v>235</v>
      </c>
      <c r="C64" s="88"/>
      <c r="D64" s="89">
        <v>1308.5</v>
      </c>
      <c r="E64" s="89">
        <v>593.70000000000005</v>
      </c>
      <c r="F64" s="89">
        <v>163.30000000000001</v>
      </c>
      <c r="G64" s="89">
        <v>163.30000000000001</v>
      </c>
      <c r="H64" s="89">
        <f t="shared" si="7"/>
        <v>0</v>
      </c>
      <c r="I64" s="89">
        <v>28.9</v>
      </c>
      <c r="J64" s="89">
        <f t="shared" si="21"/>
        <v>100</v>
      </c>
      <c r="K64" s="89">
        <f t="shared" si="20"/>
        <v>2.2086358425678259</v>
      </c>
      <c r="L64" s="90">
        <f t="shared" si="3"/>
        <v>27.505474145191172</v>
      </c>
      <c r="M64" s="91">
        <f t="shared" si="4"/>
        <v>134.4</v>
      </c>
      <c r="N64" s="91">
        <f t="shared" si="5"/>
        <v>465.05190311418698</v>
      </c>
      <c r="Q64" s="96"/>
      <c r="R64" s="96"/>
      <c r="S64" s="96"/>
    </row>
    <row r="65" spans="1:19" ht="23.25" customHeight="1">
      <c r="A65" s="94" t="s">
        <v>348</v>
      </c>
      <c r="B65" s="95" t="s">
        <v>236</v>
      </c>
      <c r="C65" s="88"/>
      <c r="D65" s="89">
        <f>D66+D67</f>
        <v>5898.9</v>
      </c>
      <c r="E65" s="89">
        <f>E66+E67</f>
        <v>7581.6</v>
      </c>
      <c r="F65" s="89">
        <f>F66+F67</f>
        <v>553.9</v>
      </c>
      <c r="G65" s="89">
        <f t="shared" ref="G65" si="22">G66+G67</f>
        <v>73.400000000000006</v>
      </c>
      <c r="H65" s="89">
        <f t="shared" si="7"/>
        <v>-480.5</v>
      </c>
      <c r="I65" s="89">
        <f>SUM(I66+I67)</f>
        <v>482</v>
      </c>
      <c r="J65" s="89">
        <f t="shared" si="21"/>
        <v>13.251489438526812</v>
      </c>
      <c r="K65" s="89">
        <f t="shared" si="20"/>
        <v>8.1710149349878805</v>
      </c>
      <c r="L65" s="90">
        <f t="shared" si="3"/>
        <v>0.96813337554078305</v>
      </c>
      <c r="M65" s="91">
        <f t="shared" si="4"/>
        <v>-408.6</v>
      </c>
      <c r="N65" s="91">
        <f t="shared" si="5"/>
        <v>-84.77178423236515</v>
      </c>
      <c r="Q65" s="96"/>
      <c r="R65" s="96"/>
      <c r="S65" s="96"/>
    </row>
    <row r="66" spans="1:19" ht="38.25" customHeight="1">
      <c r="A66" s="94" t="s">
        <v>349</v>
      </c>
      <c r="B66" s="95" t="s">
        <v>350</v>
      </c>
      <c r="C66" s="88"/>
      <c r="D66" s="89">
        <v>2323.8000000000002</v>
      </c>
      <c r="E66" s="89">
        <v>4276.7</v>
      </c>
      <c r="F66" s="89">
        <v>533.9</v>
      </c>
      <c r="G66" s="89">
        <v>53.4</v>
      </c>
      <c r="H66" s="89">
        <f t="shared" si="7"/>
        <v>-480.5</v>
      </c>
      <c r="I66" s="89">
        <v>382.8</v>
      </c>
      <c r="J66" s="89">
        <f t="shared" si="21"/>
        <v>10.001873009926951</v>
      </c>
      <c r="K66" s="89">
        <f t="shared" si="20"/>
        <v>16.473018332042344</v>
      </c>
      <c r="L66" s="90">
        <f t="shared" si="3"/>
        <v>1.2486262772698578</v>
      </c>
      <c r="M66" s="91">
        <f t="shared" si="4"/>
        <v>-329.40000000000003</v>
      </c>
      <c r="N66" s="91">
        <f t="shared" si="5"/>
        <v>-86.050156739811911</v>
      </c>
      <c r="Q66" s="96"/>
      <c r="R66" s="96"/>
      <c r="S66" s="96"/>
    </row>
    <row r="67" spans="1:19" ht="11.25" customHeight="1">
      <c r="A67" s="87" t="s">
        <v>351</v>
      </c>
      <c r="B67" s="87" t="s">
        <v>237</v>
      </c>
      <c r="C67" s="88"/>
      <c r="D67" s="89">
        <v>3575.1</v>
      </c>
      <c r="E67" s="89">
        <v>3304.9</v>
      </c>
      <c r="F67" s="89">
        <v>20</v>
      </c>
      <c r="G67" s="89">
        <v>20</v>
      </c>
      <c r="H67" s="89">
        <f t="shared" si="7"/>
        <v>0</v>
      </c>
      <c r="I67" s="89">
        <v>99.2</v>
      </c>
      <c r="J67" s="89">
        <f t="shared" si="21"/>
        <v>100</v>
      </c>
      <c r="K67" s="89">
        <f t="shared" si="20"/>
        <v>2.7747475595088251</v>
      </c>
      <c r="L67" s="90">
        <f t="shared" si="3"/>
        <v>0.60516203213410391</v>
      </c>
      <c r="M67" s="91">
        <f t="shared" si="4"/>
        <v>-79.2</v>
      </c>
      <c r="N67" s="91">
        <f t="shared" si="5"/>
        <v>-79.838709677419359</v>
      </c>
      <c r="Q67" s="96"/>
      <c r="R67" s="96"/>
      <c r="S67" s="96"/>
    </row>
    <row r="68" spans="1:19">
      <c r="A68" s="81" t="s">
        <v>352</v>
      </c>
      <c r="B68" s="81" t="s">
        <v>353</v>
      </c>
      <c r="C68" s="83">
        <v>0</v>
      </c>
      <c r="D68" s="84">
        <f t="shared" ref="D68:I68" si="23">SUM(D69+D86+D100+D106)</f>
        <v>5427.7</v>
      </c>
      <c r="E68" s="84">
        <f t="shared" si="23"/>
        <v>5778.1</v>
      </c>
      <c r="F68" s="84">
        <f t="shared" si="23"/>
        <v>1643.5</v>
      </c>
      <c r="G68" s="84">
        <f t="shared" si="23"/>
        <v>1852.1</v>
      </c>
      <c r="H68" s="84">
        <f t="shared" si="7"/>
        <v>208.59999999999991</v>
      </c>
      <c r="I68" s="84">
        <f t="shared" si="23"/>
        <v>1798.6999999999998</v>
      </c>
      <c r="J68" s="84">
        <f t="shared" si="21"/>
        <v>112.69242470337693</v>
      </c>
      <c r="K68" s="84">
        <f t="shared" si="20"/>
        <v>33.139267092875436</v>
      </c>
      <c r="L68" s="85">
        <f t="shared" si="3"/>
        <v>32.053789307903976</v>
      </c>
      <c r="M68" s="86">
        <f t="shared" si="4"/>
        <v>53.400000000000091</v>
      </c>
      <c r="N68" s="86">
        <f t="shared" si="5"/>
        <v>2.9688108078056388</v>
      </c>
      <c r="Q68" s="98"/>
      <c r="R68" s="96"/>
      <c r="S68" s="96"/>
    </row>
    <row r="69" spans="1:19">
      <c r="A69" s="87" t="s">
        <v>354</v>
      </c>
      <c r="B69" s="87" t="s">
        <v>238</v>
      </c>
      <c r="C69" s="88">
        <v>0</v>
      </c>
      <c r="D69" s="89">
        <f>SUM(D70+D74+D78+D85)</f>
        <v>468.4</v>
      </c>
      <c r="E69" s="93">
        <f t="shared" ref="E69:F69" si="24">SUM(E70+E74+E78)</f>
        <v>417</v>
      </c>
      <c r="F69" s="89">
        <f t="shared" si="24"/>
        <v>53.5</v>
      </c>
      <c r="G69" s="89">
        <f>SUM(G70+G74+G78+G85)</f>
        <v>84</v>
      </c>
      <c r="H69" s="89">
        <f t="shared" si="7"/>
        <v>30.5</v>
      </c>
      <c r="I69" s="89">
        <f>SUM(I70+I74+I78+I85)</f>
        <v>83.5</v>
      </c>
      <c r="J69" s="89">
        <f t="shared" si="21"/>
        <v>157.00934579439252</v>
      </c>
      <c r="K69" s="89">
        <f t="shared" si="20"/>
        <v>17.826643894107601</v>
      </c>
      <c r="L69" s="90">
        <f t="shared" si="3"/>
        <v>20.14388489208633</v>
      </c>
      <c r="M69" s="91">
        <f t="shared" si="4"/>
        <v>0.5</v>
      </c>
      <c r="N69" s="91">
        <f t="shared" si="5"/>
        <v>0.59880239520957446</v>
      </c>
      <c r="Q69" s="96"/>
      <c r="R69" s="96"/>
      <c r="S69" s="96"/>
    </row>
    <row r="70" spans="1:19">
      <c r="A70" s="87" t="s">
        <v>355</v>
      </c>
      <c r="B70" s="87" t="s">
        <v>11</v>
      </c>
      <c r="C70" s="88">
        <v>0</v>
      </c>
      <c r="D70" s="89">
        <v>-2</v>
      </c>
      <c r="E70" s="89"/>
      <c r="F70" s="89"/>
      <c r="G70" s="89">
        <v>0.1</v>
      </c>
      <c r="H70" s="89">
        <f t="shared" si="7"/>
        <v>0.1</v>
      </c>
      <c r="I70" s="89">
        <v>-1.4</v>
      </c>
      <c r="J70" s="89"/>
      <c r="K70" s="89"/>
      <c r="L70" s="90"/>
      <c r="M70" s="91">
        <f t="shared" ref="M70:M126" si="25">G70-I70</f>
        <v>1.5</v>
      </c>
      <c r="N70" s="91">
        <f t="shared" ref="N70:N126" si="26">(G70/I70*100)-100</f>
        <v>-107.14285714285714</v>
      </c>
    </row>
    <row r="71" spans="1:19" ht="13.5" hidden="1" customHeight="1">
      <c r="A71" s="87" t="s">
        <v>356</v>
      </c>
      <c r="B71" s="87" t="s">
        <v>357</v>
      </c>
      <c r="C71" s="88">
        <v>0</v>
      </c>
      <c r="D71" s="89"/>
      <c r="E71" s="89"/>
      <c r="F71" s="89"/>
      <c r="G71" s="89">
        <v>252.19</v>
      </c>
      <c r="H71" s="89">
        <f t="shared" ref="H71:H127" si="27">SUM(G71-F71)</f>
        <v>252.19</v>
      </c>
      <c r="I71" s="89">
        <v>252.19</v>
      </c>
      <c r="J71" s="89" t="e">
        <f t="shared" ref="J71:J105" si="28">SUM(G71/F71*100)</f>
        <v>#DIV/0!</v>
      </c>
      <c r="K71" s="89" t="e">
        <f t="shared" ref="K71:K106" si="29">SUM(I71/D71*100)</f>
        <v>#DIV/0!</v>
      </c>
      <c r="L71" s="90" t="e">
        <f t="shared" ref="L71:L110" si="30">SUM(G71/E71*100)</f>
        <v>#DIV/0!</v>
      </c>
      <c r="M71" s="91">
        <f t="shared" si="25"/>
        <v>0</v>
      </c>
      <c r="N71" s="91">
        <f t="shared" si="26"/>
        <v>0</v>
      </c>
    </row>
    <row r="72" spans="1:19" ht="13.5" hidden="1" customHeight="1">
      <c r="A72" s="87" t="s">
        <v>358</v>
      </c>
      <c r="B72" s="87" t="s">
        <v>359</v>
      </c>
      <c r="C72" s="88">
        <v>0</v>
      </c>
      <c r="D72" s="89"/>
      <c r="E72" s="89"/>
      <c r="F72" s="89"/>
      <c r="G72" s="89">
        <v>234.98</v>
      </c>
      <c r="H72" s="89">
        <f t="shared" si="27"/>
        <v>234.98</v>
      </c>
      <c r="I72" s="89">
        <v>234.98</v>
      </c>
      <c r="J72" s="89" t="e">
        <f t="shared" si="28"/>
        <v>#DIV/0!</v>
      </c>
      <c r="K72" s="89" t="e">
        <f t="shared" si="29"/>
        <v>#DIV/0!</v>
      </c>
      <c r="L72" s="90" t="e">
        <f t="shared" si="30"/>
        <v>#DIV/0!</v>
      </c>
      <c r="M72" s="91">
        <f t="shared" si="25"/>
        <v>0</v>
      </c>
      <c r="N72" s="91">
        <f t="shared" si="26"/>
        <v>0</v>
      </c>
    </row>
    <row r="73" spans="1:19" ht="13.5" hidden="1" customHeight="1">
      <c r="A73" s="87" t="s">
        <v>360</v>
      </c>
      <c r="B73" s="87" t="s">
        <v>361</v>
      </c>
      <c r="C73" s="88">
        <v>0</v>
      </c>
      <c r="D73" s="89"/>
      <c r="E73" s="89"/>
      <c r="F73" s="89"/>
      <c r="G73" s="89">
        <v>17.21</v>
      </c>
      <c r="H73" s="89">
        <f t="shared" si="27"/>
        <v>17.21</v>
      </c>
      <c r="I73" s="89">
        <v>17.21</v>
      </c>
      <c r="J73" s="89" t="e">
        <f t="shared" si="28"/>
        <v>#DIV/0!</v>
      </c>
      <c r="K73" s="89" t="e">
        <f t="shared" si="29"/>
        <v>#DIV/0!</v>
      </c>
      <c r="L73" s="90" t="e">
        <f t="shared" si="30"/>
        <v>#DIV/0!</v>
      </c>
      <c r="M73" s="91">
        <f t="shared" si="25"/>
        <v>0</v>
      </c>
      <c r="N73" s="91">
        <f t="shared" si="26"/>
        <v>0</v>
      </c>
    </row>
    <row r="74" spans="1:19">
      <c r="A74" s="87" t="s">
        <v>362</v>
      </c>
      <c r="B74" s="87" t="s">
        <v>363</v>
      </c>
      <c r="C74" s="88">
        <v>0</v>
      </c>
      <c r="D74" s="89">
        <v>228.6</v>
      </c>
      <c r="E74" s="89">
        <v>230</v>
      </c>
      <c r="F74" s="89">
        <v>4</v>
      </c>
      <c r="G74" s="89">
        <v>6.2</v>
      </c>
      <c r="H74" s="89">
        <f t="shared" si="27"/>
        <v>2.2000000000000002</v>
      </c>
      <c r="I74" s="89">
        <v>3.1</v>
      </c>
      <c r="J74" s="89">
        <f t="shared" si="28"/>
        <v>155</v>
      </c>
      <c r="K74" s="89">
        <f t="shared" si="29"/>
        <v>1.3560804899387577</v>
      </c>
      <c r="L74" s="90">
        <f t="shared" si="30"/>
        <v>2.6956521739130435</v>
      </c>
      <c r="M74" s="91">
        <f t="shared" si="25"/>
        <v>3.1</v>
      </c>
      <c r="N74" s="91">
        <f t="shared" si="26"/>
        <v>100</v>
      </c>
    </row>
    <row r="75" spans="1:19" ht="13.5" hidden="1" customHeight="1">
      <c r="A75" s="87" t="s">
        <v>364</v>
      </c>
      <c r="B75" s="87" t="s">
        <v>363</v>
      </c>
      <c r="C75" s="88">
        <v>0</v>
      </c>
      <c r="D75" s="89"/>
      <c r="E75" s="89"/>
      <c r="F75" s="89"/>
      <c r="G75" s="89">
        <v>4060.31</v>
      </c>
      <c r="H75" s="89">
        <f t="shared" si="27"/>
        <v>4060.31</v>
      </c>
      <c r="I75" s="89">
        <v>4060.31</v>
      </c>
      <c r="J75" s="89" t="e">
        <f t="shared" si="28"/>
        <v>#DIV/0!</v>
      </c>
      <c r="K75" s="89" t="e">
        <f t="shared" si="29"/>
        <v>#DIV/0!</v>
      </c>
      <c r="L75" s="90" t="e">
        <f t="shared" si="30"/>
        <v>#DIV/0!</v>
      </c>
      <c r="M75" s="91">
        <f t="shared" si="25"/>
        <v>0</v>
      </c>
      <c r="N75" s="91">
        <f t="shared" si="26"/>
        <v>0</v>
      </c>
    </row>
    <row r="76" spans="1:19" ht="13.5" hidden="1" customHeight="1">
      <c r="A76" s="87" t="s">
        <v>365</v>
      </c>
      <c r="B76" s="87" t="s">
        <v>366</v>
      </c>
      <c r="C76" s="88">
        <v>0</v>
      </c>
      <c r="D76" s="89"/>
      <c r="E76" s="89"/>
      <c r="F76" s="89"/>
      <c r="G76" s="89">
        <v>833.89</v>
      </c>
      <c r="H76" s="89">
        <f t="shared" si="27"/>
        <v>833.89</v>
      </c>
      <c r="I76" s="89">
        <v>833.89</v>
      </c>
      <c r="J76" s="89" t="e">
        <f t="shared" si="28"/>
        <v>#DIV/0!</v>
      </c>
      <c r="K76" s="89" t="e">
        <f t="shared" si="29"/>
        <v>#DIV/0!</v>
      </c>
      <c r="L76" s="90" t="e">
        <f t="shared" si="30"/>
        <v>#DIV/0!</v>
      </c>
      <c r="M76" s="91">
        <f t="shared" si="25"/>
        <v>0</v>
      </c>
      <c r="N76" s="91">
        <f t="shared" si="26"/>
        <v>0</v>
      </c>
    </row>
    <row r="77" spans="1:19" ht="13.5" hidden="1" customHeight="1">
      <c r="A77" s="87" t="s">
        <v>367</v>
      </c>
      <c r="B77" s="87" t="s">
        <v>368</v>
      </c>
      <c r="C77" s="88">
        <v>0</v>
      </c>
      <c r="D77" s="89"/>
      <c r="E77" s="89"/>
      <c r="F77" s="89"/>
      <c r="G77" s="89">
        <v>3226.42</v>
      </c>
      <c r="H77" s="89">
        <f t="shared" si="27"/>
        <v>3226.42</v>
      </c>
      <c r="I77" s="89">
        <v>3226.42</v>
      </c>
      <c r="J77" s="89" t="e">
        <f t="shared" si="28"/>
        <v>#DIV/0!</v>
      </c>
      <c r="K77" s="89" t="e">
        <f t="shared" si="29"/>
        <v>#DIV/0!</v>
      </c>
      <c r="L77" s="90" t="e">
        <f t="shared" si="30"/>
        <v>#DIV/0!</v>
      </c>
      <c r="M77" s="91">
        <f t="shared" si="25"/>
        <v>0</v>
      </c>
      <c r="N77" s="91">
        <f t="shared" si="26"/>
        <v>0</v>
      </c>
    </row>
    <row r="78" spans="1:19">
      <c r="A78" s="87" t="s">
        <v>369</v>
      </c>
      <c r="B78" s="87" t="s">
        <v>370</v>
      </c>
      <c r="C78" s="88">
        <v>0</v>
      </c>
      <c r="D78" s="89">
        <f>SUM(D82+D83+D84)</f>
        <v>228.29999999999998</v>
      </c>
      <c r="E78" s="89">
        <f>SUM(E82+E83+E84)</f>
        <v>187</v>
      </c>
      <c r="F78" s="89">
        <f>SUM(F82+F83+F84)</f>
        <v>49.5</v>
      </c>
      <c r="G78" s="89">
        <f>SUM(G82+G83+G84)</f>
        <v>76.5</v>
      </c>
      <c r="H78" s="89">
        <f t="shared" si="27"/>
        <v>27</v>
      </c>
      <c r="I78" s="89">
        <f>SUM(I82+I83+I84)</f>
        <v>81.599999999999994</v>
      </c>
      <c r="J78" s="89">
        <f t="shared" si="28"/>
        <v>154.54545454545453</v>
      </c>
      <c r="K78" s="89">
        <f t="shared" si="29"/>
        <v>35.742444152431013</v>
      </c>
      <c r="L78" s="90">
        <f t="shared" si="30"/>
        <v>40.909090909090914</v>
      </c>
      <c r="M78" s="91">
        <f t="shared" si="25"/>
        <v>-5.0999999999999943</v>
      </c>
      <c r="N78" s="91">
        <f t="shared" si="26"/>
        <v>-6.2499999999999858</v>
      </c>
    </row>
    <row r="79" spans="1:19" ht="14.25" hidden="1" customHeight="1">
      <c r="A79" s="87" t="s">
        <v>371</v>
      </c>
      <c r="B79" s="87" t="s">
        <v>370</v>
      </c>
      <c r="C79" s="88">
        <v>0</v>
      </c>
      <c r="D79" s="89"/>
      <c r="E79" s="89"/>
      <c r="F79" s="89"/>
      <c r="G79" s="93">
        <v>252.01</v>
      </c>
      <c r="H79" s="89">
        <f t="shared" si="27"/>
        <v>252.01</v>
      </c>
      <c r="I79" s="89">
        <v>252.01</v>
      </c>
      <c r="J79" s="89" t="e">
        <f t="shared" si="28"/>
        <v>#DIV/0!</v>
      </c>
      <c r="K79" s="89" t="e">
        <f t="shared" si="29"/>
        <v>#DIV/0!</v>
      </c>
      <c r="L79" s="90" t="e">
        <f t="shared" si="30"/>
        <v>#DIV/0!</v>
      </c>
      <c r="M79" s="91">
        <f t="shared" si="25"/>
        <v>0</v>
      </c>
      <c r="N79" s="91">
        <f t="shared" si="26"/>
        <v>0</v>
      </c>
    </row>
    <row r="80" spans="1:19" ht="13.5" hidden="1" customHeight="1">
      <c r="A80" s="87" t="s">
        <v>372</v>
      </c>
      <c r="B80" s="87" t="s">
        <v>373</v>
      </c>
      <c r="C80" s="88">
        <v>0</v>
      </c>
      <c r="D80" s="89"/>
      <c r="E80" s="89"/>
      <c r="F80" s="89"/>
      <c r="G80" s="93">
        <v>1.29</v>
      </c>
      <c r="H80" s="89">
        <f t="shared" si="27"/>
        <v>1.29</v>
      </c>
      <c r="I80" s="89">
        <v>1.29</v>
      </c>
      <c r="J80" s="89" t="e">
        <f t="shared" si="28"/>
        <v>#DIV/0!</v>
      </c>
      <c r="K80" s="89" t="e">
        <f t="shared" si="29"/>
        <v>#DIV/0!</v>
      </c>
      <c r="L80" s="90" t="e">
        <f t="shared" si="30"/>
        <v>#DIV/0!</v>
      </c>
      <c r="M80" s="91">
        <f t="shared" si="25"/>
        <v>0</v>
      </c>
      <c r="N80" s="91">
        <f t="shared" si="26"/>
        <v>0</v>
      </c>
    </row>
    <row r="81" spans="1:14" ht="13.5" hidden="1" customHeight="1">
      <c r="A81" s="87" t="s">
        <v>374</v>
      </c>
      <c r="B81" s="87" t="s">
        <v>239</v>
      </c>
      <c r="C81" s="88">
        <v>0</v>
      </c>
      <c r="D81" s="89"/>
      <c r="E81" s="89"/>
      <c r="F81" s="89"/>
      <c r="G81" s="93">
        <v>250.72</v>
      </c>
      <c r="H81" s="89">
        <f t="shared" si="27"/>
        <v>250.72</v>
      </c>
      <c r="I81" s="89">
        <v>250.72</v>
      </c>
      <c r="J81" s="89" t="e">
        <f t="shared" si="28"/>
        <v>#DIV/0!</v>
      </c>
      <c r="K81" s="89" t="e">
        <f t="shared" si="29"/>
        <v>#DIV/0!</v>
      </c>
      <c r="L81" s="90" t="e">
        <f t="shared" si="30"/>
        <v>#DIV/0!</v>
      </c>
      <c r="M81" s="91">
        <f t="shared" si="25"/>
        <v>0</v>
      </c>
      <c r="N81" s="91">
        <f t="shared" si="26"/>
        <v>0</v>
      </c>
    </row>
    <row r="82" spans="1:14" ht="13.5" customHeight="1">
      <c r="A82" s="87" t="s">
        <v>371</v>
      </c>
      <c r="B82" s="87" t="s">
        <v>373</v>
      </c>
      <c r="C82" s="88"/>
      <c r="D82" s="89">
        <v>37.5</v>
      </c>
      <c r="E82" s="89">
        <v>17</v>
      </c>
      <c r="F82" s="89">
        <v>17</v>
      </c>
      <c r="G82" s="89">
        <v>35.9</v>
      </c>
      <c r="H82" s="89">
        <f t="shared" si="27"/>
        <v>18.899999999999999</v>
      </c>
      <c r="I82" s="89">
        <v>36.5</v>
      </c>
      <c r="J82" s="89" t="s">
        <v>490</v>
      </c>
      <c r="K82" s="89">
        <f t="shared" si="29"/>
        <v>97.333333333333343</v>
      </c>
      <c r="L82" s="92" t="s">
        <v>490</v>
      </c>
      <c r="M82" s="91">
        <f t="shared" si="25"/>
        <v>-0.60000000000000142</v>
      </c>
      <c r="N82" s="91">
        <f t="shared" si="26"/>
        <v>-1.6438356164383663</v>
      </c>
    </row>
    <row r="83" spans="1:14" ht="13.5" customHeight="1">
      <c r="A83" s="87" t="s">
        <v>491</v>
      </c>
      <c r="B83" s="87" t="s">
        <v>239</v>
      </c>
      <c r="C83" s="88"/>
      <c r="D83" s="89">
        <v>146.69999999999999</v>
      </c>
      <c r="E83" s="89">
        <v>120</v>
      </c>
      <c r="F83" s="89">
        <v>20</v>
      </c>
      <c r="G83" s="93">
        <v>32</v>
      </c>
      <c r="H83" s="89">
        <f t="shared" si="27"/>
        <v>12</v>
      </c>
      <c r="I83" s="89">
        <v>26.7</v>
      </c>
      <c r="J83" s="89">
        <f t="shared" si="28"/>
        <v>160</v>
      </c>
      <c r="K83" s="89">
        <f t="shared" si="29"/>
        <v>18.200408997955012</v>
      </c>
      <c r="L83" s="90">
        <f t="shared" si="30"/>
        <v>26.666666666666668</v>
      </c>
      <c r="M83" s="91">
        <f t="shared" si="25"/>
        <v>5.3000000000000007</v>
      </c>
      <c r="N83" s="91">
        <f t="shared" si="26"/>
        <v>19.850187265917612</v>
      </c>
    </row>
    <row r="84" spans="1:14" ht="13.5" customHeight="1">
      <c r="A84" s="87" t="s">
        <v>492</v>
      </c>
      <c r="B84" s="87" t="s">
        <v>493</v>
      </c>
      <c r="C84" s="88"/>
      <c r="D84" s="89">
        <v>44.1</v>
      </c>
      <c r="E84" s="89">
        <v>50</v>
      </c>
      <c r="F84" s="89">
        <v>12.5</v>
      </c>
      <c r="G84" s="89">
        <v>8.6</v>
      </c>
      <c r="H84" s="89">
        <f t="shared" si="27"/>
        <v>-3.9000000000000004</v>
      </c>
      <c r="I84" s="89">
        <v>18.399999999999999</v>
      </c>
      <c r="J84" s="89">
        <f t="shared" si="28"/>
        <v>68.8</v>
      </c>
      <c r="K84" s="89">
        <f t="shared" si="29"/>
        <v>41.723356009070287</v>
      </c>
      <c r="L84" s="90">
        <f t="shared" si="30"/>
        <v>17.2</v>
      </c>
      <c r="M84" s="91">
        <f t="shared" si="25"/>
        <v>-9.7999999999999989</v>
      </c>
      <c r="N84" s="91">
        <f t="shared" si="26"/>
        <v>-53.260869565217391</v>
      </c>
    </row>
    <row r="85" spans="1:14" ht="13.5" customHeight="1">
      <c r="A85" s="87" t="s">
        <v>494</v>
      </c>
      <c r="B85" s="87" t="s">
        <v>495</v>
      </c>
      <c r="C85" s="88"/>
      <c r="D85" s="89">
        <v>13.5</v>
      </c>
      <c r="E85" s="89"/>
      <c r="F85" s="89"/>
      <c r="G85" s="89">
        <v>1.2</v>
      </c>
      <c r="H85" s="89">
        <f t="shared" si="27"/>
        <v>1.2</v>
      </c>
      <c r="I85" s="89">
        <v>0.2</v>
      </c>
      <c r="J85" s="89"/>
      <c r="K85" s="89">
        <f t="shared" si="29"/>
        <v>1.4814814814814816</v>
      </c>
      <c r="L85" s="90"/>
      <c r="M85" s="91">
        <f t="shared" si="25"/>
        <v>1</v>
      </c>
      <c r="N85" s="91">
        <f t="shared" si="26"/>
        <v>499.99999999999989</v>
      </c>
    </row>
    <row r="86" spans="1:14">
      <c r="A86" s="87" t="s">
        <v>375</v>
      </c>
      <c r="B86" s="87" t="s">
        <v>240</v>
      </c>
      <c r="C86" s="88">
        <v>0</v>
      </c>
      <c r="D86" s="89">
        <f>SUM(D90+D91+D94+D96)</f>
        <v>4612.6000000000004</v>
      </c>
      <c r="E86" s="93">
        <f t="shared" ref="E86:F86" si="31">SUM(E90+E91+E94+E96)</f>
        <v>5111.1000000000004</v>
      </c>
      <c r="F86" s="93">
        <f t="shared" si="31"/>
        <v>1546</v>
      </c>
      <c r="G86" s="89">
        <f>SUM(G90+G91+G94+G96)</f>
        <v>1546.2</v>
      </c>
      <c r="H86" s="89">
        <f t="shared" si="27"/>
        <v>0.20000000000004547</v>
      </c>
      <c r="I86" s="89">
        <f>SUM(I90+I91+I94+I96)</f>
        <v>1673.6</v>
      </c>
      <c r="J86" s="89">
        <f t="shared" si="28"/>
        <v>100.01293661060802</v>
      </c>
      <c r="K86" s="89">
        <f t="shared" si="29"/>
        <v>36.283224211941203</v>
      </c>
      <c r="L86" s="90">
        <f t="shared" si="30"/>
        <v>30.25180489522803</v>
      </c>
      <c r="M86" s="91">
        <f t="shared" si="25"/>
        <v>-127.39999999999986</v>
      </c>
      <c r="N86" s="91">
        <f t="shared" si="26"/>
        <v>-7.6123326959846906</v>
      </c>
    </row>
    <row r="87" spans="1:14" ht="13.5" hidden="1" customHeight="1">
      <c r="A87" s="87" t="s">
        <v>376</v>
      </c>
      <c r="B87" s="87" t="s">
        <v>240</v>
      </c>
      <c r="C87" s="88">
        <v>0</v>
      </c>
      <c r="D87" s="89"/>
      <c r="E87" s="89"/>
      <c r="F87" s="89"/>
      <c r="G87" s="89">
        <v>319225.2</v>
      </c>
      <c r="H87" s="89">
        <f t="shared" si="27"/>
        <v>319225.2</v>
      </c>
      <c r="I87" s="89">
        <v>319225.2</v>
      </c>
      <c r="J87" s="89" t="e">
        <f t="shared" si="28"/>
        <v>#DIV/0!</v>
      </c>
      <c r="K87" s="89" t="e">
        <f t="shared" si="29"/>
        <v>#DIV/0!</v>
      </c>
      <c r="L87" s="90" t="e">
        <f t="shared" si="30"/>
        <v>#DIV/0!</v>
      </c>
      <c r="M87" s="91">
        <f t="shared" si="25"/>
        <v>0</v>
      </c>
      <c r="N87" s="91">
        <f t="shared" si="26"/>
        <v>0</v>
      </c>
    </row>
    <row r="88" spans="1:14" ht="13.5" hidden="1" customHeight="1">
      <c r="A88" s="87" t="s">
        <v>377</v>
      </c>
      <c r="B88" s="87" t="s">
        <v>240</v>
      </c>
      <c r="C88" s="88">
        <v>0</v>
      </c>
      <c r="D88" s="89"/>
      <c r="E88" s="89"/>
      <c r="F88" s="89"/>
      <c r="G88" s="89">
        <v>94756.15</v>
      </c>
      <c r="H88" s="89">
        <f t="shared" si="27"/>
        <v>94756.15</v>
      </c>
      <c r="I88" s="89">
        <v>94756.15</v>
      </c>
      <c r="J88" s="89" t="e">
        <f t="shared" si="28"/>
        <v>#DIV/0!</v>
      </c>
      <c r="K88" s="89" t="e">
        <f t="shared" si="29"/>
        <v>#DIV/0!</v>
      </c>
      <c r="L88" s="90" t="e">
        <f t="shared" si="30"/>
        <v>#DIV/0!</v>
      </c>
      <c r="M88" s="91">
        <f t="shared" si="25"/>
        <v>0</v>
      </c>
      <c r="N88" s="91">
        <f t="shared" si="26"/>
        <v>0</v>
      </c>
    </row>
    <row r="89" spans="1:14" ht="13.5" customHeight="1">
      <c r="A89" s="87"/>
      <c r="B89" s="87" t="s">
        <v>379</v>
      </c>
      <c r="C89" s="88"/>
      <c r="D89" s="89">
        <f>SUM(D90+D91+D94)</f>
        <v>2452.5</v>
      </c>
      <c r="E89" s="89">
        <f>SUM(E90+E91+E94)</f>
        <v>3141.1000000000004</v>
      </c>
      <c r="F89" s="89">
        <f>SUM(F90+F91+F94)</f>
        <v>756</v>
      </c>
      <c r="G89" s="89">
        <f>SUM(G90+G91+G94)</f>
        <v>470.5</v>
      </c>
      <c r="H89" s="89">
        <f t="shared" si="27"/>
        <v>-285.5</v>
      </c>
      <c r="I89" s="89">
        <f>SUM(I90+I91+I94)</f>
        <v>774.2</v>
      </c>
      <c r="J89" s="89">
        <f t="shared" si="28"/>
        <v>62.235449735449734</v>
      </c>
      <c r="K89" s="89">
        <f t="shared" si="29"/>
        <v>31.567787971457701</v>
      </c>
      <c r="L89" s="90">
        <f t="shared" si="30"/>
        <v>14.978829072617872</v>
      </c>
      <c r="M89" s="91">
        <f t="shared" si="25"/>
        <v>-303.70000000000005</v>
      </c>
      <c r="N89" s="91">
        <f t="shared" si="26"/>
        <v>-39.22758977008526</v>
      </c>
    </row>
    <row r="90" spans="1:14">
      <c r="A90" s="87" t="s">
        <v>378</v>
      </c>
      <c r="B90" s="87" t="s">
        <v>379</v>
      </c>
      <c r="C90" s="88">
        <v>0</v>
      </c>
      <c r="D90" s="89">
        <v>616.1</v>
      </c>
      <c r="E90" s="89">
        <v>1061.7</v>
      </c>
      <c r="F90" s="89">
        <v>265</v>
      </c>
      <c r="G90" s="89">
        <v>68.7</v>
      </c>
      <c r="H90" s="89">
        <f t="shared" si="27"/>
        <v>-196.3</v>
      </c>
      <c r="I90" s="89">
        <v>248.9</v>
      </c>
      <c r="J90" s="89">
        <f t="shared" si="28"/>
        <v>25.924528301886795</v>
      </c>
      <c r="K90" s="89">
        <f t="shared" si="29"/>
        <v>40.399285830222368</v>
      </c>
      <c r="L90" s="90">
        <f t="shared" si="30"/>
        <v>6.4707544504097196</v>
      </c>
      <c r="M90" s="91">
        <f t="shared" si="25"/>
        <v>-180.2</v>
      </c>
      <c r="N90" s="91">
        <f t="shared" si="26"/>
        <v>-72.398553635998397</v>
      </c>
    </row>
    <row r="91" spans="1:14" ht="26.25" customHeight="1">
      <c r="A91" s="94" t="s">
        <v>380</v>
      </c>
      <c r="B91" s="95" t="s">
        <v>242</v>
      </c>
      <c r="C91" s="88">
        <v>0</v>
      </c>
      <c r="D91" s="89">
        <v>143.4</v>
      </c>
      <c r="E91" s="89">
        <v>173.2</v>
      </c>
      <c r="F91" s="89">
        <v>41</v>
      </c>
      <c r="G91" s="89">
        <v>28.4</v>
      </c>
      <c r="H91" s="89">
        <f t="shared" si="27"/>
        <v>-12.600000000000001</v>
      </c>
      <c r="I91" s="89">
        <v>39.200000000000003</v>
      </c>
      <c r="J91" s="89">
        <f t="shared" si="28"/>
        <v>69.268292682926827</v>
      </c>
      <c r="K91" s="89">
        <f t="shared" si="29"/>
        <v>27.336122733612271</v>
      </c>
      <c r="L91" s="90">
        <f t="shared" si="30"/>
        <v>16.397228637413395</v>
      </c>
      <c r="M91" s="91">
        <f t="shared" si="25"/>
        <v>-10.800000000000004</v>
      </c>
      <c r="N91" s="91">
        <f t="shared" si="26"/>
        <v>-27.551020408163268</v>
      </c>
    </row>
    <row r="92" spans="1:14" ht="13.5" hidden="1" customHeight="1">
      <c r="A92" s="87" t="s">
        <v>381</v>
      </c>
      <c r="B92" s="87" t="s">
        <v>242</v>
      </c>
      <c r="C92" s="88">
        <v>0</v>
      </c>
      <c r="D92" s="89"/>
      <c r="E92" s="89"/>
      <c r="F92" s="89"/>
      <c r="G92" s="89">
        <v>7355.22</v>
      </c>
      <c r="H92" s="89">
        <f t="shared" si="27"/>
        <v>7355.22</v>
      </c>
      <c r="I92" s="89">
        <v>7355.22</v>
      </c>
      <c r="J92" s="89" t="e">
        <f t="shared" si="28"/>
        <v>#DIV/0!</v>
      </c>
      <c r="K92" s="89" t="e">
        <f t="shared" si="29"/>
        <v>#DIV/0!</v>
      </c>
      <c r="L92" s="90" t="e">
        <f t="shared" si="30"/>
        <v>#DIV/0!</v>
      </c>
      <c r="M92" s="91">
        <f t="shared" si="25"/>
        <v>0</v>
      </c>
      <c r="N92" s="91">
        <f t="shared" si="26"/>
        <v>0</v>
      </c>
    </row>
    <row r="93" spans="1:14" ht="13.5" hidden="1" customHeight="1">
      <c r="A93" s="87" t="s">
        <v>382</v>
      </c>
      <c r="B93" s="87" t="s">
        <v>383</v>
      </c>
      <c r="C93" s="88">
        <v>0</v>
      </c>
      <c r="D93" s="89"/>
      <c r="E93" s="89"/>
      <c r="F93" s="89"/>
      <c r="G93" s="89">
        <v>2126.23</v>
      </c>
      <c r="H93" s="89">
        <f t="shared" si="27"/>
        <v>2126.23</v>
      </c>
      <c r="I93" s="89">
        <v>2126.23</v>
      </c>
      <c r="J93" s="89" t="e">
        <f t="shared" si="28"/>
        <v>#DIV/0!</v>
      </c>
      <c r="K93" s="89" t="e">
        <f t="shared" si="29"/>
        <v>#DIV/0!</v>
      </c>
      <c r="L93" s="90" t="e">
        <f t="shared" si="30"/>
        <v>#DIV/0!</v>
      </c>
      <c r="M93" s="91">
        <f t="shared" si="25"/>
        <v>0</v>
      </c>
      <c r="N93" s="91">
        <f t="shared" si="26"/>
        <v>0</v>
      </c>
    </row>
    <row r="94" spans="1:14">
      <c r="A94" s="87" t="s">
        <v>384</v>
      </c>
      <c r="B94" s="87" t="s">
        <v>385</v>
      </c>
      <c r="C94" s="88">
        <v>0</v>
      </c>
      <c r="D94" s="89">
        <v>1693</v>
      </c>
      <c r="E94" s="89">
        <v>1906.2</v>
      </c>
      <c r="F94" s="89">
        <v>450</v>
      </c>
      <c r="G94" s="89">
        <v>373.4</v>
      </c>
      <c r="H94" s="89">
        <f t="shared" si="27"/>
        <v>-76.600000000000023</v>
      </c>
      <c r="I94" s="89">
        <v>486.1</v>
      </c>
      <c r="J94" s="89">
        <f t="shared" si="28"/>
        <v>82.977777777777774</v>
      </c>
      <c r="K94" s="89">
        <f t="shared" si="29"/>
        <v>28.712344949793266</v>
      </c>
      <c r="L94" s="90">
        <f t="shared" si="30"/>
        <v>19.588710523554713</v>
      </c>
      <c r="M94" s="91">
        <f t="shared" si="25"/>
        <v>-112.70000000000005</v>
      </c>
      <c r="N94" s="91">
        <f t="shared" si="26"/>
        <v>-23.184529932112738</v>
      </c>
    </row>
    <row r="95" spans="1:14" ht="13.5" hidden="1" customHeight="1">
      <c r="A95" s="87" t="s">
        <v>386</v>
      </c>
      <c r="B95" s="87" t="s">
        <v>387</v>
      </c>
      <c r="C95" s="88">
        <v>0</v>
      </c>
      <c r="D95" s="89"/>
      <c r="E95" s="89"/>
      <c r="F95" s="89"/>
      <c r="G95" s="89">
        <v>132940.1</v>
      </c>
      <c r="H95" s="89">
        <f t="shared" si="27"/>
        <v>132940.1</v>
      </c>
      <c r="I95" s="89">
        <v>132940.1</v>
      </c>
      <c r="J95" s="89" t="e">
        <f t="shared" si="28"/>
        <v>#DIV/0!</v>
      </c>
      <c r="K95" s="89" t="e">
        <f t="shared" si="29"/>
        <v>#DIV/0!</v>
      </c>
      <c r="L95" s="90" t="e">
        <f t="shared" si="30"/>
        <v>#DIV/0!</v>
      </c>
      <c r="M95" s="91">
        <f t="shared" si="25"/>
        <v>0</v>
      </c>
      <c r="N95" s="91">
        <f t="shared" si="26"/>
        <v>0</v>
      </c>
    </row>
    <row r="96" spans="1:14">
      <c r="A96" s="87" t="s">
        <v>388</v>
      </c>
      <c r="B96" s="87" t="s">
        <v>389</v>
      </c>
      <c r="C96" s="88">
        <v>0</v>
      </c>
      <c r="D96" s="89">
        <f>SUM(D97+D98)</f>
        <v>2160.1</v>
      </c>
      <c r="E96" s="89">
        <f t="shared" ref="E96:F96" si="32">SUM(E97+E98)</f>
        <v>1970</v>
      </c>
      <c r="F96" s="89">
        <f t="shared" si="32"/>
        <v>790</v>
      </c>
      <c r="G96" s="89">
        <f>SUM(G97+G98)</f>
        <v>1075.7</v>
      </c>
      <c r="H96" s="89">
        <f t="shared" si="27"/>
        <v>285.70000000000005</v>
      </c>
      <c r="I96" s="89">
        <f>SUM(I97+I98)</f>
        <v>899.4</v>
      </c>
      <c r="J96" s="89">
        <f t="shared" si="28"/>
        <v>136.16455696202533</v>
      </c>
      <c r="K96" s="89">
        <f t="shared" si="29"/>
        <v>41.636961251793899</v>
      </c>
      <c r="L96" s="90">
        <f t="shared" si="30"/>
        <v>54.604060913705588</v>
      </c>
      <c r="M96" s="91">
        <f t="shared" si="25"/>
        <v>176.30000000000007</v>
      </c>
      <c r="N96" s="91">
        <f t="shared" si="26"/>
        <v>19.601956860128979</v>
      </c>
    </row>
    <row r="97" spans="1:14">
      <c r="A97" s="87" t="s">
        <v>390</v>
      </c>
      <c r="B97" s="87" t="s">
        <v>391</v>
      </c>
      <c r="C97" s="88">
        <v>0</v>
      </c>
      <c r="D97" s="89">
        <v>156.4</v>
      </c>
      <c r="E97" s="89">
        <v>110</v>
      </c>
      <c r="F97" s="89">
        <v>17</v>
      </c>
      <c r="G97" s="89">
        <v>20.399999999999999</v>
      </c>
      <c r="H97" s="89">
        <f t="shared" si="27"/>
        <v>3.3999999999999986</v>
      </c>
      <c r="I97" s="89">
        <v>16.600000000000001</v>
      </c>
      <c r="J97" s="89">
        <f t="shared" si="28"/>
        <v>120</v>
      </c>
      <c r="K97" s="89">
        <f t="shared" si="29"/>
        <v>10.613810741687981</v>
      </c>
      <c r="L97" s="90">
        <f t="shared" si="30"/>
        <v>18.545454545454547</v>
      </c>
      <c r="M97" s="91">
        <f t="shared" si="25"/>
        <v>3.7999999999999972</v>
      </c>
      <c r="N97" s="91">
        <f t="shared" si="26"/>
        <v>22.89156626506022</v>
      </c>
    </row>
    <row r="98" spans="1:14">
      <c r="A98" s="87" t="s">
        <v>392</v>
      </c>
      <c r="B98" s="87" t="s">
        <v>243</v>
      </c>
      <c r="C98" s="88">
        <v>0</v>
      </c>
      <c r="D98" s="89">
        <v>2003.7</v>
      </c>
      <c r="E98" s="89">
        <v>1860</v>
      </c>
      <c r="F98" s="89">
        <v>773</v>
      </c>
      <c r="G98" s="89">
        <v>1055.3</v>
      </c>
      <c r="H98" s="89">
        <f t="shared" si="27"/>
        <v>282.29999999999995</v>
      </c>
      <c r="I98" s="89">
        <v>882.8</v>
      </c>
      <c r="J98" s="89">
        <f t="shared" si="28"/>
        <v>136.52005174644242</v>
      </c>
      <c r="K98" s="89">
        <f t="shared" si="29"/>
        <v>44.05849179018815</v>
      </c>
      <c r="L98" s="90">
        <f t="shared" si="30"/>
        <v>56.736559139784944</v>
      </c>
      <c r="M98" s="91">
        <f t="shared" si="25"/>
        <v>172.5</v>
      </c>
      <c r="N98" s="91">
        <f t="shared" si="26"/>
        <v>19.540099682827375</v>
      </c>
    </row>
    <row r="99" spans="1:14" ht="12.75" customHeight="1">
      <c r="A99" s="87" t="s">
        <v>393</v>
      </c>
      <c r="B99" s="87" t="s">
        <v>394</v>
      </c>
      <c r="C99" s="88">
        <v>0</v>
      </c>
      <c r="D99" s="89">
        <v>1950</v>
      </c>
      <c r="E99" s="89">
        <v>1800</v>
      </c>
      <c r="F99" s="89">
        <v>765</v>
      </c>
      <c r="G99" s="89">
        <v>1050.0999999999999</v>
      </c>
      <c r="H99" s="89">
        <f t="shared" si="27"/>
        <v>285.09999999999991</v>
      </c>
      <c r="I99" s="89">
        <v>877</v>
      </c>
      <c r="J99" s="89">
        <f t="shared" si="28"/>
        <v>137.26797385620915</v>
      </c>
      <c r="K99" s="89">
        <f t="shared" si="29"/>
        <v>44.974358974358978</v>
      </c>
      <c r="L99" s="90">
        <f t="shared" si="30"/>
        <v>58.338888888888881</v>
      </c>
      <c r="M99" s="91">
        <f t="shared" si="25"/>
        <v>173.09999999999991</v>
      </c>
      <c r="N99" s="91">
        <f t="shared" si="26"/>
        <v>19.737742303306717</v>
      </c>
    </row>
    <row r="100" spans="1:14" ht="27" customHeight="1">
      <c r="A100" s="87" t="s">
        <v>395</v>
      </c>
      <c r="B100" s="95" t="s">
        <v>396</v>
      </c>
      <c r="C100" s="88">
        <v>0</v>
      </c>
      <c r="D100" s="89">
        <v>87.2</v>
      </c>
      <c r="E100" s="93">
        <v>50</v>
      </c>
      <c r="F100" s="93">
        <v>14</v>
      </c>
      <c r="G100" s="89">
        <v>34.799999999999997</v>
      </c>
      <c r="H100" s="89">
        <f t="shared" si="27"/>
        <v>20.799999999999997</v>
      </c>
      <c r="I100" s="89">
        <v>15.3</v>
      </c>
      <c r="J100" s="89" t="s">
        <v>496</v>
      </c>
      <c r="K100" s="89">
        <f t="shared" si="29"/>
        <v>17.545871559633028</v>
      </c>
      <c r="L100" s="90">
        <f t="shared" si="30"/>
        <v>69.599999999999994</v>
      </c>
      <c r="M100" s="91">
        <f t="shared" si="25"/>
        <v>19.499999999999996</v>
      </c>
      <c r="N100" s="91">
        <f t="shared" si="26"/>
        <v>127.45098039215685</v>
      </c>
    </row>
    <row r="101" spans="1:14" ht="13.5" hidden="1" customHeight="1">
      <c r="A101" s="87" t="s">
        <v>397</v>
      </c>
      <c r="B101" s="87" t="s">
        <v>396</v>
      </c>
      <c r="C101" s="88">
        <v>0</v>
      </c>
      <c r="D101" s="89"/>
      <c r="E101" s="89"/>
      <c r="F101" s="89"/>
      <c r="G101" s="89">
        <v>4221.32</v>
      </c>
      <c r="H101" s="89">
        <f t="shared" si="27"/>
        <v>4221.32</v>
      </c>
      <c r="I101" s="89">
        <v>4221.32</v>
      </c>
      <c r="J101" s="89" t="e">
        <f t="shared" si="28"/>
        <v>#DIV/0!</v>
      </c>
      <c r="K101" s="89" t="e">
        <f t="shared" si="29"/>
        <v>#DIV/0!</v>
      </c>
      <c r="L101" s="90" t="e">
        <f t="shared" si="30"/>
        <v>#DIV/0!</v>
      </c>
      <c r="M101" s="91">
        <f t="shared" si="25"/>
        <v>0</v>
      </c>
      <c r="N101" s="91">
        <f t="shared" si="26"/>
        <v>0</v>
      </c>
    </row>
    <row r="102" spans="1:14" ht="13.5" hidden="1" customHeight="1">
      <c r="A102" s="87" t="s">
        <v>398</v>
      </c>
      <c r="B102" s="87" t="s">
        <v>396</v>
      </c>
      <c r="C102" s="88">
        <v>0</v>
      </c>
      <c r="D102" s="89"/>
      <c r="E102" s="89"/>
      <c r="F102" s="89"/>
      <c r="G102" s="89">
        <v>4221.32</v>
      </c>
      <c r="H102" s="89">
        <f t="shared" si="27"/>
        <v>4221.32</v>
      </c>
      <c r="I102" s="89">
        <v>4221.32</v>
      </c>
      <c r="J102" s="89" t="e">
        <f t="shared" si="28"/>
        <v>#DIV/0!</v>
      </c>
      <c r="K102" s="89" t="e">
        <f t="shared" si="29"/>
        <v>#DIV/0!</v>
      </c>
      <c r="L102" s="90" t="e">
        <f t="shared" si="30"/>
        <v>#DIV/0!</v>
      </c>
      <c r="M102" s="91">
        <f t="shared" si="25"/>
        <v>0</v>
      </c>
      <c r="N102" s="91">
        <f t="shared" si="26"/>
        <v>0</v>
      </c>
    </row>
    <row r="103" spans="1:14" ht="13.5" hidden="1" customHeight="1">
      <c r="A103" s="87" t="s">
        <v>399</v>
      </c>
      <c r="B103" s="87" t="s">
        <v>400</v>
      </c>
      <c r="C103" s="88">
        <v>0</v>
      </c>
      <c r="D103" s="89"/>
      <c r="E103" s="89"/>
      <c r="F103" s="89"/>
      <c r="G103" s="89">
        <v>3789.07</v>
      </c>
      <c r="H103" s="89">
        <f t="shared" si="27"/>
        <v>3789.07</v>
      </c>
      <c r="I103" s="89">
        <v>3789.07</v>
      </c>
      <c r="J103" s="89" t="e">
        <f t="shared" si="28"/>
        <v>#DIV/0!</v>
      </c>
      <c r="K103" s="89" t="e">
        <f t="shared" si="29"/>
        <v>#DIV/0!</v>
      </c>
      <c r="L103" s="90" t="e">
        <f t="shared" si="30"/>
        <v>#DIV/0!</v>
      </c>
      <c r="M103" s="91">
        <f t="shared" si="25"/>
        <v>0</v>
      </c>
      <c r="N103" s="91">
        <f t="shared" si="26"/>
        <v>0</v>
      </c>
    </row>
    <row r="104" spans="1:14" ht="13.5" hidden="1" customHeight="1">
      <c r="A104" s="87" t="s">
        <v>401</v>
      </c>
      <c r="B104" s="87" t="s">
        <v>402</v>
      </c>
      <c r="C104" s="88"/>
      <c r="D104" s="89"/>
      <c r="E104" s="89"/>
      <c r="F104" s="89"/>
      <c r="G104" s="89">
        <v>0.91</v>
      </c>
      <c r="H104" s="89">
        <f t="shared" si="27"/>
        <v>0.91</v>
      </c>
      <c r="I104" s="89">
        <v>0.91</v>
      </c>
      <c r="J104" s="89" t="e">
        <f t="shared" si="28"/>
        <v>#DIV/0!</v>
      </c>
      <c r="K104" s="89" t="e">
        <f t="shared" si="29"/>
        <v>#DIV/0!</v>
      </c>
      <c r="L104" s="90" t="e">
        <f t="shared" si="30"/>
        <v>#DIV/0!</v>
      </c>
      <c r="M104" s="91">
        <f t="shared" si="25"/>
        <v>0</v>
      </c>
      <c r="N104" s="91">
        <f t="shared" si="26"/>
        <v>0</v>
      </c>
    </row>
    <row r="105" spans="1:14" ht="13.5" hidden="1" customHeight="1">
      <c r="A105" s="87" t="s">
        <v>403</v>
      </c>
      <c r="B105" s="87" t="s">
        <v>404</v>
      </c>
      <c r="C105" s="88">
        <v>0</v>
      </c>
      <c r="D105" s="89"/>
      <c r="E105" s="89"/>
      <c r="F105" s="89"/>
      <c r="G105" s="91">
        <v>6.67</v>
      </c>
      <c r="H105" s="89">
        <f t="shared" si="27"/>
        <v>6.67</v>
      </c>
      <c r="I105" s="91">
        <v>6.67</v>
      </c>
      <c r="J105" s="89" t="e">
        <f t="shared" si="28"/>
        <v>#DIV/0!</v>
      </c>
      <c r="K105" s="89" t="e">
        <f t="shared" si="29"/>
        <v>#DIV/0!</v>
      </c>
      <c r="L105" s="90" t="e">
        <f t="shared" si="30"/>
        <v>#DIV/0!</v>
      </c>
      <c r="M105" s="91">
        <f t="shared" si="25"/>
        <v>0</v>
      </c>
      <c r="N105" s="91">
        <f t="shared" si="26"/>
        <v>0</v>
      </c>
    </row>
    <row r="106" spans="1:14">
      <c r="A106" s="87" t="s">
        <v>405</v>
      </c>
      <c r="B106" s="87" t="s">
        <v>406</v>
      </c>
      <c r="C106" s="88">
        <v>0</v>
      </c>
      <c r="D106" s="89">
        <v>259.5</v>
      </c>
      <c r="E106" s="89">
        <v>200</v>
      </c>
      <c r="F106" s="89">
        <v>30</v>
      </c>
      <c r="G106" s="89">
        <v>187.1</v>
      </c>
      <c r="H106" s="89">
        <f t="shared" si="27"/>
        <v>157.1</v>
      </c>
      <c r="I106" s="89">
        <v>26.3</v>
      </c>
      <c r="J106" s="89" t="s">
        <v>497</v>
      </c>
      <c r="K106" s="89">
        <f t="shared" si="29"/>
        <v>10.134874759152217</v>
      </c>
      <c r="L106" s="90">
        <f t="shared" si="30"/>
        <v>93.55</v>
      </c>
      <c r="M106" s="91">
        <f t="shared" si="25"/>
        <v>160.79999999999998</v>
      </c>
      <c r="N106" s="91">
        <f t="shared" si="26"/>
        <v>611.40684410646384</v>
      </c>
    </row>
    <row r="107" spans="1:14" ht="13.5" hidden="1" customHeight="1">
      <c r="A107" s="87" t="s">
        <v>407</v>
      </c>
      <c r="B107" s="87" t="s">
        <v>406</v>
      </c>
      <c r="C107" s="88">
        <v>0</v>
      </c>
      <c r="D107" s="89"/>
      <c r="E107" s="89"/>
      <c r="F107" s="89"/>
      <c r="G107" s="89">
        <v>9178.19</v>
      </c>
      <c r="H107" s="84">
        <f t="shared" si="27"/>
        <v>9178.19</v>
      </c>
      <c r="I107" s="89">
        <v>9178.19</v>
      </c>
      <c r="J107" s="84" t="e">
        <f t="shared" ref="J107:J127" si="33">SUM(G107/F107*100)</f>
        <v>#DIV/0!</v>
      </c>
      <c r="K107" s="84" t="e">
        <f t="shared" ref="K107:K126" si="34">SUM(I107/D107*100)</f>
        <v>#DIV/0!</v>
      </c>
      <c r="L107" s="90" t="e">
        <f t="shared" si="30"/>
        <v>#DIV/0!</v>
      </c>
      <c r="M107" s="86">
        <f t="shared" si="25"/>
        <v>0</v>
      </c>
      <c r="N107" s="91">
        <f t="shared" si="26"/>
        <v>0</v>
      </c>
    </row>
    <row r="108" spans="1:14" ht="13.5" hidden="1" customHeight="1">
      <c r="A108" s="87" t="s">
        <v>408</v>
      </c>
      <c r="B108" s="87" t="s">
        <v>406</v>
      </c>
      <c r="C108" s="88">
        <v>0</v>
      </c>
      <c r="D108" s="89"/>
      <c r="E108" s="89"/>
      <c r="F108" s="89"/>
      <c r="G108" s="89">
        <v>9178.19</v>
      </c>
      <c r="H108" s="84">
        <f t="shared" si="27"/>
        <v>9178.19</v>
      </c>
      <c r="I108" s="89">
        <v>9178.19</v>
      </c>
      <c r="J108" s="84" t="e">
        <f t="shared" si="33"/>
        <v>#DIV/0!</v>
      </c>
      <c r="K108" s="84" t="e">
        <f t="shared" si="34"/>
        <v>#DIV/0!</v>
      </c>
      <c r="L108" s="90" t="e">
        <f t="shared" si="30"/>
        <v>#DIV/0!</v>
      </c>
      <c r="M108" s="86">
        <f t="shared" si="25"/>
        <v>0</v>
      </c>
      <c r="N108" s="91">
        <f t="shared" si="26"/>
        <v>0</v>
      </c>
    </row>
    <row r="109" spans="1:14" ht="13.5" hidden="1" customHeight="1">
      <c r="A109" s="87" t="s">
        <v>409</v>
      </c>
      <c r="B109" s="87" t="s">
        <v>406</v>
      </c>
      <c r="C109" s="88">
        <v>0</v>
      </c>
      <c r="D109" s="89"/>
      <c r="E109" s="89"/>
      <c r="F109" s="89"/>
      <c r="G109" s="89">
        <v>9178.19</v>
      </c>
      <c r="H109" s="84">
        <f t="shared" si="27"/>
        <v>9178.19</v>
      </c>
      <c r="I109" s="89">
        <v>9178.19</v>
      </c>
      <c r="J109" s="84" t="e">
        <f t="shared" si="33"/>
        <v>#DIV/0!</v>
      </c>
      <c r="K109" s="84" t="e">
        <f t="shared" si="34"/>
        <v>#DIV/0!</v>
      </c>
      <c r="L109" s="90" t="e">
        <f t="shared" si="30"/>
        <v>#DIV/0!</v>
      </c>
      <c r="M109" s="86">
        <f t="shared" si="25"/>
        <v>0</v>
      </c>
      <c r="N109" s="91">
        <f t="shared" si="26"/>
        <v>0</v>
      </c>
    </row>
    <row r="110" spans="1:14" ht="13.5" hidden="1" customHeight="1">
      <c r="A110" s="87" t="s">
        <v>410</v>
      </c>
      <c r="B110" s="87" t="s">
        <v>411</v>
      </c>
      <c r="C110" s="88">
        <v>0</v>
      </c>
      <c r="D110" s="89"/>
      <c r="E110" s="89"/>
      <c r="F110" s="89"/>
      <c r="G110" s="89">
        <v>9178.19</v>
      </c>
      <c r="H110" s="84">
        <f t="shared" si="27"/>
        <v>9178.19</v>
      </c>
      <c r="I110" s="89">
        <v>9178.19</v>
      </c>
      <c r="J110" s="84" t="e">
        <f t="shared" si="33"/>
        <v>#DIV/0!</v>
      </c>
      <c r="K110" s="84" t="e">
        <f t="shared" si="34"/>
        <v>#DIV/0!</v>
      </c>
      <c r="L110" s="90" t="e">
        <f t="shared" si="30"/>
        <v>#DIV/0!</v>
      </c>
      <c r="M110" s="86">
        <f t="shared" si="25"/>
        <v>0</v>
      </c>
      <c r="N110" s="91">
        <f t="shared" si="26"/>
        <v>0</v>
      </c>
    </row>
    <row r="111" spans="1:14" ht="34.5" customHeight="1">
      <c r="A111" s="81" t="s">
        <v>3</v>
      </c>
      <c r="B111" s="99" t="s">
        <v>412</v>
      </c>
      <c r="C111" s="83">
        <v>0</v>
      </c>
      <c r="D111" s="84">
        <f>D125</f>
        <v>26.1</v>
      </c>
      <c r="E111" s="84">
        <f>E125+E127</f>
        <v>402.7</v>
      </c>
      <c r="F111" s="84">
        <f>F125+F127</f>
        <v>356.7</v>
      </c>
      <c r="G111" s="84">
        <f>G125+G127</f>
        <v>395.1</v>
      </c>
      <c r="H111" s="84">
        <f t="shared" si="27"/>
        <v>38.400000000000034</v>
      </c>
      <c r="I111" s="84">
        <f t="shared" ref="I111" si="35">I125</f>
        <v>6.6</v>
      </c>
      <c r="J111" s="84">
        <f t="shared" si="33"/>
        <v>110.76534903280069</v>
      </c>
      <c r="K111" s="84">
        <f t="shared" si="34"/>
        <v>25.287356321839077</v>
      </c>
      <c r="L111" s="85">
        <f t="shared" ref="L111:L127" si="36">SUM(G111/E111*100)</f>
        <v>98.112739011671223</v>
      </c>
      <c r="M111" s="86">
        <f t="shared" si="25"/>
        <v>388.5</v>
      </c>
      <c r="N111" s="91">
        <f t="shared" si="26"/>
        <v>5886.3636363636369</v>
      </c>
    </row>
    <row r="112" spans="1:14" hidden="1">
      <c r="A112" s="87" t="s">
        <v>241</v>
      </c>
      <c r="B112" s="87" t="s">
        <v>244</v>
      </c>
      <c r="C112" s="88">
        <v>0</v>
      </c>
      <c r="D112" s="89"/>
      <c r="E112" s="89"/>
      <c r="F112" s="89"/>
      <c r="G112" s="100">
        <v>400.51</v>
      </c>
      <c r="H112" s="84">
        <f t="shared" si="27"/>
        <v>400.51</v>
      </c>
      <c r="I112" s="100">
        <v>1000</v>
      </c>
      <c r="J112" s="84" t="e">
        <f t="shared" si="33"/>
        <v>#DIV/0!</v>
      </c>
      <c r="K112" s="84" t="e">
        <f t="shared" si="34"/>
        <v>#DIV/0!</v>
      </c>
      <c r="L112" s="85" t="e">
        <f t="shared" si="36"/>
        <v>#DIV/0!</v>
      </c>
      <c r="M112" s="86">
        <f t="shared" si="25"/>
        <v>-599.49</v>
      </c>
      <c r="N112" s="91">
        <f t="shared" si="26"/>
        <v>-59.949000000000005</v>
      </c>
    </row>
    <row r="113" spans="1:14" hidden="1">
      <c r="A113" s="87" t="s">
        <v>413</v>
      </c>
      <c r="B113" s="87" t="s">
        <v>414</v>
      </c>
      <c r="C113" s="88">
        <v>0</v>
      </c>
      <c r="D113" s="89"/>
      <c r="E113" s="89"/>
      <c r="F113" s="89"/>
      <c r="G113" s="100">
        <v>400.51</v>
      </c>
      <c r="H113" s="84">
        <f t="shared" si="27"/>
        <v>400.51</v>
      </c>
      <c r="I113" s="100">
        <v>1000</v>
      </c>
      <c r="J113" s="84" t="e">
        <f t="shared" si="33"/>
        <v>#DIV/0!</v>
      </c>
      <c r="K113" s="84" t="e">
        <f t="shared" si="34"/>
        <v>#DIV/0!</v>
      </c>
      <c r="L113" s="85" t="e">
        <f t="shared" si="36"/>
        <v>#DIV/0!</v>
      </c>
      <c r="M113" s="86">
        <f t="shared" si="25"/>
        <v>-599.49</v>
      </c>
      <c r="N113" s="91">
        <f t="shared" si="26"/>
        <v>-59.949000000000005</v>
      </c>
    </row>
    <row r="114" spans="1:14" hidden="1">
      <c r="A114" s="87" t="s">
        <v>415</v>
      </c>
      <c r="B114" s="87" t="s">
        <v>416</v>
      </c>
      <c r="C114" s="88">
        <v>0</v>
      </c>
      <c r="D114" s="89"/>
      <c r="E114" s="89"/>
      <c r="F114" s="89"/>
      <c r="G114" s="100">
        <v>0</v>
      </c>
      <c r="H114" s="84">
        <f t="shared" si="27"/>
        <v>0</v>
      </c>
      <c r="I114" s="100">
        <v>1000</v>
      </c>
      <c r="J114" s="84" t="e">
        <f t="shared" si="33"/>
        <v>#DIV/0!</v>
      </c>
      <c r="K114" s="84" t="e">
        <f t="shared" si="34"/>
        <v>#DIV/0!</v>
      </c>
      <c r="L114" s="85" t="e">
        <f t="shared" si="36"/>
        <v>#DIV/0!</v>
      </c>
      <c r="M114" s="86">
        <f t="shared" si="25"/>
        <v>-1000</v>
      </c>
      <c r="N114" s="91">
        <f t="shared" si="26"/>
        <v>-100</v>
      </c>
    </row>
    <row r="115" spans="1:14" hidden="1">
      <c r="A115" s="87" t="s">
        <v>417</v>
      </c>
      <c r="B115" s="87" t="s">
        <v>416</v>
      </c>
      <c r="C115" s="88">
        <v>0</v>
      </c>
      <c r="D115" s="89"/>
      <c r="E115" s="89"/>
      <c r="F115" s="89"/>
      <c r="G115" s="100">
        <v>0</v>
      </c>
      <c r="H115" s="84">
        <f t="shared" si="27"/>
        <v>0</v>
      </c>
      <c r="I115" s="100">
        <v>1000</v>
      </c>
      <c r="J115" s="84" t="e">
        <f t="shared" si="33"/>
        <v>#DIV/0!</v>
      </c>
      <c r="K115" s="84" t="e">
        <f t="shared" si="34"/>
        <v>#DIV/0!</v>
      </c>
      <c r="L115" s="85" t="e">
        <f t="shared" si="36"/>
        <v>#DIV/0!</v>
      </c>
      <c r="M115" s="86">
        <f t="shared" si="25"/>
        <v>-1000</v>
      </c>
      <c r="N115" s="91">
        <f t="shared" si="26"/>
        <v>-100</v>
      </c>
    </row>
    <row r="116" spans="1:14" hidden="1">
      <c r="A116" s="87" t="s">
        <v>418</v>
      </c>
      <c r="B116" s="87" t="s">
        <v>419</v>
      </c>
      <c r="C116" s="88">
        <v>0</v>
      </c>
      <c r="D116" s="89"/>
      <c r="E116" s="89"/>
      <c r="F116" s="89"/>
      <c r="G116" s="100">
        <v>0</v>
      </c>
      <c r="H116" s="84">
        <f t="shared" si="27"/>
        <v>0</v>
      </c>
      <c r="I116" s="100">
        <v>1000</v>
      </c>
      <c r="J116" s="84" t="e">
        <f t="shared" si="33"/>
        <v>#DIV/0!</v>
      </c>
      <c r="K116" s="84" t="e">
        <f t="shared" si="34"/>
        <v>#DIV/0!</v>
      </c>
      <c r="L116" s="85" t="e">
        <f t="shared" si="36"/>
        <v>#DIV/0!</v>
      </c>
      <c r="M116" s="86">
        <f t="shared" si="25"/>
        <v>-1000</v>
      </c>
      <c r="N116" s="91">
        <f t="shared" si="26"/>
        <v>-100</v>
      </c>
    </row>
    <row r="117" spans="1:14" hidden="1">
      <c r="A117" s="87" t="s">
        <v>420</v>
      </c>
      <c r="B117" s="87" t="s">
        <v>421</v>
      </c>
      <c r="C117" s="88">
        <v>0</v>
      </c>
      <c r="D117" s="89"/>
      <c r="E117" s="89"/>
      <c r="F117" s="89"/>
      <c r="G117" s="100">
        <v>0</v>
      </c>
      <c r="H117" s="84">
        <f t="shared" si="27"/>
        <v>0</v>
      </c>
      <c r="I117" s="100">
        <v>1000</v>
      </c>
      <c r="J117" s="84" t="e">
        <f t="shared" si="33"/>
        <v>#DIV/0!</v>
      </c>
      <c r="K117" s="84" t="e">
        <f t="shared" si="34"/>
        <v>#DIV/0!</v>
      </c>
      <c r="L117" s="85" t="e">
        <f t="shared" si="36"/>
        <v>#DIV/0!</v>
      </c>
      <c r="M117" s="86">
        <f t="shared" si="25"/>
        <v>-1000</v>
      </c>
      <c r="N117" s="91">
        <f t="shared" si="26"/>
        <v>-100</v>
      </c>
    </row>
    <row r="118" spans="1:14" hidden="1">
      <c r="A118" s="87" t="s">
        <v>422</v>
      </c>
      <c r="B118" s="87" t="s">
        <v>423</v>
      </c>
      <c r="C118" s="88">
        <v>0</v>
      </c>
      <c r="D118" s="89"/>
      <c r="E118" s="89"/>
      <c r="F118" s="89"/>
      <c r="G118" s="100"/>
      <c r="H118" s="84">
        <f t="shared" si="27"/>
        <v>0</v>
      </c>
      <c r="I118" s="100">
        <v>30</v>
      </c>
      <c r="J118" s="84" t="e">
        <f t="shared" si="33"/>
        <v>#DIV/0!</v>
      </c>
      <c r="K118" s="84" t="e">
        <f t="shared" si="34"/>
        <v>#DIV/0!</v>
      </c>
      <c r="L118" s="85" t="e">
        <f t="shared" si="36"/>
        <v>#DIV/0!</v>
      </c>
      <c r="M118" s="86">
        <f t="shared" si="25"/>
        <v>-30</v>
      </c>
      <c r="N118" s="91">
        <f t="shared" si="26"/>
        <v>-100</v>
      </c>
    </row>
    <row r="119" spans="1:14" hidden="1">
      <c r="A119" s="87" t="s">
        <v>424</v>
      </c>
      <c r="B119" s="87" t="s">
        <v>425</v>
      </c>
      <c r="C119" s="88">
        <v>0</v>
      </c>
      <c r="D119" s="89"/>
      <c r="E119" s="89"/>
      <c r="F119" s="89"/>
      <c r="G119" s="100"/>
      <c r="H119" s="84">
        <f t="shared" si="27"/>
        <v>0</v>
      </c>
      <c r="I119" s="100">
        <v>30</v>
      </c>
      <c r="J119" s="84" t="e">
        <f t="shared" si="33"/>
        <v>#DIV/0!</v>
      </c>
      <c r="K119" s="84" t="e">
        <f t="shared" si="34"/>
        <v>#DIV/0!</v>
      </c>
      <c r="L119" s="85" t="e">
        <f t="shared" si="36"/>
        <v>#DIV/0!</v>
      </c>
      <c r="M119" s="86">
        <f t="shared" si="25"/>
        <v>-30</v>
      </c>
      <c r="N119" s="91">
        <f t="shared" si="26"/>
        <v>-100</v>
      </c>
    </row>
    <row r="120" spans="1:14" hidden="1">
      <c r="A120" s="87" t="s">
        <v>426</v>
      </c>
      <c r="B120" s="87" t="s">
        <v>425</v>
      </c>
      <c r="C120" s="88">
        <v>0</v>
      </c>
      <c r="D120" s="89"/>
      <c r="E120" s="89"/>
      <c r="F120" s="89"/>
      <c r="G120" s="100"/>
      <c r="H120" s="84">
        <f t="shared" si="27"/>
        <v>0</v>
      </c>
      <c r="I120" s="100">
        <v>30</v>
      </c>
      <c r="J120" s="84" t="e">
        <f t="shared" si="33"/>
        <v>#DIV/0!</v>
      </c>
      <c r="K120" s="84" t="e">
        <f t="shared" si="34"/>
        <v>#DIV/0!</v>
      </c>
      <c r="L120" s="85" t="e">
        <f t="shared" si="36"/>
        <v>#DIV/0!</v>
      </c>
      <c r="M120" s="86">
        <f t="shared" si="25"/>
        <v>-30</v>
      </c>
      <c r="N120" s="91">
        <f t="shared" si="26"/>
        <v>-100</v>
      </c>
    </row>
    <row r="121" spans="1:14" hidden="1">
      <c r="A121" s="87" t="s">
        <v>427</v>
      </c>
      <c r="B121" s="87" t="s">
        <v>428</v>
      </c>
      <c r="C121" s="88">
        <v>0</v>
      </c>
      <c r="D121" s="89"/>
      <c r="E121" s="89"/>
      <c r="F121" s="89"/>
      <c r="G121" s="100"/>
      <c r="H121" s="84">
        <f t="shared" si="27"/>
        <v>0</v>
      </c>
      <c r="I121" s="100">
        <v>30</v>
      </c>
      <c r="J121" s="84" t="e">
        <f t="shared" si="33"/>
        <v>#DIV/0!</v>
      </c>
      <c r="K121" s="84" t="e">
        <f t="shared" si="34"/>
        <v>#DIV/0!</v>
      </c>
      <c r="L121" s="85" t="e">
        <f t="shared" si="36"/>
        <v>#DIV/0!</v>
      </c>
      <c r="M121" s="86">
        <f t="shared" si="25"/>
        <v>-30</v>
      </c>
      <c r="N121" s="91">
        <f t="shared" si="26"/>
        <v>-100</v>
      </c>
    </row>
    <row r="122" spans="1:14" hidden="1">
      <c r="A122" s="87" t="s">
        <v>429</v>
      </c>
      <c r="B122" s="101" t="s">
        <v>430</v>
      </c>
      <c r="C122" s="88">
        <v>0</v>
      </c>
      <c r="D122" s="89"/>
      <c r="E122" s="89"/>
      <c r="F122" s="89"/>
      <c r="G122" s="100">
        <v>400.51</v>
      </c>
      <c r="H122" s="84">
        <f t="shared" si="27"/>
        <v>400.51</v>
      </c>
      <c r="I122" s="102"/>
      <c r="J122" s="84" t="e">
        <f t="shared" si="33"/>
        <v>#DIV/0!</v>
      </c>
      <c r="K122" s="84" t="e">
        <f t="shared" si="34"/>
        <v>#DIV/0!</v>
      </c>
      <c r="L122" s="85" t="e">
        <f t="shared" si="36"/>
        <v>#DIV/0!</v>
      </c>
      <c r="M122" s="86">
        <f t="shared" si="25"/>
        <v>400.51</v>
      </c>
      <c r="N122" s="91" t="e">
        <f t="shared" si="26"/>
        <v>#DIV/0!</v>
      </c>
    </row>
    <row r="123" spans="1:14" hidden="1">
      <c r="A123" s="87" t="s">
        <v>431</v>
      </c>
      <c r="B123" s="101" t="s">
        <v>430</v>
      </c>
      <c r="C123" s="88">
        <v>0</v>
      </c>
      <c r="D123" s="89"/>
      <c r="E123" s="89"/>
      <c r="F123" s="89"/>
      <c r="G123" s="103">
        <v>400.51</v>
      </c>
      <c r="H123" s="84">
        <f t="shared" si="27"/>
        <v>400.51</v>
      </c>
      <c r="I123" s="102"/>
      <c r="J123" s="84" t="e">
        <f t="shared" si="33"/>
        <v>#DIV/0!</v>
      </c>
      <c r="K123" s="84" t="e">
        <f t="shared" si="34"/>
        <v>#DIV/0!</v>
      </c>
      <c r="L123" s="85" t="e">
        <f t="shared" si="36"/>
        <v>#DIV/0!</v>
      </c>
      <c r="M123" s="86">
        <f t="shared" si="25"/>
        <v>400.51</v>
      </c>
      <c r="N123" s="91" t="e">
        <f t="shared" si="26"/>
        <v>#DIV/0!</v>
      </c>
    </row>
    <row r="124" spans="1:14" hidden="1">
      <c r="A124" s="87" t="s">
        <v>432</v>
      </c>
      <c r="B124" s="101" t="s">
        <v>430</v>
      </c>
      <c r="C124" s="88">
        <v>0</v>
      </c>
      <c r="D124" s="89"/>
      <c r="E124" s="89"/>
      <c r="F124" s="89"/>
      <c r="G124" s="100">
        <v>400.51</v>
      </c>
      <c r="H124" s="84">
        <f t="shared" si="27"/>
        <v>400.51</v>
      </c>
      <c r="I124" s="102"/>
      <c r="J124" s="84" t="e">
        <f t="shared" si="33"/>
        <v>#DIV/0!</v>
      </c>
      <c r="K124" s="84" t="e">
        <f t="shared" si="34"/>
        <v>#DIV/0!</v>
      </c>
      <c r="L124" s="85" t="e">
        <f t="shared" si="36"/>
        <v>#DIV/0!</v>
      </c>
      <c r="M124" s="86">
        <f t="shared" si="25"/>
        <v>400.51</v>
      </c>
      <c r="N124" s="91" t="e">
        <f t="shared" si="26"/>
        <v>#DIV/0!</v>
      </c>
    </row>
    <row r="125" spans="1:14" ht="27" customHeight="1">
      <c r="A125" s="171" t="s">
        <v>241</v>
      </c>
      <c r="B125" s="104" t="s">
        <v>244</v>
      </c>
      <c r="C125" s="105"/>
      <c r="D125" s="106">
        <v>26.1</v>
      </c>
      <c r="E125" s="106">
        <v>180</v>
      </c>
      <c r="F125" s="106">
        <v>134</v>
      </c>
      <c r="G125" s="106">
        <v>172.3</v>
      </c>
      <c r="H125" s="89">
        <f t="shared" si="27"/>
        <v>38.300000000000011</v>
      </c>
      <c r="I125" s="107">
        <v>6.6</v>
      </c>
      <c r="J125" s="89">
        <f t="shared" si="33"/>
        <v>128.58208955223881</v>
      </c>
      <c r="K125" s="89">
        <f t="shared" si="34"/>
        <v>25.287356321839077</v>
      </c>
      <c r="L125" s="90">
        <f t="shared" si="36"/>
        <v>95.722222222222229</v>
      </c>
      <c r="M125" s="91">
        <f t="shared" si="25"/>
        <v>165.70000000000002</v>
      </c>
      <c r="N125" s="91">
        <f t="shared" si="26"/>
        <v>2510.606060606061</v>
      </c>
    </row>
    <row r="126" spans="1:14" ht="13.5" customHeight="1">
      <c r="A126" s="171" t="s">
        <v>413</v>
      </c>
      <c r="B126" s="104" t="s">
        <v>498</v>
      </c>
      <c r="C126" s="105"/>
      <c r="D126" s="106">
        <v>16.899999999999999</v>
      </c>
      <c r="E126" s="106">
        <v>160</v>
      </c>
      <c r="F126" s="106">
        <v>130</v>
      </c>
      <c r="G126" s="106">
        <v>161.30000000000001</v>
      </c>
      <c r="H126" s="89">
        <f t="shared" si="27"/>
        <v>31.300000000000011</v>
      </c>
      <c r="I126" s="107">
        <v>5</v>
      </c>
      <c r="J126" s="89">
        <f t="shared" si="33"/>
        <v>124.07692307692308</v>
      </c>
      <c r="K126" s="89">
        <f t="shared" si="34"/>
        <v>29.585798816568047</v>
      </c>
      <c r="L126" s="90">
        <f t="shared" si="36"/>
        <v>100.81250000000001</v>
      </c>
      <c r="M126" s="91">
        <f t="shared" si="25"/>
        <v>156.30000000000001</v>
      </c>
      <c r="N126" s="91">
        <f t="shared" si="26"/>
        <v>3126.0000000000005</v>
      </c>
    </row>
    <row r="127" spans="1:14">
      <c r="A127" s="172" t="s">
        <v>499</v>
      </c>
      <c r="B127" s="173" t="s">
        <v>500</v>
      </c>
      <c r="C127" s="174"/>
      <c r="D127" s="103"/>
      <c r="E127" s="103">
        <v>222.7</v>
      </c>
      <c r="F127" s="103">
        <v>222.7</v>
      </c>
      <c r="G127" s="103">
        <v>222.8</v>
      </c>
      <c r="H127" s="103">
        <f t="shared" si="27"/>
        <v>0.10000000000002274</v>
      </c>
      <c r="I127" s="103"/>
      <c r="J127" s="89">
        <f t="shared" si="33"/>
        <v>100.04490345756625</v>
      </c>
      <c r="K127" s="89"/>
      <c r="L127" s="90">
        <f t="shared" si="36"/>
        <v>100.04490345756625</v>
      </c>
      <c r="M127" s="91"/>
      <c r="N127" s="91"/>
    </row>
    <row r="128" spans="1:14">
      <c r="J128" s="108"/>
      <c r="K128" s="108"/>
      <c r="L128" s="108"/>
      <c r="M128" s="108"/>
    </row>
    <row r="129" spans="1:14" ht="15">
      <c r="A129" s="109"/>
      <c r="B129" s="109"/>
      <c r="C129" s="109"/>
      <c r="D129" s="109"/>
      <c r="E129" s="109"/>
      <c r="F129" s="109"/>
      <c r="G129" s="109"/>
      <c r="H129" s="109"/>
      <c r="I129" s="109"/>
      <c r="J129" s="109"/>
      <c r="K129" s="109"/>
      <c r="L129" s="191"/>
      <c r="M129" s="191"/>
      <c r="N129" s="109"/>
    </row>
    <row r="130" spans="1:14">
      <c r="F130" s="175"/>
      <c r="G130" s="175"/>
      <c r="H130" s="175"/>
    </row>
  </sheetData>
  <mergeCells count="12">
    <mergeCell ref="M1:N1"/>
    <mergeCell ref="A2:N2"/>
    <mergeCell ref="M3:N3"/>
    <mergeCell ref="F4:H4"/>
    <mergeCell ref="I4:I5"/>
    <mergeCell ref="J4:L4"/>
    <mergeCell ref="M4:N4"/>
    <mergeCell ref="L129:M129"/>
    <mergeCell ref="D4:D5"/>
    <mergeCell ref="E4:E5"/>
    <mergeCell ref="A4:A5"/>
    <mergeCell ref="B4:B5"/>
  </mergeCells>
  <phoneticPr fontId="0" type="noConversion"/>
  <pageMargins left="0.47244094488188981" right="0.35433070866141736" top="0.86614173228346458" bottom="0.62992125984251968" header="0.51181102362204722" footer="0.51181102362204722"/>
  <pageSetup paperSize="9" orientation="landscape" r:id="rId1"/>
  <headerFooter differentFirst="1" alignWithMargins="0">
    <oddHeader>&amp;C&amp;N&amp;R1 lentelė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zoomScaleNormal="100" workbookViewId="0"/>
  </sheetViews>
  <sheetFormatPr defaultRowHeight="12.75"/>
  <cols>
    <col min="1" max="1" width="5.140625" customWidth="1"/>
    <col min="4" max="4" width="7.42578125" customWidth="1"/>
    <col min="5" max="5" width="13.85546875" customWidth="1"/>
    <col min="6" max="6" width="12.28515625" customWidth="1"/>
    <col min="7" max="8" width="7.85546875" customWidth="1"/>
    <col min="9" max="9" width="8.140625" customWidth="1"/>
    <col min="10" max="10" width="9.5703125" bestFit="1" customWidth="1"/>
  </cols>
  <sheetData>
    <row r="1" spans="1:10">
      <c r="J1" t="s">
        <v>184</v>
      </c>
    </row>
    <row r="3" spans="1:10">
      <c r="A3" s="212" t="s">
        <v>501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0">
      <c r="A4" s="212" t="s">
        <v>12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>
      <c r="J5" s="71" t="s">
        <v>10</v>
      </c>
    </row>
    <row r="6" spans="1:10">
      <c r="A6" s="145" t="s">
        <v>433</v>
      </c>
      <c r="B6" s="213" t="s">
        <v>13</v>
      </c>
      <c r="C6" s="214"/>
      <c r="D6" s="214"/>
      <c r="E6" s="215"/>
      <c r="F6" s="219" t="s">
        <v>14</v>
      </c>
      <c r="G6" s="219" t="s">
        <v>248</v>
      </c>
      <c r="H6" s="221" t="s">
        <v>15</v>
      </c>
      <c r="I6" s="223" t="s">
        <v>8</v>
      </c>
      <c r="J6" s="224"/>
    </row>
    <row r="7" spans="1:10" ht="23.25" customHeight="1">
      <c r="A7" s="146" t="s">
        <v>434</v>
      </c>
      <c r="B7" s="216"/>
      <c r="C7" s="217"/>
      <c r="D7" s="217"/>
      <c r="E7" s="218"/>
      <c r="F7" s="220"/>
      <c r="G7" s="220"/>
      <c r="H7" s="222"/>
      <c r="I7" s="110" t="s">
        <v>435</v>
      </c>
      <c r="J7" s="111" t="s">
        <v>436</v>
      </c>
    </row>
    <row r="8" spans="1:10">
      <c r="A8" s="5" t="s">
        <v>0</v>
      </c>
      <c r="B8" s="6" t="s">
        <v>16</v>
      </c>
      <c r="C8" s="7"/>
      <c r="D8" s="7"/>
      <c r="E8" s="3"/>
      <c r="F8" s="5">
        <v>85</v>
      </c>
      <c r="G8" s="5">
        <v>21</v>
      </c>
      <c r="H8" s="5"/>
      <c r="I8" s="8"/>
      <c r="J8" s="8"/>
    </row>
    <row r="9" spans="1:10">
      <c r="A9" s="5" t="s">
        <v>1</v>
      </c>
      <c r="B9" s="6" t="s">
        <v>17</v>
      </c>
      <c r="C9" s="7"/>
      <c r="D9" s="7"/>
      <c r="E9" s="3"/>
      <c r="F9" s="5">
        <v>42</v>
      </c>
      <c r="G9" s="5">
        <v>10</v>
      </c>
      <c r="H9" s="5">
        <v>4.0999999999999996</v>
      </c>
      <c r="I9" s="8">
        <f t="shared" ref="I9:I49" si="0">SUM(H9/F9*100)</f>
        <v>9.761904761904761</v>
      </c>
      <c r="J9" s="8">
        <f t="shared" ref="J9:J49" si="1">SUM(H9/G9*100)</f>
        <v>41</v>
      </c>
    </row>
    <row r="10" spans="1:10">
      <c r="A10" s="5" t="s">
        <v>2</v>
      </c>
      <c r="B10" s="4" t="s">
        <v>18</v>
      </c>
      <c r="C10" s="1"/>
      <c r="D10" s="1"/>
      <c r="E10" s="9"/>
      <c r="F10" s="5">
        <v>85.2</v>
      </c>
      <c r="G10" s="5">
        <v>19</v>
      </c>
      <c r="H10" s="5">
        <v>5.8</v>
      </c>
      <c r="I10" s="8">
        <f t="shared" si="0"/>
        <v>6.807511737089202</v>
      </c>
      <c r="J10" s="8">
        <f t="shared" si="1"/>
        <v>30.526315789473685</v>
      </c>
    </row>
    <row r="11" spans="1:10">
      <c r="A11" s="5" t="s">
        <v>3</v>
      </c>
      <c r="B11" s="6" t="s">
        <v>19</v>
      </c>
      <c r="C11" s="7"/>
      <c r="D11" s="7"/>
      <c r="E11" s="3"/>
      <c r="F11" s="5">
        <v>30.6</v>
      </c>
      <c r="G11" s="5">
        <v>7.7</v>
      </c>
      <c r="H11" s="5">
        <v>3.1</v>
      </c>
      <c r="I11" s="8">
        <f t="shared" si="0"/>
        <v>10.130718954248366</v>
      </c>
      <c r="J11" s="8">
        <f t="shared" si="1"/>
        <v>40.259740259740262</v>
      </c>
    </row>
    <row r="12" spans="1:10">
      <c r="A12" s="5" t="s">
        <v>4</v>
      </c>
      <c r="B12" s="6" t="s">
        <v>20</v>
      </c>
      <c r="C12" s="7"/>
      <c r="D12" s="7"/>
      <c r="E12" s="3"/>
      <c r="F12" s="5">
        <v>75.2</v>
      </c>
      <c r="G12" s="5">
        <v>18</v>
      </c>
      <c r="H12" s="5">
        <v>2.6</v>
      </c>
      <c r="I12" s="8">
        <f t="shared" si="0"/>
        <v>3.4574468085106385</v>
      </c>
      <c r="J12" s="8">
        <f t="shared" si="1"/>
        <v>14.444444444444446</v>
      </c>
    </row>
    <row r="13" spans="1:10">
      <c r="A13" s="5" t="s">
        <v>5</v>
      </c>
      <c r="B13" s="4" t="s">
        <v>21</v>
      </c>
      <c r="C13" s="1"/>
      <c r="D13" s="1"/>
      <c r="E13" s="9"/>
      <c r="F13" s="5">
        <v>127.9</v>
      </c>
      <c r="G13" s="5">
        <v>31</v>
      </c>
      <c r="H13" s="5">
        <v>3.4</v>
      </c>
      <c r="I13" s="8">
        <f t="shared" si="0"/>
        <v>2.6583268178264268</v>
      </c>
      <c r="J13" s="8">
        <f t="shared" si="1"/>
        <v>10.967741935483872</v>
      </c>
    </row>
    <row r="14" spans="1:10">
      <c r="A14" s="5" t="s">
        <v>6</v>
      </c>
      <c r="B14" s="6" t="s">
        <v>22</v>
      </c>
      <c r="C14" s="7"/>
      <c r="D14" s="7"/>
      <c r="E14" s="3"/>
      <c r="F14" s="5">
        <v>31.8</v>
      </c>
      <c r="G14" s="5">
        <v>7.5</v>
      </c>
      <c r="H14" s="5">
        <v>3.5</v>
      </c>
      <c r="I14" s="8">
        <f t="shared" si="0"/>
        <v>11.0062893081761</v>
      </c>
      <c r="J14" s="8">
        <f t="shared" si="1"/>
        <v>46.666666666666664</v>
      </c>
    </row>
    <row r="15" spans="1:10">
      <c r="A15" s="5" t="s">
        <v>7</v>
      </c>
      <c r="B15" s="6" t="s">
        <v>23</v>
      </c>
      <c r="C15" s="7"/>
      <c r="D15" s="7"/>
      <c r="E15" s="3"/>
      <c r="F15" s="5">
        <v>5.8</v>
      </c>
      <c r="G15" s="5">
        <v>1.4</v>
      </c>
      <c r="H15" s="5">
        <v>0.1</v>
      </c>
      <c r="I15" s="8">
        <f t="shared" si="0"/>
        <v>1.7241379310344827</v>
      </c>
      <c r="J15" s="8">
        <f t="shared" si="1"/>
        <v>7.1428571428571441</v>
      </c>
    </row>
    <row r="16" spans="1:10">
      <c r="A16" s="5" t="s">
        <v>24</v>
      </c>
      <c r="B16" s="206" t="s">
        <v>25</v>
      </c>
      <c r="C16" s="207"/>
      <c r="D16" s="207"/>
      <c r="E16" s="208"/>
      <c r="F16" s="5">
        <v>82.1</v>
      </c>
      <c r="G16" s="5">
        <v>17.5</v>
      </c>
      <c r="H16" s="5">
        <v>10.3</v>
      </c>
      <c r="I16" s="8">
        <f t="shared" si="0"/>
        <v>12.545676004872108</v>
      </c>
      <c r="J16" s="8">
        <f t="shared" si="1"/>
        <v>58.857142857142861</v>
      </c>
    </row>
    <row r="17" spans="1:10">
      <c r="A17" s="5" t="s">
        <v>26</v>
      </c>
      <c r="B17" s="206" t="s">
        <v>28</v>
      </c>
      <c r="C17" s="207"/>
      <c r="D17" s="207"/>
      <c r="E17" s="208"/>
      <c r="F17" s="5">
        <v>24.5</v>
      </c>
      <c r="G17" s="5">
        <v>6.1</v>
      </c>
      <c r="H17" s="5">
        <v>2.2000000000000002</v>
      </c>
      <c r="I17" s="8">
        <f t="shared" si="0"/>
        <v>8.979591836734695</v>
      </c>
      <c r="J17" s="8">
        <f t="shared" si="1"/>
        <v>36.06557377049181</v>
      </c>
    </row>
    <row r="18" spans="1:10">
      <c r="A18" s="5" t="s">
        <v>27</v>
      </c>
      <c r="B18" s="5" t="s">
        <v>30</v>
      </c>
      <c r="C18" s="5"/>
      <c r="D18" s="5"/>
      <c r="E18" s="5"/>
      <c r="F18" s="5">
        <v>70.7</v>
      </c>
      <c r="G18" s="5">
        <v>15.5</v>
      </c>
      <c r="H18" s="5">
        <v>6.9</v>
      </c>
      <c r="I18" s="8">
        <f t="shared" si="0"/>
        <v>9.7595473833097586</v>
      </c>
      <c r="J18" s="8">
        <f t="shared" si="1"/>
        <v>44.516129032258064</v>
      </c>
    </row>
    <row r="19" spans="1:10">
      <c r="A19" s="5" t="s">
        <v>29</v>
      </c>
      <c r="B19" s="206" t="s">
        <v>32</v>
      </c>
      <c r="C19" s="207"/>
      <c r="D19" s="207"/>
      <c r="E19" s="208"/>
      <c r="F19" s="5">
        <v>16.3</v>
      </c>
      <c r="G19" s="5">
        <v>4</v>
      </c>
      <c r="H19" s="5">
        <v>1.7</v>
      </c>
      <c r="I19" s="8">
        <f t="shared" si="0"/>
        <v>10.429447852760736</v>
      </c>
      <c r="J19" s="8">
        <f t="shared" si="1"/>
        <v>42.5</v>
      </c>
    </row>
    <row r="20" spans="1:10">
      <c r="A20" s="5" t="s">
        <v>31</v>
      </c>
      <c r="B20" s="206" t="s">
        <v>34</v>
      </c>
      <c r="C20" s="207"/>
      <c r="D20" s="207"/>
      <c r="E20" s="208"/>
      <c r="F20" s="5">
        <v>32.700000000000003</v>
      </c>
      <c r="G20" s="5">
        <v>8.1</v>
      </c>
      <c r="H20" s="5">
        <v>4.0999999999999996</v>
      </c>
      <c r="I20" s="8">
        <f t="shared" si="0"/>
        <v>12.538226299694188</v>
      </c>
      <c r="J20" s="8">
        <f t="shared" si="1"/>
        <v>50.617283950617285</v>
      </c>
    </row>
    <row r="21" spans="1:10">
      <c r="A21" s="5" t="s">
        <v>33</v>
      </c>
      <c r="B21" s="206" t="s">
        <v>37</v>
      </c>
      <c r="C21" s="207"/>
      <c r="D21" s="207"/>
      <c r="E21" s="208"/>
      <c r="F21" s="5">
        <v>100.7</v>
      </c>
      <c r="G21" s="5">
        <v>22.8</v>
      </c>
      <c r="H21" s="5">
        <v>10</v>
      </c>
      <c r="I21" s="8">
        <f t="shared" si="0"/>
        <v>9.9304865938430975</v>
      </c>
      <c r="J21" s="8">
        <f t="shared" si="1"/>
        <v>43.859649122807014</v>
      </c>
    </row>
    <row r="22" spans="1:10">
      <c r="A22" s="5" t="s">
        <v>35</v>
      </c>
      <c r="B22" s="147" t="s">
        <v>39</v>
      </c>
      <c r="C22" s="148"/>
      <c r="D22" s="148"/>
      <c r="E22" s="149"/>
      <c r="F22" s="5">
        <v>46.4</v>
      </c>
      <c r="G22" s="5">
        <v>10.5</v>
      </c>
      <c r="H22" s="5">
        <v>6.7</v>
      </c>
      <c r="I22" s="8">
        <f t="shared" si="0"/>
        <v>14.439655172413794</v>
      </c>
      <c r="J22" s="8">
        <f t="shared" si="1"/>
        <v>63.809523809523817</v>
      </c>
    </row>
    <row r="23" spans="1:10">
      <c r="A23" s="5" t="s">
        <v>36</v>
      </c>
      <c r="B23" s="6" t="s">
        <v>42</v>
      </c>
      <c r="C23" s="7"/>
      <c r="D23" s="7"/>
      <c r="E23" s="3"/>
      <c r="F23" s="5">
        <v>76.7</v>
      </c>
      <c r="G23" s="5">
        <v>17</v>
      </c>
      <c r="H23" s="5">
        <v>8.6</v>
      </c>
      <c r="I23" s="8">
        <f t="shared" si="0"/>
        <v>11.212516297262059</v>
      </c>
      <c r="J23" s="8">
        <f t="shared" si="1"/>
        <v>50.588235294117645</v>
      </c>
    </row>
    <row r="24" spans="1:10">
      <c r="A24" s="5" t="s">
        <v>38</v>
      </c>
      <c r="B24" s="4" t="s">
        <v>44</v>
      </c>
      <c r="C24" s="1"/>
      <c r="D24" s="1"/>
      <c r="E24" s="9"/>
      <c r="F24" s="5">
        <v>107.5</v>
      </c>
      <c r="G24" s="5">
        <v>26</v>
      </c>
      <c r="H24" s="5">
        <v>15.6</v>
      </c>
      <c r="I24" s="8">
        <f t="shared" si="0"/>
        <v>14.511627906976743</v>
      </c>
      <c r="J24" s="8">
        <f t="shared" si="1"/>
        <v>60</v>
      </c>
    </row>
    <row r="25" spans="1:10">
      <c r="A25" s="5" t="s">
        <v>40</v>
      </c>
      <c r="B25" s="6" t="s">
        <v>46</v>
      </c>
      <c r="C25" s="7"/>
      <c r="D25" s="7"/>
      <c r="E25" s="3"/>
      <c r="F25" s="5">
        <v>88.3</v>
      </c>
      <c r="G25" s="5">
        <v>20</v>
      </c>
      <c r="H25" s="5">
        <v>12.5</v>
      </c>
      <c r="I25" s="8">
        <f t="shared" si="0"/>
        <v>14.156285390713478</v>
      </c>
      <c r="J25" s="8">
        <f t="shared" si="1"/>
        <v>62.5</v>
      </c>
    </row>
    <row r="26" spans="1:10">
      <c r="A26" s="5" t="s">
        <v>41</v>
      </c>
      <c r="B26" s="5" t="s">
        <v>52</v>
      </c>
      <c r="C26" s="5"/>
      <c r="D26" s="5"/>
      <c r="E26" s="5"/>
      <c r="F26" s="5">
        <v>103.7</v>
      </c>
      <c r="G26" s="5">
        <v>23.2</v>
      </c>
      <c r="H26" s="5">
        <v>13.8</v>
      </c>
      <c r="I26" s="8">
        <f t="shared" si="0"/>
        <v>13.307618129218902</v>
      </c>
      <c r="J26" s="8">
        <f t="shared" si="1"/>
        <v>59.482758620689658</v>
      </c>
    </row>
    <row r="27" spans="1:10">
      <c r="A27" s="5" t="s">
        <v>43</v>
      </c>
      <c r="B27" s="5" t="s">
        <v>55</v>
      </c>
      <c r="C27" s="5"/>
      <c r="D27" s="5"/>
      <c r="E27" s="5"/>
      <c r="F27" s="5">
        <v>104.6</v>
      </c>
      <c r="G27" s="5">
        <v>23</v>
      </c>
      <c r="H27" s="5">
        <v>15.5</v>
      </c>
      <c r="I27" s="8">
        <f t="shared" si="0"/>
        <v>14.818355640535374</v>
      </c>
      <c r="J27" s="8">
        <f t="shared" si="1"/>
        <v>67.391304347826093</v>
      </c>
    </row>
    <row r="28" spans="1:10">
      <c r="A28" s="5" t="s">
        <v>45</v>
      </c>
      <c r="B28" s="206" t="s">
        <v>58</v>
      </c>
      <c r="C28" s="207"/>
      <c r="D28" s="207"/>
      <c r="E28" s="208"/>
      <c r="F28" s="5">
        <v>66.5</v>
      </c>
      <c r="G28" s="5">
        <v>13</v>
      </c>
      <c r="H28" s="5">
        <v>6.3</v>
      </c>
      <c r="I28" s="8">
        <f t="shared" si="0"/>
        <v>9.4736842105263168</v>
      </c>
      <c r="J28" s="8">
        <f t="shared" si="1"/>
        <v>48.46153846153846</v>
      </c>
    </row>
    <row r="29" spans="1:10">
      <c r="A29" s="5" t="s">
        <v>47</v>
      </c>
      <c r="B29" s="4" t="s">
        <v>62</v>
      </c>
      <c r="C29" s="1"/>
      <c r="D29" s="1"/>
      <c r="E29" s="9"/>
      <c r="F29" s="5">
        <v>14.1</v>
      </c>
      <c r="G29" s="5">
        <v>3</v>
      </c>
      <c r="H29" s="5">
        <v>1</v>
      </c>
      <c r="I29" s="8">
        <f t="shared" si="0"/>
        <v>7.0921985815602842</v>
      </c>
      <c r="J29" s="8">
        <f t="shared" si="1"/>
        <v>33.333333333333329</v>
      </c>
    </row>
    <row r="30" spans="1:10">
      <c r="A30" s="5" t="s">
        <v>48</v>
      </c>
      <c r="B30" s="6" t="s">
        <v>64</v>
      </c>
      <c r="C30" s="7"/>
      <c r="D30" s="7"/>
      <c r="E30" s="3"/>
      <c r="F30" s="5">
        <v>59.1</v>
      </c>
      <c r="G30" s="5">
        <v>14</v>
      </c>
      <c r="H30" s="5">
        <v>16.399999999999999</v>
      </c>
      <c r="I30" s="8">
        <f t="shared" si="0"/>
        <v>27.749576988155667</v>
      </c>
      <c r="J30" s="8">
        <f t="shared" si="1"/>
        <v>117.14285714285712</v>
      </c>
    </row>
    <row r="31" spans="1:10">
      <c r="A31" s="5" t="s">
        <v>49</v>
      </c>
      <c r="B31" s="6" t="s">
        <v>66</v>
      </c>
      <c r="C31" s="7"/>
      <c r="D31" s="7"/>
      <c r="E31" s="3"/>
      <c r="F31" s="5">
        <v>0.6</v>
      </c>
      <c r="G31" s="5">
        <v>0.1</v>
      </c>
      <c r="H31" s="5"/>
      <c r="I31" s="8"/>
      <c r="J31" s="8"/>
    </row>
    <row r="32" spans="1:10">
      <c r="A32" s="5" t="s">
        <v>50</v>
      </c>
      <c r="B32" s="6" t="s">
        <v>68</v>
      </c>
      <c r="C32" s="7"/>
      <c r="D32" s="7"/>
      <c r="E32" s="3"/>
      <c r="F32" s="5">
        <v>55</v>
      </c>
      <c r="G32" s="5">
        <v>13</v>
      </c>
      <c r="H32" s="5">
        <v>1</v>
      </c>
      <c r="I32" s="8">
        <f t="shared" si="0"/>
        <v>1.8181818181818181</v>
      </c>
      <c r="J32" s="8">
        <f t="shared" si="1"/>
        <v>7.6923076923076925</v>
      </c>
    </row>
    <row r="33" spans="1:10" ht="27" customHeight="1">
      <c r="A33" s="5" t="s">
        <v>51</v>
      </c>
      <c r="B33" s="209" t="s">
        <v>70</v>
      </c>
      <c r="C33" s="210"/>
      <c r="D33" s="210"/>
      <c r="E33" s="211"/>
      <c r="F33" s="5">
        <v>4</v>
      </c>
      <c r="G33" s="5">
        <v>1</v>
      </c>
      <c r="H33" s="5"/>
      <c r="I33" s="8"/>
      <c r="J33" s="8"/>
    </row>
    <row r="34" spans="1:10" ht="13.5" customHeight="1">
      <c r="A34" s="5" t="s">
        <v>53</v>
      </c>
      <c r="B34" s="6" t="s">
        <v>72</v>
      </c>
      <c r="C34" s="7"/>
      <c r="D34" s="7"/>
      <c r="E34" s="3"/>
      <c r="F34" s="5">
        <v>26.5</v>
      </c>
      <c r="G34" s="5">
        <v>7</v>
      </c>
      <c r="H34" s="5">
        <v>3.8</v>
      </c>
      <c r="I34" s="8">
        <f t="shared" si="0"/>
        <v>14.339622641509434</v>
      </c>
      <c r="J34" s="8">
        <f t="shared" si="1"/>
        <v>54.285714285714285</v>
      </c>
    </row>
    <row r="35" spans="1:10" ht="13.5" customHeight="1">
      <c r="A35" s="5" t="s">
        <v>54</v>
      </c>
      <c r="B35" s="6" t="s">
        <v>74</v>
      </c>
      <c r="C35" s="7"/>
      <c r="D35" s="7"/>
      <c r="E35" s="3"/>
      <c r="F35" s="5">
        <v>60.7</v>
      </c>
      <c r="G35" s="5">
        <v>17</v>
      </c>
      <c r="H35" s="5">
        <v>16.3</v>
      </c>
      <c r="I35" s="8">
        <f t="shared" si="0"/>
        <v>26.85337726523888</v>
      </c>
      <c r="J35" s="8">
        <f t="shared" si="1"/>
        <v>95.882352941176478</v>
      </c>
    </row>
    <row r="36" spans="1:10" ht="13.5" customHeight="1">
      <c r="A36" s="5" t="s">
        <v>56</v>
      </c>
      <c r="B36" s="6" t="s">
        <v>76</v>
      </c>
      <c r="C36" s="7"/>
      <c r="D36" s="7"/>
      <c r="E36" s="3"/>
      <c r="F36" s="5">
        <v>25.2</v>
      </c>
      <c r="G36" s="5">
        <v>6.3</v>
      </c>
      <c r="H36" s="5">
        <v>7</v>
      </c>
      <c r="I36" s="8">
        <f t="shared" si="0"/>
        <v>27.777777777777779</v>
      </c>
      <c r="J36" s="8">
        <f t="shared" si="1"/>
        <v>111.11111111111111</v>
      </c>
    </row>
    <row r="37" spans="1:10" ht="13.5" customHeight="1">
      <c r="A37" s="5" t="s">
        <v>57</v>
      </c>
      <c r="B37" s="6" t="s">
        <v>78</v>
      </c>
      <c r="C37" s="7"/>
      <c r="D37" s="7"/>
      <c r="E37" s="3"/>
      <c r="F37" s="5">
        <v>996.6</v>
      </c>
      <c r="G37" s="5">
        <v>250</v>
      </c>
      <c r="H37" s="5">
        <v>254.5</v>
      </c>
      <c r="I37" s="8">
        <f t="shared" si="0"/>
        <v>25.536825205699376</v>
      </c>
      <c r="J37" s="8">
        <f t="shared" si="1"/>
        <v>101.8</v>
      </c>
    </row>
    <row r="38" spans="1:10">
      <c r="A38" s="5" t="s">
        <v>59</v>
      </c>
      <c r="B38" s="6" t="s">
        <v>79</v>
      </c>
      <c r="C38" s="7"/>
      <c r="D38" s="7"/>
      <c r="E38" s="3"/>
      <c r="F38" s="5">
        <v>1.5</v>
      </c>
      <c r="G38" s="5">
        <v>0.3</v>
      </c>
      <c r="H38" s="5"/>
      <c r="I38" s="8"/>
      <c r="J38" s="8"/>
    </row>
    <row r="39" spans="1:10">
      <c r="A39" s="5" t="s">
        <v>60</v>
      </c>
      <c r="B39" s="6" t="s">
        <v>80</v>
      </c>
      <c r="C39" s="7"/>
      <c r="D39" s="7"/>
      <c r="E39" s="3"/>
      <c r="F39" s="5">
        <v>10</v>
      </c>
      <c r="G39" s="5">
        <v>2.5</v>
      </c>
      <c r="H39" s="5"/>
      <c r="I39" s="8"/>
      <c r="J39" s="8"/>
    </row>
    <row r="40" spans="1:10">
      <c r="A40" s="5" t="s">
        <v>61</v>
      </c>
      <c r="B40" s="6" t="s">
        <v>81</v>
      </c>
      <c r="C40" s="7"/>
      <c r="D40" s="7"/>
      <c r="E40" s="3"/>
      <c r="F40" s="5">
        <v>267.60000000000002</v>
      </c>
      <c r="G40" s="5">
        <v>66.8</v>
      </c>
      <c r="H40" s="5">
        <v>1.2</v>
      </c>
      <c r="I40" s="8">
        <f t="shared" si="0"/>
        <v>0.44843049327354251</v>
      </c>
      <c r="J40" s="8">
        <f t="shared" si="1"/>
        <v>1.7964071856287425</v>
      </c>
    </row>
    <row r="41" spans="1:10">
      <c r="A41" s="5" t="s">
        <v>63</v>
      </c>
      <c r="B41" s="6" t="s">
        <v>82</v>
      </c>
      <c r="C41" s="7"/>
      <c r="D41" s="7"/>
      <c r="E41" s="3"/>
      <c r="F41" s="5">
        <v>1.5</v>
      </c>
      <c r="G41" s="5">
        <v>0.4</v>
      </c>
      <c r="H41" s="5"/>
      <c r="I41" s="8"/>
      <c r="J41" s="8"/>
    </row>
    <row r="42" spans="1:10">
      <c r="A42" s="5" t="s">
        <v>65</v>
      </c>
      <c r="B42" s="6" t="s">
        <v>83</v>
      </c>
      <c r="C42" s="7"/>
      <c r="D42" s="7"/>
      <c r="E42" s="3"/>
      <c r="F42" s="5">
        <v>0.4</v>
      </c>
      <c r="G42" s="5">
        <v>0.1</v>
      </c>
      <c r="H42" s="5"/>
      <c r="I42" s="8"/>
      <c r="J42" s="8"/>
    </row>
    <row r="43" spans="1:10">
      <c r="A43" s="5" t="s">
        <v>67</v>
      </c>
      <c r="B43" s="6" t="s">
        <v>84</v>
      </c>
      <c r="C43" s="7"/>
      <c r="D43" s="7"/>
      <c r="E43" s="3"/>
      <c r="F43" s="5">
        <v>3</v>
      </c>
      <c r="G43" s="5">
        <v>1</v>
      </c>
      <c r="H43" s="5"/>
      <c r="I43" s="8"/>
      <c r="J43" s="8"/>
    </row>
    <row r="44" spans="1:10">
      <c r="A44" s="5" t="s">
        <v>69</v>
      </c>
      <c r="B44" s="6" t="s">
        <v>85</v>
      </c>
      <c r="C44" s="7"/>
      <c r="D44" s="7"/>
      <c r="E44" s="3"/>
      <c r="F44" s="5">
        <v>3.8</v>
      </c>
      <c r="G44" s="5">
        <v>0.9</v>
      </c>
      <c r="H44" s="5"/>
      <c r="I44" s="8"/>
      <c r="J44" s="8"/>
    </row>
    <row r="45" spans="1:10">
      <c r="A45" s="5" t="s">
        <v>71</v>
      </c>
      <c r="B45" s="6" t="s">
        <v>86</v>
      </c>
      <c r="C45" s="7"/>
      <c r="D45" s="7"/>
      <c r="E45" s="3"/>
      <c r="F45" s="5">
        <v>0.6</v>
      </c>
      <c r="G45" s="5">
        <v>0.2</v>
      </c>
      <c r="H45" s="5"/>
      <c r="I45" s="8"/>
      <c r="J45" s="112"/>
    </row>
    <row r="46" spans="1:10">
      <c r="A46" s="5" t="s">
        <v>73</v>
      </c>
      <c r="B46" s="6" t="s">
        <v>87</v>
      </c>
      <c r="C46" s="7"/>
      <c r="D46" s="7"/>
      <c r="E46" s="3"/>
      <c r="F46" s="5">
        <v>33</v>
      </c>
      <c r="G46" s="5">
        <v>9</v>
      </c>
      <c r="H46" s="5">
        <v>0.8</v>
      </c>
      <c r="I46" s="8">
        <f t="shared" si="0"/>
        <v>2.4242424242424243</v>
      </c>
      <c r="J46" s="112">
        <f t="shared" si="1"/>
        <v>8.8888888888888893</v>
      </c>
    </row>
    <row r="47" spans="1:10">
      <c r="A47" s="5" t="s">
        <v>75</v>
      </c>
      <c r="B47" s="6" t="s">
        <v>88</v>
      </c>
      <c r="C47" s="7"/>
      <c r="D47" s="7"/>
      <c r="E47" s="3"/>
      <c r="F47" s="5">
        <v>0.5</v>
      </c>
      <c r="G47" s="5">
        <v>0.1</v>
      </c>
      <c r="H47" s="5"/>
      <c r="I47" s="8"/>
      <c r="J47" s="112"/>
    </row>
    <row r="48" spans="1:10">
      <c r="A48" s="5" t="s">
        <v>77</v>
      </c>
      <c r="B48" s="7" t="s">
        <v>89</v>
      </c>
      <c r="C48" s="7"/>
      <c r="D48" s="7"/>
      <c r="E48" s="3"/>
      <c r="F48" s="5"/>
      <c r="G48" s="5"/>
      <c r="H48" s="5">
        <v>3.3</v>
      </c>
      <c r="I48" s="8"/>
      <c r="J48" s="112"/>
    </row>
    <row r="49" spans="1:10">
      <c r="A49" s="6"/>
      <c r="B49" s="10" t="s">
        <v>90</v>
      </c>
      <c r="C49" s="7"/>
      <c r="D49" s="7"/>
      <c r="E49" s="3"/>
      <c r="F49" s="11">
        <f>SUM(F8:F47)</f>
        <v>2967.9</v>
      </c>
      <c r="G49" s="5">
        <f>SUM(G8:G47)</f>
        <v>715</v>
      </c>
      <c r="H49" s="11">
        <f>SUM(H8:H48)</f>
        <v>442.10000000000008</v>
      </c>
      <c r="I49" s="8">
        <f t="shared" si="0"/>
        <v>14.896054449273899</v>
      </c>
      <c r="J49" s="8">
        <f t="shared" si="1"/>
        <v>61.832167832167841</v>
      </c>
    </row>
    <row r="51" spans="1:10">
      <c r="E51" s="12"/>
      <c r="F51" s="12"/>
      <c r="G51" s="12"/>
    </row>
    <row r="53" spans="1:10">
      <c r="C53" s="1"/>
      <c r="D53" s="1"/>
      <c r="E53" s="1"/>
    </row>
  </sheetData>
  <mergeCells count="14">
    <mergeCell ref="A3:J3"/>
    <mergeCell ref="A4:J4"/>
    <mergeCell ref="B6:E7"/>
    <mergeCell ref="F6:F7"/>
    <mergeCell ref="G6:G7"/>
    <mergeCell ref="H6:H7"/>
    <mergeCell ref="I6:J6"/>
    <mergeCell ref="B28:E28"/>
    <mergeCell ref="B33:E33"/>
    <mergeCell ref="B20:E20"/>
    <mergeCell ref="B21:E21"/>
    <mergeCell ref="B16:E16"/>
    <mergeCell ref="B17:E17"/>
    <mergeCell ref="B19:E19"/>
  </mergeCells>
  <phoneticPr fontId="2" type="noConversion"/>
  <pageMargins left="0.70866141732283472" right="0.55118110236220474" top="0.6692913385826772" bottom="0.15748031496062992" header="0.31496062992125984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5"/>
  <sheetViews>
    <sheetView zoomScaleNormal="100" workbookViewId="0"/>
  </sheetViews>
  <sheetFormatPr defaultRowHeight="19.5" customHeight="1"/>
  <cols>
    <col min="1" max="1" width="5.140625" customWidth="1"/>
    <col min="4" max="4" width="7.42578125" customWidth="1"/>
    <col min="5" max="5" width="13.28515625" customWidth="1"/>
    <col min="6" max="6" width="10.42578125" customWidth="1"/>
    <col min="7" max="7" width="7.5703125" customWidth="1"/>
    <col min="8" max="8" width="7.85546875" customWidth="1"/>
    <col min="9" max="9" width="8.140625" customWidth="1"/>
    <col min="10" max="10" width="9.5703125" bestFit="1" customWidth="1"/>
  </cols>
  <sheetData>
    <row r="1" spans="1:10" ht="19.5" customHeight="1">
      <c r="J1" t="s">
        <v>185</v>
      </c>
    </row>
    <row r="3" spans="1:10" ht="19.5" customHeight="1">
      <c r="A3" s="212" t="s">
        <v>502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0" ht="19.5" customHeight="1">
      <c r="A4" s="212" t="s">
        <v>91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ht="19.5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</row>
    <row r="6" spans="1:10" ht="19.5" customHeight="1">
      <c r="J6" s="71" t="s">
        <v>92</v>
      </c>
    </row>
    <row r="7" spans="1:10" ht="19.5" customHeight="1">
      <c r="A7" s="145" t="s">
        <v>433</v>
      </c>
      <c r="B7" s="213" t="s">
        <v>13</v>
      </c>
      <c r="C7" s="214"/>
      <c r="D7" s="214"/>
      <c r="E7" s="215"/>
      <c r="F7" s="219" t="s">
        <v>14</v>
      </c>
      <c r="G7" s="219" t="s">
        <v>248</v>
      </c>
      <c r="H7" s="221" t="s">
        <v>15</v>
      </c>
      <c r="I7" s="223" t="s">
        <v>8</v>
      </c>
      <c r="J7" s="224"/>
    </row>
    <row r="8" spans="1:10" ht="19.5" customHeight="1">
      <c r="A8" s="146" t="s">
        <v>434</v>
      </c>
      <c r="B8" s="216"/>
      <c r="C8" s="217"/>
      <c r="D8" s="217"/>
      <c r="E8" s="218"/>
      <c r="F8" s="220"/>
      <c r="G8" s="220"/>
      <c r="H8" s="222"/>
      <c r="I8" s="110" t="s">
        <v>435</v>
      </c>
      <c r="J8" s="111" t="s">
        <v>436</v>
      </c>
    </row>
    <row r="9" spans="1:10" ht="19.5" customHeight="1">
      <c r="A9" s="5" t="s">
        <v>0</v>
      </c>
      <c r="B9" s="6" t="s">
        <v>16</v>
      </c>
      <c r="C9" s="7"/>
      <c r="D9" s="7"/>
      <c r="E9" s="3"/>
      <c r="F9" s="5">
        <v>3.5</v>
      </c>
      <c r="G9" s="5">
        <v>0.5</v>
      </c>
      <c r="H9" s="5"/>
      <c r="I9" s="8"/>
      <c r="J9" s="8"/>
    </row>
    <row r="10" spans="1:10" ht="19.5" customHeight="1">
      <c r="A10" s="5" t="s">
        <v>1</v>
      </c>
      <c r="B10" s="6" t="s">
        <v>17</v>
      </c>
      <c r="C10" s="7"/>
      <c r="D10" s="7"/>
      <c r="E10" s="3"/>
      <c r="F10" s="5">
        <v>3.5</v>
      </c>
      <c r="G10" s="5">
        <v>1</v>
      </c>
      <c r="H10" s="5">
        <v>0.4</v>
      </c>
      <c r="I10" s="8">
        <f t="shared" ref="I10:I31" si="0">SUM(H10/F10*100)</f>
        <v>11.428571428571429</v>
      </c>
      <c r="J10" s="8">
        <f t="shared" ref="J10:J31" si="1">SUM(H10/G10*100)</f>
        <v>40</v>
      </c>
    </row>
    <row r="11" spans="1:10" ht="19.5" customHeight="1">
      <c r="A11" s="5" t="s">
        <v>2</v>
      </c>
      <c r="B11" s="6" t="s">
        <v>93</v>
      </c>
      <c r="C11" s="7"/>
      <c r="D11" s="7"/>
      <c r="E11" s="3"/>
      <c r="F11" s="5">
        <v>0.2</v>
      </c>
      <c r="G11" s="5"/>
      <c r="H11" s="5"/>
      <c r="I11" s="8"/>
      <c r="J11" s="8"/>
    </row>
    <row r="12" spans="1:10" ht="19.5" customHeight="1">
      <c r="A12" s="5" t="s">
        <v>3</v>
      </c>
      <c r="B12" s="6" t="s">
        <v>19</v>
      </c>
      <c r="C12" s="7"/>
      <c r="D12" s="7"/>
      <c r="E12" s="3"/>
      <c r="F12" s="5">
        <v>0.3</v>
      </c>
      <c r="G12" s="5">
        <v>0.1</v>
      </c>
      <c r="H12" s="5"/>
      <c r="I12" s="8"/>
      <c r="J12" s="8"/>
    </row>
    <row r="13" spans="1:10" ht="19.5" customHeight="1">
      <c r="A13" s="5" t="s">
        <v>4</v>
      </c>
      <c r="B13" s="6" t="s">
        <v>20</v>
      </c>
      <c r="C13" s="7"/>
      <c r="D13" s="7"/>
      <c r="E13" s="3"/>
      <c r="F13" s="5">
        <v>5</v>
      </c>
      <c r="G13" s="5">
        <v>1</v>
      </c>
      <c r="H13" s="5"/>
      <c r="I13" s="8"/>
      <c r="J13" s="8"/>
    </row>
    <row r="14" spans="1:10" ht="19.5" customHeight="1">
      <c r="A14" s="5" t="s">
        <v>5</v>
      </c>
      <c r="B14" s="6" t="s">
        <v>21</v>
      </c>
      <c r="C14" s="7"/>
      <c r="D14" s="7"/>
      <c r="E14" s="3"/>
      <c r="F14" s="5">
        <v>8</v>
      </c>
      <c r="G14" s="5">
        <v>1.5</v>
      </c>
      <c r="H14" s="5">
        <v>0.4</v>
      </c>
      <c r="I14" s="8">
        <f t="shared" si="0"/>
        <v>5</v>
      </c>
      <c r="J14" s="8">
        <f t="shared" si="1"/>
        <v>26.666666666666668</v>
      </c>
    </row>
    <row r="15" spans="1:10" ht="19.5" customHeight="1">
      <c r="A15" s="5" t="s">
        <v>6</v>
      </c>
      <c r="B15" s="6" t="s">
        <v>22</v>
      </c>
      <c r="C15" s="7"/>
      <c r="D15" s="7"/>
      <c r="E15" s="3"/>
      <c r="F15" s="5">
        <v>0.3</v>
      </c>
      <c r="G15" s="5"/>
      <c r="H15" s="5"/>
      <c r="I15" s="8"/>
      <c r="J15" s="112"/>
    </row>
    <row r="16" spans="1:10" ht="19.5" customHeight="1">
      <c r="A16" s="5" t="s">
        <v>7</v>
      </c>
      <c r="B16" s="206" t="s">
        <v>25</v>
      </c>
      <c r="C16" s="207"/>
      <c r="D16" s="207"/>
      <c r="E16" s="208"/>
      <c r="F16" s="5">
        <v>3</v>
      </c>
      <c r="G16" s="5">
        <v>0.5</v>
      </c>
      <c r="H16" s="5"/>
      <c r="I16" s="8"/>
      <c r="J16" s="8"/>
    </row>
    <row r="17" spans="1:10" ht="19.5" customHeight="1">
      <c r="A17" s="5" t="s">
        <v>24</v>
      </c>
      <c r="B17" s="206" t="s">
        <v>28</v>
      </c>
      <c r="C17" s="207"/>
      <c r="D17" s="207"/>
      <c r="E17" s="208"/>
      <c r="F17" s="5">
        <v>6</v>
      </c>
      <c r="G17" s="5">
        <v>1</v>
      </c>
      <c r="H17" s="5"/>
      <c r="I17" s="8"/>
      <c r="J17" s="8"/>
    </row>
    <row r="18" spans="1:10" ht="19.5" customHeight="1">
      <c r="A18" s="5" t="s">
        <v>26</v>
      </c>
      <c r="B18" s="206" t="s">
        <v>37</v>
      </c>
      <c r="C18" s="207"/>
      <c r="D18" s="207"/>
      <c r="E18" s="208"/>
      <c r="F18" s="5">
        <v>2.7</v>
      </c>
      <c r="G18" s="5">
        <v>0.7</v>
      </c>
      <c r="H18" s="5"/>
      <c r="I18" s="8"/>
      <c r="J18" s="112"/>
    </row>
    <row r="19" spans="1:10" ht="19.5" customHeight="1">
      <c r="A19" s="5" t="s">
        <v>27</v>
      </c>
      <c r="B19" s="147" t="s">
        <v>94</v>
      </c>
      <c r="C19" s="148"/>
      <c r="D19" s="148"/>
      <c r="E19" s="149"/>
      <c r="F19" s="5">
        <v>1</v>
      </c>
      <c r="G19" s="5">
        <v>0.2</v>
      </c>
      <c r="H19" s="5"/>
      <c r="I19" s="8"/>
      <c r="J19" s="8"/>
    </row>
    <row r="20" spans="1:10" ht="19.5" customHeight="1">
      <c r="A20" s="5" t="s">
        <v>29</v>
      </c>
      <c r="B20" s="4" t="s">
        <v>62</v>
      </c>
      <c r="C20" s="1"/>
      <c r="D20" s="1"/>
      <c r="E20" s="9"/>
      <c r="F20" s="5">
        <v>1.5</v>
      </c>
      <c r="G20" s="5">
        <v>0.2</v>
      </c>
      <c r="H20" s="5"/>
      <c r="I20" s="8"/>
      <c r="J20" s="8"/>
    </row>
    <row r="21" spans="1:10" ht="19.5" customHeight="1">
      <c r="A21" s="5" t="s">
        <v>31</v>
      </c>
      <c r="B21" s="6" t="s">
        <v>145</v>
      </c>
      <c r="C21" s="7"/>
      <c r="D21" s="7"/>
      <c r="E21" s="3"/>
      <c r="F21" s="5">
        <v>0.3</v>
      </c>
      <c r="G21" s="5"/>
      <c r="H21" s="5">
        <v>0.2</v>
      </c>
      <c r="I21" s="8">
        <f t="shared" si="0"/>
        <v>66.666666666666671</v>
      </c>
      <c r="J21" s="8"/>
    </row>
    <row r="22" spans="1:10" ht="19.5" customHeight="1">
      <c r="A22" s="5" t="s">
        <v>33</v>
      </c>
      <c r="B22" s="6" t="s">
        <v>78</v>
      </c>
      <c r="C22" s="7"/>
      <c r="D22" s="7"/>
      <c r="E22" s="3"/>
      <c r="F22" s="5">
        <v>0.3</v>
      </c>
      <c r="G22" s="5">
        <v>0.1</v>
      </c>
      <c r="H22" s="5">
        <v>0.1</v>
      </c>
      <c r="I22" s="8">
        <f t="shared" si="0"/>
        <v>33.333333333333336</v>
      </c>
      <c r="J22" s="8">
        <f t="shared" si="1"/>
        <v>100</v>
      </c>
    </row>
    <row r="23" spans="1:10" ht="19.5" customHeight="1">
      <c r="A23" s="5" t="s">
        <v>35</v>
      </c>
      <c r="B23" s="6" t="s">
        <v>79</v>
      </c>
      <c r="C23" s="7"/>
      <c r="D23" s="7"/>
      <c r="E23" s="3"/>
      <c r="F23" s="5">
        <v>2.5</v>
      </c>
      <c r="G23" s="5">
        <v>0.5</v>
      </c>
      <c r="H23" s="5"/>
      <c r="I23" s="8"/>
      <c r="J23" s="8"/>
    </row>
    <row r="24" spans="1:10" ht="19.5" customHeight="1">
      <c r="A24" s="5" t="s">
        <v>36</v>
      </c>
      <c r="B24" s="6" t="s">
        <v>81</v>
      </c>
      <c r="C24" s="7"/>
      <c r="D24" s="7"/>
      <c r="E24" s="3"/>
      <c r="F24" s="5">
        <v>7.5</v>
      </c>
      <c r="G24" s="5">
        <v>1.5</v>
      </c>
      <c r="H24" s="5"/>
      <c r="I24" s="8"/>
      <c r="J24" s="8"/>
    </row>
    <row r="25" spans="1:10" ht="19.5" customHeight="1">
      <c r="A25" s="5" t="s">
        <v>38</v>
      </c>
      <c r="B25" s="6" t="s">
        <v>83</v>
      </c>
      <c r="C25" s="7"/>
      <c r="D25" s="7"/>
      <c r="E25" s="3"/>
      <c r="F25" s="5">
        <v>0.4</v>
      </c>
      <c r="G25" s="5">
        <v>0.1</v>
      </c>
      <c r="H25" s="5"/>
      <c r="I25" s="8"/>
      <c r="J25" s="8"/>
    </row>
    <row r="26" spans="1:10" ht="19.5" customHeight="1">
      <c r="A26" s="5" t="s">
        <v>40</v>
      </c>
      <c r="B26" s="6" t="s">
        <v>84</v>
      </c>
      <c r="C26" s="7"/>
      <c r="D26" s="7"/>
      <c r="E26" s="3"/>
      <c r="F26" s="5">
        <v>2</v>
      </c>
      <c r="G26" s="5">
        <v>0.5</v>
      </c>
      <c r="H26" s="5"/>
      <c r="I26" s="8"/>
      <c r="J26" s="8"/>
    </row>
    <row r="27" spans="1:10" ht="19.5" customHeight="1">
      <c r="A27" s="5" t="s">
        <v>41</v>
      </c>
      <c r="B27" s="6" t="s">
        <v>85</v>
      </c>
      <c r="C27" s="7"/>
      <c r="D27" s="7"/>
      <c r="E27" s="3"/>
      <c r="F27" s="5">
        <v>0.2</v>
      </c>
      <c r="G27" s="5"/>
      <c r="H27" s="5">
        <v>0.1</v>
      </c>
      <c r="I27" s="8">
        <f t="shared" si="0"/>
        <v>50</v>
      </c>
      <c r="J27" s="8"/>
    </row>
    <row r="28" spans="1:10" ht="19.5" customHeight="1">
      <c r="A28" s="5" t="s">
        <v>43</v>
      </c>
      <c r="B28" s="6" t="s">
        <v>86</v>
      </c>
      <c r="C28" s="7"/>
      <c r="D28" s="7"/>
      <c r="E28" s="3"/>
      <c r="F28" s="5">
        <v>1.1000000000000001</v>
      </c>
      <c r="G28" s="5">
        <v>0.2</v>
      </c>
      <c r="H28" s="5"/>
      <c r="I28" s="8"/>
      <c r="J28" s="8"/>
    </row>
    <row r="29" spans="1:10" ht="19.5" customHeight="1">
      <c r="A29" s="5" t="s">
        <v>45</v>
      </c>
      <c r="B29" s="6" t="s">
        <v>87</v>
      </c>
      <c r="C29" s="7"/>
      <c r="D29" s="7"/>
      <c r="E29" s="3"/>
      <c r="F29" s="5">
        <v>27.8</v>
      </c>
      <c r="G29" s="5">
        <v>6</v>
      </c>
      <c r="H29" s="5">
        <v>4.7</v>
      </c>
      <c r="I29" s="8">
        <f t="shared" si="0"/>
        <v>16.906474820143885</v>
      </c>
      <c r="J29" s="8">
        <f t="shared" si="1"/>
        <v>78.333333333333329</v>
      </c>
    </row>
    <row r="30" spans="1:10" ht="19.5" customHeight="1">
      <c r="A30" s="5" t="s">
        <v>47</v>
      </c>
      <c r="B30" s="6" t="s">
        <v>89</v>
      </c>
      <c r="C30" s="7"/>
      <c r="D30" s="7"/>
      <c r="E30" s="3"/>
      <c r="F30" s="5">
        <v>96.1</v>
      </c>
      <c r="G30" s="5">
        <v>25.4</v>
      </c>
      <c r="H30" s="5">
        <v>22.5</v>
      </c>
      <c r="I30" s="8">
        <f t="shared" si="0"/>
        <v>23.413111342351719</v>
      </c>
      <c r="J30" s="8">
        <f t="shared" si="1"/>
        <v>88.58267716535434</v>
      </c>
    </row>
    <row r="31" spans="1:10" ht="19.5" customHeight="1">
      <c r="A31" s="6"/>
      <c r="B31" s="10" t="s">
        <v>90</v>
      </c>
      <c r="C31" s="7"/>
      <c r="D31" s="7"/>
      <c r="E31" s="3"/>
      <c r="F31" s="11">
        <f>SUM(F9:F30)</f>
        <v>173.2</v>
      </c>
      <c r="G31" s="11">
        <f>SUM(G9:G30)</f>
        <v>41</v>
      </c>
      <c r="H31" s="11">
        <f>SUM(H9:H30)</f>
        <v>28.4</v>
      </c>
      <c r="I31" s="8">
        <f t="shared" si="0"/>
        <v>16.397228637413395</v>
      </c>
      <c r="J31" s="8">
        <f t="shared" si="1"/>
        <v>69.268292682926827</v>
      </c>
    </row>
    <row r="33" spans="3:7" ht="19.5" customHeight="1">
      <c r="E33" s="12"/>
      <c r="F33" s="12"/>
      <c r="G33" s="12"/>
    </row>
    <row r="35" spans="3:7" ht="19.5" customHeight="1">
      <c r="C35" s="1"/>
      <c r="D35" s="1"/>
      <c r="E35" s="1"/>
    </row>
  </sheetData>
  <mergeCells count="10">
    <mergeCell ref="H7:H8"/>
    <mergeCell ref="B16:E16"/>
    <mergeCell ref="A3:J3"/>
    <mergeCell ref="A4:J4"/>
    <mergeCell ref="I7:J7"/>
    <mergeCell ref="B18:E18"/>
    <mergeCell ref="B7:E8"/>
    <mergeCell ref="F7:F8"/>
    <mergeCell ref="B17:E17"/>
    <mergeCell ref="G7:G8"/>
  </mergeCells>
  <pageMargins left="0.70866141732283472" right="0.55118110236220474" top="0.6692913385826772" bottom="0.15748031496062992" header="0.31496062992125984" footer="0.19685039370078741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71"/>
  <sheetViews>
    <sheetView showZeros="0" topLeftCell="A262" zoomScale="110" zoomScaleNormal="110" workbookViewId="0"/>
  </sheetViews>
  <sheetFormatPr defaultColWidth="8.85546875" defaultRowHeight="12"/>
  <cols>
    <col min="1" max="1" width="23.7109375" style="15" customWidth="1"/>
    <col min="2" max="2" width="13.140625" style="15" customWidth="1"/>
    <col min="3" max="3" width="6.5703125" style="15" customWidth="1"/>
    <col min="4" max="4" width="7.140625" style="15" customWidth="1"/>
    <col min="5" max="5" width="7.42578125" style="15" customWidth="1"/>
    <col min="6" max="6" width="6.7109375" style="15" customWidth="1"/>
    <col min="7" max="7" width="7.140625" style="15" customWidth="1"/>
    <col min="8" max="8" width="8" style="15" customWidth="1"/>
    <col min="9" max="9" width="8.7109375" style="15" customWidth="1"/>
    <col min="10" max="10" width="6.85546875" style="15" customWidth="1"/>
    <col min="11" max="11" width="7" style="15" customWidth="1"/>
    <col min="12" max="12" width="7.85546875" style="15" customWidth="1"/>
    <col min="13" max="13" width="7.28515625" style="15" customWidth="1"/>
    <col min="14" max="15" width="6.7109375" style="15" customWidth="1"/>
    <col min="16" max="16" width="6.140625" style="15" customWidth="1"/>
    <col min="17" max="17" width="9" style="15" customWidth="1"/>
    <col min="18" max="16384" width="8.85546875" style="15"/>
  </cols>
  <sheetData>
    <row r="1" spans="1:17" ht="12.75">
      <c r="P1" s="198" t="s">
        <v>503</v>
      </c>
      <c r="Q1" s="198"/>
    </row>
    <row r="2" spans="1:17">
      <c r="A2" s="251"/>
      <c r="B2" s="251"/>
      <c r="C2" s="251"/>
      <c r="D2" s="251"/>
      <c r="E2" s="251"/>
      <c r="F2" s="251"/>
      <c r="G2" s="251"/>
      <c r="H2" s="251"/>
      <c r="I2" s="251"/>
      <c r="J2" s="13"/>
      <c r="K2" s="13"/>
      <c r="L2" s="14"/>
      <c r="M2" s="14"/>
      <c r="N2" s="14"/>
      <c r="O2" s="14"/>
    </row>
    <row r="3" spans="1:17" ht="12.75">
      <c r="A3" s="235" t="s">
        <v>534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</row>
    <row r="4" spans="1:17" ht="14.25" customHeight="1" thickBo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8"/>
      <c r="Q4" s="18" t="s">
        <v>476</v>
      </c>
    </row>
    <row r="5" spans="1:17" ht="15" customHeight="1" thickBot="1">
      <c r="A5" s="252" t="s">
        <v>95</v>
      </c>
      <c r="B5" s="252" t="s">
        <v>96</v>
      </c>
      <c r="C5" s="252" t="s">
        <v>97</v>
      </c>
      <c r="D5" s="255" t="s">
        <v>98</v>
      </c>
      <c r="E5" s="256"/>
      <c r="F5" s="256"/>
      <c r="G5" s="257"/>
      <c r="H5" s="255" t="s">
        <v>99</v>
      </c>
      <c r="I5" s="256"/>
      <c r="J5" s="256"/>
      <c r="K5" s="257"/>
      <c r="L5" s="255" t="s">
        <v>100</v>
      </c>
      <c r="M5" s="256"/>
      <c r="N5" s="256"/>
      <c r="O5" s="257"/>
      <c r="P5" s="239" t="s">
        <v>101</v>
      </c>
      <c r="Q5" s="240"/>
    </row>
    <row r="6" spans="1:17" ht="15" customHeight="1">
      <c r="A6" s="253"/>
      <c r="B6" s="253"/>
      <c r="C6" s="253"/>
      <c r="D6" s="233" t="s">
        <v>102</v>
      </c>
      <c r="E6" s="230" t="s">
        <v>103</v>
      </c>
      <c r="F6" s="231"/>
      <c r="G6" s="232"/>
      <c r="H6" s="233" t="s">
        <v>102</v>
      </c>
      <c r="I6" s="230" t="s">
        <v>103</v>
      </c>
      <c r="J6" s="231"/>
      <c r="K6" s="232"/>
      <c r="L6" s="233" t="s">
        <v>102</v>
      </c>
      <c r="M6" s="230" t="s">
        <v>103</v>
      </c>
      <c r="N6" s="231"/>
      <c r="O6" s="232"/>
      <c r="P6" s="241" t="s">
        <v>104</v>
      </c>
      <c r="Q6" s="244" t="s">
        <v>105</v>
      </c>
    </row>
    <row r="7" spans="1:17" ht="23.25" customHeight="1">
      <c r="A7" s="253"/>
      <c r="B7" s="253"/>
      <c r="C7" s="253"/>
      <c r="D7" s="233"/>
      <c r="E7" s="247" t="s">
        <v>106</v>
      </c>
      <c r="F7" s="248"/>
      <c r="G7" s="249" t="s">
        <v>107</v>
      </c>
      <c r="H7" s="233"/>
      <c r="I7" s="247" t="s">
        <v>106</v>
      </c>
      <c r="J7" s="248"/>
      <c r="K7" s="249" t="s">
        <v>107</v>
      </c>
      <c r="L7" s="233"/>
      <c r="M7" s="247" t="s">
        <v>106</v>
      </c>
      <c r="N7" s="248"/>
      <c r="O7" s="249" t="s">
        <v>107</v>
      </c>
      <c r="P7" s="242"/>
      <c r="Q7" s="245"/>
    </row>
    <row r="8" spans="1:17" ht="51" customHeight="1" thickBot="1">
      <c r="A8" s="254"/>
      <c r="B8" s="254"/>
      <c r="C8" s="254"/>
      <c r="D8" s="234"/>
      <c r="E8" s="19" t="s">
        <v>102</v>
      </c>
      <c r="F8" s="20" t="s">
        <v>108</v>
      </c>
      <c r="G8" s="250"/>
      <c r="H8" s="234"/>
      <c r="I8" s="19" t="s">
        <v>102</v>
      </c>
      <c r="J8" s="20" t="s">
        <v>108</v>
      </c>
      <c r="K8" s="250"/>
      <c r="L8" s="234"/>
      <c r="M8" s="19" t="s">
        <v>102</v>
      </c>
      <c r="N8" s="20" t="s">
        <v>108</v>
      </c>
      <c r="O8" s="250"/>
      <c r="P8" s="243"/>
      <c r="Q8" s="246"/>
    </row>
    <row r="9" spans="1:17" ht="21">
      <c r="A9" s="155" t="s">
        <v>109</v>
      </c>
      <c r="B9" s="155"/>
      <c r="C9" s="156"/>
      <c r="D9" s="157">
        <f t="shared" ref="D9:O9" si="0">SUBTOTAL(9,D10:D61)</f>
        <v>35452.699999999997</v>
      </c>
      <c r="E9" s="157">
        <f t="shared" si="0"/>
        <v>19561.800000000003</v>
      </c>
      <c r="F9" s="157">
        <f t="shared" si="0"/>
        <v>6073.4000000000005</v>
      </c>
      <c r="G9" s="157">
        <f t="shared" si="0"/>
        <v>15890.899999999998</v>
      </c>
      <c r="H9" s="157">
        <f t="shared" si="0"/>
        <v>7484.0999999999995</v>
      </c>
      <c r="I9" s="157">
        <f t="shared" si="0"/>
        <v>4907.3999999999987</v>
      </c>
      <c r="J9" s="157">
        <f t="shared" si="0"/>
        <v>1315</v>
      </c>
      <c r="K9" s="157">
        <f t="shared" si="0"/>
        <v>2576.6999999999998</v>
      </c>
      <c r="L9" s="157">
        <f t="shared" si="0"/>
        <v>4337.2</v>
      </c>
      <c r="M9" s="157">
        <f t="shared" si="0"/>
        <v>3399.3000000000006</v>
      </c>
      <c r="N9" s="157">
        <f t="shared" si="0"/>
        <v>1032.8999999999999</v>
      </c>
      <c r="O9" s="157">
        <f t="shared" si="0"/>
        <v>937.9</v>
      </c>
      <c r="P9" s="157">
        <f>SUM(L9/D9*100)</f>
        <v>12.233764988280161</v>
      </c>
      <c r="Q9" s="157">
        <f>SUM(L9/H9*100)</f>
        <v>57.952191980331634</v>
      </c>
    </row>
    <row r="10" spans="1:17">
      <c r="A10" s="225"/>
      <c r="B10" s="194" t="s">
        <v>110</v>
      </c>
      <c r="C10" s="22" t="s">
        <v>111</v>
      </c>
      <c r="D10" s="23">
        <v>606.29999999999995</v>
      </c>
      <c r="E10" s="23">
        <v>199.3</v>
      </c>
      <c r="F10" s="23">
        <v>2.9</v>
      </c>
      <c r="G10" s="23">
        <v>407</v>
      </c>
      <c r="H10" s="23">
        <v>134.5</v>
      </c>
      <c r="I10" s="23">
        <v>36.200000000000003</v>
      </c>
      <c r="J10" s="23">
        <v>2.9</v>
      </c>
      <c r="K10" s="23">
        <v>98.3</v>
      </c>
      <c r="L10" s="23">
        <v>26.7</v>
      </c>
      <c r="M10" s="23">
        <v>26.7</v>
      </c>
      <c r="N10" s="23">
        <v>0</v>
      </c>
      <c r="O10" s="23">
        <v>0</v>
      </c>
      <c r="P10" s="24"/>
      <c r="Q10" s="24"/>
    </row>
    <row r="11" spans="1:17">
      <c r="A11" s="226"/>
      <c r="B11" s="228"/>
      <c r="C11" s="22" t="s">
        <v>477</v>
      </c>
      <c r="D11" s="23">
        <v>868.8</v>
      </c>
      <c r="E11" s="23">
        <v>444.4</v>
      </c>
      <c r="F11" s="23">
        <v>2.2999999999999998</v>
      </c>
      <c r="G11" s="23">
        <v>424.4</v>
      </c>
      <c r="H11" s="23">
        <v>222.4</v>
      </c>
      <c r="I11" s="23">
        <v>127.4</v>
      </c>
      <c r="J11" s="23">
        <v>2.2999999999999998</v>
      </c>
      <c r="K11" s="23">
        <v>95</v>
      </c>
      <c r="L11" s="23">
        <v>92.7</v>
      </c>
      <c r="M11" s="23">
        <v>17.8</v>
      </c>
      <c r="N11" s="23">
        <v>0</v>
      </c>
      <c r="O11" s="23">
        <v>74.900000000000006</v>
      </c>
      <c r="P11" s="24"/>
      <c r="Q11" s="24"/>
    </row>
    <row r="12" spans="1:17">
      <c r="A12" s="226"/>
      <c r="B12" s="228"/>
      <c r="C12" s="22" t="s">
        <v>112</v>
      </c>
      <c r="D12" s="23">
        <v>298.10000000000002</v>
      </c>
      <c r="E12" s="23">
        <v>298.10000000000002</v>
      </c>
      <c r="F12" s="23">
        <v>0</v>
      </c>
      <c r="G12" s="23">
        <v>0</v>
      </c>
      <c r="H12" s="23">
        <v>16</v>
      </c>
      <c r="I12" s="23">
        <v>16</v>
      </c>
      <c r="J12" s="23">
        <v>0</v>
      </c>
      <c r="K12" s="23">
        <v>0</v>
      </c>
      <c r="L12" s="23">
        <v>16</v>
      </c>
      <c r="M12" s="23">
        <v>16</v>
      </c>
      <c r="N12" s="23">
        <v>0</v>
      </c>
      <c r="O12" s="23">
        <v>0</v>
      </c>
      <c r="P12" s="24"/>
      <c r="Q12" s="24"/>
    </row>
    <row r="13" spans="1:17">
      <c r="A13" s="226"/>
      <c r="B13" s="228"/>
      <c r="C13" s="22" t="s">
        <v>113</v>
      </c>
      <c r="D13" s="23">
        <v>1569.1</v>
      </c>
      <c r="E13" s="23">
        <v>1166.5</v>
      </c>
      <c r="F13" s="23">
        <v>0.8</v>
      </c>
      <c r="G13" s="23">
        <v>402.6</v>
      </c>
      <c r="H13" s="23">
        <v>383.4</v>
      </c>
      <c r="I13" s="23">
        <v>331.9</v>
      </c>
      <c r="J13" s="23">
        <v>0.8</v>
      </c>
      <c r="K13" s="23">
        <v>51.5</v>
      </c>
      <c r="L13" s="23">
        <v>181.9</v>
      </c>
      <c r="M13" s="23">
        <v>181.9</v>
      </c>
      <c r="N13" s="23">
        <v>0.3</v>
      </c>
      <c r="O13" s="23">
        <v>0</v>
      </c>
      <c r="P13" s="24"/>
      <c r="Q13" s="24"/>
    </row>
    <row r="14" spans="1:17">
      <c r="A14" s="226"/>
      <c r="B14" s="228"/>
      <c r="C14" s="22" t="s">
        <v>115</v>
      </c>
      <c r="D14" s="23">
        <v>266.60000000000002</v>
      </c>
      <c r="E14" s="23">
        <v>266.60000000000002</v>
      </c>
      <c r="F14" s="23">
        <v>8</v>
      </c>
      <c r="G14" s="23">
        <v>0</v>
      </c>
      <c r="H14" s="23">
        <v>66.7</v>
      </c>
      <c r="I14" s="23">
        <v>66.7</v>
      </c>
      <c r="J14" s="23">
        <v>2</v>
      </c>
      <c r="K14" s="23">
        <v>0</v>
      </c>
      <c r="L14" s="23">
        <v>19.2</v>
      </c>
      <c r="M14" s="23">
        <v>19.2</v>
      </c>
      <c r="N14" s="23">
        <v>0.8</v>
      </c>
      <c r="O14" s="23">
        <v>0</v>
      </c>
      <c r="P14" s="24"/>
      <c r="Q14" s="24"/>
    </row>
    <row r="15" spans="1:17" ht="22.5" customHeight="1">
      <c r="A15" s="226"/>
      <c r="B15" s="228"/>
      <c r="C15" s="22" t="s">
        <v>527</v>
      </c>
      <c r="D15" s="23">
        <v>434</v>
      </c>
      <c r="E15" s="23">
        <v>0</v>
      </c>
      <c r="F15" s="23">
        <v>0</v>
      </c>
      <c r="G15" s="23">
        <v>434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4"/>
      <c r="Q15" s="24"/>
    </row>
    <row r="16" spans="1:17">
      <c r="A16" s="226"/>
      <c r="B16" s="229"/>
      <c r="C16" s="22" t="s">
        <v>116</v>
      </c>
      <c r="D16" s="23">
        <v>38</v>
      </c>
      <c r="E16" s="23">
        <v>2.2999999999999998</v>
      </c>
      <c r="F16" s="23">
        <v>0.4</v>
      </c>
      <c r="G16" s="23">
        <v>35.700000000000003</v>
      </c>
      <c r="H16" s="23">
        <v>11.2</v>
      </c>
      <c r="I16" s="23">
        <v>2.2999999999999998</v>
      </c>
      <c r="J16" s="23">
        <v>0.4</v>
      </c>
      <c r="K16" s="23">
        <v>8.9</v>
      </c>
      <c r="L16" s="23">
        <v>1.2</v>
      </c>
      <c r="M16" s="23">
        <v>1.2</v>
      </c>
      <c r="N16" s="23">
        <v>0</v>
      </c>
      <c r="O16" s="23">
        <v>0</v>
      </c>
      <c r="P16" s="24"/>
      <c r="Q16" s="24"/>
    </row>
    <row r="17" spans="1:17">
      <c r="A17" s="226"/>
      <c r="B17" s="194" t="s">
        <v>117</v>
      </c>
      <c r="C17" s="22" t="s">
        <v>111</v>
      </c>
      <c r="D17" s="23">
        <v>125.5</v>
      </c>
      <c r="E17" s="23">
        <v>0</v>
      </c>
      <c r="F17" s="23">
        <v>0</v>
      </c>
      <c r="G17" s="23">
        <v>125.5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4"/>
      <c r="Q17" s="24"/>
    </row>
    <row r="18" spans="1:17">
      <c r="A18" s="226"/>
      <c r="B18" s="228"/>
      <c r="C18" s="22" t="s">
        <v>113</v>
      </c>
      <c r="D18" s="23">
        <v>435.7</v>
      </c>
      <c r="E18" s="23">
        <v>108.1</v>
      </c>
      <c r="F18" s="23">
        <v>0</v>
      </c>
      <c r="G18" s="23">
        <v>327.60000000000002</v>
      </c>
      <c r="H18" s="23">
        <v>76.900000000000006</v>
      </c>
      <c r="I18" s="23">
        <v>23.1</v>
      </c>
      <c r="J18" s="23">
        <v>0</v>
      </c>
      <c r="K18" s="23">
        <v>53.8</v>
      </c>
      <c r="L18" s="23">
        <v>23.8</v>
      </c>
      <c r="M18" s="23">
        <v>0.2</v>
      </c>
      <c r="N18" s="23">
        <v>0</v>
      </c>
      <c r="O18" s="23">
        <v>23.6</v>
      </c>
      <c r="P18" s="24"/>
      <c r="Q18" s="24"/>
    </row>
    <row r="19" spans="1:17">
      <c r="A19" s="226"/>
      <c r="B19" s="228"/>
      <c r="C19" s="22" t="s">
        <v>115</v>
      </c>
      <c r="D19" s="23">
        <v>458</v>
      </c>
      <c r="E19" s="23">
        <v>458</v>
      </c>
      <c r="F19" s="23">
        <v>0</v>
      </c>
      <c r="G19" s="23">
        <v>0</v>
      </c>
      <c r="H19" s="23">
        <v>129.80000000000001</v>
      </c>
      <c r="I19" s="23">
        <v>129.80000000000001</v>
      </c>
      <c r="J19" s="23">
        <v>0</v>
      </c>
      <c r="K19" s="23">
        <v>0</v>
      </c>
      <c r="L19" s="23">
        <v>41.5</v>
      </c>
      <c r="M19" s="23">
        <v>41.5</v>
      </c>
      <c r="N19" s="23">
        <v>0</v>
      </c>
      <c r="O19" s="23">
        <v>0</v>
      </c>
      <c r="P19" s="24"/>
      <c r="Q19" s="24"/>
    </row>
    <row r="20" spans="1:17">
      <c r="A20" s="226"/>
      <c r="B20" s="229"/>
      <c r="C20" s="22" t="s">
        <v>116</v>
      </c>
      <c r="D20" s="23">
        <v>22.2</v>
      </c>
      <c r="E20" s="23">
        <v>0</v>
      </c>
      <c r="F20" s="23">
        <v>0</v>
      </c>
      <c r="G20" s="23">
        <v>22.2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4"/>
      <c r="Q20" s="24"/>
    </row>
    <row r="21" spans="1:17">
      <c r="A21" s="226"/>
      <c r="B21" s="194" t="s">
        <v>118</v>
      </c>
      <c r="C21" s="22" t="s">
        <v>119</v>
      </c>
      <c r="D21" s="23">
        <v>205</v>
      </c>
      <c r="E21" s="23">
        <v>155</v>
      </c>
      <c r="F21" s="23">
        <v>0</v>
      </c>
      <c r="G21" s="23">
        <v>50</v>
      </c>
      <c r="H21" s="23">
        <v>10</v>
      </c>
      <c r="I21" s="23">
        <v>0</v>
      </c>
      <c r="J21" s="23">
        <v>0</v>
      </c>
      <c r="K21" s="23">
        <v>10</v>
      </c>
      <c r="L21" s="23">
        <v>0</v>
      </c>
      <c r="M21" s="23">
        <v>0</v>
      </c>
      <c r="N21" s="23">
        <v>0</v>
      </c>
      <c r="O21" s="23">
        <v>0</v>
      </c>
      <c r="P21" s="24"/>
      <c r="Q21" s="24"/>
    </row>
    <row r="22" spans="1:17">
      <c r="A22" s="226"/>
      <c r="B22" s="228"/>
      <c r="C22" s="22" t="s">
        <v>111</v>
      </c>
      <c r="D22" s="23">
        <v>393</v>
      </c>
      <c r="E22" s="23">
        <v>16.5</v>
      </c>
      <c r="F22" s="23">
        <v>14.2</v>
      </c>
      <c r="G22" s="23">
        <v>376.5</v>
      </c>
      <c r="H22" s="23">
        <v>79.5</v>
      </c>
      <c r="I22" s="23">
        <v>14.4</v>
      </c>
      <c r="J22" s="23">
        <v>12.1</v>
      </c>
      <c r="K22" s="23">
        <v>65.099999999999994</v>
      </c>
      <c r="L22" s="23">
        <v>46</v>
      </c>
      <c r="M22" s="23">
        <v>0.6</v>
      </c>
      <c r="N22" s="23">
        <v>0.6</v>
      </c>
      <c r="O22" s="23">
        <v>45.4</v>
      </c>
      <c r="P22" s="24"/>
      <c r="Q22" s="24"/>
    </row>
    <row r="23" spans="1:17">
      <c r="A23" s="226"/>
      <c r="B23" s="228"/>
      <c r="C23" s="22" t="s">
        <v>120</v>
      </c>
      <c r="D23" s="23">
        <v>1800</v>
      </c>
      <c r="E23" s="23">
        <v>1800</v>
      </c>
      <c r="F23" s="23">
        <v>0</v>
      </c>
      <c r="G23" s="23">
        <v>0</v>
      </c>
      <c r="H23" s="23">
        <v>450</v>
      </c>
      <c r="I23" s="23">
        <v>450</v>
      </c>
      <c r="J23" s="23">
        <v>0</v>
      </c>
      <c r="K23" s="23">
        <v>0</v>
      </c>
      <c r="L23" s="23">
        <v>315</v>
      </c>
      <c r="M23" s="23">
        <v>315</v>
      </c>
      <c r="N23" s="23">
        <v>0</v>
      </c>
      <c r="O23" s="23">
        <v>0</v>
      </c>
      <c r="P23" s="24"/>
      <c r="Q23" s="24"/>
    </row>
    <row r="24" spans="1:17">
      <c r="A24" s="226"/>
      <c r="B24" s="228"/>
      <c r="C24" s="22" t="s">
        <v>121</v>
      </c>
      <c r="D24" s="23">
        <v>52.6</v>
      </c>
      <c r="E24" s="23">
        <v>52.6</v>
      </c>
      <c r="F24" s="23">
        <v>0</v>
      </c>
      <c r="G24" s="23">
        <v>0</v>
      </c>
      <c r="H24" s="23">
        <v>52.6</v>
      </c>
      <c r="I24" s="23">
        <v>52.6</v>
      </c>
      <c r="J24" s="23">
        <v>0</v>
      </c>
      <c r="K24" s="23">
        <v>0</v>
      </c>
      <c r="L24" s="23">
        <v>11.9</v>
      </c>
      <c r="M24" s="23">
        <v>11.9</v>
      </c>
      <c r="N24" s="23">
        <v>0</v>
      </c>
      <c r="O24" s="23">
        <v>0</v>
      </c>
      <c r="P24" s="24"/>
      <c r="Q24" s="24"/>
    </row>
    <row r="25" spans="1:17">
      <c r="A25" s="226"/>
      <c r="B25" s="228"/>
      <c r="C25" s="22" t="s">
        <v>477</v>
      </c>
      <c r="D25" s="23">
        <v>156.69999999999999</v>
      </c>
      <c r="E25" s="23">
        <v>0</v>
      </c>
      <c r="F25" s="23">
        <v>0</v>
      </c>
      <c r="G25" s="23">
        <v>156.69999999999999</v>
      </c>
      <c r="H25" s="23">
        <v>111</v>
      </c>
      <c r="I25" s="23">
        <v>0</v>
      </c>
      <c r="J25" s="23">
        <v>0</v>
      </c>
      <c r="K25" s="23">
        <v>111</v>
      </c>
      <c r="L25" s="23">
        <v>111</v>
      </c>
      <c r="M25" s="23">
        <v>0</v>
      </c>
      <c r="N25" s="23">
        <v>0</v>
      </c>
      <c r="O25" s="23">
        <v>111</v>
      </c>
      <c r="P25" s="24"/>
      <c r="Q25" s="24"/>
    </row>
    <row r="26" spans="1:17">
      <c r="A26" s="226"/>
      <c r="B26" s="228"/>
      <c r="C26" s="22" t="s">
        <v>122</v>
      </c>
      <c r="D26" s="23">
        <v>10</v>
      </c>
      <c r="E26" s="23">
        <v>10</v>
      </c>
      <c r="F26" s="23">
        <v>0</v>
      </c>
      <c r="G26" s="23">
        <v>0</v>
      </c>
      <c r="H26" s="23">
        <v>2.5</v>
      </c>
      <c r="I26" s="23">
        <v>2.5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4"/>
      <c r="Q26" s="24"/>
    </row>
    <row r="27" spans="1:17">
      <c r="A27" s="226"/>
      <c r="B27" s="228"/>
      <c r="C27" s="22" t="s">
        <v>113</v>
      </c>
      <c r="D27" s="23">
        <v>1665.2</v>
      </c>
      <c r="E27" s="23">
        <v>1194.8</v>
      </c>
      <c r="F27" s="23">
        <v>729.7</v>
      </c>
      <c r="G27" s="23">
        <v>470.4</v>
      </c>
      <c r="H27" s="23">
        <v>514.4</v>
      </c>
      <c r="I27" s="23">
        <v>290</v>
      </c>
      <c r="J27" s="23">
        <v>151.19999999999999</v>
      </c>
      <c r="K27" s="23">
        <v>224.4</v>
      </c>
      <c r="L27" s="23">
        <v>323.89999999999998</v>
      </c>
      <c r="M27" s="23">
        <v>193.1</v>
      </c>
      <c r="N27" s="23">
        <v>117.1</v>
      </c>
      <c r="O27" s="23">
        <v>130.80000000000001</v>
      </c>
      <c r="P27" s="24"/>
      <c r="Q27" s="24"/>
    </row>
    <row r="28" spans="1:17">
      <c r="A28" s="226"/>
      <c r="B28" s="228"/>
      <c r="C28" s="22" t="s">
        <v>114</v>
      </c>
      <c r="D28" s="23">
        <v>627.1</v>
      </c>
      <c r="E28" s="23">
        <v>0</v>
      </c>
      <c r="F28" s="23">
        <v>0</v>
      </c>
      <c r="G28" s="23">
        <v>627.1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4"/>
      <c r="Q28" s="24"/>
    </row>
    <row r="29" spans="1:17">
      <c r="A29" s="226"/>
      <c r="B29" s="228"/>
      <c r="C29" s="22" t="s">
        <v>115</v>
      </c>
      <c r="D29" s="23">
        <v>52</v>
      </c>
      <c r="E29" s="23">
        <v>36</v>
      </c>
      <c r="F29" s="23">
        <v>0</v>
      </c>
      <c r="G29" s="23">
        <v>16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4"/>
      <c r="Q29" s="24"/>
    </row>
    <row r="30" spans="1:17">
      <c r="A30" s="226"/>
      <c r="B30" s="229"/>
      <c r="C30" s="22" t="s">
        <v>129</v>
      </c>
      <c r="D30" s="23">
        <v>140</v>
      </c>
      <c r="E30" s="23">
        <v>0</v>
      </c>
      <c r="F30" s="23">
        <v>0</v>
      </c>
      <c r="G30" s="23">
        <v>140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4"/>
      <c r="Q30" s="24"/>
    </row>
    <row r="31" spans="1:17">
      <c r="A31" s="226"/>
      <c r="B31" s="194" t="s">
        <v>123</v>
      </c>
      <c r="C31" s="22" t="s">
        <v>119</v>
      </c>
      <c r="D31" s="23">
        <v>26.7</v>
      </c>
      <c r="E31" s="23">
        <v>26.7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4"/>
      <c r="Q31" s="24"/>
    </row>
    <row r="32" spans="1:17">
      <c r="A32" s="226"/>
      <c r="B32" s="228"/>
      <c r="C32" s="22" t="s">
        <v>111</v>
      </c>
      <c r="D32" s="23">
        <v>20.7</v>
      </c>
      <c r="E32" s="23">
        <v>20.7</v>
      </c>
      <c r="F32" s="23">
        <v>0.9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4"/>
      <c r="Q32" s="24"/>
    </row>
    <row r="33" spans="1:17">
      <c r="A33" s="226"/>
      <c r="B33" s="228"/>
      <c r="C33" s="22" t="s">
        <v>121</v>
      </c>
      <c r="D33" s="23">
        <v>18.100000000000001</v>
      </c>
      <c r="E33" s="23">
        <v>18.100000000000001</v>
      </c>
      <c r="F33" s="23">
        <v>0</v>
      </c>
      <c r="G33" s="23">
        <v>0</v>
      </c>
      <c r="H33" s="23">
        <v>8.1</v>
      </c>
      <c r="I33" s="23">
        <v>8.1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4"/>
      <c r="Q33" s="24"/>
    </row>
    <row r="34" spans="1:17">
      <c r="A34" s="226"/>
      <c r="B34" s="229"/>
      <c r="C34" s="22" t="s">
        <v>113</v>
      </c>
      <c r="D34" s="23">
        <v>106.5</v>
      </c>
      <c r="E34" s="23">
        <v>69.900000000000006</v>
      </c>
      <c r="F34" s="23">
        <v>44.6</v>
      </c>
      <c r="G34" s="23">
        <v>36.6</v>
      </c>
      <c r="H34" s="23">
        <v>14.3</v>
      </c>
      <c r="I34" s="23">
        <v>14.3</v>
      </c>
      <c r="J34" s="23">
        <v>11</v>
      </c>
      <c r="K34" s="23">
        <v>0</v>
      </c>
      <c r="L34" s="23">
        <v>12.6</v>
      </c>
      <c r="M34" s="23">
        <v>12.6</v>
      </c>
      <c r="N34" s="23">
        <v>11</v>
      </c>
      <c r="O34" s="23">
        <v>0</v>
      </c>
      <c r="P34" s="24"/>
      <c r="Q34" s="24"/>
    </row>
    <row r="35" spans="1:17">
      <c r="A35" s="226"/>
      <c r="B35" s="194" t="s">
        <v>124</v>
      </c>
      <c r="C35" s="22" t="s">
        <v>111</v>
      </c>
      <c r="D35" s="23">
        <v>699</v>
      </c>
      <c r="E35" s="23">
        <v>146.1</v>
      </c>
      <c r="F35" s="23">
        <v>5.8</v>
      </c>
      <c r="G35" s="23">
        <v>552.9</v>
      </c>
      <c r="H35" s="23">
        <v>174</v>
      </c>
      <c r="I35" s="23">
        <v>35</v>
      </c>
      <c r="J35" s="23">
        <v>0</v>
      </c>
      <c r="K35" s="23">
        <v>139</v>
      </c>
      <c r="L35" s="23">
        <v>34.700000000000003</v>
      </c>
      <c r="M35" s="23">
        <v>34.700000000000003</v>
      </c>
      <c r="N35" s="23">
        <v>0</v>
      </c>
      <c r="O35" s="23">
        <v>0</v>
      </c>
      <c r="P35" s="24"/>
      <c r="Q35" s="24"/>
    </row>
    <row r="36" spans="1:17">
      <c r="A36" s="226"/>
      <c r="B36" s="228"/>
      <c r="C36" s="22" t="s">
        <v>125</v>
      </c>
      <c r="D36" s="23">
        <v>13</v>
      </c>
      <c r="E36" s="23">
        <v>13</v>
      </c>
      <c r="F36" s="23">
        <v>0</v>
      </c>
      <c r="G36" s="23">
        <v>0</v>
      </c>
      <c r="H36" s="23">
        <v>13</v>
      </c>
      <c r="I36" s="23">
        <v>13</v>
      </c>
      <c r="J36" s="23">
        <v>0</v>
      </c>
      <c r="K36" s="23">
        <v>0</v>
      </c>
      <c r="L36" s="23">
        <v>3.2</v>
      </c>
      <c r="M36" s="23">
        <v>3.2</v>
      </c>
      <c r="N36" s="23">
        <v>0</v>
      </c>
      <c r="O36" s="23">
        <v>0</v>
      </c>
      <c r="P36" s="24"/>
      <c r="Q36" s="24"/>
    </row>
    <row r="37" spans="1:17">
      <c r="A37" s="226"/>
      <c r="B37" s="228"/>
      <c r="C37" s="22" t="s">
        <v>122</v>
      </c>
      <c r="D37" s="23">
        <v>26</v>
      </c>
      <c r="E37" s="23">
        <v>26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4"/>
      <c r="Q37" s="24"/>
    </row>
    <row r="38" spans="1:17">
      <c r="A38" s="226"/>
      <c r="B38" s="228"/>
      <c r="C38" s="22" t="s">
        <v>113</v>
      </c>
      <c r="D38" s="23">
        <v>2466.5</v>
      </c>
      <c r="E38" s="23">
        <v>2269</v>
      </c>
      <c r="F38" s="23">
        <v>18</v>
      </c>
      <c r="G38" s="23">
        <v>197.5</v>
      </c>
      <c r="H38" s="23">
        <v>663.3</v>
      </c>
      <c r="I38" s="23">
        <v>626.4</v>
      </c>
      <c r="J38" s="23">
        <v>4.5</v>
      </c>
      <c r="K38" s="23">
        <v>36.9</v>
      </c>
      <c r="L38" s="23">
        <v>572.29999999999995</v>
      </c>
      <c r="M38" s="23">
        <v>564.20000000000005</v>
      </c>
      <c r="N38" s="23">
        <v>4.5</v>
      </c>
      <c r="O38" s="23">
        <v>8.1</v>
      </c>
      <c r="P38" s="24"/>
      <c r="Q38" s="24"/>
    </row>
    <row r="39" spans="1:17">
      <c r="A39" s="226"/>
      <c r="B39" s="229"/>
      <c r="C39" s="22" t="s">
        <v>115</v>
      </c>
      <c r="D39" s="23">
        <v>1623</v>
      </c>
      <c r="E39" s="23">
        <v>1623</v>
      </c>
      <c r="F39" s="23">
        <v>52.1</v>
      </c>
      <c r="G39" s="23">
        <v>0</v>
      </c>
      <c r="H39" s="23">
        <v>441.2</v>
      </c>
      <c r="I39" s="23">
        <v>441.2</v>
      </c>
      <c r="J39" s="23">
        <v>7.1</v>
      </c>
      <c r="K39" s="23">
        <v>0</v>
      </c>
      <c r="L39" s="23">
        <v>407.5</v>
      </c>
      <c r="M39" s="23">
        <v>407.5</v>
      </c>
      <c r="N39" s="23">
        <v>0.2</v>
      </c>
      <c r="O39" s="23">
        <v>0</v>
      </c>
      <c r="P39" s="24"/>
      <c r="Q39" s="24"/>
    </row>
    <row r="40" spans="1:17">
      <c r="A40" s="226"/>
      <c r="B40" s="194" t="s">
        <v>126</v>
      </c>
      <c r="C40" s="22" t="s">
        <v>111</v>
      </c>
      <c r="D40" s="23">
        <v>2085.1</v>
      </c>
      <c r="E40" s="23">
        <v>8.8000000000000007</v>
      </c>
      <c r="F40" s="23">
        <v>8.1</v>
      </c>
      <c r="G40" s="23">
        <v>2076.3000000000002</v>
      </c>
      <c r="H40" s="23">
        <v>91.1</v>
      </c>
      <c r="I40" s="23">
        <v>3.2</v>
      </c>
      <c r="J40" s="23">
        <v>2.5</v>
      </c>
      <c r="K40" s="23">
        <v>87.9</v>
      </c>
      <c r="L40" s="23">
        <v>7.5</v>
      </c>
      <c r="M40" s="23">
        <v>0</v>
      </c>
      <c r="N40" s="23">
        <v>0</v>
      </c>
      <c r="O40" s="23">
        <v>7.5</v>
      </c>
      <c r="P40" s="24"/>
      <c r="Q40" s="24"/>
    </row>
    <row r="41" spans="1:17">
      <c r="A41" s="226"/>
      <c r="B41" s="228"/>
      <c r="C41" s="22" t="s">
        <v>127</v>
      </c>
      <c r="D41" s="23">
        <v>2484.8000000000002</v>
      </c>
      <c r="E41" s="23">
        <v>0</v>
      </c>
      <c r="F41" s="23">
        <v>0</v>
      </c>
      <c r="G41" s="23">
        <v>2484.8000000000002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4"/>
      <c r="Q41" s="24"/>
    </row>
    <row r="42" spans="1:17">
      <c r="A42" s="226"/>
      <c r="B42" s="228"/>
      <c r="C42" s="22" t="s">
        <v>477</v>
      </c>
      <c r="D42" s="23">
        <v>460.7</v>
      </c>
      <c r="E42" s="23">
        <v>0</v>
      </c>
      <c r="F42" s="23">
        <v>0</v>
      </c>
      <c r="G42" s="23">
        <v>460.7</v>
      </c>
      <c r="H42" s="23">
        <v>220.7</v>
      </c>
      <c r="I42" s="23">
        <v>0</v>
      </c>
      <c r="J42" s="23">
        <v>0</v>
      </c>
      <c r="K42" s="23">
        <v>220.7</v>
      </c>
      <c r="L42" s="23">
        <v>29.9</v>
      </c>
      <c r="M42" s="23">
        <v>0</v>
      </c>
      <c r="N42" s="23">
        <v>0</v>
      </c>
      <c r="O42" s="23">
        <v>29.9</v>
      </c>
      <c r="P42" s="24"/>
      <c r="Q42" s="24"/>
    </row>
    <row r="43" spans="1:17">
      <c r="A43" s="226"/>
      <c r="B43" s="228"/>
      <c r="C43" s="22" t="s">
        <v>122</v>
      </c>
      <c r="D43" s="23">
        <v>5</v>
      </c>
      <c r="E43" s="23">
        <v>0</v>
      </c>
      <c r="F43" s="23">
        <v>0</v>
      </c>
      <c r="G43" s="23">
        <v>5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4"/>
      <c r="Q43" s="24"/>
    </row>
    <row r="44" spans="1:17">
      <c r="A44" s="226"/>
      <c r="B44" s="228"/>
      <c r="C44" s="22" t="s">
        <v>113</v>
      </c>
      <c r="D44" s="23">
        <v>4532.2</v>
      </c>
      <c r="E44" s="23">
        <v>1605.9</v>
      </c>
      <c r="F44" s="23">
        <v>15.2</v>
      </c>
      <c r="G44" s="23">
        <v>2926.3</v>
      </c>
      <c r="H44" s="23">
        <v>1202.5999999999999</v>
      </c>
      <c r="I44" s="23">
        <v>498.3</v>
      </c>
      <c r="J44" s="23">
        <v>4.5</v>
      </c>
      <c r="K44" s="23">
        <v>704.3</v>
      </c>
      <c r="L44" s="23">
        <v>708.4</v>
      </c>
      <c r="M44" s="23">
        <v>310.8</v>
      </c>
      <c r="N44" s="23">
        <v>2.2000000000000002</v>
      </c>
      <c r="O44" s="23">
        <v>397.6</v>
      </c>
      <c r="P44" s="24"/>
      <c r="Q44" s="24"/>
    </row>
    <row r="45" spans="1:17">
      <c r="A45" s="226"/>
      <c r="B45" s="228"/>
      <c r="C45" s="22" t="s">
        <v>114</v>
      </c>
      <c r="D45" s="23">
        <v>100</v>
      </c>
      <c r="E45" s="23">
        <v>0</v>
      </c>
      <c r="F45" s="23">
        <v>0</v>
      </c>
      <c r="G45" s="23">
        <v>100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4"/>
      <c r="Q45" s="24"/>
    </row>
    <row r="46" spans="1:17">
      <c r="A46" s="226"/>
      <c r="B46" s="229"/>
      <c r="C46" s="22" t="s">
        <v>116</v>
      </c>
      <c r="D46" s="23">
        <v>124</v>
      </c>
      <c r="E46" s="23">
        <v>0.7</v>
      </c>
      <c r="F46" s="23">
        <v>0.6</v>
      </c>
      <c r="G46" s="23">
        <v>123.3</v>
      </c>
      <c r="H46" s="23">
        <v>10.5</v>
      </c>
      <c r="I46" s="23">
        <v>0.7</v>
      </c>
      <c r="J46" s="23">
        <v>0.6</v>
      </c>
      <c r="K46" s="23">
        <v>9.8000000000000007</v>
      </c>
      <c r="L46" s="23">
        <v>0.5</v>
      </c>
      <c r="M46" s="23">
        <v>0</v>
      </c>
      <c r="N46" s="23">
        <v>0</v>
      </c>
      <c r="O46" s="23">
        <v>0.5</v>
      </c>
      <c r="P46" s="24"/>
      <c r="Q46" s="24"/>
    </row>
    <row r="47" spans="1:17">
      <c r="A47" s="226"/>
      <c r="B47" s="194" t="s">
        <v>219</v>
      </c>
      <c r="C47" s="22" t="s">
        <v>111</v>
      </c>
      <c r="D47" s="23">
        <v>162.6</v>
      </c>
      <c r="E47" s="23">
        <v>4.2</v>
      </c>
      <c r="F47" s="23">
        <v>0.5</v>
      </c>
      <c r="G47" s="23">
        <v>158.4</v>
      </c>
      <c r="H47" s="23">
        <v>4.2</v>
      </c>
      <c r="I47" s="23">
        <v>4.2</v>
      </c>
      <c r="J47" s="23">
        <v>0.5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4"/>
      <c r="Q47" s="24"/>
    </row>
    <row r="48" spans="1:17">
      <c r="A48" s="226"/>
      <c r="B48" s="228"/>
      <c r="C48" s="22" t="s">
        <v>477</v>
      </c>
      <c r="D48" s="23">
        <v>399.2</v>
      </c>
      <c r="E48" s="23">
        <v>0</v>
      </c>
      <c r="F48" s="23">
        <v>0</v>
      </c>
      <c r="G48" s="23">
        <v>399.2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4"/>
      <c r="Q48" s="24"/>
    </row>
    <row r="49" spans="1:18">
      <c r="A49" s="226"/>
      <c r="B49" s="228"/>
      <c r="C49" s="22" t="s">
        <v>113</v>
      </c>
      <c r="D49" s="23">
        <v>391.3</v>
      </c>
      <c r="E49" s="23">
        <v>200</v>
      </c>
      <c r="F49" s="23">
        <v>0</v>
      </c>
      <c r="G49" s="23">
        <v>191.3</v>
      </c>
      <c r="H49" s="23">
        <v>28.2</v>
      </c>
      <c r="I49" s="23">
        <v>23.2</v>
      </c>
      <c r="J49" s="23">
        <v>0</v>
      </c>
      <c r="K49" s="23">
        <v>5</v>
      </c>
      <c r="L49" s="23">
        <v>2.5</v>
      </c>
      <c r="M49" s="23">
        <v>2.5</v>
      </c>
      <c r="N49" s="23">
        <v>0</v>
      </c>
      <c r="O49" s="23">
        <v>0</v>
      </c>
      <c r="P49" s="24"/>
      <c r="Q49" s="24"/>
    </row>
    <row r="50" spans="1:18" ht="22.5">
      <c r="A50" s="226"/>
      <c r="B50" s="228"/>
      <c r="C50" s="22" t="s">
        <v>528</v>
      </c>
      <c r="D50" s="23">
        <v>200</v>
      </c>
      <c r="E50" s="23">
        <v>0</v>
      </c>
      <c r="F50" s="23">
        <v>0</v>
      </c>
      <c r="G50" s="23">
        <v>200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4"/>
      <c r="Q50" s="24"/>
    </row>
    <row r="51" spans="1:18">
      <c r="A51" s="226"/>
      <c r="B51" s="229"/>
      <c r="C51" s="22" t="s">
        <v>116</v>
      </c>
      <c r="D51" s="23">
        <v>28</v>
      </c>
      <c r="E51" s="23">
        <v>0</v>
      </c>
      <c r="F51" s="23">
        <v>0</v>
      </c>
      <c r="G51" s="23">
        <v>28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4"/>
      <c r="Q51" s="24"/>
    </row>
    <row r="52" spans="1:18">
      <c r="A52" s="226"/>
      <c r="B52" s="194" t="s">
        <v>128</v>
      </c>
      <c r="C52" s="22" t="s">
        <v>111</v>
      </c>
      <c r="D52" s="23">
        <v>220.1</v>
      </c>
      <c r="E52" s="23">
        <v>0.1</v>
      </c>
      <c r="F52" s="23">
        <v>0</v>
      </c>
      <c r="G52" s="23">
        <v>220</v>
      </c>
      <c r="H52" s="23">
        <v>110.1</v>
      </c>
      <c r="I52" s="23">
        <v>0.1</v>
      </c>
      <c r="J52" s="23">
        <v>0</v>
      </c>
      <c r="K52" s="23">
        <v>110</v>
      </c>
      <c r="L52" s="23">
        <v>0</v>
      </c>
      <c r="M52" s="23">
        <v>0</v>
      </c>
      <c r="N52" s="23">
        <v>0</v>
      </c>
      <c r="O52" s="23">
        <v>0</v>
      </c>
      <c r="P52" s="24"/>
      <c r="Q52" s="24"/>
    </row>
    <row r="53" spans="1:18">
      <c r="A53" s="226"/>
      <c r="B53" s="228"/>
      <c r="C53" s="22" t="s">
        <v>113</v>
      </c>
      <c r="D53" s="23">
        <v>1322.5</v>
      </c>
      <c r="E53" s="23">
        <v>647.5</v>
      </c>
      <c r="F53" s="23">
        <v>191.8</v>
      </c>
      <c r="G53" s="23">
        <v>675</v>
      </c>
      <c r="H53" s="23">
        <v>368</v>
      </c>
      <c r="I53" s="23">
        <v>168</v>
      </c>
      <c r="J53" s="23">
        <v>47.7</v>
      </c>
      <c r="K53" s="23">
        <v>200</v>
      </c>
      <c r="L53" s="23">
        <v>215.5</v>
      </c>
      <c r="M53" s="23">
        <v>140.69999999999999</v>
      </c>
      <c r="N53" s="23">
        <v>47.7</v>
      </c>
      <c r="O53" s="23">
        <v>74.8</v>
      </c>
      <c r="P53" s="24"/>
      <c r="Q53" s="24"/>
    </row>
    <row r="54" spans="1:18" ht="22.5">
      <c r="A54" s="226"/>
      <c r="B54" s="228"/>
      <c r="C54" s="22" t="s">
        <v>528</v>
      </c>
      <c r="D54" s="23">
        <v>100</v>
      </c>
      <c r="E54" s="23">
        <v>0</v>
      </c>
      <c r="F54" s="23">
        <v>0</v>
      </c>
      <c r="G54" s="23">
        <v>100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4"/>
      <c r="Q54" s="24"/>
    </row>
    <row r="55" spans="1:18">
      <c r="A55" s="226"/>
      <c r="B55" s="229"/>
      <c r="C55" s="22" t="s">
        <v>116</v>
      </c>
      <c r="D55" s="23">
        <v>30</v>
      </c>
      <c r="E55" s="23">
        <v>0.1</v>
      </c>
      <c r="F55" s="23">
        <v>0</v>
      </c>
      <c r="G55" s="23">
        <v>29.9</v>
      </c>
      <c r="H55" s="23">
        <v>15</v>
      </c>
      <c r="I55" s="23">
        <v>0.1</v>
      </c>
      <c r="J55" s="23">
        <v>0</v>
      </c>
      <c r="K55" s="23">
        <v>14.9</v>
      </c>
      <c r="L55" s="23">
        <v>0</v>
      </c>
      <c r="M55" s="23">
        <v>0</v>
      </c>
      <c r="N55" s="23">
        <v>0</v>
      </c>
      <c r="O55" s="23">
        <v>0</v>
      </c>
      <c r="P55" s="24"/>
      <c r="Q55" s="24"/>
      <c r="R55" s="158"/>
    </row>
    <row r="56" spans="1:18">
      <c r="A56" s="226"/>
      <c r="B56" s="194" t="s">
        <v>220</v>
      </c>
      <c r="C56" s="22" t="s">
        <v>125</v>
      </c>
      <c r="D56" s="23">
        <v>21.7</v>
      </c>
      <c r="E56" s="23">
        <v>21.7</v>
      </c>
      <c r="F56" s="23">
        <v>0</v>
      </c>
      <c r="G56" s="23">
        <v>0</v>
      </c>
      <c r="H56" s="23">
        <v>21.7</v>
      </c>
      <c r="I56" s="23">
        <v>21.7</v>
      </c>
      <c r="J56" s="23">
        <v>0</v>
      </c>
      <c r="K56" s="23">
        <v>0</v>
      </c>
      <c r="L56" s="23">
        <v>2.8</v>
      </c>
      <c r="M56" s="23">
        <v>2.8</v>
      </c>
      <c r="N56" s="23">
        <v>0</v>
      </c>
      <c r="O56" s="23">
        <v>0</v>
      </c>
      <c r="P56" s="24"/>
      <c r="Q56" s="24"/>
    </row>
    <row r="57" spans="1:18">
      <c r="A57" s="226"/>
      <c r="B57" s="228"/>
      <c r="C57" s="22" t="s">
        <v>122</v>
      </c>
      <c r="D57" s="23">
        <v>55.1</v>
      </c>
      <c r="E57" s="23">
        <v>55.1</v>
      </c>
      <c r="F57" s="23">
        <v>0</v>
      </c>
      <c r="G57" s="23">
        <v>0</v>
      </c>
      <c r="H57" s="23">
        <v>1.1000000000000001</v>
      </c>
      <c r="I57" s="23">
        <v>1.1000000000000001</v>
      </c>
      <c r="J57" s="23">
        <v>0</v>
      </c>
      <c r="K57" s="23">
        <v>0</v>
      </c>
      <c r="L57" s="23">
        <v>0.1</v>
      </c>
      <c r="M57" s="23">
        <v>0.1</v>
      </c>
      <c r="N57" s="23">
        <v>0</v>
      </c>
      <c r="O57" s="23">
        <v>0</v>
      </c>
      <c r="P57" s="24"/>
      <c r="Q57" s="24"/>
    </row>
    <row r="58" spans="1:18">
      <c r="A58" s="226"/>
      <c r="B58" s="228"/>
      <c r="C58" s="22" t="s">
        <v>113</v>
      </c>
      <c r="D58" s="23">
        <v>6885.2</v>
      </c>
      <c r="E58" s="23">
        <v>6052.5</v>
      </c>
      <c r="F58" s="23">
        <v>4482.3</v>
      </c>
      <c r="G58" s="23">
        <v>832.7</v>
      </c>
      <c r="H58" s="23">
        <v>1702.9</v>
      </c>
      <c r="I58" s="23">
        <v>1372.7</v>
      </c>
      <c r="J58" s="23">
        <v>941.9</v>
      </c>
      <c r="K58" s="23">
        <v>330.2</v>
      </c>
      <c r="L58" s="23">
        <v>1050.7</v>
      </c>
      <c r="M58" s="23">
        <v>1016.9</v>
      </c>
      <c r="N58" s="23">
        <v>773.8</v>
      </c>
      <c r="O58" s="23">
        <v>33.799999999999997</v>
      </c>
      <c r="P58" s="24"/>
      <c r="Q58" s="24"/>
    </row>
    <row r="59" spans="1:18">
      <c r="A59" s="226"/>
      <c r="B59" s="228"/>
      <c r="C59" s="22" t="s">
        <v>114</v>
      </c>
      <c r="D59" s="23">
        <v>77.3</v>
      </c>
      <c r="E59" s="23">
        <v>0</v>
      </c>
      <c r="F59" s="23">
        <v>0</v>
      </c>
      <c r="G59" s="23">
        <v>77.3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/>
      <c r="Q59" s="24"/>
    </row>
    <row r="60" spans="1:18">
      <c r="A60" s="226"/>
      <c r="B60" s="228"/>
      <c r="C60" s="22" t="s">
        <v>115</v>
      </c>
      <c r="D60" s="23">
        <v>524.5</v>
      </c>
      <c r="E60" s="23">
        <v>524.5</v>
      </c>
      <c r="F60" s="23">
        <v>495.2</v>
      </c>
      <c r="G60" s="23">
        <v>0</v>
      </c>
      <c r="H60" s="23">
        <v>128.19999999999999</v>
      </c>
      <c r="I60" s="23">
        <v>128.19999999999999</v>
      </c>
      <c r="J60" s="23">
        <v>123</v>
      </c>
      <c r="K60" s="23">
        <v>0</v>
      </c>
      <c r="L60" s="23">
        <v>76.900000000000006</v>
      </c>
      <c r="M60" s="23">
        <v>76.900000000000006</v>
      </c>
      <c r="N60" s="23">
        <v>74.7</v>
      </c>
      <c r="O60" s="23">
        <v>0</v>
      </c>
      <c r="P60" s="25"/>
      <c r="Q60" s="25"/>
    </row>
    <row r="61" spans="1:18">
      <c r="A61" s="227"/>
      <c r="B61" s="229"/>
      <c r="C61" s="22" t="s">
        <v>129</v>
      </c>
      <c r="D61" s="23">
        <v>20</v>
      </c>
      <c r="E61" s="23">
        <v>20</v>
      </c>
      <c r="F61" s="23">
        <v>0</v>
      </c>
      <c r="G61" s="23">
        <v>0</v>
      </c>
      <c r="H61" s="23">
        <v>5</v>
      </c>
      <c r="I61" s="23">
        <v>5</v>
      </c>
      <c r="J61" s="23">
        <v>0</v>
      </c>
      <c r="K61" s="23">
        <v>0</v>
      </c>
      <c r="L61" s="23">
        <v>1.3</v>
      </c>
      <c r="M61" s="23">
        <v>1.3</v>
      </c>
      <c r="N61" s="23">
        <v>0</v>
      </c>
      <c r="O61" s="23">
        <v>0</v>
      </c>
      <c r="P61" s="24"/>
      <c r="Q61" s="24"/>
    </row>
    <row r="62" spans="1:18">
      <c r="A62" s="155" t="s">
        <v>130</v>
      </c>
      <c r="B62" s="156"/>
      <c r="C62" s="156"/>
      <c r="D62" s="157">
        <f t="shared" ref="D62:O62" si="1">SUBTOTAL(9,D63:D65)</f>
        <v>1080.8</v>
      </c>
      <c r="E62" s="157">
        <f t="shared" si="1"/>
        <v>970.69999999999993</v>
      </c>
      <c r="F62" s="157">
        <f t="shared" si="1"/>
        <v>864.4</v>
      </c>
      <c r="G62" s="157">
        <f t="shared" si="1"/>
        <v>110.1</v>
      </c>
      <c r="H62" s="157">
        <f t="shared" si="1"/>
        <v>187.5</v>
      </c>
      <c r="I62" s="157">
        <f t="shared" si="1"/>
        <v>167.5</v>
      </c>
      <c r="J62" s="157">
        <f t="shared" si="1"/>
        <v>143</v>
      </c>
      <c r="K62" s="157">
        <f t="shared" si="1"/>
        <v>20</v>
      </c>
      <c r="L62" s="157">
        <f t="shared" si="1"/>
        <v>181.4</v>
      </c>
      <c r="M62" s="157">
        <f t="shared" si="1"/>
        <v>161.4</v>
      </c>
      <c r="N62" s="157">
        <f t="shared" si="1"/>
        <v>139.9</v>
      </c>
      <c r="O62" s="157">
        <f t="shared" si="1"/>
        <v>20</v>
      </c>
      <c r="P62" s="157">
        <f>SUM(L62/D62*100)</f>
        <v>16.783863804589195</v>
      </c>
      <c r="Q62" s="157">
        <f>SUM(L62/H62*100)</f>
        <v>96.74666666666667</v>
      </c>
    </row>
    <row r="63" spans="1:18">
      <c r="A63" s="225"/>
      <c r="B63" s="194" t="s">
        <v>219</v>
      </c>
      <c r="C63" s="22" t="s">
        <v>122</v>
      </c>
      <c r="D63" s="23">
        <v>4</v>
      </c>
      <c r="E63" s="23">
        <v>4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5"/>
      <c r="Q63" s="25"/>
    </row>
    <row r="64" spans="1:18">
      <c r="A64" s="226"/>
      <c r="B64" s="228"/>
      <c r="C64" s="22" t="s">
        <v>113</v>
      </c>
      <c r="D64" s="23">
        <v>992.4</v>
      </c>
      <c r="E64" s="23">
        <v>952.4</v>
      </c>
      <c r="F64" s="23">
        <v>850.3</v>
      </c>
      <c r="G64" s="23">
        <v>40</v>
      </c>
      <c r="H64" s="23">
        <v>165.1</v>
      </c>
      <c r="I64" s="23">
        <v>165.1</v>
      </c>
      <c r="J64" s="23">
        <v>140.69999999999999</v>
      </c>
      <c r="K64" s="23">
        <v>0</v>
      </c>
      <c r="L64" s="23">
        <v>159.1</v>
      </c>
      <c r="M64" s="23">
        <v>159.1</v>
      </c>
      <c r="N64" s="23">
        <v>137.6</v>
      </c>
      <c r="O64" s="23">
        <v>0</v>
      </c>
      <c r="P64" s="24"/>
      <c r="Q64" s="24"/>
    </row>
    <row r="65" spans="1:17" ht="18.75" customHeight="1">
      <c r="A65" s="227"/>
      <c r="B65" s="229"/>
      <c r="C65" s="22" t="s">
        <v>115</v>
      </c>
      <c r="D65" s="23">
        <v>84.4</v>
      </c>
      <c r="E65" s="23">
        <v>14.3</v>
      </c>
      <c r="F65" s="23">
        <v>14.1</v>
      </c>
      <c r="G65" s="23">
        <v>70.099999999999994</v>
      </c>
      <c r="H65" s="23">
        <v>22.4</v>
      </c>
      <c r="I65" s="23">
        <v>2.4</v>
      </c>
      <c r="J65" s="23">
        <v>2.2999999999999998</v>
      </c>
      <c r="K65" s="23">
        <v>20</v>
      </c>
      <c r="L65" s="23">
        <v>22.3</v>
      </c>
      <c r="M65" s="23">
        <v>2.2999999999999998</v>
      </c>
      <c r="N65" s="23">
        <v>2.2999999999999998</v>
      </c>
      <c r="O65" s="23">
        <v>20</v>
      </c>
      <c r="P65" s="24"/>
      <c r="Q65" s="24"/>
    </row>
    <row r="66" spans="1:17" ht="21.75" customHeight="1">
      <c r="A66" s="155" t="s">
        <v>131</v>
      </c>
      <c r="B66" s="156"/>
      <c r="C66" s="156"/>
      <c r="D66" s="157">
        <f t="shared" ref="D66:O66" si="2">SUBTOTAL(9,D67:D71)</f>
        <v>1726.5</v>
      </c>
      <c r="E66" s="157">
        <f t="shared" si="2"/>
        <v>1723.5</v>
      </c>
      <c r="F66" s="157">
        <f t="shared" si="2"/>
        <v>1506.0000000000002</v>
      </c>
      <c r="G66" s="157">
        <f t="shared" si="2"/>
        <v>3</v>
      </c>
      <c r="H66" s="157">
        <f t="shared" si="2"/>
        <v>306.3</v>
      </c>
      <c r="I66" s="157">
        <f t="shared" si="2"/>
        <v>303.3</v>
      </c>
      <c r="J66" s="157">
        <f t="shared" si="2"/>
        <v>248.8</v>
      </c>
      <c r="K66" s="157">
        <f t="shared" si="2"/>
        <v>3</v>
      </c>
      <c r="L66" s="157">
        <f t="shared" si="2"/>
        <v>274.39999999999998</v>
      </c>
      <c r="M66" s="157">
        <f t="shared" si="2"/>
        <v>271.39999999999998</v>
      </c>
      <c r="N66" s="157">
        <f t="shared" si="2"/>
        <v>242.7</v>
      </c>
      <c r="O66" s="157">
        <f t="shared" si="2"/>
        <v>3</v>
      </c>
      <c r="P66" s="157">
        <f>SUM(L66/D66*100)</f>
        <v>15.89342600637127</v>
      </c>
      <c r="Q66" s="157">
        <f>SUM(L66/H66*100)</f>
        <v>89.585373816519748</v>
      </c>
    </row>
    <row r="67" spans="1:17">
      <c r="A67" s="225"/>
      <c r="B67" s="194" t="s">
        <v>110</v>
      </c>
      <c r="C67" s="22" t="s">
        <v>112</v>
      </c>
      <c r="D67" s="23">
        <v>1255.5</v>
      </c>
      <c r="E67" s="23">
        <v>1255.5</v>
      </c>
      <c r="F67" s="23">
        <v>1200.5</v>
      </c>
      <c r="G67" s="23">
        <v>0</v>
      </c>
      <c r="H67" s="23">
        <v>211.3</v>
      </c>
      <c r="I67" s="23">
        <v>211.3</v>
      </c>
      <c r="J67" s="23">
        <v>200</v>
      </c>
      <c r="K67" s="23">
        <v>0</v>
      </c>
      <c r="L67" s="23">
        <v>202.9</v>
      </c>
      <c r="M67" s="23">
        <v>202.9</v>
      </c>
      <c r="N67" s="23">
        <v>197</v>
      </c>
      <c r="O67" s="23">
        <v>0</v>
      </c>
      <c r="P67" s="24"/>
      <c r="Q67" s="24"/>
    </row>
    <row r="68" spans="1:17" ht="33.75">
      <c r="A68" s="226"/>
      <c r="B68" s="228"/>
      <c r="C68" s="22" t="s">
        <v>530</v>
      </c>
      <c r="D68" s="23">
        <v>20.100000000000001</v>
      </c>
      <c r="E68" s="23">
        <v>20.100000000000001</v>
      </c>
      <c r="F68" s="23">
        <v>0</v>
      </c>
      <c r="G68" s="23">
        <v>0</v>
      </c>
      <c r="H68" s="23">
        <v>5</v>
      </c>
      <c r="I68" s="23">
        <v>5</v>
      </c>
      <c r="J68" s="23">
        <v>0</v>
      </c>
      <c r="K68" s="23">
        <v>0</v>
      </c>
      <c r="L68" s="23">
        <v>0.2</v>
      </c>
      <c r="M68" s="23">
        <v>0.2</v>
      </c>
      <c r="N68" s="23">
        <v>0</v>
      </c>
      <c r="O68" s="23">
        <v>0</v>
      </c>
      <c r="P68" s="24"/>
      <c r="Q68" s="24"/>
    </row>
    <row r="69" spans="1:17">
      <c r="A69" s="226"/>
      <c r="B69" s="228"/>
      <c r="C69" s="22" t="s">
        <v>122</v>
      </c>
      <c r="D69" s="23">
        <v>88.5</v>
      </c>
      <c r="E69" s="23">
        <v>88.5</v>
      </c>
      <c r="F69" s="23">
        <v>22.4</v>
      </c>
      <c r="G69" s="23">
        <v>0</v>
      </c>
      <c r="H69" s="23">
        <v>10.9</v>
      </c>
      <c r="I69" s="23">
        <v>10.9</v>
      </c>
      <c r="J69" s="23">
        <v>1.8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4"/>
      <c r="Q69" s="24"/>
    </row>
    <row r="70" spans="1:17">
      <c r="A70" s="226"/>
      <c r="B70" s="228"/>
      <c r="C70" s="22" t="s">
        <v>113</v>
      </c>
      <c r="D70" s="23">
        <v>347</v>
      </c>
      <c r="E70" s="23">
        <v>344</v>
      </c>
      <c r="F70" s="23">
        <v>267.89999999999998</v>
      </c>
      <c r="G70" s="23">
        <v>3</v>
      </c>
      <c r="H70" s="23">
        <v>79.099999999999994</v>
      </c>
      <c r="I70" s="23">
        <v>76.099999999999994</v>
      </c>
      <c r="J70" s="23">
        <v>47</v>
      </c>
      <c r="K70" s="23">
        <v>3</v>
      </c>
      <c r="L70" s="23">
        <v>71.3</v>
      </c>
      <c r="M70" s="23">
        <v>68.3</v>
      </c>
      <c r="N70" s="23">
        <v>45.7</v>
      </c>
      <c r="O70" s="23">
        <v>3</v>
      </c>
      <c r="P70" s="25"/>
      <c r="Q70" s="25"/>
    </row>
    <row r="71" spans="1:17" ht="33.75">
      <c r="A71" s="227"/>
      <c r="B71" s="229"/>
      <c r="C71" s="22" t="s">
        <v>531</v>
      </c>
      <c r="D71" s="23">
        <v>15.4</v>
      </c>
      <c r="E71" s="23">
        <v>15.4</v>
      </c>
      <c r="F71" s="23">
        <v>15.2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4"/>
      <c r="Q71" s="24"/>
    </row>
    <row r="72" spans="1:17" ht="21">
      <c r="A72" s="155" t="s">
        <v>21</v>
      </c>
      <c r="B72" s="156"/>
      <c r="C72" s="156"/>
      <c r="D72" s="157">
        <f t="shared" ref="D72:O72" si="3">SUBTOTAL(9,D73:D76)</f>
        <v>2365</v>
      </c>
      <c r="E72" s="157">
        <f t="shared" si="3"/>
        <v>2351.9</v>
      </c>
      <c r="F72" s="157">
        <f t="shared" si="3"/>
        <v>2018.3000000000002</v>
      </c>
      <c r="G72" s="157">
        <f t="shared" si="3"/>
        <v>13.1</v>
      </c>
      <c r="H72" s="157">
        <f t="shared" si="3"/>
        <v>436.2</v>
      </c>
      <c r="I72" s="157">
        <f t="shared" si="3"/>
        <v>436.2</v>
      </c>
      <c r="J72" s="157">
        <f t="shared" si="3"/>
        <v>365</v>
      </c>
      <c r="K72" s="157">
        <f t="shared" si="3"/>
        <v>0</v>
      </c>
      <c r="L72" s="157">
        <f t="shared" si="3"/>
        <v>373.7</v>
      </c>
      <c r="M72" s="157">
        <f t="shared" si="3"/>
        <v>373.7</v>
      </c>
      <c r="N72" s="157">
        <f t="shared" si="3"/>
        <v>345.59999999999997</v>
      </c>
      <c r="O72" s="157">
        <f t="shared" si="3"/>
        <v>0</v>
      </c>
      <c r="P72" s="157">
        <f>SUM(L72/D72*100)</f>
        <v>15.801268498942916</v>
      </c>
      <c r="Q72" s="157">
        <f>SUM(L72/H72*100)</f>
        <v>85.671710224667592</v>
      </c>
    </row>
    <row r="73" spans="1:17">
      <c r="A73" s="225"/>
      <c r="B73" s="194" t="s">
        <v>110</v>
      </c>
      <c r="C73" s="22" t="s">
        <v>112</v>
      </c>
      <c r="D73" s="23">
        <v>1611.9</v>
      </c>
      <c r="E73" s="23">
        <v>1611.9</v>
      </c>
      <c r="F73" s="23">
        <v>1541.4</v>
      </c>
      <c r="G73" s="23">
        <v>0</v>
      </c>
      <c r="H73" s="23">
        <v>288</v>
      </c>
      <c r="I73" s="23">
        <v>288</v>
      </c>
      <c r="J73" s="23">
        <v>280</v>
      </c>
      <c r="K73" s="23">
        <v>0</v>
      </c>
      <c r="L73" s="23">
        <v>278.10000000000002</v>
      </c>
      <c r="M73" s="23">
        <v>278.10000000000002</v>
      </c>
      <c r="N73" s="23">
        <v>273.39999999999998</v>
      </c>
      <c r="O73" s="23">
        <v>0</v>
      </c>
      <c r="P73" s="24"/>
      <c r="Q73" s="24"/>
    </row>
    <row r="74" spans="1:17" ht="33.75">
      <c r="A74" s="226"/>
      <c r="B74" s="228"/>
      <c r="C74" s="22" t="s">
        <v>530</v>
      </c>
      <c r="D74" s="23">
        <v>33</v>
      </c>
      <c r="E74" s="23">
        <v>33</v>
      </c>
      <c r="F74" s="23">
        <v>0</v>
      </c>
      <c r="G74" s="23">
        <v>0</v>
      </c>
      <c r="H74" s="23">
        <v>0.2</v>
      </c>
      <c r="I74" s="23">
        <v>0.2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5"/>
      <c r="Q74" s="25"/>
    </row>
    <row r="75" spans="1:17">
      <c r="A75" s="226"/>
      <c r="B75" s="228"/>
      <c r="C75" s="22" t="s">
        <v>122</v>
      </c>
      <c r="D75" s="23">
        <v>135.9</v>
      </c>
      <c r="E75" s="23">
        <v>135.9</v>
      </c>
      <c r="F75" s="23">
        <v>16.5</v>
      </c>
      <c r="G75" s="23">
        <v>0</v>
      </c>
      <c r="H75" s="23">
        <v>33</v>
      </c>
      <c r="I75" s="23">
        <v>33</v>
      </c>
      <c r="J75" s="23">
        <v>2</v>
      </c>
      <c r="K75" s="23">
        <v>0</v>
      </c>
      <c r="L75" s="23">
        <v>0.4</v>
      </c>
      <c r="M75" s="23">
        <v>0.4</v>
      </c>
      <c r="N75" s="23">
        <v>0</v>
      </c>
      <c r="O75" s="23">
        <v>0</v>
      </c>
      <c r="P75" s="24"/>
      <c r="Q75" s="24"/>
    </row>
    <row r="76" spans="1:17">
      <c r="A76" s="227"/>
      <c r="B76" s="229"/>
      <c r="C76" s="22" t="s">
        <v>113</v>
      </c>
      <c r="D76" s="23">
        <v>584.20000000000005</v>
      </c>
      <c r="E76" s="23">
        <v>571.1</v>
      </c>
      <c r="F76" s="23">
        <v>460.4</v>
      </c>
      <c r="G76" s="23">
        <v>13.1</v>
      </c>
      <c r="H76" s="23">
        <v>115</v>
      </c>
      <c r="I76" s="23">
        <v>115</v>
      </c>
      <c r="J76" s="23">
        <v>83</v>
      </c>
      <c r="K76" s="23">
        <v>0</v>
      </c>
      <c r="L76" s="23">
        <v>95.2</v>
      </c>
      <c r="M76" s="23">
        <v>95.2</v>
      </c>
      <c r="N76" s="23">
        <v>72.2</v>
      </c>
      <c r="O76" s="23">
        <v>0</v>
      </c>
      <c r="P76" s="24"/>
      <c r="Q76" s="24"/>
    </row>
    <row r="77" spans="1:17" ht="21">
      <c r="A77" s="155" t="s">
        <v>20</v>
      </c>
      <c r="B77" s="156"/>
      <c r="C77" s="156"/>
      <c r="D77" s="157">
        <f t="shared" ref="D77:O77" si="4">SUBTOTAL(9,D78:D82)</f>
        <v>1944.1</v>
      </c>
      <c r="E77" s="157">
        <f t="shared" si="4"/>
        <v>1942.6</v>
      </c>
      <c r="F77" s="157">
        <f t="shared" si="4"/>
        <v>1690.3000000000002</v>
      </c>
      <c r="G77" s="157">
        <f t="shared" si="4"/>
        <v>1.5</v>
      </c>
      <c r="H77" s="157">
        <f t="shared" si="4"/>
        <v>339.5</v>
      </c>
      <c r="I77" s="157">
        <f t="shared" si="4"/>
        <v>339.5</v>
      </c>
      <c r="J77" s="157">
        <f t="shared" si="4"/>
        <v>285.59999999999997</v>
      </c>
      <c r="K77" s="157">
        <f t="shared" si="4"/>
        <v>0</v>
      </c>
      <c r="L77" s="157">
        <f t="shared" si="4"/>
        <v>321</v>
      </c>
      <c r="M77" s="157">
        <f t="shared" si="4"/>
        <v>321</v>
      </c>
      <c r="N77" s="157">
        <f t="shared" si="4"/>
        <v>283.89999999999998</v>
      </c>
      <c r="O77" s="157">
        <f t="shared" si="4"/>
        <v>0</v>
      </c>
      <c r="P77" s="157">
        <f>SUM(L77/D77*100)</f>
        <v>16.511496322205648</v>
      </c>
      <c r="Q77" s="157">
        <f>SUM(L77/H77*100)</f>
        <v>94.550810014727531</v>
      </c>
    </row>
    <row r="78" spans="1:17">
      <c r="A78" s="225"/>
      <c r="B78" s="194" t="s">
        <v>110</v>
      </c>
      <c r="C78" s="22" t="s">
        <v>112</v>
      </c>
      <c r="D78" s="23">
        <v>1306.5999999999999</v>
      </c>
      <c r="E78" s="23">
        <v>1306.5999999999999</v>
      </c>
      <c r="F78" s="23">
        <v>1256</v>
      </c>
      <c r="G78" s="23">
        <v>0</v>
      </c>
      <c r="H78" s="23">
        <v>225.2</v>
      </c>
      <c r="I78" s="23">
        <v>225.2</v>
      </c>
      <c r="J78" s="23">
        <v>218</v>
      </c>
      <c r="K78" s="23">
        <v>0</v>
      </c>
      <c r="L78" s="23">
        <v>224.7</v>
      </c>
      <c r="M78" s="23">
        <v>224.7</v>
      </c>
      <c r="N78" s="23">
        <v>218</v>
      </c>
      <c r="O78" s="23">
        <v>0</v>
      </c>
      <c r="P78" s="24"/>
      <c r="Q78" s="24"/>
    </row>
    <row r="79" spans="1:17" ht="33.75">
      <c r="A79" s="226"/>
      <c r="B79" s="228"/>
      <c r="C79" s="22" t="s">
        <v>530</v>
      </c>
      <c r="D79" s="23">
        <v>22.7</v>
      </c>
      <c r="E79" s="23">
        <v>22.7</v>
      </c>
      <c r="F79" s="23">
        <v>0</v>
      </c>
      <c r="G79" s="23">
        <v>0</v>
      </c>
      <c r="H79" s="23">
        <v>3.9</v>
      </c>
      <c r="I79" s="23">
        <v>3.9</v>
      </c>
      <c r="J79" s="23">
        <v>0</v>
      </c>
      <c r="K79" s="23">
        <v>0</v>
      </c>
      <c r="L79" s="23">
        <v>2.6</v>
      </c>
      <c r="M79" s="23">
        <v>2.6</v>
      </c>
      <c r="N79" s="23">
        <v>0</v>
      </c>
      <c r="O79" s="23">
        <v>0</v>
      </c>
      <c r="P79" s="25"/>
      <c r="Q79" s="25"/>
    </row>
    <row r="80" spans="1:17">
      <c r="A80" s="226"/>
      <c r="B80" s="228"/>
      <c r="C80" s="22" t="s">
        <v>122</v>
      </c>
      <c r="D80" s="23">
        <v>80.2</v>
      </c>
      <c r="E80" s="23">
        <v>80.2</v>
      </c>
      <c r="F80" s="23">
        <v>12</v>
      </c>
      <c r="G80" s="23">
        <v>0</v>
      </c>
      <c r="H80" s="23">
        <v>15.1</v>
      </c>
      <c r="I80" s="23">
        <v>15.1</v>
      </c>
      <c r="J80" s="23">
        <v>2</v>
      </c>
      <c r="K80" s="23">
        <v>0</v>
      </c>
      <c r="L80" s="23">
        <v>2.4</v>
      </c>
      <c r="M80" s="23">
        <v>2.4</v>
      </c>
      <c r="N80" s="23">
        <v>0.3</v>
      </c>
      <c r="O80" s="23">
        <v>0</v>
      </c>
      <c r="P80" s="24"/>
      <c r="Q80" s="24"/>
    </row>
    <row r="81" spans="1:17">
      <c r="A81" s="226"/>
      <c r="B81" s="228"/>
      <c r="C81" s="22" t="s">
        <v>113</v>
      </c>
      <c r="D81" s="23">
        <v>517.5</v>
      </c>
      <c r="E81" s="23">
        <v>516</v>
      </c>
      <c r="F81" s="23">
        <v>409.4</v>
      </c>
      <c r="G81" s="23">
        <v>1.5</v>
      </c>
      <c r="H81" s="23">
        <v>91.3</v>
      </c>
      <c r="I81" s="23">
        <v>91.3</v>
      </c>
      <c r="J81" s="23">
        <v>63.4</v>
      </c>
      <c r="K81" s="23">
        <v>0</v>
      </c>
      <c r="L81" s="23">
        <v>88.3</v>
      </c>
      <c r="M81" s="23">
        <v>88.3</v>
      </c>
      <c r="N81" s="23">
        <v>63.4</v>
      </c>
      <c r="O81" s="23">
        <v>0</v>
      </c>
      <c r="P81" s="24"/>
      <c r="Q81" s="24"/>
    </row>
    <row r="82" spans="1:17">
      <c r="A82" s="227"/>
      <c r="B82" s="229"/>
      <c r="C82" s="22" t="s">
        <v>115</v>
      </c>
      <c r="D82" s="23">
        <v>17.100000000000001</v>
      </c>
      <c r="E82" s="23">
        <v>17.100000000000001</v>
      </c>
      <c r="F82" s="23">
        <v>12.9</v>
      </c>
      <c r="G82" s="23">
        <v>0</v>
      </c>
      <c r="H82" s="23">
        <v>4</v>
      </c>
      <c r="I82" s="23">
        <v>4</v>
      </c>
      <c r="J82" s="23">
        <v>2.2000000000000002</v>
      </c>
      <c r="K82" s="23">
        <v>0</v>
      </c>
      <c r="L82" s="23">
        <v>3</v>
      </c>
      <c r="M82" s="23">
        <v>3</v>
      </c>
      <c r="N82" s="23">
        <v>2.2000000000000002</v>
      </c>
      <c r="O82" s="23">
        <v>0</v>
      </c>
      <c r="P82" s="24"/>
      <c r="Q82" s="24"/>
    </row>
    <row r="83" spans="1:17" ht="21">
      <c r="A83" s="155" t="s">
        <v>132</v>
      </c>
      <c r="B83" s="156"/>
      <c r="C83" s="156"/>
      <c r="D83" s="157">
        <f t="shared" ref="D83:O83" si="5">SUBTOTAL(9,D84:D89)</f>
        <v>2454.5</v>
      </c>
      <c r="E83" s="157">
        <f t="shared" si="5"/>
        <v>2403.3999999999996</v>
      </c>
      <c r="F83" s="157">
        <f t="shared" si="5"/>
        <v>2087.7000000000003</v>
      </c>
      <c r="G83" s="157">
        <f t="shared" si="5"/>
        <v>51.1</v>
      </c>
      <c r="H83" s="157">
        <f t="shared" si="5"/>
        <v>419.9</v>
      </c>
      <c r="I83" s="157">
        <f t="shared" si="5"/>
        <v>419.9</v>
      </c>
      <c r="J83" s="157">
        <f t="shared" si="5"/>
        <v>356.09999999999997</v>
      </c>
      <c r="K83" s="157">
        <f t="shared" si="5"/>
        <v>0</v>
      </c>
      <c r="L83" s="157">
        <f t="shared" si="5"/>
        <v>410.2</v>
      </c>
      <c r="M83" s="157">
        <f t="shared" si="5"/>
        <v>410.2</v>
      </c>
      <c r="N83" s="157">
        <f t="shared" si="5"/>
        <v>355.9</v>
      </c>
      <c r="O83" s="157">
        <f t="shared" si="5"/>
        <v>0</v>
      </c>
      <c r="P83" s="157">
        <f>SUM(L83/D83*100)</f>
        <v>16.712161336321042</v>
      </c>
      <c r="Q83" s="157">
        <f>SUM(L83/H83*100)</f>
        <v>97.689926172898311</v>
      </c>
    </row>
    <row r="84" spans="1:17">
      <c r="A84" s="225"/>
      <c r="B84" s="194" t="s">
        <v>110</v>
      </c>
      <c r="C84" s="22" t="s">
        <v>112</v>
      </c>
      <c r="D84" s="23">
        <v>1489.5</v>
      </c>
      <c r="E84" s="23">
        <v>1489.5</v>
      </c>
      <c r="F84" s="23">
        <v>1427.9</v>
      </c>
      <c r="G84" s="23">
        <v>0</v>
      </c>
      <c r="H84" s="23">
        <v>250.7</v>
      </c>
      <c r="I84" s="23">
        <v>250.7</v>
      </c>
      <c r="J84" s="23">
        <v>245.1</v>
      </c>
      <c r="K84" s="23">
        <v>0</v>
      </c>
      <c r="L84" s="23">
        <v>249.8</v>
      </c>
      <c r="M84" s="23">
        <v>249.8</v>
      </c>
      <c r="N84" s="23">
        <v>245.1</v>
      </c>
      <c r="O84" s="23">
        <v>0</v>
      </c>
      <c r="P84" s="25"/>
      <c r="Q84" s="25"/>
    </row>
    <row r="85" spans="1:17" ht="33.75">
      <c r="A85" s="226"/>
      <c r="B85" s="228"/>
      <c r="C85" s="22" t="s">
        <v>530</v>
      </c>
      <c r="D85" s="23">
        <v>23.7</v>
      </c>
      <c r="E85" s="23">
        <v>23.7</v>
      </c>
      <c r="F85" s="23">
        <v>0</v>
      </c>
      <c r="G85" s="23">
        <v>0</v>
      </c>
      <c r="H85" s="23">
        <v>2.1</v>
      </c>
      <c r="I85" s="23">
        <v>2.1</v>
      </c>
      <c r="J85" s="23">
        <v>0</v>
      </c>
      <c r="K85" s="23">
        <v>0</v>
      </c>
      <c r="L85" s="23">
        <v>1.6</v>
      </c>
      <c r="M85" s="23">
        <v>1.6</v>
      </c>
      <c r="N85" s="23">
        <v>0</v>
      </c>
      <c r="O85" s="23">
        <v>0</v>
      </c>
      <c r="P85" s="24"/>
      <c r="Q85" s="24"/>
    </row>
    <row r="86" spans="1:17">
      <c r="A86" s="226"/>
      <c r="B86" s="228"/>
      <c r="C86" s="22" t="s">
        <v>122</v>
      </c>
      <c r="D86" s="23">
        <v>45.5</v>
      </c>
      <c r="E86" s="23">
        <v>45.5</v>
      </c>
      <c r="F86" s="23">
        <v>0.1</v>
      </c>
      <c r="G86" s="23">
        <v>0</v>
      </c>
      <c r="H86" s="23">
        <v>4.5</v>
      </c>
      <c r="I86" s="23">
        <v>4.5</v>
      </c>
      <c r="J86" s="23">
        <v>0</v>
      </c>
      <c r="K86" s="23">
        <v>0</v>
      </c>
      <c r="L86" s="23">
        <v>2.6</v>
      </c>
      <c r="M86" s="23">
        <v>2.6</v>
      </c>
      <c r="N86" s="23">
        <v>0</v>
      </c>
      <c r="O86" s="23">
        <v>0</v>
      </c>
      <c r="P86" s="24"/>
      <c r="Q86" s="24"/>
    </row>
    <row r="87" spans="1:17">
      <c r="A87" s="226"/>
      <c r="B87" s="228"/>
      <c r="C87" s="22" t="s">
        <v>113</v>
      </c>
      <c r="D87" s="23">
        <v>805.6</v>
      </c>
      <c r="E87" s="23">
        <v>754.5</v>
      </c>
      <c r="F87" s="23">
        <v>570.9</v>
      </c>
      <c r="G87" s="23">
        <v>51.1</v>
      </c>
      <c r="H87" s="23">
        <v>142.6</v>
      </c>
      <c r="I87" s="23">
        <v>142.6</v>
      </c>
      <c r="J87" s="23">
        <v>91.3</v>
      </c>
      <c r="K87" s="23">
        <v>0</v>
      </c>
      <c r="L87" s="23">
        <v>136.19999999999999</v>
      </c>
      <c r="M87" s="23">
        <v>136.19999999999999</v>
      </c>
      <c r="N87" s="23">
        <v>91.1</v>
      </c>
      <c r="O87" s="23">
        <v>0</v>
      </c>
      <c r="P87" s="24"/>
      <c r="Q87" s="24"/>
    </row>
    <row r="88" spans="1:17">
      <c r="A88" s="226"/>
      <c r="B88" s="228"/>
      <c r="C88" s="22" t="s">
        <v>115</v>
      </c>
      <c r="D88" s="23">
        <v>88.1</v>
      </c>
      <c r="E88" s="23">
        <v>88.1</v>
      </c>
      <c r="F88" s="23">
        <v>86.8</v>
      </c>
      <c r="G88" s="23">
        <v>0</v>
      </c>
      <c r="H88" s="23">
        <v>20</v>
      </c>
      <c r="I88" s="23">
        <v>20</v>
      </c>
      <c r="J88" s="23">
        <v>19.7</v>
      </c>
      <c r="K88" s="23">
        <v>0</v>
      </c>
      <c r="L88" s="23">
        <v>20</v>
      </c>
      <c r="M88" s="23">
        <v>20</v>
      </c>
      <c r="N88" s="23">
        <v>19.7</v>
      </c>
      <c r="O88" s="23">
        <v>0</v>
      </c>
      <c r="P88" s="25"/>
      <c r="Q88" s="25"/>
    </row>
    <row r="89" spans="1:17" ht="22.5">
      <c r="A89" s="227"/>
      <c r="B89" s="229"/>
      <c r="C89" s="22" t="s">
        <v>479</v>
      </c>
      <c r="D89" s="23">
        <v>2.1</v>
      </c>
      <c r="E89" s="23">
        <v>2.1</v>
      </c>
      <c r="F89" s="23">
        <v>2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/>
      <c r="Q89" s="24"/>
    </row>
    <row r="90" spans="1:17" ht="21" customHeight="1">
      <c r="A90" s="155" t="s">
        <v>93</v>
      </c>
      <c r="B90" s="156"/>
      <c r="C90" s="156"/>
      <c r="D90" s="157">
        <f t="shared" ref="D90:O90" si="6">SUBTOTAL(9,D91:D95)</f>
        <v>1970.9</v>
      </c>
      <c r="E90" s="157">
        <f t="shared" si="6"/>
        <v>1957</v>
      </c>
      <c r="F90" s="157">
        <f t="shared" si="6"/>
        <v>1621.1999999999998</v>
      </c>
      <c r="G90" s="157">
        <f t="shared" si="6"/>
        <v>13.9</v>
      </c>
      <c r="H90" s="157">
        <f t="shared" si="6"/>
        <v>518.79999999999995</v>
      </c>
      <c r="I90" s="157">
        <f t="shared" si="6"/>
        <v>518.79999999999995</v>
      </c>
      <c r="J90" s="157">
        <f t="shared" si="6"/>
        <v>412.9</v>
      </c>
      <c r="K90" s="157">
        <f t="shared" si="6"/>
        <v>0</v>
      </c>
      <c r="L90" s="157">
        <f t="shared" si="6"/>
        <v>455.5</v>
      </c>
      <c r="M90" s="157">
        <f t="shared" si="6"/>
        <v>455.5</v>
      </c>
      <c r="N90" s="157">
        <f t="shared" si="6"/>
        <v>393.5</v>
      </c>
      <c r="O90" s="157">
        <f t="shared" si="6"/>
        <v>0</v>
      </c>
      <c r="P90" s="157">
        <f>SUM(L90/D90*100)</f>
        <v>23.111268963417729</v>
      </c>
      <c r="Q90" s="157">
        <f>SUM(L90/H90*100)</f>
        <v>87.798766383962999</v>
      </c>
    </row>
    <row r="91" spans="1:17">
      <c r="A91" s="225"/>
      <c r="B91" s="194" t="s">
        <v>110</v>
      </c>
      <c r="C91" s="22" t="s">
        <v>112</v>
      </c>
      <c r="D91" s="23">
        <v>1009</v>
      </c>
      <c r="E91" s="23">
        <v>1009</v>
      </c>
      <c r="F91" s="23">
        <v>975.4</v>
      </c>
      <c r="G91" s="23">
        <v>0</v>
      </c>
      <c r="H91" s="23">
        <v>252.8</v>
      </c>
      <c r="I91" s="23">
        <v>252.8</v>
      </c>
      <c r="J91" s="23">
        <v>244.1</v>
      </c>
      <c r="K91" s="23">
        <v>0</v>
      </c>
      <c r="L91" s="23">
        <v>243</v>
      </c>
      <c r="M91" s="23">
        <v>243</v>
      </c>
      <c r="N91" s="23">
        <v>238.6</v>
      </c>
      <c r="O91" s="23">
        <v>0</v>
      </c>
      <c r="P91" s="25"/>
      <c r="Q91" s="25"/>
    </row>
    <row r="92" spans="1:17" ht="33.75">
      <c r="A92" s="226"/>
      <c r="B92" s="228"/>
      <c r="C92" s="22" t="s">
        <v>530</v>
      </c>
      <c r="D92" s="23">
        <v>10</v>
      </c>
      <c r="E92" s="23">
        <v>10</v>
      </c>
      <c r="F92" s="23">
        <v>0</v>
      </c>
      <c r="G92" s="23">
        <v>0</v>
      </c>
      <c r="H92" s="23">
        <v>3</v>
      </c>
      <c r="I92" s="23">
        <v>3</v>
      </c>
      <c r="J92" s="23">
        <v>0</v>
      </c>
      <c r="K92" s="23">
        <v>0</v>
      </c>
      <c r="L92" s="23">
        <v>3</v>
      </c>
      <c r="M92" s="23">
        <v>3</v>
      </c>
      <c r="N92" s="23">
        <v>0</v>
      </c>
      <c r="O92" s="23">
        <v>0</v>
      </c>
      <c r="P92" s="25"/>
      <c r="Q92" s="25"/>
    </row>
    <row r="93" spans="1:17">
      <c r="A93" s="226"/>
      <c r="B93" s="228"/>
      <c r="C93" s="22" t="s">
        <v>122</v>
      </c>
      <c r="D93" s="23">
        <v>85.4</v>
      </c>
      <c r="E93" s="23">
        <v>85.4</v>
      </c>
      <c r="F93" s="23">
        <v>12.4</v>
      </c>
      <c r="G93" s="23">
        <v>0</v>
      </c>
      <c r="H93" s="23">
        <v>22.8</v>
      </c>
      <c r="I93" s="23">
        <v>22.8</v>
      </c>
      <c r="J93" s="23">
        <v>3.4</v>
      </c>
      <c r="K93" s="23">
        <v>0</v>
      </c>
      <c r="L93" s="23">
        <v>2.4</v>
      </c>
      <c r="M93" s="23">
        <v>2.4</v>
      </c>
      <c r="N93" s="23">
        <v>0.4</v>
      </c>
      <c r="O93" s="23">
        <v>0</v>
      </c>
      <c r="P93" s="24"/>
      <c r="Q93" s="24"/>
    </row>
    <row r="94" spans="1:17">
      <c r="A94" s="226"/>
      <c r="B94" s="228"/>
      <c r="C94" s="22" t="s">
        <v>113</v>
      </c>
      <c r="D94" s="23">
        <v>863.5</v>
      </c>
      <c r="E94" s="23">
        <v>849.6</v>
      </c>
      <c r="F94" s="23">
        <v>630.4</v>
      </c>
      <c r="G94" s="23">
        <v>13.9</v>
      </c>
      <c r="H94" s="23">
        <v>240.2</v>
      </c>
      <c r="I94" s="23">
        <v>240.2</v>
      </c>
      <c r="J94" s="23">
        <v>165.4</v>
      </c>
      <c r="K94" s="23">
        <v>0</v>
      </c>
      <c r="L94" s="23">
        <v>207.1</v>
      </c>
      <c r="M94" s="23">
        <v>207.1</v>
      </c>
      <c r="N94" s="23">
        <v>154.5</v>
      </c>
      <c r="O94" s="23">
        <v>0</v>
      </c>
      <c r="P94" s="24"/>
      <c r="Q94" s="24"/>
    </row>
    <row r="95" spans="1:17" ht="33.75">
      <c r="A95" s="227"/>
      <c r="B95" s="229"/>
      <c r="C95" s="22" t="s">
        <v>532</v>
      </c>
      <c r="D95" s="23">
        <v>3</v>
      </c>
      <c r="E95" s="23">
        <v>3</v>
      </c>
      <c r="F95" s="23">
        <v>3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/>
      <c r="Q95" s="24"/>
    </row>
    <row r="96" spans="1:17" ht="21">
      <c r="A96" s="155" t="s">
        <v>22</v>
      </c>
      <c r="B96" s="156"/>
      <c r="C96" s="156"/>
      <c r="D96" s="157">
        <f t="shared" ref="D96:O96" si="7">SUBTOTAL(9,D97:D100)</f>
        <v>713.5</v>
      </c>
      <c r="E96" s="157">
        <f t="shared" si="7"/>
        <v>696.5</v>
      </c>
      <c r="F96" s="157">
        <f t="shared" si="7"/>
        <v>582.29999999999995</v>
      </c>
      <c r="G96" s="157">
        <f t="shared" si="7"/>
        <v>17</v>
      </c>
      <c r="H96" s="157">
        <f t="shared" si="7"/>
        <v>117.9</v>
      </c>
      <c r="I96" s="157">
        <f t="shared" si="7"/>
        <v>117.9</v>
      </c>
      <c r="J96" s="157">
        <f t="shared" si="7"/>
        <v>96.3</v>
      </c>
      <c r="K96" s="157">
        <f t="shared" si="7"/>
        <v>0</v>
      </c>
      <c r="L96" s="157">
        <f t="shared" si="7"/>
        <v>111.2</v>
      </c>
      <c r="M96" s="157">
        <f t="shared" si="7"/>
        <v>111.2</v>
      </c>
      <c r="N96" s="157">
        <f t="shared" si="7"/>
        <v>94.3</v>
      </c>
      <c r="O96" s="157">
        <f t="shared" si="7"/>
        <v>0</v>
      </c>
      <c r="P96" s="157">
        <f>SUM(L96/D96*100)</f>
        <v>15.585143658023826</v>
      </c>
      <c r="Q96" s="157">
        <f>SUM(L96/H96*100)</f>
        <v>94.317217981340121</v>
      </c>
    </row>
    <row r="97" spans="1:17">
      <c r="A97" s="225"/>
      <c r="B97" s="194" t="s">
        <v>110</v>
      </c>
      <c r="C97" s="22" t="s">
        <v>112</v>
      </c>
      <c r="D97" s="23">
        <v>340.6</v>
      </c>
      <c r="E97" s="23">
        <v>340.6</v>
      </c>
      <c r="F97" s="23">
        <v>327.5</v>
      </c>
      <c r="G97" s="23">
        <v>0</v>
      </c>
      <c r="H97" s="23">
        <v>57.5</v>
      </c>
      <c r="I97" s="23">
        <v>57.5</v>
      </c>
      <c r="J97" s="23">
        <v>55</v>
      </c>
      <c r="K97" s="23">
        <v>0</v>
      </c>
      <c r="L97" s="23">
        <v>55.1</v>
      </c>
      <c r="M97" s="23">
        <v>55.1</v>
      </c>
      <c r="N97" s="23">
        <v>53.6</v>
      </c>
      <c r="O97" s="23">
        <v>0</v>
      </c>
      <c r="P97" s="159"/>
      <c r="Q97" s="159"/>
    </row>
    <row r="98" spans="1:17" ht="33.75">
      <c r="A98" s="226"/>
      <c r="B98" s="228"/>
      <c r="C98" s="22" t="s">
        <v>529</v>
      </c>
      <c r="D98" s="23">
        <v>1.6</v>
      </c>
      <c r="E98" s="23">
        <v>1.6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5"/>
      <c r="Q98" s="25"/>
    </row>
    <row r="99" spans="1:17">
      <c r="A99" s="226"/>
      <c r="B99" s="228"/>
      <c r="C99" s="22" t="s">
        <v>122</v>
      </c>
      <c r="D99" s="23">
        <v>32.1</v>
      </c>
      <c r="E99" s="23">
        <v>32.1</v>
      </c>
      <c r="F99" s="23">
        <v>4.5999999999999996</v>
      </c>
      <c r="G99" s="23">
        <v>0</v>
      </c>
      <c r="H99" s="23">
        <v>3</v>
      </c>
      <c r="I99" s="23">
        <v>3</v>
      </c>
      <c r="J99" s="23">
        <v>0.3</v>
      </c>
      <c r="K99" s="23">
        <v>0</v>
      </c>
      <c r="L99" s="23">
        <v>2.4</v>
      </c>
      <c r="M99" s="23">
        <v>2.4</v>
      </c>
      <c r="N99" s="23">
        <v>0.3</v>
      </c>
      <c r="O99" s="23">
        <v>0</v>
      </c>
      <c r="P99" s="24"/>
      <c r="Q99" s="24"/>
    </row>
    <row r="100" spans="1:17">
      <c r="A100" s="227"/>
      <c r="B100" s="229"/>
      <c r="C100" s="22" t="s">
        <v>113</v>
      </c>
      <c r="D100" s="23">
        <v>339.2</v>
      </c>
      <c r="E100" s="23">
        <v>322.2</v>
      </c>
      <c r="F100" s="23">
        <v>250.2</v>
      </c>
      <c r="G100" s="23">
        <v>17</v>
      </c>
      <c r="H100" s="23">
        <v>57.4</v>
      </c>
      <c r="I100" s="23">
        <v>57.4</v>
      </c>
      <c r="J100" s="23">
        <v>41</v>
      </c>
      <c r="K100" s="23">
        <v>0</v>
      </c>
      <c r="L100" s="23">
        <v>53.7</v>
      </c>
      <c r="M100" s="23">
        <v>53.7</v>
      </c>
      <c r="N100" s="23">
        <v>40.4</v>
      </c>
      <c r="O100" s="23">
        <v>0</v>
      </c>
      <c r="P100" s="25"/>
      <c r="Q100" s="25"/>
    </row>
    <row r="101" spans="1:17">
      <c r="A101" s="155" t="s">
        <v>25</v>
      </c>
      <c r="B101" s="156"/>
      <c r="C101" s="156"/>
      <c r="D101" s="157">
        <f t="shared" ref="D101:O101" si="8">SUBTOTAL(9,D102:D106)</f>
        <v>1870</v>
      </c>
      <c r="E101" s="157">
        <f t="shared" si="8"/>
        <v>1844.5</v>
      </c>
      <c r="F101" s="157">
        <f t="shared" si="8"/>
        <v>1583.4999999999998</v>
      </c>
      <c r="G101" s="157">
        <f t="shared" si="8"/>
        <v>25.5</v>
      </c>
      <c r="H101" s="157">
        <f t="shared" si="8"/>
        <v>313.70000000000005</v>
      </c>
      <c r="I101" s="157">
        <f t="shared" si="8"/>
        <v>313.70000000000005</v>
      </c>
      <c r="J101" s="157">
        <f t="shared" si="8"/>
        <v>252.79999999999998</v>
      </c>
      <c r="K101" s="157">
        <f t="shared" si="8"/>
        <v>0</v>
      </c>
      <c r="L101" s="157">
        <f t="shared" si="8"/>
        <v>296.2</v>
      </c>
      <c r="M101" s="157">
        <f t="shared" si="8"/>
        <v>296.2</v>
      </c>
      <c r="N101" s="157">
        <f t="shared" si="8"/>
        <v>245.5</v>
      </c>
      <c r="O101" s="157">
        <f t="shared" si="8"/>
        <v>0</v>
      </c>
      <c r="P101" s="157">
        <f>SUM(L101/D101*100)</f>
        <v>15.839572192513367</v>
      </c>
      <c r="Q101" s="157">
        <f>SUM(L101/H101*100)</f>
        <v>94.421421740516394</v>
      </c>
    </row>
    <row r="102" spans="1:17">
      <c r="A102" s="225"/>
      <c r="B102" s="194" t="s">
        <v>110</v>
      </c>
      <c r="C102" s="22" t="s">
        <v>112</v>
      </c>
      <c r="D102" s="23">
        <v>943.2</v>
      </c>
      <c r="E102" s="23">
        <v>943.2</v>
      </c>
      <c r="F102" s="23">
        <v>912</v>
      </c>
      <c r="G102" s="23">
        <v>0</v>
      </c>
      <c r="H102" s="23">
        <v>158</v>
      </c>
      <c r="I102" s="23">
        <v>158</v>
      </c>
      <c r="J102" s="23">
        <v>152.6</v>
      </c>
      <c r="K102" s="23">
        <v>0</v>
      </c>
      <c r="L102" s="23">
        <v>152.69999999999999</v>
      </c>
      <c r="M102" s="23">
        <v>152.69999999999999</v>
      </c>
      <c r="N102" s="23">
        <v>148.6</v>
      </c>
      <c r="O102" s="23">
        <v>0</v>
      </c>
      <c r="P102" s="24"/>
      <c r="Q102" s="24"/>
    </row>
    <row r="103" spans="1:17" ht="33.75">
      <c r="A103" s="226"/>
      <c r="B103" s="228"/>
      <c r="C103" s="22" t="s">
        <v>530</v>
      </c>
      <c r="D103" s="23">
        <v>8.5</v>
      </c>
      <c r="E103" s="23">
        <v>8.5</v>
      </c>
      <c r="F103" s="23">
        <v>0</v>
      </c>
      <c r="G103" s="23">
        <v>0</v>
      </c>
      <c r="H103" s="23">
        <v>2</v>
      </c>
      <c r="I103" s="23">
        <v>2</v>
      </c>
      <c r="J103" s="23">
        <v>0</v>
      </c>
      <c r="K103" s="23">
        <v>0</v>
      </c>
      <c r="L103" s="23">
        <v>0.6</v>
      </c>
      <c r="M103" s="23">
        <v>0.6</v>
      </c>
      <c r="N103" s="23">
        <v>0</v>
      </c>
      <c r="O103" s="23">
        <v>0</v>
      </c>
      <c r="P103" s="24"/>
      <c r="Q103" s="24"/>
    </row>
    <row r="104" spans="1:17">
      <c r="A104" s="226"/>
      <c r="B104" s="228"/>
      <c r="C104" s="22" t="s">
        <v>122</v>
      </c>
      <c r="D104" s="23">
        <v>85.1</v>
      </c>
      <c r="E104" s="23">
        <v>85.1</v>
      </c>
      <c r="F104" s="23">
        <v>10.3</v>
      </c>
      <c r="G104" s="23">
        <v>0</v>
      </c>
      <c r="H104" s="23">
        <v>10.3</v>
      </c>
      <c r="I104" s="23">
        <v>10.3</v>
      </c>
      <c r="J104" s="23">
        <v>0.2</v>
      </c>
      <c r="K104" s="23">
        <v>0</v>
      </c>
      <c r="L104" s="23">
        <v>5</v>
      </c>
      <c r="M104" s="23">
        <v>5</v>
      </c>
      <c r="N104" s="23">
        <v>0</v>
      </c>
      <c r="O104" s="23">
        <v>0</v>
      </c>
      <c r="P104" s="25"/>
      <c r="Q104" s="25"/>
    </row>
    <row r="105" spans="1:17">
      <c r="A105" s="226"/>
      <c r="B105" s="228"/>
      <c r="C105" s="22" t="s">
        <v>113</v>
      </c>
      <c r="D105" s="23">
        <v>818.1</v>
      </c>
      <c r="E105" s="23">
        <v>792.6</v>
      </c>
      <c r="F105" s="23">
        <v>646.4</v>
      </c>
      <c r="G105" s="23">
        <v>25.5</v>
      </c>
      <c r="H105" s="23">
        <v>143.4</v>
      </c>
      <c r="I105" s="23">
        <v>143.4</v>
      </c>
      <c r="J105" s="23">
        <v>100</v>
      </c>
      <c r="K105" s="23">
        <v>0</v>
      </c>
      <c r="L105" s="23">
        <v>137.9</v>
      </c>
      <c r="M105" s="23">
        <v>137.9</v>
      </c>
      <c r="N105" s="23">
        <v>96.9</v>
      </c>
      <c r="O105" s="23">
        <v>0</v>
      </c>
      <c r="P105" s="24"/>
      <c r="Q105" s="24"/>
    </row>
    <row r="106" spans="1:17">
      <c r="A106" s="227"/>
      <c r="B106" s="229"/>
      <c r="C106" s="22" t="s">
        <v>115</v>
      </c>
      <c r="D106" s="23">
        <v>15.1</v>
      </c>
      <c r="E106" s="23">
        <v>15.1</v>
      </c>
      <c r="F106" s="23">
        <v>14.8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4"/>
      <c r="Q106" s="24"/>
    </row>
    <row r="107" spans="1:17" ht="21">
      <c r="A107" s="155" t="s">
        <v>28</v>
      </c>
      <c r="B107" s="156"/>
      <c r="C107" s="156"/>
      <c r="D107" s="157">
        <f t="shared" ref="D107:O107" si="9">SUBTOTAL(9,D108:D111)</f>
        <v>898.40000000000009</v>
      </c>
      <c r="E107" s="157">
        <f t="shared" si="9"/>
        <v>888.7</v>
      </c>
      <c r="F107" s="157">
        <f t="shared" si="9"/>
        <v>776.90000000000009</v>
      </c>
      <c r="G107" s="157">
        <f t="shared" si="9"/>
        <v>9.6999999999999993</v>
      </c>
      <c r="H107" s="157">
        <f t="shared" si="9"/>
        <v>215.5</v>
      </c>
      <c r="I107" s="157">
        <f t="shared" si="9"/>
        <v>215.5</v>
      </c>
      <c r="J107" s="157">
        <f t="shared" si="9"/>
        <v>191</v>
      </c>
      <c r="K107" s="157">
        <f t="shared" si="9"/>
        <v>0</v>
      </c>
      <c r="L107" s="157">
        <f t="shared" si="9"/>
        <v>192.29999999999998</v>
      </c>
      <c r="M107" s="157">
        <f t="shared" si="9"/>
        <v>192.29999999999998</v>
      </c>
      <c r="N107" s="157">
        <f t="shared" si="9"/>
        <v>178.1</v>
      </c>
      <c r="O107" s="157">
        <f t="shared" si="9"/>
        <v>0</v>
      </c>
      <c r="P107" s="157">
        <f>SUM(L107/D107*100)</f>
        <v>21.404719501335702</v>
      </c>
      <c r="Q107" s="157">
        <f>SUM(L107/H107*100)</f>
        <v>89.234338747099756</v>
      </c>
    </row>
    <row r="108" spans="1:17">
      <c r="A108" s="225"/>
      <c r="B108" s="194" t="s">
        <v>110</v>
      </c>
      <c r="C108" s="22" t="s">
        <v>112</v>
      </c>
      <c r="D108" s="23">
        <v>548.20000000000005</v>
      </c>
      <c r="E108" s="23">
        <v>548.20000000000005</v>
      </c>
      <c r="F108" s="23">
        <v>527.70000000000005</v>
      </c>
      <c r="G108" s="23">
        <v>0</v>
      </c>
      <c r="H108" s="23">
        <v>135</v>
      </c>
      <c r="I108" s="23">
        <v>135</v>
      </c>
      <c r="J108" s="23">
        <v>131</v>
      </c>
      <c r="K108" s="23">
        <v>0</v>
      </c>
      <c r="L108" s="23">
        <v>127</v>
      </c>
      <c r="M108" s="23">
        <v>127</v>
      </c>
      <c r="N108" s="23">
        <v>124</v>
      </c>
      <c r="O108" s="23">
        <v>0</v>
      </c>
      <c r="P108" s="24"/>
      <c r="Q108" s="24"/>
    </row>
    <row r="109" spans="1:17" ht="33.75">
      <c r="A109" s="226"/>
      <c r="B109" s="228"/>
      <c r="C109" s="22" t="s">
        <v>530</v>
      </c>
      <c r="D109" s="23">
        <v>7.7</v>
      </c>
      <c r="E109" s="23">
        <v>7.7</v>
      </c>
      <c r="F109" s="23">
        <v>0</v>
      </c>
      <c r="G109" s="23">
        <v>0</v>
      </c>
      <c r="H109" s="23">
        <v>1.4</v>
      </c>
      <c r="I109" s="23">
        <v>1.4</v>
      </c>
      <c r="J109" s="23">
        <v>0</v>
      </c>
      <c r="K109" s="23">
        <v>0</v>
      </c>
      <c r="L109" s="23">
        <v>0.3</v>
      </c>
      <c r="M109" s="23">
        <v>0.3</v>
      </c>
      <c r="N109" s="23">
        <v>0</v>
      </c>
      <c r="O109" s="23">
        <v>0</v>
      </c>
      <c r="P109" s="25"/>
      <c r="Q109" s="25"/>
    </row>
    <row r="110" spans="1:17">
      <c r="A110" s="226"/>
      <c r="B110" s="228"/>
      <c r="C110" s="22" t="s">
        <v>122</v>
      </c>
      <c r="D110" s="23">
        <v>30.5</v>
      </c>
      <c r="E110" s="23">
        <v>30.5</v>
      </c>
      <c r="F110" s="23">
        <v>0</v>
      </c>
      <c r="G110" s="23">
        <v>0</v>
      </c>
      <c r="H110" s="23">
        <v>5.4</v>
      </c>
      <c r="I110" s="23">
        <v>5.4</v>
      </c>
      <c r="J110" s="23">
        <v>0</v>
      </c>
      <c r="K110" s="23">
        <v>0</v>
      </c>
      <c r="L110" s="23">
        <v>1.4</v>
      </c>
      <c r="M110" s="23">
        <v>1.4</v>
      </c>
      <c r="N110" s="23">
        <v>0</v>
      </c>
      <c r="O110" s="23">
        <v>0</v>
      </c>
      <c r="P110" s="24"/>
      <c r="Q110" s="24"/>
    </row>
    <row r="111" spans="1:17">
      <c r="A111" s="227"/>
      <c r="B111" s="229"/>
      <c r="C111" s="22" t="s">
        <v>113</v>
      </c>
      <c r="D111" s="23">
        <v>312</v>
      </c>
      <c r="E111" s="23">
        <v>302.3</v>
      </c>
      <c r="F111" s="23">
        <v>249.2</v>
      </c>
      <c r="G111" s="23">
        <v>9.6999999999999993</v>
      </c>
      <c r="H111" s="23">
        <v>73.7</v>
      </c>
      <c r="I111" s="23">
        <v>73.7</v>
      </c>
      <c r="J111" s="23">
        <v>60</v>
      </c>
      <c r="K111" s="23">
        <v>0</v>
      </c>
      <c r="L111" s="23">
        <v>63.6</v>
      </c>
      <c r="M111" s="23">
        <v>63.6</v>
      </c>
      <c r="N111" s="23">
        <v>54.1</v>
      </c>
      <c r="O111" s="23">
        <v>0</v>
      </c>
      <c r="P111" s="25"/>
      <c r="Q111" s="25"/>
    </row>
    <row r="112" spans="1:17" ht="21">
      <c r="A112" s="155" t="s">
        <v>30</v>
      </c>
      <c r="B112" s="156"/>
      <c r="C112" s="156"/>
      <c r="D112" s="157">
        <f t="shared" ref="D112:O112" si="10">SUBTOTAL(9,D113:D117)</f>
        <v>1318.7</v>
      </c>
      <c r="E112" s="157">
        <f t="shared" si="10"/>
        <v>1297.3999999999999</v>
      </c>
      <c r="F112" s="157">
        <f t="shared" si="10"/>
        <v>1031.5</v>
      </c>
      <c r="G112" s="157">
        <f t="shared" si="10"/>
        <v>21.3</v>
      </c>
      <c r="H112" s="157">
        <f t="shared" si="10"/>
        <v>252.10000000000002</v>
      </c>
      <c r="I112" s="157">
        <f t="shared" si="10"/>
        <v>251.5</v>
      </c>
      <c r="J112" s="157">
        <f t="shared" si="10"/>
        <v>184.6</v>
      </c>
      <c r="K112" s="157">
        <f t="shared" si="10"/>
        <v>0.6</v>
      </c>
      <c r="L112" s="157">
        <f t="shared" si="10"/>
        <v>195.3</v>
      </c>
      <c r="M112" s="157">
        <f t="shared" si="10"/>
        <v>194.7</v>
      </c>
      <c r="N112" s="157">
        <f t="shared" si="10"/>
        <v>165.9</v>
      </c>
      <c r="O112" s="157">
        <f t="shared" si="10"/>
        <v>0.6</v>
      </c>
      <c r="P112" s="157">
        <f>SUM(L112/D112*100)</f>
        <v>14.810040191097293</v>
      </c>
      <c r="Q112" s="157">
        <f>SUM(L112/H112*100)</f>
        <v>77.469258230860774</v>
      </c>
    </row>
    <row r="113" spans="1:17">
      <c r="A113" s="225"/>
      <c r="B113" s="194" t="s">
        <v>110</v>
      </c>
      <c r="C113" s="22" t="s">
        <v>112</v>
      </c>
      <c r="D113" s="23">
        <v>613.20000000000005</v>
      </c>
      <c r="E113" s="23">
        <v>613.20000000000005</v>
      </c>
      <c r="F113" s="23">
        <v>592</v>
      </c>
      <c r="G113" s="23">
        <v>0</v>
      </c>
      <c r="H113" s="23">
        <v>109.9</v>
      </c>
      <c r="I113" s="23">
        <v>109.9</v>
      </c>
      <c r="J113" s="23">
        <v>105</v>
      </c>
      <c r="K113" s="23">
        <v>0</v>
      </c>
      <c r="L113" s="23">
        <v>100.5</v>
      </c>
      <c r="M113" s="23">
        <v>100.5</v>
      </c>
      <c r="N113" s="23">
        <v>98.2</v>
      </c>
      <c r="O113" s="23">
        <v>0</v>
      </c>
      <c r="P113" s="25"/>
      <c r="Q113" s="25"/>
    </row>
    <row r="114" spans="1:17" ht="33.75">
      <c r="A114" s="226"/>
      <c r="B114" s="228"/>
      <c r="C114" s="22" t="s">
        <v>530</v>
      </c>
      <c r="D114" s="23">
        <v>4.3</v>
      </c>
      <c r="E114" s="23">
        <v>4.3</v>
      </c>
      <c r="F114" s="23">
        <v>0</v>
      </c>
      <c r="G114" s="23">
        <v>0</v>
      </c>
      <c r="H114" s="23">
        <v>0.7</v>
      </c>
      <c r="I114" s="23">
        <v>0.7</v>
      </c>
      <c r="J114" s="23">
        <v>0</v>
      </c>
      <c r="K114" s="23">
        <v>0</v>
      </c>
      <c r="L114" s="23">
        <v>0.5</v>
      </c>
      <c r="M114" s="23">
        <v>0.5</v>
      </c>
      <c r="N114" s="23">
        <v>0</v>
      </c>
      <c r="O114" s="23">
        <v>0</v>
      </c>
      <c r="P114" s="24"/>
      <c r="Q114" s="24"/>
    </row>
    <row r="115" spans="1:17">
      <c r="A115" s="226"/>
      <c r="B115" s="228"/>
      <c r="C115" s="22" t="s">
        <v>122</v>
      </c>
      <c r="D115" s="23">
        <v>70.7</v>
      </c>
      <c r="E115" s="23">
        <v>70.7</v>
      </c>
      <c r="F115" s="23">
        <v>10</v>
      </c>
      <c r="G115" s="23">
        <v>0</v>
      </c>
      <c r="H115" s="23">
        <v>13.7</v>
      </c>
      <c r="I115" s="23">
        <v>13.7</v>
      </c>
      <c r="J115" s="23">
        <v>2.6</v>
      </c>
      <c r="K115" s="23">
        <v>0</v>
      </c>
      <c r="L115" s="23">
        <v>2.2999999999999998</v>
      </c>
      <c r="M115" s="23">
        <v>2.2999999999999998</v>
      </c>
      <c r="N115" s="23">
        <v>0.5</v>
      </c>
      <c r="O115" s="23">
        <v>0</v>
      </c>
      <c r="P115" s="25"/>
      <c r="Q115" s="25"/>
    </row>
    <row r="116" spans="1:17">
      <c r="A116" s="226"/>
      <c r="B116" s="228"/>
      <c r="C116" s="22" t="s">
        <v>113</v>
      </c>
      <c r="D116" s="23">
        <v>626.70000000000005</v>
      </c>
      <c r="E116" s="23">
        <v>605.4</v>
      </c>
      <c r="F116" s="23">
        <v>425.8</v>
      </c>
      <c r="G116" s="23">
        <v>21.3</v>
      </c>
      <c r="H116" s="23">
        <v>127.8</v>
      </c>
      <c r="I116" s="23">
        <v>127.2</v>
      </c>
      <c r="J116" s="23">
        <v>77</v>
      </c>
      <c r="K116" s="23">
        <v>0.6</v>
      </c>
      <c r="L116" s="23">
        <v>92</v>
      </c>
      <c r="M116" s="23">
        <v>91.4</v>
      </c>
      <c r="N116" s="23">
        <v>67.2</v>
      </c>
      <c r="O116" s="23">
        <v>0.6</v>
      </c>
      <c r="P116" s="24"/>
      <c r="Q116" s="24"/>
    </row>
    <row r="117" spans="1:17">
      <c r="A117" s="227"/>
      <c r="B117" s="229"/>
      <c r="C117" s="22" t="s">
        <v>115</v>
      </c>
      <c r="D117" s="23">
        <v>3.8</v>
      </c>
      <c r="E117" s="23">
        <v>3.8</v>
      </c>
      <c r="F117" s="23">
        <v>3.7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5"/>
      <c r="Q117" s="25"/>
    </row>
    <row r="118" spans="1:17" ht="21">
      <c r="A118" s="155" t="s">
        <v>133</v>
      </c>
      <c r="B118" s="156"/>
      <c r="C118" s="156"/>
      <c r="D118" s="157">
        <f t="shared" ref="D118:O118" si="11">SUBTOTAL(9,D119:D122)</f>
        <v>958</v>
      </c>
      <c r="E118" s="157">
        <f t="shared" si="11"/>
        <v>924.5</v>
      </c>
      <c r="F118" s="157">
        <f t="shared" si="11"/>
        <v>774.8</v>
      </c>
      <c r="G118" s="157">
        <f t="shared" si="11"/>
        <v>33.5</v>
      </c>
      <c r="H118" s="157">
        <f t="shared" si="11"/>
        <v>228.89999999999998</v>
      </c>
      <c r="I118" s="157">
        <f t="shared" si="11"/>
        <v>228.89999999999998</v>
      </c>
      <c r="J118" s="157">
        <f t="shared" si="11"/>
        <v>190.5</v>
      </c>
      <c r="K118" s="157">
        <f t="shared" si="11"/>
        <v>0</v>
      </c>
      <c r="L118" s="157">
        <f t="shared" si="11"/>
        <v>219.2</v>
      </c>
      <c r="M118" s="157">
        <f t="shared" si="11"/>
        <v>219.2</v>
      </c>
      <c r="N118" s="157">
        <f t="shared" si="11"/>
        <v>188.39999999999998</v>
      </c>
      <c r="O118" s="157">
        <f t="shared" si="11"/>
        <v>0</v>
      </c>
      <c r="P118" s="157">
        <f>SUM(L118/D118*100)</f>
        <v>22.881002087682671</v>
      </c>
      <c r="Q118" s="157">
        <f>SUM(L118/H118*100)</f>
        <v>95.762341633901272</v>
      </c>
    </row>
    <row r="119" spans="1:17">
      <c r="A119" s="225"/>
      <c r="B119" s="194" t="s">
        <v>110</v>
      </c>
      <c r="C119" s="22" t="s">
        <v>112</v>
      </c>
      <c r="D119" s="23">
        <v>484.5</v>
      </c>
      <c r="E119" s="23">
        <v>484.5</v>
      </c>
      <c r="F119" s="23">
        <v>468.7</v>
      </c>
      <c r="G119" s="23">
        <v>0</v>
      </c>
      <c r="H119" s="23">
        <v>120</v>
      </c>
      <c r="I119" s="23">
        <v>120</v>
      </c>
      <c r="J119" s="23">
        <v>117</v>
      </c>
      <c r="K119" s="23">
        <v>0</v>
      </c>
      <c r="L119" s="23">
        <v>119.3</v>
      </c>
      <c r="M119" s="23">
        <v>119.3</v>
      </c>
      <c r="N119" s="23">
        <v>117</v>
      </c>
      <c r="O119" s="23">
        <v>0</v>
      </c>
      <c r="P119" s="24"/>
      <c r="Q119" s="24"/>
    </row>
    <row r="120" spans="1:17" ht="33.75">
      <c r="A120" s="226"/>
      <c r="B120" s="228"/>
      <c r="C120" s="22" t="s">
        <v>530</v>
      </c>
      <c r="D120" s="23">
        <v>4.3</v>
      </c>
      <c r="E120" s="23">
        <v>4.3</v>
      </c>
      <c r="F120" s="23">
        <v>0</v>
      </c>
      <c r="G120" s="23">
        <v>0</v>
      </c>
      <c r="H120" s="23">
        <v>1</v>
      </c>
      <c r="I120" s="23">
        <v>1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4"/>
      <c r="Q120" s="24"/>
    </row>
    <row r="121" spans="1:17">
      <c r="A121" s="226"/>
      <c r="B121" s="228"/>
      <c r="C121" s="22" t="s">
        <v>122</v>
      </c>
      <c r="D121" s="23">
        <v>32.700000000000003</v>
      </c>
      <c r="E121" s="23">
        <v>32.700000000000003</v>
      </c>
      <c r="F121" s="23">
        <v>4.3</v>
      </c>
      <c r="G121" s="23">
        <v>0</v>
      </c>
      <c r="H121" s="23">
        <v>3.8</v>
      </c>
      <c r="I121" s="23">
        <v>3.8</v>
      </c>
      <c r="J121" s="23">
        <v>0.3</v>
      </c>
      <c r="K121" s="23">
        <v>0</v>
      </c>
      <c r="L121" s="23">
        <v>2.9</v>
      </c>
      <c r="M121" s="23">
        <v>2.9</v>
      </c>
      <c r="N121" s="23">
        <v>0.3</v>
      </c>
      <c r="O121" s="23">
        <v>0</v>
      </c>
      <c r="P121" s="25"/>
      <c r="Q121" s="25"/>
    </row>
    <row r="122" spans="1:17">
      <c r="A122" s="227"/>
      <c r="B122" s="229"/>
      <c r="C122" s="22" t="s">
        <v>113</v>
      </c>
      <c r="D122" s="23">
        <v>436.5</v>
      </c>
      <c r="E122" s="23">
        <v>403</v>
      </c>
      <c r="F122" s="23">
        <v>301.8</v>
      </c>
      <c r="G122" s="23">
        <v>33.5</v>
      </c>
      <c r="H122" s="23">
        <v>104.1</v>
      </c>
      <c r="I122" s="23">
        <v>104.1</v>
      </c>
      <c r="J122" s="23">
        <v>73.2</v>
      </c>
      <c r="K122" s="23">
        <v>0</v>
      </c>
      <c r="L122" s="23">
        <v>97</v>
      </c>
      <c r="M122" s="23">
        <v>97</v>
      </c>
      <c r="N122" s="23">
        <v>71.099999999999994</v>
      </c>
      <c r="O122" s="23">
        <v>0</v>
      </c>
      <c r="P122" s="25"/>
      <c r="Q122" s="25"/>
    </row>
    <row r="123" spans="1:17">
      <c r="A123" s="155" t="s">
        <v>58</v>
      </c>
      <c r="B123" s="156"/>
      <c r="C123" s="156"/>
      <c r="D123" s="157">
        <f t="shared" ref="D123:O123" si="12">SUBTOTAL(9,D124:D126)</f>
        <v>1069.0999999999999</v>
      </c>
      <c r="E123" s="157">
        <f t="shared" si="12"/>
        <v>1059.5</v>
      </c>
      <c r="F123" s="157">
        <f t="shared" si="12"/>
        <v>970.80000000000007</v>
      </c>
      <c r="G123" s="157">
        <f t="shared" si="12"/>
        <v>9.6</v>
      </c>
      <c r="H123" s="157">
        <f t="shared" si="12"/>
        <v>264.10000000000002</v>
      </c>
      <c r="I123" s="157">
        <f t="shared" si="12"/>
        <v>264.10000000000002</v>
      </c>
      <c r="J123" s="157">
        <f t="shared" si="12"/>
        <v>245.9</v>
      </c>
      <c r="K123" s="157">
        <f t="shared" si="12"/>
        <v>0</v>
      </c>
      <c r="L123" s="157">
        <f t="shared" si="12"/>
        <v>246.9</v>
      </c>
      <c r="M123" s="157">
        <f t="shared" si="12"/>
        <v>246.9</v>
      </c>
      <c r="N123" s="157">
        <f t="shared" si="12"/>
        <v>233</v>
      </c>
      <c r="O123" s="157">
        <f t="shared" si="12"/>
        <v>0</v>
      </c>
      <c r="P123" s="157">
        <f>SUM(L123/D123*100)</f>
        <v>23.094191375923675</v>
      </c>
      <c r="Q123" s="157">
        <f>SUM(L123/H123*100)</f>
        <v>93.487315410829225</v>
      </c>
    </row>
    <row r="124" spans="1:17">
      <c r="A124" s="225"/>
      <c r="B124" s="194" t="s">
        <v>110</v>
      </c>
      <c r="C124" s="22" t="s">
        <v>112</v>
      </c>
      <c r="D124" s="23">
        <v>62.6</v>
      </c>
      <c r="E124" s="23">
        <v>62.6</v>
      </c>
      <c r="F124" s="23">
        <v>61.7</v>
      </c>
      <c r="G124" s="23">
        <v>0</v>
      </c>
      <c r="H124" s="23">
        <v>15.8</v>
      </c>
      <c r="I124" s="23">
        <v>15.8</v>
      </c>
      <c r="J124" s="23">
        <v>15.5</v>
      </c>
      <c r="K124" s="23">
        <v>0</v>
      </c>
      <c r="L124" s="23">
        <v>15.8</v>
      </c>
      <c r="M124" s="23">
        <v>15.8</v>
      </c>
      <c r="N124" s="23">
        <v>15.5</v>
      </c>
      <c r="O124" s="23">
        <v>0</v>
      </c>
      <c r="P124" s="24"/>
      <c r="Q124" s="24"/>
    </row>
    <row r="125" spans="1:17">
      <c r="A125" s="226"/>
      <c r="B125" s="228"/>
      <c r="C125" s="22" t="s">
        <v>122</v>
      </c>
      <c r="D125" s="23">
        <v>66.5</v>
      </c>
      <c r="E125" s="23">
        <v>66.5</v>
      </c>
      <c r="F125" s="23">
        <v>45.9</v>
      </c>
      <c r="G125" s="23">
        <v>0</v>
      </c>
      <c r="H125" s="23">
        <v>17.399999999999999</v>
      </c>
      <c r="I125" s="23">
        <v>17.399999999999999</v>
      </c>
      <c r="J125" s="23">
        <v>15</v>
      </c>
      <c r="K125" s="23">
        <v>0</v>
      </c>
      <c r="L125" s="23">
        <v>2.2999999999999998</v>
      </c>
      <c r="M125" s="23">
        <v>2.2999999999999998</v>
      </c>
      <c r="N125" s="23">
        <v>2.1</v>
      </c>
      <c r="O125" s="23">
        <v>0</v>
      </c>
      <c r="P125" s="24"/>
      <c r="Q125" s="24"/>
    </row>
    <row r="126" spans="1:17">
      <c r="A126" s="227"/>
      <c r="B126" s="229"/>
      <c r="C126" s="22" t="s">
        <v>113</v>
      </c>
      <c r="D126" s="23">
        <v>940</v>
      </c>
      <c r="E126" s="23">
        <v>930.4</v>
      </c>
      <c r="F126" s="23">
        <v>863.2</v>
      </c>
      <c r="G126" s="23">
        <v>9.6</v>
      </c>
      <c r="H126" s="23">
        <v>230.9</v>
      </c>
      <c r="I126" s="23">
        <v>230.9</v>
      </c>
      <c r="J126" s="23">
        <v>215.4</v>
      </c>
      <c r="K126" s="23">
        <v>0</v>
      </c>
      <c r="L126" s="23">
        <v>228.8</v>
      </c>
      <c r="M126" s="23">
        <v>228.8</v>
      </c>
      <c r="N126" s="23">
        <v>215.4</v>
      </c>
      <c r="O126" s="23">
        <v>0</v>
      </c>
      <c r="P126" s="25"/>
      <c r="Q126" s="25"/>
    </row>
    <row r="127" spans="1:17" ht="21">
      <c r="A127" s="155" t="s">
        <v>134</v>
      </c>
      <c r="B127" s="156"/>
      <c r="C127" s="156"/>
      <c r="D127" s="157">
        <f t="shared" ref="D127:O127" si="13">SUBTOTAL(9,D128:D131)</f>
        <v>1064.4000000000001</v>
      </c>
      <c r="E127" s="157">
        <f t="shared" si="13"/>
        <v>1054</v>
      </c>
      <c r="F127" s="157">
        <f t="shared" si="13"/>
        <v>913.19999999999993</v>
      </c>
      <c r="G127" s="157">
        <f t="shared" si="13"/>
        <v>10.4</v>
      </c>
      <c r="H127" s="157">
        <f t="shared" si="13"/>
        <v>169</v>
      </c>
      <c r="I127" s="157">
        <f t="shared" si="13"/>
        <v>169</v>
      </c>
      <c r="J127" s="157">
        <f t="shared" si="13"/>
        <v>141.5</v>
      </c>
      <c r="K127" s="157">
        <f t="shared" si="13"/>
        <v>0</v>
      </c>
      <c r="L127" s="157">
        <f t="shared" si="13"/>
        <v>152.6</v>
      </c>
      <c r="M127" s="157">
        <f t="shared" si="13"/>
        <v>152.6</v>
      </c>
      <c r="N127" s="157">
        <f t="shared" si="13"/>
        <v>133.30000000000001</v>
      </c>
      <c r="O127" s="157">
        <f t="shared" si="13"/>
        <v>0</v>
      </c>
      <c r="P127" s="157">
        <f>SUM(L127/D127*100)</f>
        <v>14.33671552048102</v>
      </c>
      <c r="Q127" s="157">
        <f>SUM(L127/H127*100)</f>
        <v>90.295857988165679</v>
      </c>
    </row>
    <row r="128" spans="1:17">
      <c r="A128" s="225"/>
      <c r="B128" s="194" t="s">
        <v>110</v>
      </c>
      <c r="C128" s="22" t="s">
        <v>112</v>
      </c>
      <c r="D128" s="23">
        <v>320.2</v>
      </c>
      <c r="E128" s="23">
        <v>320.2</v>
      </c>
      <c r="F128" s="23">
        <v>304.7</v>
      </c>
      <c r="G128" s="23">
        <v>0</v>
      </c>
      <c r="H128" s="23">
        <v>53</v>
      </c>
      <c r="I128" s="23">
        <v>53</v>
      </c>
      <c r="J128" s="23">
        <v>50</v>
      </c>
      <c r="K128" s="23">
        <v>0</v>
      </c>
      <c r="L128" s="23">
        <v>51.1</v>
      </c>
      <c r="M128" s="23">
        <v>51.1</v>
      </c>
      <c r="N128" s="23">
        <v>49.1</v>
      </c>
      <c r="O128" s="23">
        <v>0</v>
      </c>
      <c r="P128" s="24"/>
      <c r="Q128" s="24"/>
    </row>
    <row r="129" spans="1:17">
      <c r="A129" s="226"/>
      <c r="B129" s="228"/>
      <c r="C129" s="22" t="s">
        <v>122</v>
      </c>
      <c r="D129" s="23">
        <v>76.7</v>
      </c>
      <c r="E129" s="23">
        <v>71.7</v>
      </c>
      <c r="F129" s="23">
        <v>13.8</v>
      </c>
      <c r="G129" s="23">
        <v>5</v>
      </c>
      <c r="H129" s="23">
        <v>11</v>
      </c>
      <c r="I129" s="23">
        <v>11</v>
      </c>
      <c r="J129" s="23">
        <v>1.5</v>
      </c>
      <c r="K129" s="23">
        <v>0</v>
      </c>
      <c r="L129" s="23">
        <v>6.4</v>
      </c>
      <c r="M129" s="23">
        <v>6.4</v>
      </c>
      <c r="N129" s="23">
        <v>1.5</v>
      </c>
      <c r="O129" s="23">
        <v>0</v>
      </c>
      <c r="P129" s="25"/>
      <c r="Q129" s="25"/>
    </row>
    <row r="130" spans="1:17">
      <c r="A130" s="226"/>
      <c r="B130" s="228"/>
      <c r="C130" s="22" t="s">
        <v>113</v>
      </c>
      <c r="D130" s="23">
        <v>660</v>
      </c>
      <c r="E130" s="23">
        <v>654.6</v>
      </c>
      <c r="F130" s="23">
        <v>587.29999999999995</v>
      </c>
      <c r="G130" s="23">
        <v>5.4</v>
      </c>
      <c r="H130" s="23">
        <v>105</v>
      </c>
      <c r="I130" s="23">
        <v>105</v>
      </c>
      <c r="J130" s="23">
        <v>90</v>
      </c>
      <c r="K130" s="23">
        <v>0</v>
      </c>
      <c r="L130" s="23">
        <v>95.1</v>
      </c>
      <c r="M130" s="23">
        <v>95.1</v>
      </c>
      <c r="N130" s="23">
        <v>82.7</v>
      </c>
      <c r="O130" s="23">
        <v>0</v>
      </c>
      <c r="P130" s="25"/>
      <c r="Q130" s="25"/>
    </row>
    <row r="131" spans="1:17">
      <c r="A131" s="227"/>
      <c r="B131" s="229"/>
      <c r="C131" s="22" t="s">
        <v>115</v>
      </c>
      <c r="D131" s="23">
        <v>7.5</v>
      </c>
      <c r="E131" s="23">
        <v>7.5</v>
      </c>
      <c r="F131" s="23">
        <v>7.4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/>
      <c r="Q131" s="24"/>
    </row>
    <row r="132" spans="1:17" ht="21">
      <c r="A132" s="155" t="s">
        <v>135</v>
      </c>
      <c r="B132" s="156"/>
      <c r="C132" s="156"/>
      <c r="D132" s="157">
        <f t="shared" ref="D132:O132" si="14">SUBTOTAL(9,D133:D136)</f>
        <v>1164.7</v>
      </c>
      <c r="E132" s="157">
        <f t="shared" si="14"/>
        <v>1150.2</v>
      </c>
      <c r="F132" s="157">
        <f t="shared" si="14"/>
        <v>980.4</v>
      </c>
      <c r="G132" s="157">
        <f t="shared" si="14"/>
        <v>14.5</v>
      </c>
      <c r="H132" s="157">
        <f t="shared" si="14"/>
        <v>197.8</v>
      </c>
      <c r="I132" s="157">
        <f t="shared" si="14"/>
        <v>197.8</v>
      </c>
      <c r="J132" s="157">
        <f t="shared" si="14"/>
        <v>162.19999999999999</v>
      </c>
      <c r="K132" s="157">
        <f t="shared" si="14"/>
        <v>0</v>
      </c>
      <c r="L132" s="157">
        <f t="shared" si="14"/>
        <v>183.39999999999998</v>
      </c>
      <c r="M132" s="157">
        <f t="shared" si="14"/>
        <v>183.39999999999998</v>
      </c>
      <c r="N132" s="157">
        <f t="shared" si="14"/>
        <v>154.80000000000001</v>
      </c>
      <c r="O132" s="157">
        <f t="shared" si="14"/>
        <v>0</v>
      </c>
      <c r="P132" s="157">
        <f>SUM(L132/D132*100)</f>
        <v>15.746544174465523</v>
      </c>
      <c r="Q132" s="157">
        <f>SUM(L132/H132*100)</f>
        <v>92.719919110212317</v>
      </c>
    </row>
    <row r="133" spans="1:17">
      <c r="A133" s="225"/>
      <c r="B133" s="194" t="s">
        <v>110</v>
      </c>
      <c r="C133" s="22" t="s">
        <v>112</v>
      </c>
      <c r="D133" s="23">
        <v>386.8</v>
      </c>
      <c r="E133" s="23">
        <v>386.8</v>
      </c>
      <c r="F133" s="23">
        <v>368.1</v>
      </c>
      <c r="G133" s="23">
        <v>0</v>
      </c>
      <c r="H133" s="23">
        <v>61.5</v>
      </c>
      <c r="I133" s="23">
        <v>61.5</v>
      </c>
      <c r="J133" s="23">
        <v>59</v>
      </c>
      <c r="K133" s="23">
        <v>0</v>
      </c>
      <c r="L133" s="23">
        <v>57.3</v>
      </c>
      <c r="M133" s="23">
        <v>57.3</v>
      </c>
      <c r="N133" s="23">
        <v>55.5</v>
      </c>
      <c r="O133" s="23">
        <v>0</v>
      </c>
      <c r="P133" s="25"/>
      <c r="Q133" s="25"/>
    </row>
    <row r="134" spans="1:17">
      <c r="A134" s="226"/>
      <c r="B134" s="228"/>
      <c r="C134" s="22" t="s">
        <v>122</v>
      </c>
      <c r="D134" s="23">
        <v>107.5</v>
      </c>
      <c r="E134" s="23">
        <v>96.5</v>
      </c>
      <c r="F134" s="23">
        <v>16.8</v>
      </c>
      <c r="G134" s="23">
        <v>11</v>
      </c>
      <c r="H134" s="23">
        <v>20.3</v>
      </c>
      <c r="I134" s="23">
        <v>20.3</v>
      </c>
      <c r="J134" s="23">
        <v>4.2</v>
      </c>
      <c r="K134" s="23">
        <v>0</v>
      </c>
      <c r="L134" s="23">
        <v>15.1</v>
      </c>
      <c r="M134" s="23">
        <v>15.1</v>
      </c>
      <c r="N134" s="23">
        <v>2</v>
      </c>
      <c r="O134" s="23">
        <v>0</v>
      </c>
      <c r="P134" s="25"/>
      <c r="Q134" s="25"/>
    </row>
    <row r="135" spans="1:17">
      <c r="A135" s="226"/>
      <c r="B135" s="228"/>
      <c r="C135" s="22" t="s">
        <v>113</v>
      </c>
      <c r="D135" s="23">
        <v>662.9</v>
      </c>
      <c r="E135" s="23">
        <v>659.4</v>
      </c>
      <c r="F135" s="23">
        <v>588.1</v>
      </c>
      <c r="G135" s="23">
        <v>3.5</v>
      </c>
      <c r="H135" s="23">
        <v>116</v>
      </c>
      <c r="I135" s="23">
        <v>116</v>
      </c>
      <c r="J135" s="23">
        <v>99</v>
      </c>
      <c r="K135" s="23">
        <v>0</v>
      </c>
      <c r="L135" s="23">
        <v>111</v>
      </c>
      <c r="M135" s="23">
        <v>111</v>
      </c>
      <c r="N135" s="23">
        <v>97.3</v>
      </c>
      <c r="O135" s="23">
        <v>0</v>
      </c>
      <c r="P135" s="24"/>
      <c r="Q135" s="24"/>
    </row>
    <row r="136" spans="1:17">
      <c r="A136" s="227"/>
      <c r="B136" s="229"/>
      <c r="C136" s="22" t="s">
        <v>115</v>
      </c>
      <c r="D136" s="23">
        <v>7.5</v>
      </c>
      <c r="E136" s="23">
        <v>7.5</v>
      </c>
      <c r="F136" s="23">
        <v>7.4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4"/>
      <c r="Q136" s="24"/>
    </row>
    <row r="137" spans="1:17" ht="21">
      <c r="A137" s="155" t="s">
        <v>136</v>
      </c>
      <c r="B137" s="156"/>
      <c r="C137" s="156"/>
      <c r="D137" s="157">
        <f t="shared" ref="D137:O137" si="15">SUBTOTAL(9,D138:D140)</f>
        <v>1033.8</v>
      </c>
      <c r="E137" s="157">
        <f t="shared" si="15"/>
        <v>1027.7</v>
      </c>
      <c r="F137" s="157">
        <f t="shared" si="15"/>
        <v>869.90000000000009</v>
      </c>
      <c r="G137" s="157">
        <f t="shared" si="15"/>
        <v>6.1</v>
      </c>
      <c r="H137" s="157">
        <f t="shared" si="15"/>
        <v>189.3</v>
      </c>
      <c r="I137" s="157">
        <f t="shared" si="15"/>
        <v>183.2</v>
      </c>
      <c r="J137" s="157">
        <f t="shared" si="15"/>
        <v>142</v>
      </c>
      <c r="K137" s="157">
        <f t="shared" si="15"/>
        <v>6.1</v>
      </c>
      <c r="L137" s="157">
        <f t="shared" si="15"/>
        <v>178.3</v>
      </c>
      <c r="M137" s="157">
        <f t="shared" si="15"/>
        <v>172.2</v>
      </c>
      <c r="N137" s="157">
        <f t="shared" si="15"/>
        <v>138.39999999999998</v>
      </c>
      <c r="O137" s="157">
        <f t="shared" si="15"/>
        <v>6.1</v>
      </c>
      <c r="P137" s="157">
        <f>SUM(L137/D137*100)</f>
        <v>17.247049719481527</v>
      </c>
      <c r="Q137" s="157">
        <f>SUM(L137/H137*100)</f>
        <v>94.189117802430005</v>
      </c>
    </row>
    <row r="138" spans="1:17">
      <c r="A138" s="225"/>
      <c r="B138" s="194" t="s">
        <v>110</v>
      </c>
      <c r="C138" s="22" t="s">
        <v>112</v>
      </c>
      <c r="D138" s="23">
        <v>319</v>
      </c>
      <c r="E138" s="23">
        <v>319</v>
      </c>
      <c r="F138" s="23">
        <v>305</v>
      </c>
      <c r="G138" s="23">
        <v>0</v>
      </c>
      <c r="H138" s="23">
        <v>50.5</v>
      </c>
      <c r="I138" s="23">
        <v>50.5</v>
      </c>
      <c r="J138" s="23">
        <v>48</v>
      </c>
      <c r="K138" s="23">
        <v>0</v>
      </c>
      <c r="L138" s="23">
        <v>47.6</v>
      </c>
      <c r="M138" s="23">
        <v>47.6</v>
      </c>
      <c r="N138" s="23">
        <v>45.3</v>
      </c>
      <c r="O138" s="23">
        <v>0</v>
      </c>
      <c r="P138" s="25"/>
      <c r="Q138" s="25"/>
    </row>
    <row r="139" spans="1:17">
      <c r="A139" s="226"/>
      <c r="B139" s="228"/>
      <c r="C139" s="22" t="s">
        <v>122</v>
      </c>
      <c r="D139" s="23">
        <v>88.3</v>
      </c>
      <c r="E139" s="23">
        <v>88.3</v>
      </c>
      <c r="F139" s="23">
        <v>13.7</v>
      </c>
      <c r="G139" s="23">
        <v>0</v>
      </c>
      <c r="H139" s="23">
        <v>14.6</v>
      </c>
      <c r="I139" s="23">
        <v>14.6</v>
      </c>
      <c r="J139" s="23">
        <v>1</v>
      </c>
      <c r="K139" s="23">
        <v>0</v>
      </c>
      <c r="L139" s="23">
        <v>12.5</v>
      </c>
      <c r="M139" s="23">
        <v>12.5</v>
      </c>
      <c r="N139" s="23">
        <v>1</v>
      </c>
      <c r="O139" s="23">
        <v>0</v>
      </c>
      <c r="P139" s="24"/>
      <c r="Q139" s="24"/>
    </row>
    <row r="140" spans="1:17">
      <c r="A140" s="227"/>
      <c r="B140" s="229"/>
      <c r="C140" s="22" t="s">
        <v>113</v>
      </c>
      <c r="D140" s="23">
        <v>626.5</v>
      </c>
      <c r="E140" s="23">
        <v>620.4</v>
      </c>
      <c r="F140" s="23">
        <v>551.20000000000005</v>
      </c>
      <c r="G140" s="23">
        <v>6.1</v>
      </c>
      <c r="H140" s="23">
        <v>124.2</v>
      </c>
      <c r="I140" s="23">
        <v>118.1</v>
      </c>
      <c r="J140" s="23">
        <v>93</v>
      </c>
      <c r="K140" s="23">
        <v>6.1</v>
      </c>
      <c r="L140" s="23">
        <v>118.2</v>
      </c>
      <c r="M140" s="23">
        <v>112.1</v>
      </c>
      <c r="N140" s="23">
        <v>92.1</v>
      </c>
      <c r="O140" s="23">
        <v>6.1</v>
      </c>
      <c r="P140" s="25"/>
      <c r="Q140" s="25"/>
    </row>
    <row r="141" spans="1:17" ht="21">
      <c r="A141" s="155" t="s">
        <v>52</v>
      </c>
      <c r="B141" s="156"/>
      <c r="C141" s="156"/>
      <c r="D141" s="157">
        <f t="shared" ref="D141:O141" si="16">SUBTOTAL(9,D142:D144)</f>
        <v>1246.0999999999999</v>
      </c>
      <c r="E141" s="157">
        <f t="shared" si="16"/>
        <v>1235.3</v>
      </c>
      <c r="F141" s="157">
        <f t="shared" si="16"/>
        <v>1042.2</v>
      </c>
      <c r="G141" s="157">
        <f t="shared" si="16"/>
        <v>10.8</v>
      </c>
      <c r="H141" s="157">
        <f t="shared" si="16"/>
        <v>267.5</v>
      </c>
      <c r="I141" s="157">
        <f t="shared" si="16"/>
        <v>267.5</v>
      </c>
      <c r="J141" s="157">
        <f t="shared" si="16"/>
        <v>222</v>
      </c>
      <c r="K141" s="157">
        <f t="shared" si="16"/>
        <v>0</v>
      </c>
      <c r="L141" s="157">
        <f t="shared" si="16"/>
        <v>197.9</v>
      </c>
      <c r="M141" s="157">
        <f t="shared" si="16"/>
        <v>197.9</v>
      </c>
      <c r="N141" s="157">
        <f t="shared" si="16"/>
        <v>169</v>
      </c>
      <c r="O141" s="157">
        <f t="shared" si="16"/>
        <v>0</v>
      </c>
      <c r="P141" s="157">
        <f>SUM(L141/D141*100)</f>
        <v>15.881550437364577</v>
      </c>
      <c r="Q141" s="157">
        <f>SUM(L141/H141*100)</f>
        <v>73.981308411214954</v>
      </c>
    </row>
    <row r="142" spans="1:17">
      <c r="A142" s="225"/>
      <c r="B142" s="194" t="s">
        <v>110</v>
      </c>
      <c r="C142" s="22" t="s">
        <v>112</v>
      </c>
      <c r="D142" s="23">
        <v>353.9</v>
      </c>
      <c r="E142" s="23">
        <v>353.9</v>
      </c>
      <c r="F142" s="23">
        <v>336.1</v>
      </c>
      <c r="G142" s="23">
        <v>0</v>
      </c>
      <c r="H142" s="23">
        <v>61.9</v>
      </c>
      <c r="I142" s="23">
        <v>61.9</v>
      </c>
      <c r="J142" s="23">
        <v>58</v>
      </c>
      <c r="K142" s="23">
        <v>0</v>
      </c>
      <c r="L142" s="23">
        <v>60.4</v>
      </c>
      <c r="M142" s="23">
        <v>60.4</v>
      </c>
      <c r="N142" s="23">
        <v>58</v>
      </c>
      <c r="O142" s="23">
        <v>0</v>
      </c>
      <c r="P142" s="25"/>
      <c r="Q142" s="25"/>
    </row>
    <row r="143" spans="1:17">
      <c r="A143" s="226"/>
      <c r="B143" s="228"/>
      <c r="C143" s="22" t="s">
        <v>122</v>
      </c>
      <c r="D143" s="23">
        <v>104.7</v>
      </c>
      <c r="E143" s="23">
        <v>104.7</v>
      </c>
      <c r="F143" s="23">
        <v>16.899999999999999</v>
      </c>
      <c r="G143" s="23">
        <v>0</v>
      </c>
      <c r="H143" s="23">
        <v>25.2</v>
      </c>
      <c r="I143" s="23">
        <v>25.2</v>
      </c>
      <c r="J143" s="23">
        <v>4</v>
      </c>
      <c r="K143" s="23">
        <v>0</v>
      </c>
      <c r="L143" s="23">
        <v>11.5</v>
      </c>
      <c r="M143" s="23">
        <v>11.5</v>
      </c>
      <c r="N143" s="23">
        <v>1.6</v>
      </c>
      <c r="O143" s="23">
        <v>0</v>
      </c>
      <c r="P143" s="159"/>
      <c r="Q143" s="159"/>
    </row>
    <row r="144" spans="1:17">
      <c r="A144" s="227"/>
      <c r="B144" s="229"/>
      <c r="C144" s="22" t="s">
        <v>113</v>
      </c>
      <c r="D144" s="23">
        <v>787.5</v>
      </c>
      <c r="E144" s="23">
        <v>776.7</v>
      </c>
      <c r="F144" s="23">
        <v>689.2</v>
      </c>
      <c r="G144" s="23">
        <v>10.8</v>
      </c>
      <c r="H144" s="23">
        <v>180.4</v>
      </c>
      <c r="I144" s="23">
        <v>180.4</v>
      </c>
      <c r="J144" s="23">
        <v>160</v>
      </c>
      <c r="K144" s="23">
        <v>0</v>
      </c>
      <c r="L144" s="23">
        <v>126</v>
      </c>
      <c r="M144" s="23">
        <v>126</v>
      </c>
      <c r="N144" s="23">
        <v>109.4</v>
      </c>
      <c r="O144" s="23">
        <v>0</v>
      </c>
      <c r="P144" s="25"/>
      <c r="Q144" s="25"/>
    </row>
    <row r="145" spans="1:17">
      <c r="A145" s="155" t="s">
        <v>81</v>
      </c>
      <c r="B145" s="156"/>
      <c r="C145" s="156"/>
      <c r="D145" s="157">
        <f t="shared" ref="D145:O145" si="17">SUBTOTAL(9,D146:D148)</f>
        <v>858.5</v>
      </c>
      <c r="E145" s="157">
        <f t="shared" si="17"/>
        <v>858.5</v>
      </c>
      <c r="F145" s="157">
        <f t="shared" si="17"/>
        <v>598.5</v>
      </c>
      <c r="G145" s="157">
        <f t="shared" si="17"/>
        <v>0</v>
      </c>
      <c r="H145" s="157">
        <f t="shared" si="17"/>
        <v>151.80000000000001</v>
      </c>
      <c r="I145" s="157">
        <f t="shared" si="17"/>
        <v>151.80000000000001</v>
      </c>
      <c r="J145" s="157">
        <f t="shared" si="17"/>
        <v>128</v>
      </c>
      <c r="K145" s="157">
        <f t="shared" si="17"/>
        <v>0</v>
      </c>
      <c r="L145" s="157">
        <f t="shared" si="17"/>
        <v>93.699999999999989</v>
      </c>
      <c r="M145" s="157">
        <f t="shared" si="17"/>
        <v>93.699999999999989</v>
      </c>
      <c r="N145" s="157">
        <f t="shared" si="17"/>
        <v>82</v>
      </c>
      <c r="O145" s="157">
        <f t="shared" si="17"/>
        <v>0</v>
      </c>
      <c r="P145" s="157">
        <f>SUM(L145/D145*100)</f>
        <v>10.914385556202678</v>
      </c>
      <c r="Q145" s="157">
        <f>SUM(L145/H145*100)</f>
        <v>61.725955204216064</v>
      </c>
    </row>
    <row r="146" spans="1:17">
      <c r="A146" s="225"/>
      <c r="B146" s="194" t="s">
        <v>219</v>
      </c>
      <c r="C146" s="22" t="s">
        <v>122</v>
      </c>
      <c r="D146" s="23">
        <v>275.10000000000002</v>
      </c>
      <c r="E146" s="23">
        <v>275.10000000000002</v>
      </c>
      <c r="F146" s="23">
        <v>113</v>
      </c>
      <c r="G146" s="23">
        <v>0</v>
      </c>
      <c r="H146" s="23">
        <v>23.8</v>
      </c>
      <c r="I146" s="23">
        <v>23.8</v>
      </c>
      <c r="J146" s="23">
        <v>16</v>
      </c>
      <c r="K146" s="23">
        <v>0</v>
      </c>
      <c r="L146" s="23">
        <v>1</v>
      </c>
      <c r="M146" s="23">
        <v>1</v>
      </c>
      <c r="N146" s="23">
        <v>0</v>
      </c>
      <c r="O146" s="23">
        <v>0</v>
      </c>
      <c r="P146" s="25"/>
      <c r="Q146" s="25"/>
    </row>
    <row r="147" spans="1:17">
      <c r="A147" s="226"/>
      <c r="B147" s="228"/>
      <c r="C147" s="22" t="s">
        <v>113</v>
      </c>
      <c r="D147" s="23">
        <v>575.4</v>
      </c>
      <c r="E147" s="23">
        <v>575.4</v>
      </c>
      <c r="F147" s="23">
        <v>477.6</v>
      </c>
      <c r="G147" s="23">
        <v>0</v>
      </c>
      <c r="H147" s="23">
        <v>125.9</v>
      </c>
      <c r="I147" s="23">
        <v>125.9</v>
      </c>
      <c r="J147" s="23">
        <v>110</v>
      </c>
      <c r="K147" s="23">
        <v>0</v>
      </c>
      <c r="L147" s="23">
        <v>91.6</v>
      </c>
      <c r="M147" s="23">
        <v>91.6</v>
      </c>
      <c r="N147" s="23">
        <v>80.900000000000006</v>
      </c>
      <c r="O147" s="23">
        <v>0</v>
      </c>
      <c r="P147" s="24"/>
      <c r="Q147" s="24"/>
    </row>
    <row r="148" spans="1:17" ht="19.5" customHeight="1">
      <c r="A148" s="227"/>
      <c r="B148" s="229"/>
      <c r="C148" s="22" t="s">
        <v>115</v>
      </c>
      <c r="D148" s="23">
        <v>8</v>
      </c>
      <c r="E148" s="23">
        <v>8</v>
      </c>
      <c r="F148" s="23">
        <v>7.9</v>
      </c>
      <c r="G148" s="23">
        <v>0</v>
      </c>
      <c r="H148" s="23">
        <v>2.1</v>
      </c>
      <c r="I148" s="23">
        <v>2.1</v>
      </c>
      <c r="J148" s="23">
        <v>2</v>
      </c>
      <c r="K148" s="23">
        <v>0</v>
      </c>
      <c r="L148" s="23">
        <v>1.1000000000000001</v>
      </c>
      <c r="M148" s="23">
        <v>1.1000000000000001</v>
      </c>
      <c r="N148" s="23">
        <v>1.1000000000000001</v>
      </c>
      <c r="O148" s="23">
        <v>0</v>
      </c>
      <c r="P148" s="24"/>
      <c r="Q148" s="24"/>
    </row>
    <row r="149" spans="1:17" ht="21">
      <c r="A149" s="155" t="s">
        <v>68</v>
      </c>
      <c r="B149" s="156"/>
      <c r="C149" s="156"/>
      <c r="D149" s="157">
        <f t="shared" ref="D149:O149" si="18">SUBTOTAL(9,D150:D152)</f>
        <v>262.8</v>
      </c>
      <c r="E149" s="157">
        <f t="shared" si="18"/>
        <v>191.7</v>
      </c>
      <c r="F149" s="157">
        <f t="shared" si="18"/>
        <v>82.8</v>
      </c>
      <c r="G149" s="157">
        <f t="shared" si="18"/>
        <v>71.099999999999994</v>
      </c>
      <c r="H149" s="157">
        <f t="shared" si="18"/>
        <v>21.6</v>
      </c>
      <c r="I149" s="157">
        <f t="shared" si="18"/>
        <v>21.6</v>
      </c>
      <c r="J149" s="157">
        <f t="shared" si="18"/>
        <v>14</v>
      </c>
      <c r="K149" s="157">
        <f t="shared" si="18"/>
        <v>0</v>
      </c>
      <c r="L149" s="157">
        <f t="shared" si="18"/>
        <v>18.200000000000003</v>
      </c>
      <c r="M149" s="157">
        <f t="shared" si="18"/>
        <v>18.200000000000003</v>
      </c>
      <c r="N149" s="157">
        <f t="shared" si="18"/>
        <v>13.7</v>
      </c>
      <c r="O149" s="157">
        <f t="shared" si="18"/>
        <v>0</v>
      </c>
      <c r="P149" s="157">
        <f>SUM(L149/D149*100)</f>
        <v>6.9254185692541865</v>
      </c>
      <c r="Q149" s="157">
        <f>SUM(L149/H149*100)</f>
        <v>84.259259259259267</v>
      </c>
    </row>
    <row r="150" spans="1:17">
      <c r="A150" s="225"/>
      <c r="B150" s="194" t="s">
        <v>117</v>
      </c>
      <c r="C150" s="22" t="s">
        <v>111</v>
      </c>
      <c r="D150" s="23">
        <v>55.7</v>
      </c>
      <c r="E150" s="23">
        <v>14.6</v>
      </c>
      <c r="F150" s="23">
        <v>2.1</v>
      </c>
      <c r="G150" s="23">
        <v>41.1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5"/>
      <c r="Q150" s="25"/>
    </row>
    <row r="151" spans="1:17">
      <c r="A151" s="226"/>
      <c r="B151" s="228"/>
      <c r="C151" s="22" t="s">
        <v>122</v>
      </c>
      <c r="D151" s="23">
        <v>55</v>
      </c>
      <c r="E151" s="23">
        <v>55</v>
      </c>
      <c r="F151" s="23">
        <v>2</v>
      </c>
      <c r="G151" s="23">
        <v>0</v>
      </c>
      <c r="H151" s="23">
        <v>2</v>
      </c>
      <c r="I151" s="23">
        <v>2</v>
      </c>
      <c r="J151" s="23">
        <v>0</v>
      </c>
      <c r="K151" s="23">
        <v>0</v>
      </c>
      <c r="L151" s="23">
        <v>0.1</v>
      </c>
      <c r="M151" s="23">
        <v>0.1</v>
      </c>
      <c r="N151" s="23">
        <v>0</v>
      </c>
      <c r="O151" s="23">
        <v>0</v>
      </c>
      <c r="P151" s="24"/>
      <c r="Q151" s="24"/>
    </row>
    <row r="152" spans="1:17">
      <c r="A152" s="227"/>
      <c r="B152" s="229"/>
      <c r="C152" s="22" t="s">
        <v>113</v>
      </c>
      <c r="D152" s="23">
        <v>152.1</v>
      </c>
      <c r="E152" s="23">
        <v>122.1</v>
      </c>
      <c r="F152" s="23">
        <v>78.7</v>
      </c>
      <c r="G152" s="23">
        <v>30</v>
      </c>
      <c r="H152" s="23">
        <v>19.600000000000001</v>
      </c>
      <c r="I152" s="23">
        <v>19.600000000000001</v>
      </c>
      <c r="J152" s="23">
        <v>14</v>
      </c>
      <c r="K152" s="23">
        <v>0</v>
      </c>
      <c r="L152" s="23">
        <v>18.100000000000001</v>
      </c>
      <c r="M152" s="23">
        <v>18.100000000000001</v>
      </c>
      <c r="N152" s="23">
        <v>13.7</v>
      </c>
      <c r="O152" s="23">
        <v>0</v>
      </c>
      <c r="P152" s="24"/>
      <c r="Q152" s="24"/>
    </row>
    <row r="153" spans="1:17" ht="19.5" customHeight="1">
      <c r="A153" s="155" t="s">
        <v>72</v>
      </c>
      <c r="B153" s="156"/>
      <c r="C153" s="156"/>
      <c r="D153" s="157">
        <f t="shared" ref="D153:O153" si="19">SUBTOTAL(9,D154:D155)</f>
        <v>882.6</v>
      </c>
      <c r="E153" s="157">
        <f t="shared" si="19"/>
        <v>882.6</v>
      </c>
      <c r="F153" s="157">
        <f t="shared" si="19"/>
        <v>718.1</v>
      </c>
      <c r="G153" s="157">
        <f t="shared" si="19"/>
        <v>0</v>
      </c>
      <c r="H153" s="157">
        <f t="shared" si="19"/>
        <v>141.30000000000001</v>
      </c>
      <c r="I153" s="157">
        <f t="shared" si="19"/>
        <v>141.30000000000001</v>
      </c>
      <c r="J153" s="157">
        <f t="shared" si="19"/>
        <v>119.9</v>
      </c>
      <c r="K153" s="157">
        <f t="shared" si="19"/>
        <v>0</v>
      </c>
      <c r="L153" s="157">
        <f t="shared" si="19"/>
        <v>133.5</v>
      </c>
      <c r="M153" s="157">
        <f t="shared" si="19"/>
        <v>133.5</v>
      </c>
      <c r="N153" s="157">
        <f t="shared" si="19"/>
        <v>114.4</v>
      </c>
      <c r="O153" s="157">
        <f t="shared" si="19"/>
        <v>0</v>
      </c>
      <c r="P153" s="157">
        <f>SUM(L153/D153*100)</f>
        <v>15.125764785859957</v>
      </c>
      <c r="Q153" s="157">
        <f>SUM(L153/H153*100)</f>
        <v>94.479830148619953</v>
      </c>
    </row>
    <row r="154" spans="1:17">
      <c r="A154" s="225"/>
      <c r="B154" s="194" t="s">
        <v>124</v>
      </c>
      <c r="C154" s="22" t="s">
        <v>122</v>
      </c>
      <c r="D154" s="23">
        <v>26.5</v>
      </c>
      <c r="E154" s="23">
        <v>26.5</v>
      </c>
      <c r="F154" s="23">
        <v>12.1</v>
      </c>
      <c r="G154" s="23">
        <v>0</v>
      </c>
      <c r="H154" s="23">
        <v>4.3</v>
      </c>
      <c r="I154" s="23">
        <v>4.3</v>
      </c>
      <c r="J154" s="23">
        <v>1.7</v>
      </c>
      <c r="K154" s="23">
        <v>0</v>
      </c>
      <c r="L154" s="23">
        <v>3.7</v>
      </c>
      <c r="M154" s="23">
        <v>3.7</v>
      </c>
      <c r="N154" s="23">
        <v>1.4</v>
      </c>
      <c r="O154" s="23">
        <v>0</v>
      </c>
      <c r="P154" s="25"/>
      <c r="Q154" s="25"/>
    </row>
    <row r="155" spans="1:17">
      <c r="A155" s="227"/>
      <c r="B155" s="229"/>
      <c r="C155" s="22" t="s">
        <v>113</v>
      </c>
      <c r="D155" s="23">
        <v>856.1</v>
      </c>
      <c r="E155" s="23">
        <v>856.1</v>
      </c>
      <c r="F155" s="23">
        <v>706</v>
      </c>
      <c r="G155" s="23">
        <v>0</v>
      </c>
      <c r="H155" s="23">
        <v>137</v>
      </c>
      <c r="I155" s="23">
        <v>137</v>
      </c>
      <c r="J155" s="23">
        <v>118.2</v>
      </c>
      <c r="K155" s="23">
        <v>0</v>
      </c>
      <c r="L155" s="23">
        <v>129.80000000000001</v>
      </c>
      <c r="M155" s="23">
        <v>129.80000000000001</v>
      </c>
      <c r="N155" s="23">
        <v>113</v>
      </c>
      <c r="O155" s="23">
        <v>0</v>
      </c>
      <c r="P155" s="24"/>
      <c r="Q155" s="24"/>
    </row>
    <row r="156" spans="1:17">
      <c r="A156" s="155" t="s">
        <v>137</v>
      </c>
      <c r="B156" s="156"/>
      <c r="C156" s="156"/>
      <c r="D156" s="157">
        <f t="shared" ref="D156:O156" si="20">SUBTOTAL(9,D157:D158)</f>
        <v>232.8</v>
      </c>
      <c r="E156" s="157">
        <f t="shared" si="20"/>
        <v>0</v>
      </c>
      <c r="F156" s="157">
        <f t="shared" si="20"/>
        <v>0</v>
      </c>
      <c r="G156" s="157">
        <f t="shared" si="20"/>
        <v>232.8</v>
      </c>
      <c r="H156" s="157">
        <f t="shared" si="20"/>
        <v>58.2</v>
      </c>
      <c r="I156" s="157">
        <f t="shared" si="20"/>
        <v>0</v>
      </c>
      <c r="J156" s="157">
        <f t="shared" si="20"/>
        <v>0</v>
      </c>
      <c r="K156" s="157">
        <f t="shared" si="20"/>
        <v>58.2</v>
      </c>
      <c r="L156" s="157">
        <f t="shared" si="20"/>
        <v>58.2</v>
      </c>
      <c r="M156" s="157">
        <f t="shared" si="20"/>
        <v>0</v>
      </c>
      <c r="N156" s="157">
        <f t="shared" si="20"/>
        <v>0</v>
      </c>
      <c r="O156" s="157">
        <f t="shared" si="20"/>
        <v>58.2</v>
      </c>
      <c r="P156" s="157">
        <f>SUM(L156/D156*100)</f>
        <v>25</v>
      </c>
      <c r="Q156" s="157">
        <f>SUM(L156/H156*100)</f>
        <v>100</v>
      </c>
    </row>
    <row r="157" spans="1:17">
      <c r="A157" s="225"/>
      <c r="B157" s="194" t="s">
        <v>220</v>
      </c>
      <c r="C157" s="22" t="s">
        <v>113</v>
      </c>
      <c r="D157" s="23">
        <v>58.2</v>
      </c>
      <c r="E157" s="23">
        <v>0</v>
      </c>
      <c r="F157" s="23">
        <v>0</v>
      </c>
      <c r="G157" s="23">
        <v>58.2</v>
      </c>
      <c r="H157" s="23">
        <v>58.2</v>
      </c>
      <c r="I157" s="23">
        <v>0</v>
      </c>
      <c r="J157" s="23">
        <v>0</v>
      </c>
      <c r="K157" s="23">
        <v>58.2</v>
      </c>
      <c r="L157" s="23">
        <v>58.2</v>
      </c>
      <c r="M157" s="23">
        <v>0</v>
      </c>
      <c r="N157" s="23">
        <v>0</v>
      </c>
      <c r="O157" s="23">
        <v>58.2</v>
      </c>
      <c r="P157" s="24"/>
      <c r="Q157" s="24"/>
    </row>
    <row r="158" spans="1:17" ht="21" customHeight="1">
      <c r="A158" s="227"/>
      <c r="B158" s="229"/>
      <c r="C158" s="22" t="s">
        <v>114</v>
      </c>
      <c r="D158" s="23">
        <v>174.6</v>
      </c>
      <c r="E158" s="23">
        <v>0</v>
      </c>
      <c r="F158" s="23">
        <v>0</v>
      </c>
      <c r="G158" s="23">
        <v>174.6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/>
      <c r="Q158" s="24"/>
    </row>
    <row r="159" spans="1:17">
      <c r="A159" s="155" t="s">
        <v>138</v>
      </c>
      <c r="B159" s="156"/>
      <c r="C159" s="156"/>
      <c r="D159" s="157">
        <f t="shared" ref="D159:O159" si="21">SUBTOTAL(9,D160:D161)</f>
        <v>428.9</v>
      </c>
      <c r="E159" s="157">
        <f t="shared" si="21"/>
        <v>23.3</v>
      </c>
      <c r="F159" s="157">
        <f t="shared" si="21"/>
        <v>0</v>
      </c>
      <c r="G159" s="157">
        <f t="shared" si="21"/>
        <v>405.6</v>
      </c>
      <c r="H159" s="157">
        <f t="shared" si="21"/>
        <v>107.4</v>
      </c>
      <c r="I159" s="157">
        <f t="shared" si="21"/>
        <v>6</v>
      </c>
      <c r="J159" s="157">
        <f t="shared" si="21"/>
        <v>0</v>
      </c>
      <c r="K159" s="157">
        <f t="shared" si="21"/>
        <v>101.4</v>
      </c>
      <c r="L159" s="157">
        <f t="shared" si="21"/>
        <v>107.3</v>
      </c>
      <c r="M159" s="157">
        <f t="shared" si="21"/>
        <v>5.9</v>
      </c>
      <c r="N159" s="157">
        <f t="shared" si="21"/>
        <v>0</v>
      </c>
      <c r="O159" s="157">
        <f t="shared" si="21"/>
        <v>101.4</v>
      </c>
      <c r="P159" s="157">
        <f>SUM(L159/D159*100)</f>
        <v>25.017486593611565</v>
      </c>
      <c r="Q159" s="157">
        <f>SUM(L159/H159*100)</f>
        <v>99.906890130353815</v>
      </c>
    </row>
    <row r="160" spans="1:17">
      <c r="A160" s="225"/>
      <c r="B160" s="194" t="s">
        <v>220</v>
      </c>
      <c r="C160" s="22" t="s">
        <v>113</v>
      </c>
      <c r="D160" s="23">
        <v>124.7</v>
      </c>
      <c r="E160" s="23">
        <v>23.3</v>
      </c>
      <c r="F160" s="23">
        <v>0</v>
      </c>
      <c r="G160" s="23">
        <v>101.4</v>
      </c>
      <c r="H160" s="23">
        <v>107.4</v>
      </c>
      <c r="I160" s="23">
        <v>6</v>
      </c>
      <c r="J160" s="23">
        <v>0</v>
      </c>
      <c r="K160" s="23">
        <v>101.4</v>
      </c>
      <c r="L160" s="23">
        <v>107.3</v>
      </c>
      <c r="M160" s="23">
        <v>5.9</v>
      </c>
      <c r="N160" s="23">
        <v>0</v>
      </c>
      <c r="O160" s="23">
        <v>101.4</v>
      </c>
      <c r="P160" s="24"/>
      <c r="Q160" s="24"/>
    </row>
    <row r="161" spans="1:17" ht="21.6" customHeight="1">
      <c r="A161" s="227"/>
      <c r="B161" s="229"/>
      <c r="C161" s="22" t="s">
        <v>114</v>
      </c>
      <c r="D161" s="23">
        <v>304.2</v>
      </c>
      <c r="E161" s="23">
        <v>0</v>
      </c>
      <c r="F161" s="23">
        <v>0</v>
      </c>
      <c r="G161" s="23">
        <v>304.2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159"/>
      <c r="Q161" s="159"/>
    </row>
    <row r="162" spans="1:17">
      <c r="A162" s="155" t="s">
        <v>139</v>
      </c>
      <c r="B162" s="156"/>
      <c r="C162" s="156"/>
      <c r="D162" s="157">
        <f t="shared" ref="D162:O162" si="22">SUBTOTAL(9,D163:D164)</f>
        <v>141</v>
      </c>
      <c r="E162" s="157">
        <f t="shared" si="22"/>
        <v>28.2</v>
      </c>
      <c r="F162" s="157">
        <f t="shared" si="22"/>
        <v>0</v>
      </c>
      <c r="G162" s="157">
        <f t="shared" si="22"/>
        <v>112.8</v>
      </c>
      <c r="H162" s="157">
        <f t="shared" si="22"/>
        <v>33.4</v>
      </c>
      <c r="I162" s="157">
        <f t="shared" si="22"/>
        <v>5.2</v>
      </c>
      <c r="J162" s="157">
        <f t="shared" si="22"/>
        <v>0</v>
      </c>
      <c r="K162" s="157">
        <f t="shared" si="22"/>
        <v>28.2</v>
      </c>
      <c r="L162" s="157">
        <f t="shared" si="22"/>
        <v>33.299999999999997</v>
      </c>
      <c r="M162" s="157">
        <f t="shared" si="22"/>
        <v>5.0999999999999996</v>
      </c>
      <c r="N162" s="157">
        <f t="shared" si="22"/>
        <v>0</v>
      </c>
      <c r="O162" s="157">
        <f t="shared" si="22"/>
        <v>28.2</v>
      </c>
      <c r="P162" s="157">
        <f>SUM(L162/D162*100)</f>
        <v>23.617021276595743</v>
      </c>
      <c r="Q162" s="157">
        <f>SUM(L162/H162*100)</f>
        <v>99.700598802395206</v>
      </c>
    </row>
    <row r="163" spans="1:17">
      <c r="A163" s="225"/>
      <c r="B163" s="194" t="s">
        <v>220</v>
      </c>
      <c r="C163" s="22" t="s">
        <v>113</v>
      </c>
      <c r="D163" s="23">
        <v>56.4</v>
      </c>
      <c r="E163" s="23">
        <v>28.2</v>
      </c>
      <c r="F163" s="23">
        <v>0</v>
      </c>
      <c r="G163" s="23">
        <v>28.2</v>
      </c>
      <c r="H163" s="23">
        <v>33.4</v>
      </c>
      <c r="I163" s="23">
        <v>5.2</v>
      </c>
      <c r="J163" s="23">
        <v>0</v>
      </c>
      <c r="K163" s="23">
        <v>28.2</v>
      </c>
      <c r="L163" s="23">
        <v>33.299999999999997</v>
      </c>
      <c r="M163" s="23">
        <v>5.0999999999999996</v>
      </c>
      <c r="N163" s="23">
        <v>0</v>
      </c>
      <c r="O163" s="23">
        <v>28.2</v>
      </c>
      <c r="P163" s="25"/>
      <c r="Q163" s="25"/>
    </row>
    <row r="164" spans="1:17" ht="33.75" customHeight="1">
      <c r="A164" s="227"/>
      <c r="B164" s="229"/>
      <c r="C164" s="22" t="s">
        <v>114</v>
      </c>
      <c r="D164" s="23">
        <v>84.6</v>
      </c>
      <c r="E164" s="23">
        <v>0</v>
      </c>
      <c r="F164" s="23">
        <v>0</v>
      </c>
      <c r="G164" s="23">
        <v>84.6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/>
      <c r="Q164" s="24"/>
    </row>
    <row r="165" spans="1:17" ht="21">
      <c r="A165" s="155" t="s">
        <v>76</v>
      </c>
      <c r="B165" s="156"/>
      <c r="C165" s="156"/>
      <c r="D165" s="157">
        <f t="shared" ref="D165:O165" si="23">SUBTOTAL(9,D166:D168)</f>
        <v>599.20000000000005</v>
      </c>
      <c r="E165" s="157">
        <f t="shared" si="23"/>
        <v>599.20000000000005</v>
      </c>
      <c r="F165" s="157">
        <f t="shared" si="23"/>
        <v>487.4</v>
      </c>
      <c r="G165" s="157">
        <f t="shared" si="23"/>
        <v>0</v>
      </c>
      <c r="H165" s="157">
        <f t="shared" si="23"/>
        <v>103.6</v>
      </c>
      <c r="I165" s="157">
        <f t="shared" si="23"/>
        <v>103.6</v>
      </c>
      <c r="J165" s="157">
        <f t="shared" si="23"/>
        <v>86.1</v>
      </c>
      <c r="K165" s="157">
        <f t="shared" si="23"/>
        <v>0</v>
      </c>
      <c r="L165" s="157">
        <f t="shared" si="23"/>
        <v>94.300000000000011</v>
      </c>
      <c r="M165" s="157">
        <f t="shared" si="23"/>
        <v>94.300000000000011</v>
      </c>
      <c r="N165" s="157">
        <f t="shared" si="23"/>
        <v>80.599999999999994</v>
      </c>
      <c r="O165" s="157">
        <f t="shared" si="23"/>
        <v>0</v>
      </c>
      <c r="P165" s="157">
        <f>SUM(L165/D165*100)</f>
        <v>15.737650200267023</v>
      </c>
      <c r="Q165" s="157">
        <f>SUM(L165/H165*100)</f>
        <v>91.023166023166041</v>
      </c>
    </row>
    <row r="166" spans="1:17">
      <c r="A166" s="225"/>
      <c r="B166" s="194" t="s">
        <v>124</v>
      </c>
      <c r="C166" s="22" t="s">
        <v>122</v>
      </c>
      <c r="D166" s="23">
        <v>25.2</v>
      </c>
      <c r="E166" s="23">
        <v>25.2</v>
      </c>
      <c r="F166" s="23">
        <v>13</v>
      </c>
      <c r="G166" s="23">
        <v>0</v>
      </c>
      <c r="H166" s="23">
        <v>2.6</v>
      </c>
      <c r="I166" s="23">
        <v>2.6</v>
      </c>
      <c r="J166" s="23">
        <v>2.1</v>
      </c>
      <c r="K166" s="23">
        <v>0</v>
      </c>
      <c r="L166" s="23">
        <v>2.4</v>
      </c>
      <c r="M166" s="23">
        <v>2.4</v>
      </c>
      <c r="N166" s="23">
        <v>2</v>
      </c>
      <c r="O166" s="23">
        <v>0</v>
      </c>
      <c r="P166" s="24"/>
      <c r="Q166" s="24"/>
    </row>
    <row r="167" spans="1:17">
      <c r="A167" s="226"/>
      <c r="B167" s="228"/>
      <c r="C167" s="22" t="s">
        <v>113</v>
      </c>
      <c r="D167" s="23">
        <v>558.79999999999995</v>
      </c>
      <c r="E167" s="23">
        <v>558.79999999999995</v>
      </c>
      <c r="F167" s="23">
        <v>459.2</v>
      </c>
      <c r="G167" s="23">
        <v>0</v>
      </c>
      <c r="H167" s="23">
        <v>101</v>
      </c>
      <c r="I167" s="23">
        <v>101</v>
      </c>
      <c r="J167" s="23">
        <v>84</v>
      </c>
      <c r="K167" s="23">
        <v>0</v>
      </c>
      <c r="L167" s="23">
        <v>91.9</v>
      </c>
      <c r="M167" s="23">
        <v>91.9</v>
      </c>
      <c r="N167" s="23">
        <v>78.599999999999994</v>
      </c>
      <c r="O167" s="23">
        <v>0</v>
      </c>
      <c r="P167" s="24"/>
      <c r="Q167" s="24"/>
    </row>
    <row r="168" spans="1:17">
      <c r="A168" s="227"/>
      <c r="B168" s="229"/>
      <c r="C168" s="22" t="s">
        <v>115</v>
      </c>
      <c r="D168" s="23">
        <v>15.2</v>
      </c>
      <c r="E168" s="23">
        <v>15.2</v>
      </c>
      <c r="F168" s="23">
        <v>15.2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5"/>
      <c r="Q168" s="25"/>
    </row>
    <row r="169" spans="1:17">
      <c r="A169" s="155" t="s">
        <v>37</v>
      </c>
      <c r="B169" s="156"/>
      <c r="C169" s="156"/>
      <c r="D169" s="157">
        <f t="shared" ref="D169:O169" si="24">SUBTOTAL(9,D170:D174)</f>
        <v>1600.7</v>
      </c>
      <c r="E169" s="157">
        <f t="shared" si="24"/>
        <v>1574.2</v>
      </c>
      <c r="F169" s="157">
        <f t="shared" si="24"/>
        <v>1287.3</v>
      </c>
      <c r="G169" s="157">
        <f t="shared" si="24"/>
        <v>26.5</v>
      </c>
      <c r="H169" s="157">
        <f t="shared" si="24"/>
        <v>336.6</v>
      </c>
      <c r="I169" s="157">
        <f t="shared" si="24"/>
        <v>336.6</v>
      </c>
      <c r="J169" s="157">
        <f t="shared" si="24"/>
        <v>263.2</v>
      </c>
      <c r="K169" s="157">
        <f t="shared" si="24"/>
        <v>0</v>
      </c>
      <c r="L169" s="157">
        <f t="shared" si="24"/>
        <v>248.10000000000002</v>
      </c>
      <c r="M169" s="157">
        <f t="shared" si="24"/>
        <v>248.10000000000002</v>
      </c>
      <c r="N169" s="157">
        <f t="shared" si="24"/>
        <v>206</v>
      </c>
      <c r="O169" s="157">
        <f t="shared" si="24"/>
        <v>0</v>
      </c>
      <c r="P169" s="157">
        <f>SUM(L169/D169*100)</f>
        <v>15.499468982320236</v>
      </c>
      <c r="Q169" s="157">
        <f>SUM(L169/H169*100)</f>
        <v>73.707664884135468</v>
      </c>
    </row>
    <row r="170" spans="1:17">
      <c r="A170" s="225"/>
      <c r="B170" s="194" t="s">
        <v>110</v>
      </c>
      <c r="C170" s="22" t="s">
        <v>112</v>
      </c>
      <c r="D170" s="23">
        <v>726.8</v>
      </c>
      <c r="E170" s="23">
        <v>726.8</v>
      </c>
      <c r="F170" s="23">
        <v>699.3</v>
      </c>
      <c r="G170" s="23">
        <v>0</v>
      </c>
      <c r="H170" s="23">
        <v>143.80000000000001</v>
      </c>
      <c r="I170" s="23">
        <v>143.80000000000001</v>
      </c>
      <c r="J170" s="23">
        <v>138.5</v>
      </c>
      <c r="K170" s="23">
        <v>0</v>
      </c>
      <c r="L170" s="23">
        <v>108.7</v>
      </c>
      <c r="M170" s="23">
        <v>108.7</v>
      </c>
      <c r="N170" s="23">
        <v>106.5</v>
      </c>
      <c r="O170" s="23">
        <v>0</v>
      </c>
      <c r="P170" s="24"/>
      <c r="Q170" s="24"/>
    </row>
    <row r="171" spans="1:17" ht="22.5">
      <c r="A171" s="226"/>
      <c r="B171" s="228"/>
      <c r="C171" s="22" t="s">
        <v>478</v>
      </c>
      <c r="D171" s="23">
        <v>6.5</v>
      </c>
      <c r="E171" s="23">
        <v>6.5</v>
      </c>
      <c r="F171" s="23">
        <v>0</v>
      </c>
      <c r="G171" s="23">
        <v>0</v>
      </c>
      <c r="H171" s="23">
        <v>2.2000000000000002</v>
      </c>
      <c r="I171" s="23">
        <v>2.2000000000000002</v>
      </c>
      <c r="J171" s="23">
        <v>0</v>
      </c>
      <c r="K171" s="23">
        <v>0</v>
      </c>
      <c r="L171" s="23">
        <v>1.2</v>
      </c>
      <c r="M171" s="23">
        <v>1.2</v>
      </c>
      <c r="N171" s="23">
        <v>0</v>
      </c>
      <c r="O171" s="23">
        <v>0</v>
      </c>
      <c r="P171" s="24"/>
      <c r="Q171" s="24"/>
    </row>
    <row r="172" spans="1:17">
      <c r="A172" s="226"/>
      <c r="B172" s="228"/>
      <c r="C172" s="22" t="s">
        <v>122</v>
      </c>
      <c r="D172" s="23">
        <v>103.4</v>
      </c>
      <c r="E172" s="23">
        <v>103.4</v>
      </c>
      <c r="F172" s="23">
        <v>18.399999999999999</v>
      </c>
      <c r="G172" s="23">
        <v>0</v>
      </c>
      <c r="H172" s="23">
        <v>26.1</v>
      </c>
      <c r="I172" s="23">
        <v>26.1</v>
      </c>
      <c r="J172" s="23">
        <v>4.7</v>
      </c>
      <c r="K172" s="23">
        <v>0</v>
      </c>
      <c r="L172" s="23">
        <v>6.4</v>
      </c>
      <c r="M172" s="23">
        <v>6.4</v>
      </c>
      <c r="N172" s="23">
        <v>0</v>
      </c>
      <c r="O172" s="23">
        <v>0</v>
      </c>
      <c r="P172" s="25"/>
      <c r="Q172" s="25"/>
    </row>
    <row r="173" spans="1:17">
      <c r="A173" s="226"/>
      <c r="B173" s="228"/>
      <c r="C173" s="22" t="s">
        <v>113</v>
      </c>
      <c r="D173" s="23">
        <v>760.2</v>
      </c>
      <c r="E173" s="23">
        <v>733.7</v>
      </c>
      <c r="F173" s="23">
        <v>565.9</v>
      </c>
      <c r="G173" s="23">
        <v>26.5</v>
      </c>
      <c r="H173" s="23">
        <v>164.5</v>
      </c>
      <c r="I173" s="23">
        <v>164.5</v>
      </c>
      <c r="J173" s="23">
        <v>120</v>
      </c>
      <c r="K173" s="23">
        <v>0</v>
      </c>
      <c r="L173" s="23">
        <v>131.80000000000001</v>
      </c>
      <c r="M173" s="23">
        <v>131.80000000000001</v>
      </c>
      <c r="N173" s="23">
        <v>99.5</v>
      </c>
      <c r="O173" s="23">
        <v>0</v>
      </c>
      <c r="P173" s="24"/>
      <c r="Q173" s="24"/>
    </row>
    <row r="174" spans="1:17">
      <c r="A174" s="227"/>
      <c r="B174" s="229"/>
      <c r="C174" s="22" t="s">
        <v>115</v>
      </c>
      <c r="D174" s="23">
        <v>3.8</v>
      </c>
      <c r="E174" s="23">
        <v>3.8</v>
      </c>
      <c r="F174" s="23">
        <v>3.7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/>
      <c r="Q174" s="24"/>
    </row>
    <row r="175" spans="1:17">
      <c r="A175" s="155" t="s">
        <v>32</v>
      </c>
      <c r="B175" s="156"/>
      <c r="C175" s="156"/>
      <c r="D175" s="157">
        <f t="shared" ref="D175:O175" si="25">SUBTOTAL(9,D176:D180)</f>
        <v>1107</v>
      </c>
      <c r="E175" s="157">
        <f t="shared" si="25"/>
        <v>1093.5</v>
      </c>
      <c r="F175" s="157">
        <f t="shared" si="25"/>
        <v>964.3</v>
      </c>
      <c r="G175" s="157">
        <f t="shared" si="25"/>
        <v>13.5</v>
      </c>
      <c r="H175" s="157">
        <f t="shared" si="25"/>
        <v>186.60000000000002</v>
      </c>
      <c r="I175" s="157">
        <f t="shared" si="25"/>
        <v>186.60000000000002</v>
      </c>
      <c r="J175" s="157">
        <f t="shared" si="25"/>
        <v>161.19999999999999</v>
      </c>
      <c r="K175" s="157">
        <f t="shared" si="25"/>
        <v>0</v>
      </c>
      <c r="L175" s="157">
        <f t="shared" si="25"/>
        <v>182.2</v>
      </c>
      <c r="M175" s="157">
        <f t="shared" si="25"/>
        <v>182.2</v>
      </c>
      <c r="N175" s="157">
        <f t="shared" si="25"/>
        <v>161.19999999999999</v>
      </c>
      <c r="O175" s="157">
        <f t="shared" si="25"/>
        <v>0</v>
      </c>
      <c r="P175" s="157">
        <f>SUM(L175/D175*100)</f>
        <v>16.458897922312556</v>
      </c>
      <c r="Q175" s="157">
        <f>SUM(L175/H175*100)</f>
        <v>97.642015005359042</v>
      </c>
    </row>
    <row r="176" spans="1:17">
      <c r="A176" s="225"/>
      <c r="B176" s="194" t="s">
        <v>110</v>
      </c>
      <c r="C176" s="22" t="s">
        <v>112</v>
      </c>
      <c r="D176" s="23">
        <v>362.6</v>
      </c>
      <c r="E176" s="23">
        <v>362.6</v>
      </c>
      <c r="F176" s="23">
        <v>352.5</v>
      </c>
      <c r="G176" s="23">
        <v>0</v>
      </c>
      <c r="H176" s="23">
        <v>62.7</v>
      </c>
      <c r="I176" s="23">
        <v>62.7</v>
      </c>
      <c r="J176" s="23">
        <v>61.4</v>
      </c>
      <c r="K176" s="23">
        <v>0</v>
      </c>
      <c r="L176" s="23">
        <v>62.6</v>
      </c>
      <c r="M176" s="23">
        <v>62.6</v>
      </c>
      <c r="N176" s="23">
        <v>61.4</v>
      </c>
      <c r="O176" s="23">
        <v>0</v>
      </c>
      <c r="P176" s="25"/>
      <c r="Q176" s="25"/>
    </row>
    <row r="177" spans="1:17" ht="22.5">
      <c r="A177" s="226"/>
      <c r="B177" s="228"/>
      <c r="C177" s="22" t="s">
        <v>478</v>
      </c>
      <c r="D177" s="23">
        <v>2.2999999999999998</v>
      </c>
      <c r="E177" s="23">
        <v>2.2999999999999998</v>
      </c>
      <c r="F177" s="23">
        <v>0</v>
      </c>
      <c r="G177" s="23">
        <v>0</v>
      </c>
      <c r="H177" s="23">
        <v>1.1000000000000001</v>
      </c>
      <c r="I177" s="23">
        <v>1.1000000000000001</v>
      </c>
      <c r="J177" s="23">
        <v>0</v>
      </c>
      <c r="K177" s="23">
        <v>0</v>
      </c>
      <c r="L177" s="23">
        <v>0.3</v>
      </c>
      <c r="M177" s="23">
        <v>0.3</v>
      </c>
      <c r="N177" s="23">
        <v>0</v>
      </c>
      <c r="O177" s="23">
        <v>0</v>
      </c>
      <c r="P177" s="24"/>
      <c r="Q177" s="24"/>
    </row>
    <row r="178" spans="1:17">
      <c r="A178" s="226"/>
      <c r="B178" s="228"/>
      <c r="C178" s="22" t="s">
        <v>122</v>
      </c>
      <c r="D178" s="23">
        <v>16.3</v>
      </c>
      <c r="E178" s="23">
        <v>16.3</v>
      </c>
      <c r="F178" s="23">
        <v>2.2999999999999998</v>
      </c>
      <c r="G178" s="23">
        <v>0</v>
      </c>
      <c r="H178" s="23">
        <v>0.8</v>
      </c>
      <c r="I178" s="23">
        <v>0.8</v>
      </c>
      <c r="J178" s="23">
        <v>0</v>
      </c>
      <c r="K178" s="23">
        <v>0</v>
      </c>
      <c r="L178" s="23">
        <v>0.8</v>
      </c>
      <c r="M178" s="23">
        <v>0.8</v>
      </c>
      <c r="N178" s="23">
        <v>0</v>
      </c>
      <c r="O178" s="23">
        <v>0</v>
      </c>
      <c r="P178" s="24"/>
      <c r="Q178" s="24"/>
    </row>
    <row r="179" spans="1:17">
      <c r="A179" s="226"/>
      <c r="B179" s="229"/>
      <c r="C179" s="22" t="s">
        <v>113</v>
      </c>
      <c r="D179" s="23">
        <v>333.1</v>
      </c>
      <c r="E179" s="23">
        <v>319.60000000000002</v>
      </c>
      <c r="F179" s="23">
        <v>253.3</v>
      </c>
      <c r="G179" s="23">
        <v>13.5</v>
      </c>
      <c r="H179" s="23">
        <v>54.8</v>
      </c>
      <c r="I179" s="23">
        <v>54.8</v>
      </c>
      <c r="J179" s="23">
        <v>40.200000000000003</v>
      </c>
      <c r="K179" s="23">
        <v>0</v>
      </c>
      <c r="L179" s="23">
        <v>52.8</v>
      </c>
      <c r="M179" s="23">
        <v>52.8</v>
      </c>
      <c r="N179" s="23">
        <v>40.200000000000003</v>
      </c>
      <c r="O179" s="23">
        <v>0</v>
      </c>
      <c r="P179" s="25"/>
      <c r="Q179" s="25"/>
    </row>
    <row r="180" spans="1:17" ht="22.9" customHeight="1">
      <c r="A180" s="227"/>
      <c r="B180" s="160" t="s">
        <v>124</v>
      </c>
      <c r="C180" s="22" t="s">
        <v>113</v>
      </c>
      <c r="D180" s="23">
        <v>392.7</v>
      </c>
      <c r="E180" s="23">
        <v>392.7</v>
      </c>
      <c r="F180" s="23">
        <v>356.2</v>
      </c>
      <c r="G180" s="23">
        <v>0</v>
      </c>
      <c r="H180" s="23">
        <v>67.2</v>
      </c>
      <c r="I180" s="23">
        <v>67.2</v>
      </c>
      <c r="J180" s="23">
        <v>59.6</v>
      </c>
      <c r="K180" s="23">
        <v>0</v>
      </c>
      <c r="L180" s="23">
        <v>65.7</v>
      </c>
      <c r="M180" s="23">
        <v>65.7</v>
      </c>
      <c r="N180" s="23">
        <v>59.6</v>
      </c>
      <c r="O180" s="23">
        <v>0</v>
      </c>
      <c r="P180" s="25"/>
      <c r="Q180" s="25"/>
    </row>
    <row r="181" spans="1:17" ht="21">
      <c r="A181" s="155" t="s">
        <v>19</v>
      </c>
      <c r="B181" s="156"/>
      <c r="C181" s="156"/>
      <c r="D181" s="157">
        <f t="shared" ref="D181:O181" si="26">SUBTOTAL(9,D182:D186)</f>
        <v>899.1</v>
      </c>
      <c r="E181" s="157">
        <f t="shared" si="26"/>
        <v>897</v>
      </c>
      <c r="F181" s="157">
        <f t="shared" si="26"/>
        <v>771.9</v>
      </c>
      <c r="G181" s="157">
        <f t="shared" si="26"/>
        <v>2.1</v>
      </c>
      <c r="H181" s="157">
        <f t="shared" si="26"/>
        <v>162.30000000000001</v>
      </c>
      <c r="I181" s="157">
        <f t="shared" si="26"/>
        <v>162.30000000000001</v>
      </c>
      <c r="J181" s="157">
        <f t="shared" si="26"/>
        <v>132.19999999999999</v>
      </c>
      <c r="K181" s="157">
        <f t="shared" si="26"/>
        <v>0</v>
      </c>
      <c r="L181" s="157">
        <f t="shared" si="26"/>
        <v>143.30000000000001</v>
      </c>
      <c r="M181" s="157">
        <f t="shared" si="26"/>
        <v>143.30000000000001</v>
      </c>
      <c r="N181" s="157">
        <f t="shared" si="26"/>
        <v>122.1</v>
      </c>
      <c r="O181" s="157">
        <f t="shared" si="26"/>
        <v>0</v>
      </c>
      <c r="P181" s="157">
        <f>SUM(L181/D181*100)</f>
        <v>15.938160382604828</v>
      </c>
      <c r="Q181" s="157">
        <f>SUM(L181/H181*100)</f>
        <v>88.293284041897721</v>
      </c>
    </row>
    <row r="182" spans="1:17">
      <c r="A182" s="225"/>
      <c r="B182" s="194" t="s">
        <v>110</v>
      </c>
      <c r="C182" s="22" t="s">
        <v>112</v>
      </c>
      <c r="D182" s="23">
        <v>459.3</v>
      </c>
      <c r="E182" s="23">
        <v>459.3</v>
      </c>
      <c r="F182" s="23">
        <v>444.7</v>
      </c>
      <c r="G182" s="23">
        <v>0</v>
      </c>
      <c r="H182" s="23">
        <v>77.599999999999994</v>
      </c>
      <c r="I182" s="23">
        <v>77.599999999999994</v>
      </c>
      <c r="J182" s="23">
        <v>75</v>
      </c>
      <c r="K182" s="23">
        <v>0</v>
      </c>
      <c r="L182" s="23">
        <v>72.900000000000006</v>
      </c>
      <c r="M182" s="23">
        <v>72.900000000000006</v>
      </c>
      <c r="N182" s="23">
        <v>71.099999999999994</v>
      </c>
      <c r="O182" s="23">
        <v>0</v>
      </c>
      <c r="P182" s="24"/>
      <c r="Q182" s="24"/>
    </row>
    <row r="183" spans="1:17" ht="22.5">
      <c r="A183" s="226"/>
      <c r="B183" s="228"/>
      <c r="C183" s="22" t="s">
        <v>478</v>
      </c>
      <c r="D183" s="23">
        <v>3.8</v>
      </c>
      <c r="E183" s="23">
        <v>3.8</v>
      </c>
      <c r="F183" s="23">
        <v>0</v>
      </c>
      <c r="G183" s="23">
        <v>0</v>
      </c>
      <c r="H183" s="23">
        <v>0.7</v>
      </c>
      <c r="I183" s="23">
        <v>0.7</v>
      </c>
      <c r="J183" s="23">
        <v>0</v>
      </c>
      <c r="K183" s="23">
        <v>0</v>
      </c>
      <c r="L183" s="23">
        <v>0.6</v>
      </c>
      <c r="M183" s="23">
        <v>0.6</v>
      </c>
      <c r="N183" s="23">
        <v>0</v>
      </c>
      <c r="O183" s="23">
        <v>0</v>
      </c>
      <c r="P183" s="25"/>
      <c r="Q183" s="25"/>
    </row>
    <row r="184" spans="1:17">
      <c r="A184" s="226"/>
      <c r="B184" s="228"/>
      <c r="C184" s="22" t="s">
        <v>122</v>
      </c>
      <c r="D184" s="23">
        <v>30.9</v>
      </c>
      <c r="E184" s="23">
        <v>30.9</v>
      </c>
      <c r="F184" s="23">
        <v>3.7</v>
      </c>
      <c r="G184" s="23">
        <v>0</v>
      </c>
      <c r="H184" s="23">
        <v>5.9</v>
      </c>
      <c r="I184" s="23">
        <v>5.9</v>
      </c>
      <c r="J184" s="23">
        <v>0.7</v>
      </c>
      <c r="K184" s="23">
        <v>0</v>
      </c>
      <c r="L184" s="23">
        <v>2.4</v>
      </c>
      <c r="M184" s="23">
        <v>2.4</v>
      </c>
      <c r="N184" s="23">
        <v>0.2</v>
      </c>
      <c r="O184" s="23">
        <v>0</v>
      </c>
      <c r="P184" s="24"/>
      <c r="Q184" s="24"/>
    </row>
    <row r="185" spans="1:17">
      <c r="A185" s="226"/>
      <c r="B185" s="228"/>
      <c r="C185" s="22" t="s">
        <v>113</v>
      </c>
      <c r="D185" s="23">
        <v>397.6</v>
      </c>
      <c r="E185" s="23">
        <v>395.5</v>
      </c>
      <c r="F185" s="23">
        <v>316.10000000000002</v>
      </c>
      <c r="G185" s="23">
        <v>2.1</v>
      </c>
      <c r="H185" s="23">
        <v>78.099999999999994</v>
      </c>
      <c r="I185" s="23">
        <v>78.099999999999994</v>
      </c>
      <c r="J185" s="23">
        <v>56.5</v>
      </c>
      <c r="K185" s="23">
        <v>0</v>
      </c>
      <c r="L185" s="23">
        <v>67.400000000000006</v>
      </c>
      <c r="M185" s="23">
        <v>67.400000000000006</v>
      </c>
      <c r="N185" s="23">
        <v>50.8</v>
      </c>
      <c r="O185" s="23">
        <v>0</v>
      </c>
      <c r="P185" s="24"/>
      <c r="Q185" s="24"/>
    </row>
    <row r="186" spans="1:17">
      <c r="A186" s="227"/>
      <c r="B186" s="229"/>
      <c r="C186" s="22" t="s">
        <v>115</v>
      </c>
      <c r="D186" s="23">
        <v>7.5</v>
      </c>
      <c r="E186" s="23">
        <v>7.5</v>
      </c>
      <c r="F186" s="23">
        <v>7.4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5"/>
      <c r="Q186" s="25"/>
    </row>
    <row r="187" spans="1:17">
      <c r="A187" s="155" t="s">
        <v>23</v>
      </c>
      <c r="B187" s="156"/>
      <c r="C187" s="156"/>
      <c r="D187" s="157">
        <f t="shared" ref="D187:O187" si="27">SUBTOTAL(9,D188:D191)</f>
        <v>648</v>
      </c>
      <c r="E187" s="157">
        <f t="shared" si="27"/>
        <v>647.09999999999991</v>
      </c>
      <c r="F187" s="157">
        <f t="shared" si="27"/>
        <v>568.5</v>
      </c>
      <c r="G187" s="157">
        <f t="shared" si="27"/>
        <v>0.9</v>
      </c>
      <c r="H187" s="157">
        <f t="shared" si="27"/>
        <v>103.9</v>
      </c>
      <c r="I187" s="157">
        <f t="shared" si="27"/>
        <v>103.9</v>
      </c>
      <c r="J187" s="157">
        <f t="shared" si="27"/>
        <v>92.8</v>
      </c>
      <c r="K187" s="157">
        <f t="shared" si="27"/>
        <v>0</v>
      </c>
      <c r="L187" s="157">
        <f t="shared" si="27"/>
        <v>96.7</v>
      </c>
      <c r="M187" s="157">
        <f t="shared" si="27"/>
        <v>96.7</v>
      </c>
      <c r="N187" s="157">
        <f t="shared" si="27"/>
        <v>89.3</v>
      </c>
      <c r="O187" s="157">
        <f t="shared" si="27"/>
        <v>0</v>
      </c>
      <c r="P187" s="157">
        <f>SUM(L187/D187*100)</f>
        <v>14.922839506172838</v>
      </c>
      <c r="Q187" s="157">
        <f>SUM(L187/H187*100)</f>
        <v>93.070259865255053</v>
      </c>
    </row>
    <row r="188" spans="1:17">
      <c r="A188" s="225"/>
      <c r="B188" s="194" t="s">
        <v>110</v>
      </c>
      <c r="C188" s="22" t="s">
        <v>112</v>
      </c>
      <c r="D188" s="23">
        <v>364.7</v>
      </c>
      <c r="E188" s="23">
        <v>364.7</v>
      </c>
      <c r="F188" s="23">
        <v>354.4</v>
      </c>
      <c r="G188" s="23">
        <v>0</v>
      </c>
      <c r="H188" s="23">
        <v>61.4</v>
      </c>
      <c r="I188" s="23">
        <v>61.4</v>
      </c>
      <c r="J188" s="23">
        <v>59.8</v>
      </c>
      <c r="K188" s="23">
        <v>0</v>
      </c>
      <c r="L188" s="23">
        <v>60.1</v>
      </c>
      <c r="M188" s="23">
        <v>60.1</v>
      </c>
      <c r="N188" s="23">
        <v>59</v>
      </c>
      <c r="O188" s="23">
        <v>0</v>
      </c>
      <c r="P188" s="25"/>
      <c r="Q188" s="25"/>
    </row>
    <row r="189" spans="1:17" ht="33.75">
      <c r="A189" s="226"/>
      <c r="B189" s="228"/>
      <c r="C189" s="22" t="s">
        <v>530</v>
      </c>
      <c r="D189" s="23">
        <v>2.9</v>
      </c>
      <c r="E189" s="23">
        <v>2.9</v>
      </c>
      <c r="F189" s="23">
        <v>0</v>
      </c>
      <c r="G189" s="23">
        <v>0</v>
      </c>
      <c r="H189" s="23">
        <v>0.6</v>
      </c>
      <c r="I189" s="23">
        <v>0.6</v>
      </c>
      <c r="J189" s="23">
        <v>0</v>
      </c>
      <c r="K189" s="23">
        <v>0</v>
      </c>
      <c r="L189" s="23">
        <v>0.6</v>
      </c>
      <c r="M189" s="23">
        <v>0.6</v>
      </c>
      <c r="N189" s="23">
        <v>0</v>
      </c>
      <c r="O189" s="23">
        <v>0</v>
      </c>
      <c r="P189" s="24"/>
      <c r="Q189" s="24"/>
    </row>
    <row r="190" spans="1:17">
      <c r="A190" s="226"/>
      <c r="B190" s="228"/>
      <c r="C190" s="22" t="s">
        <v>122</v>
      </c>
      <c r="D190" s="23">
        <v>5.8</v>
      </c>
      <c r="E190" s="23">
        <v>5.8</v>
      </c>
      <c r="F190" s="23">
        <v>0.3</v>
      </c>
      <c r="G190" s="23">
        <v>0</v>
      </c>
      <c r="H190" s="23">
        <v>0.1</v>
      </c>
      <c r="I190" s="23">
        <v>0.1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4"/>
      <c r="Q190" s="24"/>
    </row>
    <row r="191" spans="1:17">
      <c r="A191" s="227"/>
      <c r="B191" s="229"/>
      <c r="C191" s="22" t="s">
        <v>113</v>
      </c>
      <c r="D191" s="23">
        <v>274.60000000000002</v>
      </c>
      <c r="E191" s="23">
        <v>273.7</v>
      </c>
      <c r="F191" s="23">
        <v>213.8</v>
      </c>
      <c r="G191" s="23">
        <v>0.9</v>
      </c>
      <c r="H191" s="23">
        <v>41.8</v>
      </c>
      <c r="I191" s="23">
        <v>41.8</v>
      </c>
      <c r="J191" s="23">
        <v>33</v>
      </c>
      <c r="K191" s="23">
        <v>0</v>
      </c>
      <c r="L191" s="23">
        <v>36</v>
      </c>
      <c r="M191" s="23">
        <v>36</v>
      </c>
      <c r="N191" s="23">
        <v>30.3</v>
      </c>
      <c r="O191" s="23">
        <v>0</v>
      </c>
      <c r="P191" s="25"/>
      <c r="Q191" s="25"/>
    </row>
    <row r="192" spans="1:17" ht="20.25" customHeight="1">
      <c r="A192" s="155" t="s">
        <v>62</v>
      </c>
      <c r="B192" s="156"/>
      <c r="C192" s="156"/>
      <c r="D192" s="157">
        <f t="shared" ref="D192:O192" si="28">SUBTOTAL(9,D193:D195)</f>
        <v>275.2</v>
      </c>
      <c r="E192" s="157">
        <f t="shared" si="28"/>
        <v>272.39999999999998</v>
      </c>
      <c r="F192" s="157">
        <f t="shared" si="28"/>
        <v>224.2</v>
      </c>
      <c r="G192" s="157">
        <f t="shared" si="28"/>
        <v>2.8</v>
      </c>
      <c r="H192" s="157">
        <f t="shared" si="28"/>
        <v>49.8</v>
      </c>
      <c r="I192" s="157">
        <f t="shared" si="28"/>
        <v>49.8</v>
      </c>
      <c r="J192" s="157">
        <f t="shared" si="28"/>
        <v>37</v>
      </c>
      <c r="K192" s="157">
        <f t="shared" si="28"/>
        <v>0</v>
      </c>
      <c r="L192" s="157">
        <f t="shared" si="28"/>
        <v>46</v>
      </c>
      <c r="M192" s="157">
        <f t="shared" si="28"/>
        <v>46</v>
      </c>
      <c r="N192" s="157">
        <f t="shared" si="28"/>
        <v>36.700000000000003</v>
      </c>
      <c r="O192" s="157">
        <f t="shared" si="28"/>
        <v>0</v>
      </c>
      <c r="P192" s="157">
        <f>SUM(L192/D192*100)</f>
        <v>16.715116279069768</v>
      </c>
      <c r="Q192" s="157">
        <f>SUM(L192/H192*100)</f>
        <v>92.369477911646598</v>
      </c>
    </row>
    <row r="193" spans="1:17">
      <c r="A193" s="225"/>
      <c r="B193" s="194" t="s">
        <v>110</v>
      </c>
      <c r="C193" s="22" t="s">
        <v>112</v>
      </c>
      <c r="D193" s="23">
        <v>40.299999999999997</v>
      </c>
      <c r="E193" s="23">
        <v>40.299999999999997</v>
      </c>
      <c r="F193" s="23">
        <v>38.700000000000003</v>
      </c>
      <c r="G193" s="23">
        <v>0</v>
      </c>
      <c r="H193" s="23">
        <v>6.3</v>
      </c>
      <c r="I193" s="23">
        <v>6.3</v>
      </c>
      <c r="J193" s="23">
        <v>6</v>
      </c>
      <c r="K193" s="23">
        <v>0</v>
      </c>
      <c r="L193" s="23">
        <v>6.1</v>
      </c>
      <c r="M193" s="23">
        <v>6.1</v>
      </c>
      <c r="N193" s="23">
        <v>6</v>
      </c>
      <c r="O193" s="23">
        <v>0</v>
      </c>
      <c r="P193" s="24"/>
      <c r="Q193" s="24"/>
    </row>
    <row r="194" spans="1:17">
      <c r="A194" s="226"/>
      <c r="B194" s="228"/>
      <c r="C194" s="22" t="s">
        <v>122</v>
      </c>
      <c r="D194" s="23">
        <v>15.6</v>
      </c>
      <c r="E194" s="23">
        <v>15.6</v>
      </c>
      <c r="F194" s="23">
        <v>7</v>
      </c>
      <c r="G194" s="23">
        <v>0</v>
      </c>
      <c r="H194" s="23">
        <v>2.2000000000000002</v>
      </c>
      <c r="I194" s="23">
        <v>2.2000000000000002</v>
      </c>
      <c r="J194" s="23">
        <v>1</v>
      </c>
      <c r="K194" s="23">
        <v>0</v>
      </c>
      <c r="L194" s="23">
        <v>0.7</v>
      </c>
      <c r="M194" s="23">
        <v>0.7</v>
      </c>
      <c r="N194" s="23">
        <v>0.7</v>
      </c>
      <c r="O194" s="23">
        <v>0</v>
      </c>
      <c r="P194" s="25"/>
      <c r="Q194" s="25"/>
    </row>
    <row r="195" spans="1:17">
      <c r="A195" s="227"/>
      <c r="B195" s="229"/>
      <c r="C195" s="22" t="s">
        <v>113</v>
      </c>
      <c r="D195" s="23">
        <v>219.3</v>
      </c>
      <c r="E195" s="23">
        <v>216.5</v>
      </c>
      <c r="F195" s="23">
        <v>178.5</v>
      </c>
      <c r="G195" s="23">
        <v>2.8</v>
      </c>
      <c r="H195" s="23">
        <v>41.3</v>
      </c>
      <c r="I195" s="23">
        <v>41.3</v>
      </c>
      <c r="J195" s="23">
        <v>30</v>
      </c>
      <c r="K195" s="23">
        <v>0</v>
      </c>
      <c r="L195" s="23">
        <v>39.200000000000003</v>
      </c>
      <c r="M195" s="23">
        <v>39.200000000000003</v>
      </c>
      <c r="N195" s="23">
        <v>30</v>
      </c>
      <c r="O195" s="23">
        <v>0</v>
      </c>
      <c r="P195" s="24"/>
      <c r="Q195" s="24"/>
    </row>
    <row r="196" spans="1:17" ht="21">
      <c r="A196" s="155" t="s">
        <v>55</v>
      </c>
      <c r="B196" s="156"/>
      <c r="C196" s="156"/>
      <c r="D196" s="157">
        <f t="shared" ref="D196:O196" si="29">SUBTOTAL(9,D197:D199)</f>
        <v>1219.5999999999999</v>
      </c>
      <c r="E196" s="157">
        <f t="shared" si="29"/>
        <v>1209.5999999999999</v>
      </c>
      <c r="F196" s="157">
        <f t="shared" si="29"/>
        <v>969.19999999999993</v>
      </c>
      <c r="G196" s="157">
        <f t="shared" si="29"/>
        <v>10</v>
      </c>
      <c r="H196" s="157">
        <f t="shared" si="29"/>
        <v>211</v>
      </c>
      <c r="I196" s="157">
        <f t="shared" si="29"/>
        <v>211</v>
      </c>
      <c r="J196" s="157">
        <f t="shared" si="29"/>
        <v>156.4</v>
      </c>
      <c r="K196" s="157">
        <f t="shared" si="29"/>
        <v>0</v>
      </c>
      <c r="L196" s="157">
        <f t="shared" si="29"/>
        <v>195.2</v>
      </c>
      <c r="M196" s="157">
        <f t="shared" si="29"/>
        <v>195.2</v>
      </c>
      <c r="N196" s="157">
        <f t="shared" si="29"/>
        <v>156.19999999999999</v>
      </c>
      <c r="O196" s="157">
        <f t="shared" si="29"/>
        <v>0</v>
      </c>
      <c r="P196" s="157">
        <f>SUM(L196/D196*100)</f>
        <v>16.005247622171204</v>
      </c>
      <c r="Q196" s="157">
        <f>SUM(L196/H196*100)</f>
        <v>92.511848341232223</v>
      </c>
    </row>
    <row r="197" spans="1:17">
      <c r="A197" s="225"/>
      <c r="B197" s="194" t="s">
        <v>110</v>
      </c>
      <c r="C197" s="22" t="s">
        <v>112</v>
      </c>
      <c r="D197" s="23">
        <v>371.2</v>
      </c>
      <c r="E197" s="23">
        <v>371.2</v>
      </c>
      <c r="F197" s="23">
        <v>355.5</v>
      </c>
      <c r="G197" s="23">
        <v>0</v>
      </c>
      <c r="H197" s="23">
        <v>63.6</v>
      </c>
      <c r="I197" s="23">
        <v>63.6</v>
      </c>
      <c r="J197" s="23">
        <v>59.6</v>
      </c>
      <c r="K197" s="23">
        <v>0</v>
      </c>
      <c r="L197" s="23">
        <v>62.3</v>
      </c>
      <c r="M197" s="23">
        <v>62.3</v>
      </c>
      <c r="N197" s="23">
        <v>59.4</v>
      </c>
      <c r="O197" s="23">
        <v>0</v>
      </c>
      <c r="P197" s="25"/>
      <c r="Q197" s="25"/>
    </row>
    <row r="198" spans="1:17">
      <c r="A198" s="226"/>
      <c r="B198" s="228"/>
      <c r="C198" s="22" t="s">
        <v>122</v>
      </c>
      <c r="D198" s="23">
        <v>104.6</v>
      </c>
      <c r="E198" s="23">
        <v>104.6</v>
      </c>
      <c r="F198" s="23">
        <v>16.899999999999999</v>
      </c>
      <c r="G198" s="23">
        <v>0</v>
      </c>
      <c r="H198" s="23">
        <v>14</v>
      </c>
      <c r="I198" s="23">
        <v>14</v>
      </c>
      <c r="J198" s="23">
        <v>1.5</v>
      </c>
      <c r="K198" s="23">
        <v>0</v>
      </c>
      <c r="L198" s="23">
        <v>5.5</v>
      </c>
      <c r="M198" s="23">
        <v>5.5</v>
      </c>
      <c r="N198" s="23">
        <v>1.5</v>
      </c>
      <c r="O198" s="23">
        <v>0</v>
      </c>
      <c r="P198" s="24"/>
      <c r="Q198" s="24"/>
    </row>
    <row r="199" spans="1:17">
      <c r="A199" s="227"/>
      <c r="B199" s="229"/>
      <c r="C199" s="22" t="s">
        <v>113</v>
      </c>
      <c r="D199" s="23">
        <v>743.8</v>
      </c>
      <c r="E199" s="23">
        <v>733.8</v>
      </c>
      <c r="F199" s="23">
        <v>596.79999999999995</v>
      </c>
      <c r="G199" s="23">
        <v>10</v>
      </c>
      <c r="H199" s="23">
        <v>133.4</v>
      </c>
      <c r="I199" s="23">
        <v>133.4</v>
      </c>
      <c r="J199" s="23">
        <v>95.3</v>
      </c>
      <c r="K199" s="23">
        <v>0</v>
      </c>
      <c r="L199" s="23">
        <v>127.4</v>
      </c>
      <c r="M199" s="23">
        <v>127.4</v>
      </c>
      <c r="N199" s="23">
        <v>95.3</v>
      </c>
      <c r="O199" s="23">
        <v>0</v>
      </c>
      <c r="P199" s="24"/>
      <c r="Q199" s="24"/>
    </row>
    <row r="200" spans="1:17" ht="21">
      <c r="A200" s="155" t="s">
        <v>82</v>
      </c>
      <c r="B200" s="156"/>
      <c r="C200" s="156"/>
      <c r="D200" s="157">
        <f t="shared" ref="D200:O200" si="30">SUBTOTAL(9,D201:D203)</f>
        <v>181.10000000000002</v>
      </c>
      <c r="E200" s="157">
        <f t="shared" si="30"/>
        <v>181.10000000000002</v>
      </c>
      <c r="F200" s="157">
        <f t="shared" si="30"/>
        <v>144.5</v>
      </c>
      <c r="G200" s="157">
        <f t="shared" si="30"/>
        <v>0</v>
      </c>
      <c r="H200" s="157">
        <f t="shared" si="30"/>
        <v>28.2</v>
      </c>
      <c r="I200" s="157">
        <f t="shared" si="30"/>
        <v>28.2</v>
      </c>
      <c r="J200" s="157">
        <f t="shared" si="30"/>
        <v>25.400000000000002</v>
      </c>
      <c r="K200" s="157">
        <f t="shared" si="30"/>
        <v>0</v>
      </c>
      <c r="L200" s="157">
        <f t="shared" si="30"/>
        <v>27.1</v>
      </c>
      <c r="M200" s="157">
        <f t="shared" si="30"/>
        <v>27.1</v>
      </c>
      <c r="N200" s="157">
        <f t="shared" si="30"/>
        <v>25.2</v>
      </c>
      <c r="O200" s="157">
        <f t="shared" si="30"/>
        <v>0</v>
      </c>
      <c r="P200" s="157">
        <f>SUM(L200/D200*100)</f>
        <v>14.964108227498619</v>
      </c>
      <c r="Q200" s="157">
        <f>SUM(L200/H200*100)</f>
        <v>96.099290780141857</v>
      </c>
    </row>
    <row r="201" spans="1:17">
      <c r="A201" s="225"/>
      <c r="B201" s="194" t="s">
        <v>219</v>
      </c>
      <c r="C201" s="22" t="s">
        <v>122</v>
      </c>
      <c r="D201" s="23">
        <v>1.5</v>
      </c>
      <c r="E201" s="23">
        <v>1.5</v>
      </c>
      <c r="F201" s="23">
        <v>0.5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/>
      <c r="Q201" s="24"/>
    </row>
    <row r="202" spans="1:17">
      <c r="A202" s="226"/>
      <c r="B202" s="228"/>
      <c r="C202" s="22" t="s">
        <v>113</v>
      </c>
      <c r="D202" s="23">
        <v>178.3</v>
      </c>
      <c r="E202" s="23">
        <v>178.3</v>
      </c>
      <c r="F202" s="23">
        <v>142.80000000000001</v>
      </c>
      <c r="G202" s="23">
        <v>0</v>
      </c>
      <c r="H202" s="23">
        <v>27.8</v>
      </c>
      <c r="I202" s="23">
        <v>27.8</v>
      </c>
      <c r="J202" s="23">
        <v>25.1</v>
      </c>
      <c r="K202" s="23">
        <v>0</v>
      </c>
      <c r="L202" s="23">
        <v>26.8</v>
      </c>
      <c r="M202" s="23">
        <v>26.8</v>
      </c>
      <c r="N202" s="23">
        <v>24.9</v>
      </c>
      <c r="O202" s="23">
        <v>0</v>
      </c>
      <c r="P202" s="24"/>
      <c r="Q202" s="24"/>
    </row>
    <row r="203" spans="1:17" ht="22.5" customHeight="1">
      <c r="A203" s="227"/>
      <c r="B203" s="229"/>
      <c r="C203" s="22" t="s">
        <v>115</v>
      </c>
      <c r="D203" s="23">
        <v>1.3</v>
      </c>
      <c r="E203" s="23">
        <v>1.3</v>
      </c>
      <c r="F203" s="23">
        <v>1.2</v>
      </c>
      <c r="G203" s="23">
        <v>0</v>
      </c>
      <c r="H203" s="23">
        <v>0.4</v>
      </c>
      <c r="I203" s="23">
        <v>0.4</v>
      </c>
      <c r="J203" s="23">
        <v>0.3</v>
      </c>
      <c r="K203" s="23">
        <v>0</v>
      </c>
      <c r="L203" s="23">
        <v>0.3</v>
      </c>
      <c r="M203" s="23">
        <v>0.3</v>
      </c>
      <c r="N203" s="23">
        <v>0.3</v>
      </c>
      <c r="O203" s="23">
        <v>0</v>
      </c>
      <c r="P203" s="24"/>
      <c r="Q203" s="24"/>
    </row>
    <row r="204" spans="1:17">
      <c r="A204" s="155" t="s">
        <v>80</v>
      </c>
      <c r="B204" s="156"/>
      <c r="C204" s="156"/>
      <c r="D204" s="157">
        <f t="shared" ref="D204:O204" si="31">SUBTOTAL(9,D205:D209)</f>
        <v>388.00000000000006</v>
      </c>
      <c r="E204" s="157">
        <f t="shared" si="31"/>
        <v>327.60000000000002</v>
      </c>
      <c r="F204" s="157">
        <f t="shared" si="31"/>
        <v>252.5</v>
      </c>
      <c r="G204" s="157">
        <f t="shared" si="31"/>
        <v>60.4</v>
      </c>
      <c r="H204" s="157">
        <f t="shared" si="31"/>
        <v>70.2</v>
      </c>
      <c r="I204" s="157">
        <f t="shared" si="31"/>
        <v>70.2</v>
      </c>
      <c r="J204" s="157">
        <f t="shared" si="31"/>
        <v>52.300000000000004</v>
      </c>
      <c r="K204" s="157">
        <f t="shared" si="31"/>
        <v>0</v>
      </c>
      <c r="L204" s="157">
        <f t="shared" si="31"/>
        <v>40.300000000000004</v>
      </c>
      <c r="M204" s="157">
        <f t="shared" si="31"/>
        <v>40.300000000000004</v>
      </c>
      <c r="N204" s="157">
        <f t="shared" si="31"/>
        <v>36.700000000000003</v>
      </c>
      <c r="O204" s="157">
        <f t="shared" si="31"/>
        <v>0</v>
      </c>
      <c r="P204" s="157">
        <f>SUM(L204/D204*100)</f>
        <v>10.386597938144329</v>
      </c>
      <c r="Q204" s="157">
        <f>SUM(L204/H204*100)</f>
        <v>57.407407407407405</v>
      </c>
    </row>
    <row r="205" spans="1:17">
      <c r="A205" s="225"/>
      <c r="B205" s="194" t="s">
        <v>219</v>
      </c>
      <c r="C205" s="22" t="s">
        <v>111</v>
      </c>
      <c r="D205" s="23">
        <v>92</v>
      </c>
      <c r="E205" s="23">
        <v>37.200000000000003</v>
      </c>
      <c r="F205" s="23">
        <v>23.5</v>
      </c>
      <c r="G205" s="23">
        <v>54.8</v>
      </c>
      <c r="H205" s="23">
        <v>15.6</v>
      </c>
      <c r="I205" s="23">
        <v>15.6</v>
      </c>
      <c r="J205" s="23">
        <v>10.199999999999999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5"/>
      <c r="Q205" s="25"/>
    </row>
    <row r="206" spans="1:17">
      <c r="A206" s="226"/>
      <c r="B206" s="228"/>
      <c r="C206" s="22" t="s">
        <v>122</v>
      </c>
      <c r="D206" s="23">
        <v>10</v>
      </c>
      <c r="E206" s="23">
        <v>10</v>
      </c>
      <c r="F206" s="23">
        <v>2</v>
      </c>
      <c r="G206" s="23">
        <v>0</v>
      </c>
      <c r="H206" s="23">
        <v>0.3</v>
      </c>
      <c r="I206" s="23">
        <v>0.3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/>
      <c r="Q206" s="24"/>
    </row>
    <row r="207" spans="1:17">
      <c r="A207" s="226"/>
      <c r="B207" s="228"/>
      <c r="C207" s="22" t="s">
        <v>113</v>
      </c>
      <c r="D207" s="23">
        <v>283.10000000000002</v>
      </c>
      <c r="E207" s="23">
        <v>277.5</v>
      </c>
      <c r="F207" s="23">
        <v>224.7</v>
      </c>
      <c r="G207" s="23">
        <v>5.6</v>
      </c>
      <c r="H207" s="23">
        <v>53.3</v>
      </c>
      <c r="I207" s="23">
        <v>53.3</v>
      </c>
      <c r="J207" s="23">
        <v>41.5</v>
      </c>
      <c r="K207" s="23">
        <v>0</v>
      </c>
      <c r="L207" s="23">
        <v>39.700000000000003</v>
      </c>
      <c r="M207" s="23">
        <v>39.700000000000003</v>
      </c>
      <c r="N207" s="23">
        <v>36.200000000000003</v>
      </c>
      <c r="O207" s="23">
        <v>0</v>
      </c>
      <c r="P207" s="24"/>
      <c r="Q207" s="24"/>
    </row>
    <row r="208" spans="1:17">
      <c r="A208" s="226"/>
      <c r="B208" s="228"/>
      <c r="C208" s="22" t="s">
        <v>115</v>
      </c>
      <c r="D208" s="23">
        <v>2.1</v>
      </c>
      <c r="E208" s="23">
        <v>2.1</v>
      </c>
      <c r="F208" s="23">
        <v>2</v>
      </c>
      <c r="G208" s="23">
        <v>0</v>
      </c>
      <c r="H208" s="23">
        <v>0.6</v>
      </c>
      <c r="I208" s="23">
        <v>0.6</v>
      </c>
      <c r="J208" s="23">
        <v>0.5</v>
      </c>
      <c r="K208" s="23">
        <v>0</v>
      </c>
      <c r="L208" s="23">
        <v>0.6</v>
      </c>
      <c r="M208" s="23">
        <v>0.6</v>
      </c>
      <c r="N208" s="23">
        <v>0.5</v>
      </c>
      <c r="O208" s="23">
        <v>0</v>
      </c>
      <c r="P208" s="24"/>
      <c r="Q208" s="24"/>
    </row>
    <row r="209" spans="1:17">
      <c r="A209" s="227"/>
      <c r="B209" s="229"/>
      <c r="C209" s="22" t="s">
        <v>116</v>
      </c>
      <c r="D209" s="23">
        <v>0.8</v>
      </c>
      <c r="E209" s="23">
        <v>0.8</v>
      </c>
      <c r="F209" s="23">
        <v>0.3</v>
      </c>
      <c r="G209" s="23">
        <v>0</v>
      </c>
      <c r="H209" s="23">
        <v>0.4</v>
      </c>
      <c r="I209" s="23">
        <v>0.4</v>
      </c>
      <c r="J209" s="23">
        <v>0.1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/>
      <c r="Q209" s="24"/>
    </row>
    <row r="210" spans="1:17" ht="21">
      <c r="A210" s="155" t="s">
        <v>140</v>
      </c>
      <c r="B210" s="156"/>
      <c r="C210" s="156"/>
      <c r="D210" s="157">
        <f t="shared" ref="D210:O210" si="32">SUBTOTAL(9,D211:D212)</f>
        <v>261.89999999999998</v>
      </c>
      <c r="E210" s="157">
        <f t="shared" si="32"/>
        <v>261.89999999999998</v>
      </c>
      <c r="F210" s="157">
        <f t="shared" si="32"/>
        <v>241.6</v>
      </c>
      <c r="G210" s="157">
        <f t="shared" si="32"/>
        <v>0</v>
      </c>
      <c r="H210" s="157">
        <f t="shared" si="32"/>
        <v>44.1</v>
      </c>
      <c r="I210" s="157">
        <f t="shared" si="32"/>
        <v>44.1</v>
      </c>
      <c r="J210" s="157">
        <f t="shared" si="32"/>
        <v>41.400000000000006</v>
      </c>
      <c r="K210" s="157">
        <f t="shared" si="32"/>
        <v>0</v>
      </c>
      <c r="L210" s="157">
        <f t="shared" si="32"/>
        <v>42.900000000000006</v>
      </c>
      <c r="M210" s="157">
        <f t="shared" si="32"/>
        <v>42.900000000000006</v>
      </c>
      <c r="N210" s="157">
        <f t="shared" si="32"/>
        <v>41.400000000000006</v>
      </c>
      <c r="O210" s="157">
        <f t="shared" si="32"/>
        <v>0</v>
      </c>
      <c r="P210" s="157">
        <f>SUM(L210/D210*100)</f>
        <v>16.380297823596795</v>
      </c>
      <c r="Q210" s="157">
        <f>SUM(L210/H210*100)</f>
        <v>97.278911564625858</v>
      </c>
    </row>
    <row r="211" spans="1:17">
      <c r="A211" s="225"/>
      <c r="B211" s="194" t="s">
        <v>110</v>
      </c>
      <c r="C211" s="22" t="s">
        <v>112</v>
      </c>
      <c r="D211" s="23">
        <v>123.8</v>
      </c>
      <c r="E211" s="23">
        <v>123.8</v>
      </c>
      <c r="F211" s="23">
        <v>121</v>
      </c>
      <c r="G211" s="23">
        <v>0</v>
      </c>
      <c r="H211" s="23">
        <v>19.3</v>
      </c>
      <c r="I211" s="23">
        <v>19.3</v>
      </c>
      <c r="J211" s="23">
        <v>18.8</v>
      </c>
      <c r="K211" s="23">
        <v>0</v>
      </c>
      <c r="L211" s="23">
        <v>19.100000000000001</v>
      </c>
      <c r="M211" s="23">
        <v>19.100000000000001</v>
      </c>
      <c r="N211" s="23">
        <v>18.8</v>
      </c>
      <c r="O211" s="23">
        <v>0</v>
      </c>
      <c r="P211" s="24"/>
      <c r="Q211" s="24"/>
    </row>
    <row r="212" spans="1:17">
      <c r="A212" s="227"/>
      <c r="B212" s="229"/>
      <c r="C212" s="22" t="s">
        <v>113</v>
      </c>
      <c r="D212" s="23">
        <v>138.1</v>
      </c>
      <c r="E212" s="23">
        <v>138.1</v>
      </c>
      <c r="F212" s="23">
        <v>120.6</v>
      </c>
      <c r="G212" s="23">
        <v>0</v>
      </c>
      <c r="H212" s="23">
        <v>24.8</v>
      </c>
      <c r="I212" s="23">
        <v>24.8</v>
      </c>
      <c r="J212" s="23">
        <v>22.6</v>
      </c>
      <c r="K212" s="23">
        <v>0</v>
      </c>
      <c r="L212" s="23">
        <v>23.8</v>
      </c>
      <c r="M212" s="23">
        <v>23.8</v>
      </c>
      <c r="N212" s="23">
        <v>22.6</v>
      </c>
      <c r="O212" s="23">
        <v>0</v>
      </c>
      <c r="P212" s="25"/>
      <c r="Q212" s="25"/>
    </row>
    <row r="213" spans="1:17">
      <c r="A213" s="155" t="s">
        <v>64</v>
      </c>
      <c r="B213" s="156"/>
      <c r="C213" s="156"/>
      <c r="D213" s="157">
        <f t="shared" ref="D213:O213" si="33">SUBTOTAL(9,D214:D216)</f>
        <v>225.8</v>
      </c>
      <c r="E213" s="157">
        <f t="shared" si="33"/>
        <v>225.8</v>
      </c>
      <c r="F213" s="157">
        <f t="shared" si="33"/>
        <v>144.79999999999998</v>
      </c>
      <c r="G213" s="157">
        <f t="shared" si="33"/>
        <v>0</v>
      </c>
      <c r="H213" s="157">
        <f t="shared" si="33"/>
        <v>57.900000000000006</v>
      </c>
      <c r="I213" s="157">
        <f t="shared" si="33"/>
        <v>57.900000000000006</v>
      </c>
      <c r="J213" s="157">
        <f t="shared" si="33"/>
        <v>35.799999999999997</v>
      </c>
      <c r="K213" s="157">
        <f t="shared" si="33"/>
        <v>0</v>
      </c>
      <c r="L213" s="157">
        <f t="shared" si="33"/>
        <v>46.599999999999994</v>
      </c>
      <c r="M213" s="157">
        <f t="shared" si="33"/>
        <v>46.599999999999994</v>
      </c>
      <c r="N213" s="157">
        <f t="shared" si="33"/>
        <v>30.5</v>
      </c>
      <c r="O213" s="157">
        <f t="shared" si="33"/>
        <v>0</v>
      </c>
      <c r="P213" s="157">
        <f>SUM(L213/D213*100)</f>
        <v>20.637732506643044</v>
      </c>
      <c r="Q213" s="157">
        <f>SUM(L213/H213*100)</f>
        <v>80.483592400690824</v>
      </c>
    </row>
    <row r="214" spans="1:17">
      <c r="A214" s="225"/>
      <c r="B214" s="194" t="s">
        <v>110</v>
      </c>
      <c r="C214" s="22" t="s">
        <v>122</v>
      </c>
      <c r="D214" s="23">
        <v>59.1</v>
      </c>
      <c r="E214" s="23">
        <v>59.1</v>
      </c>
      <c r="F214" s="23">
        <v>10.199999999999999</v>
      </c>
      <c r="G214" s="23">
        <v>0</v>
      </c>
      <c r="H214" s="23">
        <v>17.8</v>
      </c>
      <c r="I214" s="23">
        <v>17.8</v>
      </c>
      <c r="J214" s="23">
        <v>2</v>
      </c>
      <c r="K214" s="23">
        <v>0</v>
      </c>
      <c r="L214" s="23">
        <v>15.2</v>
      </c>
      <c r="M214" s="23">
        <v>15.2</v>
      </c>
      <c r="N214" s="23">
        <v>1.1000000000000001</v>
      </c>
      <c r="O214" s="23">
        <v>0</v>
      </c>
      <c r="P214" s="24"/>
      <c r="Q214" s="24"/>
    </row>
    <row r="215" spans="1:17">
      <c r="A215" s="226"/>
      <c r="B215" s="229"/>
      <c r="C215" s="22" t="s">
        <v>113</v>
      </c>
      <c r="D215" s="23">
        <v>156.4</v>
      </c>
      <c r="E215" s="23">
        <v>156.4</v>
      </c>
      <c r="F215" s="23">
        <v>134.6</v>
      </c>
      <c r="G215" s="23">
        <v>0</v>
      </c>
      <c r="H215" s="23">
        <v>38.6</v>
      </c>
      <c r="I215" s="23">
        <v>38.6</v>
      </c>
      <c r="J215" s="23">
        <v>33.799999999999997</v>
      </c>
      <c r="K215" s="23">
        <v>0</v>
      </c>
      <c r="L215" s="23">
        <v>31.1</v>
      </c>
      <c r="M215" s="23">
        <v>31.1</v>
      </c>
      <c r="N215" s="23">
        <v>29.4</v>
      </c>
      <c r="O215" s="23">
        <v>0</v>
      </c>
      <c r="P215" s="25"/>
      <c r="Q215" s="25"/>
    </row>
    <row r="216" spans="1:17" ht="33.75">
      <c r="A216" s="227"/>
      <c r="B216" s="160" t="s">
        <v>123</v>
      </c>
      <c r="C216" s="22" t="s">
        <v>119</v>
      </c>
      <c r="D216" s="23">
        <v>10.3</v>
      </c>
      <c r="E216" s="23">
        <v>10.3</v>
      </c>
      <c r="F216" s="23">
        <v>0</v>
      </c>
      <c r="G216" s="23">
        <v>0</v>
      </c>
      <c r="H216" s="23">
        <v>1.5</v>
      </c>
      <c r="I216" s="23">
        <v>1.5</v>
      </c>
      <c r="J216" s="23">
        <v>0</v>
      </c>
      <c r="K216" s="23">
        <v>0</v>
      </c>
      <c r="L216" s="23">
        <v>0.3</v>
      </c>
      <c r="M216" s="23">
        <v>0.3</v>
      </c>
      <c r="N216" s="23">
        <v>0</v>
      </c>
      <c r="O216" s="23">
        <v>0</v>
      </c>
      <c r="P216" s="24"/>
      <c r="Q216" s="24"/>
    </row>
    <row r="217" spans="1:17" ht="27" customHeight="1">
      <c r="A217" s="155" t="s">
        <v>70</v>
      </c>
      <c r="B217" s="156"/>
      <c r="C217" s="156"/>
      <c r="D217" s="157">
        <f t="shared" ref="D217:O217" si="34">SUBTOTAL(9,D218:D223)</f>
        <v>941.7</v>
      </c>
      <c r="E217" s="157">
        <f t="shared" si="34"/>
        <v>887.2</v>
      </c>
      <c r="F217" s="157">
        <f t="shared" si="34"/>
        <v>661.6</v>
      </c>
      <c r="G217" s="157">
        <f t="shared" si="34"/>
        <v>54.5</v>
      </c>
      <c r="H217" s="157">
        <f t="shared" si="34"/>
        <v>207.10000000000002</v>
      </c>
      <c r="I217" s="157">
        <f t="shared" si="34"/>
        <v>207.10000000000002</v>
      </c>
      <c r="J217" s="157">
        <f t="shared" si="34"/>
        <v>157.9</v>
      </c>
      <c r="K217" s="157">
        <f t="shared" si="34"/>
        <v>0</v>
      </c>
      <c r="L217" s="157">
        <f t="shared" si="34"/>
        <v>156.19999999999999</v>
      </c>
      <c r="M217" s="157">
        <f t="shared" si="34"/>
        <v>156.19999999999999</v>
      </c>
      <c r="N217" s="157">
        <f t="shared" si="34"/>
        <v>140.9</v>
      </c>
      <c r="O217" s="157">
        <f t="shared" si="34"/>
        <v>0</v>
      </c>
      <c r="P217" s="157">
        <f>SUM(L217/D217*100)</f>
        <v>16.587023468195813</v>
      </c>
      <c r="Q217" s="157">
        <f>SUM(L217/H217*100)</f>
        <v>75.422501207146297</v>
      </c>
    </row>
    <row r="218" spans="1:17">
      <c r="A218" s="225"/>
      <c r="B218" s="194" t="s">
        <v>123</v>
      </c>
      <c r="C218" s="22" t="s">
        <v>119</v>
      </c>
      <c r="D218" s="23">
        <v>10</v>
      </c>
      <c r="E218" s="23">
        <v>10</v>
      </c>
      <c r="F218" s="23">
        <v>0</v>
      </c>
      <c r="G218" s="23">
        <v>0</v>
      </c>
      <c r="H218" s="23">
        <v>2</v>
      </c>
      <c r="I218" s="23">
        <v>2</v>
      </c>
      <c r="J218" s="23">
        <v>0</v>
      </c>
      <c r="K218" s="23">
        <v>0</v>
      </c>
      <c r="L218" s="23">
        <v>1</v>
      </c>
      <c r="M218" s="23">
        <v>1</v>
      </c>
      <c r="N218" s="23">
        <v>0</v>
      </c>
      <c r="O218" s="23">
        <v>0</v>
      </c>
      <c r="P218" s="24"/>
      <c r="Q218" s="24"/>
    </row>
    <row r="219" spans="1:17">
      <c r="A219" s="226"/>
      <c r="B219" s="228"/>
      <c r="C219" s="22" t="s">
        <v>111</v>
      </c>
      <c r="D219" s="23">
        <v>111.6</v>
      </c>
      <c r="E219" s="23">
        <v>86.5</v>
      </c>
      <c r="F219" s="23">
        <v>27.7</v>
      </c>
      <c r="G219" s="23">
        <v>25.1</v>
      </c>
      <c r="H219" s="23">
        <v>9.8000000000000007</v>
      </c>
      <c r="I219" s="23">
        <v>9.8000000000000007</v>
      </c>
      <c r="J219" s="23">
        <v>3.2</v>
      </c>
      <c r="K219" s="23">
        <v>0</v>
      </c>
      <c r="L219" s="23">
        <v>1.3</v>
      </c>
      <c r="M219" s="23">
        <v>1.3</v>
      </c>
      <c r="N219" s="23">
        <v>1.1000000000000001</v>
      </c>
      <c r="O219" s="23">
        <v>0</v>
      </c>
      <c r="P219" s="25"/>
      <c r="Q219" s="25"/>
    </row>
    <row r="220" spans="1:17">
      <c r="A220" s="226"/>
      <c r="B220" s="228"/>
      <c r="C220" s="22" t="s">
        <v>122</v>
      </c>
      <c r="D220" s="23">
        <v>4</v>
      </c>
      <c r="E220" s="23">
        <v>2</v>
      </c>
      <c r="F220" s="23">
        <v>1</v>
      </c>
      <c r="G220" s="23">
        <v>2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4"/>
      <c r="Q220" s="24"/>
    </row>
    <row r="221" spans="1:17">
      <c r="A221" s="226"/>
      <c r="B221" s="228"/>
      <c r="C221" s="22" t="s">
        <v>113</v>
      </c>
      <c r="D221" s="23">
        <v>259</v>
      </c>
      <c r="E221" s="23">
        <v>231.6</v>
      </c>
      <c r="F221" s="23">
        <v>181.5</v>
      </c>
      <c r="G221" s="23">
        <v>27.4</v>
      </c>
      <c r="H221" s="23">
        <v>55.6</v>
      </c>
      <c r="I221" s="23">
        <v>55.6</v>
      </c>
      <c r="J221" s="23">
        <v>44.6</v>
      </c>
      <c r="K221" s="23">
        <v>0</v>
      </c>
      <c r="L221" s="23">
        <v>48.9</v>
      </c>
      <c r="M221" s="23">
        <v>48.9</v>
      </c>
      <c r="N221" s="23">
        <v>44.4</v>
      </c>
      <c r="O221" s="23">
        <v>0</v>
      </c>
      <c r="P221" s="25"/>
      <c r="Q221" s="25"/>
    </row>
    <row r="222" spans="1:17">
      <c r="A222" s="226"/>
      <c r="B222" s="228"/>
      <c r="C222" s="22" t="s">
        <v>115</v>
      </c>
      <c r="D222" s="23">
        <v>555.4</v>
      </c>
      <c r="E222" s="23">
        <v>555.4</v>
      </c>
      <c r="F222" s="23">
        <v>450.8</v>
      </c>
      <c r="G222" s="23">
        <v>0</v>
      </c>
      <c r="H222" s="23">
        <v>138.9</v>
      </c>
      <c r="I222" s="23">
        <v>138.9</v>
      </c>
      <c r="J222" s="23">
        <v>109.8</v>
      </c>
      <c r="K222" s="23">
        <v>0</v>
      </c>
      <c r="L222" s="23">
        <v>104.9</v>
      </c>
      <c r="M222" s="23">
        <v>104.9</v>
      </c>
      <c r="N222" s="23">
        <v>95.3</v>
      </c>
      <c r="O222" s="23">
        <v>0</v>
      </c>
      <c r="P222" s="25"/>
      <c r="Q222" s="25"/>
    </row>
    <row r="223" spans="1:17">
      <c r="A223" s="227"/>
      <c r="B223" s="229"/>
      <c r="C223" s="22" t="s">
        <v>116</v>
      </c>
      <c r="D223" s="23">
        <v>1.7</v>
      </c>
      <c r="E223" s="23">
        <v>1.7</v>
      </c>
      <c r="F223" s="23">
        <v>0.6</v>
      </c>
      <c r="G223" s="23">
        <v>0</v>
      </c>
      <c r="H223" s="23">
        <v>0.8</v>
      </c>
      <c r="I223" s="23">
        <v>0.8</v>
      </c>
      <c r="J223" s="23">
        <v>0.3</v>
      </c>
      <c r="K223" s="23">
        <v>0</v>
      </c>
      <c r="L223" s="23">
        <v>0.1</v>
      </c>
      <c r="M223" s="23">
        <v>0.1</v>
      </c>
      <c r="N223" s="23">
        <v>0.1</v>
      </c>
      <c r="O223" s="23">
        <v>0</v>
      </c>
      <c r="P223" s="24"/>
      <c r="Q223" s="24"/>
    </row>
    <row r="224" spans="1:17" ht="21.75" customHeight="1">
      <c r="A224" s="155" t="s">
        <v>141</v>
      </c>
      <c r="B224" s="156"/>
      <c r="C224" s="156"/>
      <c r="D224" s="157">
        <f t="shared" ref="D224:O224" si="35">SUBTOTAL(9,D225:D227)</f>
        <v>905.8</v>
      </c>
      <c r="E224" s="157">
        <f t="shared" si="35"/>
        <v>905.8</v>
      </c>
      <c r="F224" s="157">
        <f t="shared" si="35"/>
        <v>846.3</v>
      </c>
      <c r="G224" s="157">
        <f t="shared" si="35"/>
        <v>0</v>
      </c>
      <c r="H224" s="157">
        <f t="shared" si="35"/>
        <v>189.6</v>
      </c>
      <c r="I224" s="157">
        <f t="shared" si="35"/>
        <v>189.6</v>
      </c>
      <c r="J224" s="157">
        <f t="shared" si="35"/>
        <v>173.8</v>
      </c>
      <c r="K224" s="157">
        <f t="shared" si="35"/>
        <v>0</v>
      </c>
      <c r="L224" s="157">
        <f t="shared" si="35"/>
        <v>136.30000000000001</v>
      </c>
      <c r="M224" s="157">
        <f t="shared" si="35"/>
        <v>136.30000000000001</v>
      </c>
      <c r="N224" s="157">
        <f t="shared" si="35"/>
        <v>130</v>
      </c>
      <c r="O224" s="157">
        <f t="shared" si="35"/>
        <v>0</v>
      </c>
      <c r="P224" s="157">
        <f>SUM(L224/D224*100)</f>
        <v>15.047471848090089</v>
      </c>
      <c r="Q224" s="157">
        <f>SUM(L224/H224*100)</f>
        <v>71.888185654008453</v>
      </c>
    </row>
    <row r="225" spans="1:17">
      <c r="A225" s="225"/>
      <c r="B225" s="194" t="s">
        <v>124</v>
      </c>
      <c r="C225" s="22" t="s">
        <v>122</v>
      </c>
      <c r="D225" s="23">
        <v>60.7</v>
      </c>
      <c r="E225" s="23">
        <v>60.7</v>
      </c>
      <c r="F225" s="23">
        <v>51.4</v>
      </c>
      <c r="G225" s="23">
        <v>0</v>
      </c>
      <c r="H225" s="23">
        <v>12</v>
      </c>
      <c r="I225" s="23">
        <v>12</v>
      </c>
      <c r="J225" s="23">
        <v>10</v>
      </c>
      <c r="K225" s="23">
        <v>0</v>
      </c>
      <c r="L225" s="23">
        <v>10.8</v>
      </c>
      <c r="M225" s="23">
        <v>10.8</v>
      </c>
      <c r="N225" s="23">
        <v>10</v>
      </c>
      <c r="O225" s="23">
        <v>0</v>
      </c>
      <c r="P225" s="24"/>
      <c r="Q225" s="24"/>
    </row>
    <row r="226" spans="1:17">
      <c r="A226" s="226"/>
      <c r="B226" s="228"/>
      <c r="C226" s="22" t="s">
        <v>113</v>
      </c>
      <c r="D226" s="23">
        <v>561.79999999999995</v>
      </c>
      <c r="E226" s="23">
        <v>561.79999999999995</v>
      </c>
      <c r="F226" s="23">
        <v>517.6</v>
      </c>
      <c r="G226" s="23">
        <v>0</v>
      </c>
      <c r="H226" s="23">
        <v>106.8</v>
      </c>
      <c r="I226" s="23">
        <v>106.8</v>
      </c>
      <c r="J226" s="23">
        <v>95</v>
      </c>
      <c r="K226" s="23">
        <v>0</v>
      </c>
      <c r="L226" s="23">
        <v>76.2</v>
      </c>
      <c r="M226" s="23">
        <v>76.2</v>
      </c>
      <c r="N226" s="23">
        <v>71.8</v>
      </c>
      <c r="O226" s="23">
        <v>0</v>
      </c>
      <c r="P226" s="25"/>
      <c r="Q226" s="25"/>
    </row>
    <row r="227" spans="1:17">
      <c r="A227" s="227"/>
      <c r="B227" s="229"/>
      <c r="C227" s="22" t="s">
        <v>115</v>
      </c>
      <c r="D227" s="23">
        <v>283.3</v>
      </c>
      <c r="E227" s="23">
        <v>283.3</v>
      </c>
      <c r="F227" s="23">
        <v>277.3</v>
      </c>
      <c r="G227" s="23">
        <v>0</v>
      </c>
      <c r="H227" s="23">
        <v>70.8</v>
      </c>
      <c r="I227" s="23">
        <v>70.8</v>
      </c>
      <c r="J227" s="23">
        <v>68.8</v>
      </c>
      <c r="K227" s="23">
        <v>0</v>
      </c>
      <c r="L227" s="23">
        <v>49.3</v>
      </c>
      <c r="M227" s="23">
        <v>49.3</v>
      </c>
      <c r="N227" s="23">
        <v>48.2</v>
      </c>
      <c r="O227" s="23">
        <v>0</v>
      </c>
      <c r="P227" s="25"/>
      <c r="Q227" s="25"/>
    </row>
    <row r="228" spans="1:17">
      <c r="A228" s="155" t="s">
        <v>87</v>
      </c>
      <c r="B228" s="156"/>
      <c r="C228" s="156"/>
      <c r="D228" s="157">
        <f t="shared" ref="D228:O228" si="36">SUBTOTAL(9,D229:D230)</f>
        <v>870.4</v>
      </c>
      <c r="E228" s="157">
        <f t="shared" si="36"/>
        <v>670.4</v>
      </c>
      <c r="F228" s="157">
        <f t="shared" si="36"/>
        <v>465.5</v>
      </c>
      <c r="G228" s="157">
        <f t="shared" si="36"/>
        <v>200</v>
      </c>
      <c r="H228" s="157">
        <f t="shared" si="36"/>
        <v>219.4</v>
      </c>
      <c r="I228" s="157">
        <f t="shared" si="36"/>
        <v>179.4</v>
      </c>
      <c r="J228" s="157">
        <f t="shared" si="36"/>
        <v>136.5</v>
      </c>
      <c r="K228" s="157">
        <f t="shared" si="36"/>
        <v>40</v>
      </c>
      <c r="L228" s="157">
        <f t="shared" si="36"/>
        <v>161.4</v>
      </c>
      <c r="M228" s="157">
        <f t="shared" si="36"/>
        <v>158.80000000000001</v>
      </c>
      <c r="N228" s="157">
        <f t="shared" si="36"/>
        <v>133.30000000000001</v>
      </c>
      <c r="O228" s="157">
        <f t="shared" si="36"/>
        <v>2.6</v>
      </c>
      <c r="P228" s="157">
        <f>SUM(L228/D228*100)</f>
        <v>18.543198529411768</v>
      </c>
      <c r="Q228" s="157">
        <f>SUM(L228/H228*100)</f>
        <v>73.564266180492254</v>
      </c>
    </row>
    <row r="229" spans="1:17">
      <c r="A229" s="225"/>
      <c r="B229" s="194" t="s">
        <v>128</v>
      </c>
      <c r="C229" s="22" t="s">
        <v>122</v>
      </c>
      <c r="D229" s="23">
        <v>60.8</v>
      </c>
      <c r="E229" s="23">
        <v>60.8</v>
      </c>
      <c r="F229" s="23">
        <v>21</v>
      </c>
      <c r="G229" s="23">
        <v>0</v>
      </c>
      <c r="H229" s="23">
        <v>8</v>
      </c>
      <c r="I229" s="23">
        <v>8</v>
      </c>
      <c r="J229" s="23">
        <v>1</v>
      </c>
      <c r="K229" s="23">
        <v>0</v>
      </c>
      <c r="L229" s="23">
        <v>1</v>
      </c>
      <c r="M229" s="23">
        <v>1</v>
      </c>
      <c r="N229" s="23">
        <v>1</v>
      </c>
      <c r="O229" s="23">
        <v>0</v>
      </c>
      <c r="P229" s="24"/>
      <c r="Q229" s="24"/>
    </row>
    <row r="230" spans="1:17" ht="19.5" customHeight="1">
      <c r="A230" s="227"/>
      <c r="B230" s="229"/>
      <c r="C230" s="22" t="s">
        <v>113</v>
      </c>
      <c r="D230" s="23">
        <v>809.6</v>
      </c>
      <c r="E230" s="23">
        <v>609.6</v>
      </c>
      <c r="F230" s="23">
        <v>444.5</v>
      </c>
      <c r="G230" s="23">
        <v>200</v>
      </c>
      <c r="H230" s="23">
        <v>211.4</v>
      </c>
      <c r="I230" s="23">
        <v>171.4</v>
      </c>
      <c r="J230" s="23">
        <v>135.5</v>
      </c>
      <c r="K230" s="23">
        <v>40</v>
      </c>
      <c r="L230" s="23">
        <v>160.4</v>
      </c>
      <c r="M230" s="23">
        <v>157.80000000000001</v>
      </c>
      <c r="N230" s="23">
        <v>132.30000000000001</v>
      </c>
      <c r="O230" s="23">
        <v>2.6</v>
      </c>
      <c r="P230" s="25"/>
      <c r="Q230" s="25"/>
    </row>
    <row r="231" spans="1:17">
      <c r="A231" s="155" t="s">
        <v>83</v>
      </c>
      <c r="B231" s="156"/>
      <c r="C231" s="156"/>
      <c r="D231" s="157">
        <f t="shared" ref="D231:O231" si="37">SUBTOTAL(9,D232:D234)</f>
        <v>258.2</v>
      </c>
      <c r="E231" s="157">
        <f t="shared" si="37"/>
        <v>238.20000000000002</v>
      </c>
      <c r="F231" s="157">
        <f t="shared" si="37"/>
        <v>176.5</v>
      </c>
      <c r="G231" s="157">
        <f t="shared" si="37"/>
        <v>20</v>
      </c>
      <c r="H231" s="157">
        <f t="shared" si="37"/>
        <v>35.200000000000003</v>
      </c>
      <c r="I231" s="157">
        <f t="shared" si="37"/>
        <v>35.200000000000003</v>
      </c>
      <c r="J231" s="157">
        <f t="shared" si="37"/>
        <v>27.6</v>
      </c>
      <c r="K231" s="157">
        <f t="shared" si="37"/>
        <v>0</v>
      </c>
      <c r="L231" s="157">
        <f t="shared" si="37"/>
        <v>29.7</v>
      </c>
      <c r="M231" s="157">
        <f t="shared" si="37"/>
        <v>29.7</v>
      </c>
      <c r="N231" s="157">
        <f t="shared" si="37"/>
        <v>26.5</v>
      </c>
      <c r="O231" s="157">
        <f t="shared" si="37"/>
        <v>0</v>
      </c>
      <c r="P231" s="157">
        <f>SUM(L231/D231*100)</f>
        <v>11.50271107668474</v>
      </c>
      <c r="Q231" s="157">
        <f>SUM(L231/H231*100)</f>
        <v>84.374999999999986</v>
      </c>
    </row>
    <row r="232" spans="1:17">
      <c r="A232" s="225"/>
      <c r="B232" s="194" t="s">
        <v>219</v>
      </c>
      <c r="C232" s="22" t="s">
        <v>122</v>
      </c>
      <c r="D232" s="23">
        <v>0.8</v>
      </c>
      <c r="E232" s="23">
        <v>0.8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4"/>
      <c r="Q232" s="24"/>
    </row>
    <row r="233" spans="1:17">
      <c r="A233" s="226"/>
      <c r="B233" s="228"/>
      <c r="C233" s="22" t="s">
        <v>113</v>
      </c>
      <c r="D233" s="23">
        <v>255.6</v>
      </c>
      <c r="E233" s="23">
        <v>235.6</v>
      </c>
      <c r="F233" s="23">
        <v>174.8</v>
      </c>
      <c r="G233" s="23">
        <v>20</v>
      </c>
      <c r="H233" s="23">
        <v>35.1</v>
      </c>
      <c r="I233" s="23">
        <v>35.1</v>
      </c>
      <c r="J233" s="23">
        <v>27.5</v>
      </c>
      <c r="K233" s="23">
        <v>0</v>
      </c>
      <c r="L233" s="23">
        <v>29.7</v>
      </c>
      <c r="M233" s="23">
        <v>29.7</v>
      </c>
      <c r="N233" s="23">
        <v>26.5</v>
      </c>
      <c r="O233" s="23">
        <v>0</v>
      </c>
      <c r="P233" s="24"/>
      <c r="Q233" s="24"/>
    </row>
    <row r="234" spans="1:17" ht="18.75" customHeight="1">
      <c r="A234" s="227"/>
      <c r="B234" s="229"/>
      <c r="C234" s="22" t="s">
        <v>115</v>
      </c>
      <c r="D234" s="23">
        <v>1.8</v>
      </c>
      <c r="E234" s="23">
        <v>1.8</v>
      </c>
      <c r="F234" s="23">
        <v>1.7</v>
      </c>
      <c r="G234" s="23">
        <v>0</v>
      </c>
      <c r="H234" s="23">
        <v>0.1</v>
      </c>
      <c r="I234" s="23">
        <v>0.1</v>
      </c>
      <c r="J234" s="23">
        <v>0.1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5"/>
      <c r="Q234" s="25"/>
    </row>
    <row r="235" spans="1:17">
      <c r="A235" s="155" t="s">
        <v>84</v>
      </c>
      <c r="B235" s="156"/>
      <c r="C235" s="156"/>
      <c r="D235" s="157">
        <f t="shared" ref="D235:O235" si="38">SUBTOTAL(9,D236:D238)</f>
        <v>277.20000000000005</v>
      </c>
      <c r="E235" s="157">
        <f t="shared" si="38"/>
        <v>277.20000000000005</v>
      </c>
      <c r="F235" s="157">
        <f t="shared" si="38"/>
        <v>210.4</v>
      </c>
      <c r="G235" s="157">
        <f t="shared" si="38"/>
        <v>0</v>
      </c>
      <c r="H235" s="157">
        <f t="shared" si="38"/>
        <v>66.5</v>
      </c>
      <c r="I235" s="157">
        <f t="shared" si="38"/>
        <v>66.5</v>
      </c>
      <c r="J235" s="157">
        <f t="shared" si="38"/>
        <v>53.4</v>
      </c>
      <c r="K235" s="157">
        <f t="shared" si="38"/>
        <v>0</v>
      </c>
      <c r="L235" s="157">
        <f t="shared" si="38"/>
        <v>52.1</v>
      </c>
      <c r="M235" s="157">
        <f t="shared" si="38"/>
        <v>52.1</v>
      </c>
      <c r="N235" s="157">
        <f t="shared" si="38"/>
        <v>45.699999999999996</v>
      </c>
      <c r="O235" s="157">
        <f t="shared" si="38"/>
        <v>0</v>
      </c>
      <c r="P235" s="157">
        <f>SUM(L235/D235*100)</f>
        <v>18.795093795093791</v>
      </c>
      <c r="Q235" s="157">
        <f>SUM(L235/H235*100)</f>
        <v>78.345864661654147</v>
      </c>
    </row>
    <row r="236" spans="1:17">
      <c r="A236" s="225"/>
      <c r="B236" s="194" t="s">
        <v>219</v>
      </c>
      <c r="C236" s="22" t="s">
        <v>122</v>
      </c>
      <c r="D236" s="23">
        <v>5</v>
      </c>
      <c r="E236" s="23">
        <v>5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/>
      <c r="Q236" s="24"/>
    </row>
    <row r="237" spans="1:17">
      <c r="A237" s="226"/>
      <c r="B237" s="228"/>
      <c r="C237" s="22" t="s">
        <v>113</v>
      </c>
      <c r="D237" s="23">
        <v>270.60000000000002</v>
      </c>
      <c r="E237" s="23">
        <v>270.60000000000002</v>
      </c>
      <c r="F237" s="23">
        <v>208.9</v>
      </c>
      <c r="G237" s="23">
        <v>0</v>
      </c>
      <c r="H237" s="23">
        <v>66.099999999999994</v>
      </c>
      <c r="I237" s="23">
        <v>66.099999999999994</v>
      </c>
      <c r="J237" s="23">
        <v>53</v>
      </c>
      <c r="K237" s="23">
        <v>0</v>
      </c>
      <c r="L237" s="23">
        <v>51.7</v>
      </c>
      <c r="M237" s="23">
        <v>51.7</v>
      </c>
      <c r="N237" s="23">
        <v>45.3</v>
      </c>
      <c r="O237" s="23">
        <v>0</v>
      </c>
      <c r="P237" s="25"/>
      <c r="Q237" s="25"/>
    </row>
    <row r="238" spans="1:17" ht="18.75" customHeight="1">
      <c r="A238" s="227"/>
      <c r="B238" s="229"/>
      <c r="C238" s="22" t="s">
        <v>115</v>
      </c>
      <c r="D238" s="23">
        <v>1.6</v>
      </c>
      <c r="E238" s="23">
        <v>1.6</v>
      </c>
      <c r="F238" s="23">
        <v>1.5</v>
      </c>
      <c r="G238" s="23">
        <v>0</v>
      </c>
      <c r="H238" s="23">
        <v>0.4</v>
      </c>
      <c r="I238" s="23">
        <v>0.4</v>
      </c>
      <c r="J238" s="23">
        <v>0.4</v>
      </c>
      <c r="K238" s="23">
        <v>0</v>
      </c>
      <c r="L238" s="23">
        <v>0.4</v>
      </c>
      <c r="M238" s="23">
        <v>0.4</v>
      </c>
      <c r="N238" s="23">
        <v>0.4</v>
      </c>
      <c r="O238" s="23">
        <v>0</v>
      </c>
      <c r="P238" s="25"/>
      <c r="Q238" s="25"/>
    </row>
    <row r="239" spans="1:17">
      <c r="A239" s="155" t="s">
        <v>85</v>
      </c>
      <c r="B239" s="156"/>
      <c r="C239" s="156"/>
      <c r="D239" s="157">
        <f t="shared" ref="D239:O239" si="39">SUBTOTAL(9,D240:D242)</f>
        <v>345.20000000000005</v>
      </c>
      <c r="E239" s="157">
        <f t="shared" si="39"/>
        <v>325.20000000000005</v>
      </c>
      <c r="F239" s="157">
        <f t="shared" si="39"/>
        <v>261.7</v>
      </c>
      <c r="G239" s="157">
        <f t="shared" si="39"/>
        <v>20</v>
      </c>
      <c r="H239" s="157">
        <f t="shared" si="39"/>
        <v>75.3</v>
      </c>
      <c r="I239" s="157">
        <f t="shared" si="39"/>
        <v>75.3</v>
      </c>
      <c r="J239" s="157">
        <f t="shared" si="39"/>
        <v>65.400000000000006</v>
      </c>
      <c r="K239" s="157">
        <f t="shared" si="39"/>
        <v>0</v>
      </c>
      <c r="L239" s="157">
        <f t="shared" si="39"/>
        <v>66.7</v>
      </c>
      <c r="M239" s="157">
        <f t="shared" si="39"/>
        <v>66.7</v>
      </c>
      <c r="N239" s="157">
        <f t="shared" si="39"/>
        <v>62.6</v>
      </c>
      <c r="O239" s="157">
        <f t="shared" si="39"/>
        <v>0</v>
      </c>
      <c r="P239" s="157">
        <f>SUM(L239/D239*100)</f>
        <v>19.322132097334876</v>
      </c>
      <c r="Q239" s="157">
        <f>SUM(L239/H239*100)</f>
        <v>88.579017264276246</v>
      </c>
    </row>
    <row r="240" spans="1:17">
      <c r="A240" s="225"/>
      <c r="B240" s="194" t="s">
        <v>219</v>
      </c>
      <c r="C240" s="22" t="s">
        <v>122</v>
      </c>
      <c r="D240" s="23">
        <v>4</v>
      </c>
      <c r="E240" s="23">
        <v>4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5"/>
      <c r="Q240" s="25"/>
    </row>
    <row r="241" spans="1:17">
      <c r="A241" s="226"/>
      <c r="B241" s="228"/>
      <c r="C241" s="22" t="s">
        <v>113</v>
      </c>
      <c r="D241" s="23">
        <v>337.6</v>
      </c>
      <c r="E241" s="23">
        <v>317.60000000000002</v>
      </c>
      <c r="F241" s="23">
        <v>258.2</v>
      </c>
      <c r="G241" s="23">
        <v>20</v>
      </c>
      <c r="H241" s="23">
        <v>74.3</v>
      </c>
      <c r="I241" s="23">
        <v>74.3</v>
      </c>
      <c r="J241" s="23">
        <v>64.5</v>
      </c>
      <c r="K241" s="23">
        <v>0</v>
      </c>
      <c r="L241" s="23">
        <v>66.7</v>
      </c>
      <c r="M241" s="23">
        <v>66.7</v>
      </c>
      <c r="N241" s="23">
        <v>62.6</v>
      </c>
      <c r="O241" s="23">
        <v>0</v>
      </c>
      <c r="P241" s="24"/>
      <c r="Q241" s="24"/>
    </row>
    <row r="242" spans="1:17" ht="24.75" customHeight="1">
      <c r="A242" s="227"/>
      <c r="B242" s="229"/>
      <c r="C242" s="22" t="s">
        <v>115</v>
      </c>
      <c r="D242" s="23">
        <v>3.6</v>
      </c>
      <c r="E242" s="23">
        <v>3.6</v>
      </c>
      <c r="F242" s="23">
        <v>3.5</v>
      </c>
      <c r="G242" s="23">
        <v>0</v>
      </c>
      <c r="H242" s="23">
        <v>1</v>
      </c>
      <c r="I242" s="23">
        <v>1</v>
      </c>
      <c r="J242" s="23">
        <v>0.9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/>
      <c r="Q242" s="24"/>
    </row>
    <row r="243" spans="1:17">
      <c r="A243" s="155" t="s">
        <v>86</v>
      </c>
      <c r="B243" s="156"/>
      <c r="C243" s="156"/>
      <c r="D243" s="157">
        <f t="shared" ref="D243:O243" si="40">SUBTOTAL(9,D244:D246)</f>
        <v>205.9</v>
      </c>
      <c r="E243" s="157">
        <f t="shared" si="40"/>
        <v>205.9</v>
      </c>
      <c r="F243" s="157">
        <f t="shared" si="40"/>
        <v>157.89999999999998</v>
      </c>
      <c r="G243" s="157">
        <f t="shared" si="40"/>
        <v>0</v>
      </c>
      <c r="H243" s="157">
        <f t="shared" si="40"/>
        <v>33.199999999999996</v>
      </c>
      <c r="I243" s="157">
        <f t="shared" si="40"/>
        <v>33.199999999999996</v>
      </c>
      <c r="J243" s="157">
        <f t="shared" si="40"/>
        <v>28.3</v>
      </c>
      <c r="K243" s="157">
        <f t="shared" si="40"/>
        <v>0</v>
      </c>
      <c r="L243" s="157">
        <f t="shared" si="40"/>
        <v>31.6</v>
      </c>
      <c r="M243" s="157">
        <f t="shared" si="40"/>
        <v>31.6</v>
      </c>
      <c r="N243" s="157">
        <f t="shared" si="40"/>
        <v>28.1</v>
      </c>
      <c r="O243" s="157">
        <f t="shared" si="40"/>
        <v>0</v>
      </c>
      <c r="P243" s="157">
        <f>SUM(L243/D243*100)</f>
        <v>15.347255949490043</v>
      </c>
      <c r="Q243" s="157">
        <f>SUM(L243/H243*100)</f>
        <v>95.180722891566276</v>
      </c>
    </row>
    <row r="244" spans="1:17">
      <c r="A244" s="225"/>
      <c r="B244" s="194" t="s">
        <v>219</v>
      </c>
      <c r="C244" s="22" t="s">
        <v>122</v>
      </c>
      <c r="D244" s="23">
        <v>1.7</v>
      </c>
      <c r="E244" s="23">
        <v>1.7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4"/>
      <c r="Q244" s="24"/>
    </row>
    <row r="245" spans="1:17">
      <c r="A245" s="226"/>
      <c r="B245" s="228"/>
      <c r="C245" s="22" t="s">
        <v>113</v>
      </c>
      <c r="D245" s="23">
        <v>202.9</v>
      </c>
      <c r="E245" s="23">
        <v>202.9</v>
      </c>
      <c r="F245" s="23">
        <v>156.69999999999999</v>
      </c>
      <c r="G245" s="23">
        <v>0</v>
      </c>
      <c r="H245" s="23">
        <v>32.9</v>
      </c>
      <c r="I245" s="23">
        <v>32.9</v>
      </c>
      <c r="J245" s="23">
        <v>28</v>
      </c>
      <c r="K245" s="23">
        <v>0</v>
      </c>
      <c r="L245" s="23">
        <v>31.3</v>
      </c>
      <c r="M245" s="23">
        <v>31.3</v>
      </c>
      <c r="N245" s="23">
        <v>27.8</v>
      </c>
      <c r="O245" s="23">
        <v>0</v>
      </c>
      <c r="P245" s="24"/>
      <c r="Q245" s="24"/>
    </row>
    <row r="246" spans="1:17" ht="21" customHeight="1">
      <c r="A246" s="227"/>
      <c r="B246" s="229"/>
      <c r="C246" s="22" t="s">
        <v>115</v>
      </c>
      <c r="D246" s="23">
        <v>1.3</v>
      </c>
      <c r="E246" s="23">
        <v>1.3</v>
      </c>
      <c r="F246" s="23">
        <v>1.2</v>
      </c>
      <c r="G246" s="23">
        <v>0</v>
      </c>
      <c r="H246" s="23">
        <v>0.3</v>
      </c>
      <c r="I246" s="23">
        <v>0.3</v>
      </c>
      <c r="J246" s="23">
        <v>0.3</v>
      </c>
      <c r="K246" s="23">
        <v>0</v>
      </c>
      <c r="L246" s="23">
        <v>0.3</v>
      </c>
      <c r="M246" s="23">
        <v>0.3</v>
      </c>
      <c r="N246" s="23">
        <v>0.3</v>
      </c>
      <c r="O246" s="23">
        <v>0</v>
      </c>
      <c r="P246" s="25"/>
      <c r="Q246" s="25"/>
    </row>
    <row r="247" spans="1:17">
      <c r="A247" s="155" t="s">
        <v>142</v>
      </c>
      <c r="B247" s="156"/>
      <c r="C247" s="156"/>
      <c r="D247" s="157">
        <f t="shared" ref="D247:O247" si="41">SUBTOTAL(9,D248:D248)</f>
        <v>129.9</v>
      </c>
      <c r="E247" s="157">
        <f t="shared" si="41"/>
        <v>129.9</v>
      </c>
      <c r="F247" s="157">
        <f t="shared" si="41"/>
        <v>119.4</v>
      </c>
      <c r="G247" s="157">
        <f t="shared" si="41"/>
        <v>0</v>
      </c>
      <c r="H247" s="157">
        <f t="shared" si="41"/>
        <v>28.4</v>
      </c>
      <c r="I247" s="157">
        <f t="shared" si="41"/>
        <v>28.4</v>
      </c>
      <c r="J247" s="157">
        <f t="shared" si="41"/>
        <v>25</v>
      </c>
      <c r="K247" s="157">
        <f t="shared" si="41"/>
        <v>0</v>
      </c>
      <c r="L247" s="157">
        <f t="shared" si="41"/>
        <v>18.399999999999999</v>
      </c>
      <c r="M247" s="157">
        <f t="shared" si="41"/>
        <v>18.399999999999999</v>
      </c>
      <c r="N247" s="157">
        <f t="shared" si="41"/>
        <v>17.3</v>
      </c>
      <c r="O247" s="157">
        <f t="shared" si="41"/>
        <v>0</v>
      </c>
      <c r="P247" s="157">
        <f>SUM(L247/D247*100)</f>
        <v>14.164742109314856</v>
      </c>
      <c r="Q247" s="157">
        <f>SUM(L247/H247*100)</f>
        <v>64.788732394366207</v>
      </c>
    </row>
    <row r="248" spans="1:17" ht="56.25">
      <c r="A248" s="21"/>
      <c r="B248" s="160" t="s">
        <v>220</v>
      </c>
      <c r="C248" s="22" t="s">
        <v>113</v>
      </c>
      <c r="D248" s="23">
        <v>129.9</v>
      </c>
      <c r="E248" s="23">
        <v>129.9</v>
      </c>
      <c r="F248" s="23">
        <v>119.4</v>
      </c>
      <c r="G248" s="23">
        <v>0</v>
      </c>
      <c r="H248" s="23">
        <v>28.4</v>
      </c>
      <c r="I248" s="23">
        <v>28.4</v>
      </c>
      <c r="J248" s="23">
        <v>25</v>
      </c>
      <c r="K248" s="23">
        <v>0</v>
      </c>
      <c r="L248" s="23">
        <v>18.399999999999999</v>
      </c>
      <c r="M248" s="23">
        <v>18.399999999999999</v>
      </c>
      <c r="N248" s="23">
        <v>17.3</v>
      </c>
      <c r="O248" s="23">
        <v>0</v>
      </c>
      <c r="P248" s="25"/>
      <c r="Q248" s="25"/>
    </row>
    <row r="249" spans="1:17" ht="21">
      <c r="A249" s="155" t="s">
        <v>88</v>
      </c>
      <c r="B249" s="156"/>
      <c r="C249" s="156"/>
      <c r="D249" s="157">
        <f t="shared" ref="D249:O249" si="42">SUBTOTAL(9,D250:D252)</f>
        <v>689.7</v>
      </c>
      <c r="E249" s="157">
        <f t="shared" si="42"/>
        <v>689.7</v>
      </c>
      <c r="F249" s="157">
        <f t="shared" si="42"/>
        <v>618.5</v>
      </c>
      <c r="G249" s="157">
        <f t="shared" si="42"/>
        <v>0</v>
      </c>
      <c r="H249" s="157">
        <f t="shared" si="42"/>
        <v>168.4</v>
      </c>
      <c r="I249" s="157">
        <f t="shared" si="42"/>
        <v>168.4</v>
      </c>
      <c r="J249" s="157">
        <f t="shared" si="42"/>
        <v>161.19999999999999</v>
      </c>
      <c r="K249" s="157">
        <f t="shared" si="42"/>
        <v>0</v>
      </c>
      <c r="L249" s="157">
        <f t="shared" si="42"/>
        <v>167.9</v>
      </c>
      <c r="M249" s="157">
        <f t="shared" si="42"/>
        <v>167.9</v>
      </c>
      <c r="N249" s="157">
        <f t="shared" si="42"/>
        <v>161.19999999999999</v>
      </c>
      <c r="O249" s="157">
        <f t="shared" si="42"/>
        <v>0</v>
      </c>
      <c r="P249" s="157">
        <f>SUM(L249/D249*100)</f>
        <v>24.343917645353052</v>
      </c>
      <c r="Q249" s="157">
        <f>SUM(L249/H249*100)</f>
        <v>99.703087885985752</v>
      </c>
    </row>
    <row r="250" spans="1:17">
      <c r="A250" s="225"/>
      <c r="B250" s="194" t="s">
        <v>220</v>
      </c>
      <c r="C250" s="22" t="s">
        <v>122</v>
      </c>
      <c r="D250" s="23">
        <v>0.5</v>
      </c>
      <c r="E250" s="23">
        <v>0.5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5"/>
      <c r="Q250" s="25"/>
    </row>
    <row r="251" spans="1:17">
      <c r="A251" s="226"/>
      <c r="B251" s="228"/>
      <c r="C251" s="22" t="s">
        <v>113</v>
      </c>
      <c r="D251" s="23">
        <v>23.1</v>
      </c>
      <c r="E251" s="23">
        <v>23.1</v>
      </c>
      <c r="F251" s="23">
        <v>9</v>
      </c>
      <c r="G251" s="23">
        <v>0</v>
      </c>
      <c r="H251" s="23">
        <v>1.9</v>
      </c>
      <c r="I251" s="23">
        <v>1.9</v>
      </c>
      <c r="J251" s="23">
        <v>1.6</v>
      </c>
      <c r="K251" s="23">
        <v>0</v>
      </c>
      <c r="L251" s="23">
        <v>1.6</v>
      </c>
      <c r="M251" s="23">
        <v>1.6</v>
      </c>
      <c r="N251" s="23">
        <v>1.6</v>
      </c>
      <c r="O251" s="23">
        <v>0</v>
      </c>
      <c r="P251" s="24"/>
      <c r="Q251" s="24"/>
    </row>
    <row r="252" spans="1:17" ht="21.75" customHeight="1">
      <c r="A252" s="227"/>
      <c r="B252" s="229"/>
      <c r="C252" s="22" t="s">
        <v>115</v>
      </c>
      <c r="D252" s="23">
        <v>666.1</v>
      </c>
      <c r="E252" s="23">
        <v>666.1</v>
      </c>
      <c r="F252" s="23">
        <v>609.5</v>
      </c>
      <c r="G252" s="23">
        <v>0</v>
      </c>
      <c r="H252" s="23">
        <v>166.5</v>
      </c>
      <c r="I252" s="23">
        <v>166.5</v>
      </c>
      <c r="J252" s="23">
        <v>159.6</v>
      </c>
      <c r="K252" s="23">
        <v>0</v>
      </c>
      <c r="L252" s="23">
        <v>166.3</v>
      </c>
      <c r="M252" s="23">
        <v>166.3</v>
      </c>
      <c r="N252" s="23">
        <v>159.6</v>
      </c>
      <c r="O252" s="23">
        <v>0</v>
      </c>
      <c r="P252" s="24"/>
      <c r="Q252" s="24"/>
    </row>
    <row r="253" spans="1:17" ht="21">
      <c r="A253" s="155" t="s">
        <v>78</v>
      </c>
      <c r="B253" s="156"/>
      <c r="C253" s="156"/>
      <c r="D253" s="157">
        <f t="shared" ref="D253:O253" si="43">SUBTOTAL(9,D254:D256)</f>
        <v>1284.4000000000001</v>
      </c>
      <c r="E253" s="157">
        <f t="shared" si="43"/>
        <v>1255.5999999999999</v>
      </c>
      <c r="F253" s="157">
        <f t="shared" si="43"/>
        <v>1041.2</v>
      </c>
      <c r="G253" s="157">
        <f t="shared" si="43"/>
        <v>28.799999999999997</v>
      </c>
      <c r="H253" s="157">
        <f t="shared" si="43"/>
        <v>337.2</v>
      </c>
      <c r="I253" s="157">
        <f t="shared" si="43"/>
        <v>319.5</v>
      </c>
      <c r="J253" s="157">
        <f t="shared" si="43"/>
        <v>262.3</v>
      </c>
      <c r="K253" s="157">
        <f t="shared" si="43"/>
        <v>17.7</v>
      </c>
      <c r="L253" s="157">
        <f t="shared" si="43"/>
        <v>334.7</v>
      </c>
      <c r="M253" s="157">
        <f t="shared" si="43"/>
        <v>317.3</v>
      </c>
      <c r="N253" s="157">
        <f t="shared" si="43"/>
        <v>262.2</v>
      </c>
      <c r="O253" s="157">
        <f t="shared" si="43"/>
        <v>17.399999999999999</v>
      </c>
      <c r="P253" s="157">
        <f>SUM(L253/D253*100)</f>
        <v>26.058860168171904</v>
      </c>
      <c r="Q253" s="157">
        <f>SUM(L253/H253*100)</f>
        <v>99.258600237247933</v>
      </c>
    </row>
    <row r="254" spans="1:17">
      <c r="A254" s="225"/>
      <c r="B254" s="194" t="s">
        <v>124</v>
      </c>
      <c r="C254" s="22" t="s">
        <v>122</v>
      </c>
      <c r="D254" s="23">
        <v>996.9</v>
      </c>
      <c r="E254" s="23">
        <v>985.8</v>
      </c>
      <c r="F254" s="23">
        <v>773</v>
      </c>
      <c r="G254" s="23">
        <v>11.1</v>
      </c>
      <c r="H254" s="23">
        <v>252</v>
      </c>
      <c r="I254" s="23">
        <v>252</v>
      </c>
      <c r="J254" s="23">
        <v>196</v>
      </c>
      <c r="K254" s="23">
        <v>0</v>
      </c>
      <c r="L254" s="23">
        <v>249.8</v>
      </c>
      <c r="M254" s="23">
        <v>249.8</v>
      </c>
      <c r="N254" s="23">
        <v>195.9</v>
      </c>
      <c r="O254" s="23">
        <v>0</v>
      </c>
      <c r="P254" s="25"/>
      <c r="Q254" s="25"/>
    </row>
    <row r="255" spans="1:17">
      <c r="A255" s="226"/>
      <c r="B255" s="228"/>
      <c r="C255" s="22" t="s">
        <v>113</v>
      </c>
      <c r="D255" s="23">
        <v>17.7</v>
      </c>
      <c r="E255" s="23">
        <v>0</v>
      </c>
      <c r="F255" s="23">
        <v>0</v>
      </c>
      <c r="G255" s="23">
        <v>17.7</v>
      </c>
      <c r="H255" s="23">
        <v>17.7</v>
      </c>
      <c r="I255" s="23">
        <v>0</v>
      </c>
      <c r="J255" s="23">
        <v>0</v>
      </c>
      <c r="K255" s="23">
        <v>17.7</v>
      </c>
      <c r="L255" s="23">
        <v>17.399999999999999</v>
      </c>
      <c r="M255" s="23">
        <v>0</v>
      </c>
      <c r="N255" s="23">
        <v>0</v>
      </c>
      <c r="O255" s="23">
        <v>17.399999999999999</v>
      </c>
      <c r="P255" s="159"/>
      <c r="Q255" s="159"/>
    </row>
    <row r="256" spans="1:17">
      <c r="A256" s="227"/>
      <c r="B256" s="229"/>
      <c r="C256" s="22" t="s">
        <v>115</v>
      </c>
      <c r="D256" s="23">
        <v>269.8</v>
      </c>
      <c r="E256" s="23">
        <v>269.8</v>
      </c>
      <c r="F256" s="23">
        <v>268.2</v>
      </c>
      <c r="G256" s="23">
        <v>0</v>
      </c>
      <c r="H256" s="23">
        <v>67.5</v>
      </c>
      <c r="I256" s="23">
        <v>67.5</v>
      </c>
      <c r="J256" s="23">
        <v>66.3</v>
      </c>
      <c r="K256" s="23">
        <v>0</v>
      </c>
      <c r="L256" s="23">
        <v>67.5</v>
      </c>
      <c r="M256" s="23">
        <v>67.5</v>
      </c>
      <c r="N256" s="23">
        <v>66.3</v>
      </c>
      <c r="O256" s="23">
        <v>0</v>
      </c>
      <c r="P256" s="159"/>
      <c r="Q256" s="159"/>
    </row>
    <row r="257" spans="1:17" ht="21">
      <c r="A257" s="155" t="s">
        <v>143</v>
      </c>
      <c r="B257" s="156"/>
      <c r="C257" s="156"/>
      <c r="D257" s="157">
        <f t="shared" ref="D257:O257" si="44">SUBTOTAL(9,D258:D261)</f>
        <v>912.59999999999991</v>
      </c>
      <c r="E257" s="157">
        <f t="shared" si="44"/>
        <v>912.59999999999991</v>
      </c>
      <c r="F257" s="157">
        <f t="shared" si="44"/>
        <v>740.3</v>
      </c>
      <c r="G257" s="157">
        <f t="shared" si="44"/>
        <v>0</v>
      </c>
      <c r="H257" s="157">
        <f t="shared" si="44"/>
        <v>203.3</v>
      </c>
      <c r="I257" s="157">
        <f t="shared" si="44"/>
        <v>203.3</v>
      </c>
      <c r="J257" s="157">
        <f t="shared" si="44"/>
        <v>156.80000000000001</v>
      </c>
      <c r="K257" s="157">
        <f t="shared" si="44"/>
        <v>0</v>
      </c>
      <c r="L257" s="157">
        <f t="shared" si="44"/>
        <v>143.4</v>
      </c>
      <c r="M257" s="157">
        <f t="shared" si="44"/>
        <v>143.4</v>
      </c>
      <c r="N257" s="157">
        <f t="shared" si="44"/>
        <v>116.4</v>
      </c>
      <c r="O257" s="157">
        <f t="shared" si="44"/>
        <v>0</v>
      </c>
      <c r="P257" s="157">
        <f>SUM(L257/D257*100)</f>
        <v>15.713346482577254</v>
      </c>
      <c r="Q257" s="157">
        <f>SUM(L257/H257*100)</f>
        <v>70.536153467781602</v>
      </c>
    </row>
    <row r="258" spans="1:17">
      <c r="A258" s="225"/>
      <c r="B258" s="194" t="s">
        <v>110</v>
      </c>
      <c r="C258" s="22" t="s">
        <v>112</v>
      </c>
      <c r="D258" s="23">
        <v>346</v>
      </c>
      <c r="E258" s="23">
        <v>346</v>
      </c>
      <c r="F258" s="23">
        <v>331.3</v>
      </c>
      <c r="G258" s="23">
        <v>0</v>
      </c>
      <c r="H258" s="23">
        <v>73.8</v>
      </c>
      <c r="I258" s="23">
        <v>73.8</v>
      </c>
      <c r="J258" s="23">
        <v>70</v>
      </c>
      <c r="K258" s="23">
        <v>0</v>
      </c>
      <c r="L258" s="23">
        <v>55</v>
      </c>
      <c r="M258" s="23">
        <v>55</v>
      </c>
      <c r="N258" s="23">
        <v>52.7</v>
      </c>
      <c r="O258" s="23">
        <v>0</v>
      </c>
      <c r="P258" s="25"/>
      <c r="Q258" s="25"/>
    </row>
    <row r="259" spans="1:17" ht="33.75">
      <c r="A259" s="226"/>
      <c r="B259" s="228"/>
      <c r="C259" s="22" t="s">
        <v>530</v>
      </c>
      <c r="D259" s="23">
        <v>2.2999999999999998</v>
      </c>
      <c r="E259" s="23">
        <v>2.2999999999999998</v>
      </c>
      <c r="F259" s="23">
        <v>0</v>
      </c>
      <c r="G259" s="23">
        <v>0</v>
      </c>
      <c r="H259" s="23">
        <v>0.7</v>
      </c>
      <c r="I259" s="23">
        <v>0.7</v>
      </c>
      <c r="J259" s="23">
        <v>0</v>
      </c>
      <c r="K259" s="23">
        <v>0</v>
      </c>
      <c r="L259" s="23">
        <v>0.7</v>
      </c>
      <c r="M259" s="23">
        <v>0.7</v>
      </c>
      <c r="N259" s="23">
        <v>0</v>
      </c>
      <c r="O259" s="23">
        <v>0</v>
      </c>
      <c r="P259" s="24"/>
      <c r="Q259" s="24"/>
    </row>
    <row r="260" spans="1:17">
      <c r="A260" s="226"/>
      <c r="B260" s="228"/>
      <c r="C260" s="22" t="s">
        <v>122</v>
      </c>
      <c r="D260" s="23">
        <v>46.4</v>
      </c>
      <c r="E260" s="23">
        <v>46.4</v>
      </c>
      <c r="F260" s="23">
        <v>7.4</v>
      </c>
      <c r="G260" s="23">
        <v>0</v>
      </c>
      <c r="H260" s="23">
        <v>11.5</v>
      </c>
      <c r="I260" s="23">
        <v>11.5</v>
      </c>
      <c r="J260" s="23">
        <v>1.8</v>
      </c>
      <c r="K260" s="23">
        <v>0</v>
      </c>
      <c r="L260" s="23">
        <v>5.6</v>
      </c>
      <c r="M260" s="23">
        <v>5.6</v>
      </c>
      <c r="N260" s="23">
        <v>0.8</v>
      </c>
      <c r="O260" s="23">
        <v>0</v>
      </c>
      <c r="P260" s="25"/>
      <c r="Q260" s="25"/>
    </row>
    <row r="261" spans="1:17">
      <c r="A261" s="227"/>
      <c r="B261" s="229"/>
      <c r="C261" s="22" t="s">
        <v>113</v>
      </c>
      <c r="D261" s="23">
        <v>517.9</v>
      </c>
      <c r="E261" s="23">
        <v>517.9</v>
      </c>
      <c r="F261" s="23">
        <v>401.6</v>
      </c>
      <c r="G261" s="23">
        <v>0</v>
      </c>
      <c r="H261" s="23">
        <v>117.3</v>
      </c>
      <c r="I261" s="23">
        <v>117.3</v>
      </c>
      <c r="J261" s="23">
        <v>85</v>
      </c>
      <c r="K261" s="23">
        <v>0</v>
      </c>
      <c r="L261" s="23">
        <v>82.1</v>
      </c>
      <c r="M261" s="23">
        <v>82.1</v>
      </c>
      <c r="N261" s="23">
        <v>62.9</v>
      </c>
      <c r="O261" s="23">
        <v>0</v>
      </c>
      <c r="P261" s="25"/>
      <c r="Q261" s="25"/>
    </row>
    <row r="262" spans="1:17" ht="22.5" customHeight="1">
      <c r="A262" s="155" t="s">
        <v>144</v>
      </c>
      <c r="B262" s="156"/>
      <c r="C262" s="156"/>
      <c r="D262" s="157">
        <f t="shared" ref="D262:O262" si="45">SUBTOTAL(9,D263:D264)</f>
        <v>287</v>
      </c>
      <c r="E262" s="157">
        <f t="shared" si="45"/>
        <v>23.9</v>
      </c>
      <c r="F262" s="157">
        <f t="shared" si="45"/>
        <v>0</v>
      </c>
      <c r="G262" s="157">
        <f t="shared" si="45"/>
        <v>263.10000000000002</v>
      </c>
      <c r="H262" s="157">
        <f t="shared" si="45"/>
        <v>72.2</v>
      </c>
      <c r="I262" s="157">
        <f t="shared" si="45"/>
        <v>6.4</v>
      </c>
      <c r="J262" s="157">
        <f t="shared" si="45"/>
        <v>0</v>
      </c>
      <c r="K262" s="157">
        <f t="shared" si="45"/>
        <v>65.8</v>
      </c>
      <c r="L262" s="157">
        <f t="shared" si="45"/>
        <v>72.2</v>
      </c>
      <c r="M262" s="157">
        <f t="shared" si="45"/>
        <v>6.4</v>
      </c>
      <c r="N262" s="157">
        <f t="shared" si="45"/>
        <v>0</v>
      </c>
      <c r="O262" s="157">
        <f t="shared" si="45"/>
        <v>65.8</v>
      </c>
      <c r="P262" s="157">
        <f>SUM(L262/D262*100)</f>
        <v>25.15679442508711</v>
      </c>
      <c r="Q262" s="157">
        <f>SUM(L262/H262*100)</f>
        <v>100</v>
      </c>
    </row>
    <row r="263" spans="1:17">
      <c r="A263" s="225"/>
      <c r="B263" s="194" t="s">
        <v>220</v>
      </c>
      <c r="C263" s="22" t="s">
        <v>113</v>
      </c>
      <c r="D263" s="23">
        <v>89.7</v>
      </c>
      <c r="E263" s="23">
        <v>23.9</v>
      </c>
      <c r="F263" s="23">
        <v>0</v>
      </c>
      <c r="G263" s="23">
        <v>65.8</v>
      </c>
      <c r="H263" s="23">
        <v>72.2</v>
      </c>
      <c r="I263" s="23">
        <v>6.4</v>
      </c>
      <c r="J263" s="23">
        <v>0</v>
      </c>
      <c r="K263" s="23">
        <v>65.8</v>
      </c>
      <c r="L263" s="23">
        <v>72.2</v>
      </c>
      <c r="M263" s="23">
        <v>6.4</v>
      </c>
      <c r="N263" s="23">
        <v>0</v>
      </c>
      <c r="O263" s="23">
        <v>65.8</v>
      </c>
      <c r="P263" s="25"/>
      <c r="Q263" s="25"/>
    </row>
    <row r="264" spans="1:17" ht="23.25" customHeight="1">
      <c r="A264" s="227"/>
      <c r="B264" s="229"/>
      <c r="C264" s="22" t="s">
        <v>114</v>
      </c>
      <c r="D264" s="23">
        <v>197.3</v>
      </c>
      <c r="E264" s="23">
        <v>0</v>
      </c>
      <c r="F264" s="23">
        <v>0</v>
      </c>
      <c r="G264" s="23">
        <v>197.3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/>
      <c r="Q264" s="24"/>
    </row>
    <row r="265" spans="1:17" ht="21">
      <c r="A265" s="155" t="s">
        <v>145</v>
      </c>
      <c r="B265" s="156"/>
      <c r="C265" s="156"/>
      <c r="D265" s="157">
        <f t="shared" ref="D265:O265" si="46">SUBTOTAL(9,D266:D267)</f>
        <v>119.60000000000001</v>
      </c>
      <c r="E265" s="157">
        <f t="shared" si="46"/>
        <v>119.60000000000001</v>
      </c>
      <c r="F265" s="157">
        <f t="shared" si="46"/>
        <v>92</v>
      </c>
      <c r="G265" s="157">
        <f t="shared" si="46"/>
        <v>0</v>
      </c>
      <c r="H265" s="157">
        <f t="shared" si="46"/>
        <v>31.7</v>
      </c>
      <c r="I265" s="157">
        <f t="shared" si="46"/>
        <v>31.7</v>
      </c>
      <c r="J265" s="157">
        <f t="shared" si="46"/>
        <v>23</v>
      </c>
      <c r="K265" s="157">
        <f t="shared" si="46"/>
        <v>0</v>
      </c>
      <c r="L265" s="157">
        <f t="shared" si="46"/>
        <v>26.5</v>
      </c>
      <c r="M265" s="157">
        <f t="shared" si="46"/>
        <v>26.5</v>
      </c>
      <c r="N265" s="157">
        <f t="shared" si="46"/>
        <v>22.6</v>
      </c>
      <c r="O265" s="157">
        <f t="shared" si="46"/>
        <v>0</v>
      </c>
      <c r="P265" s="157">
        <f>SUM(L265/D265*100)</f>
        <v>22.157190635451503</v>
      </c>
      <c r="Q265" s="157">
        <f>SUM(L265/H265*100)</f>
        <v>83.596214511041012</v>
      </c>
    </row>
    <row r="266" spans="1:17">
      <c r="A266" s="225"/>
      <c r="B266" s="194" t="s">
        <v>124</v>
      </c>
      <c r="C266" s="22" t="s">
        <v>122</v>
      </c>
      <c r="D266" s="23">
        <v>0.9</v>
      </c>
      <c r="E266" s="23">
        <v>0.9</v>
      </c>
      <c r="F266" s="23">
        <v>0</v>
      </c>
      <c r="G266" s="23">
        <v>0</v>
      </c>
      <c r="H266" s="23">
        <v>0.3</v>
      </c>
      <c r="I266" s="23">
        <v>0.3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5"/>
      <c r="Q266" s="25"/>
    </row>
    <row r="267" spans="1:17">
      <c r="A267" s="227"/>
      <c r="B267" s="229"/>
      <c r="C267" s="22" t="s">
        <v>113</v>
      </c>
      <c r="D267" s="23">
        <v>118.7</v>
      </c>
      <c r="E267" s="23">
        <v>118.7</v>
      </c>
      <c r="F267" s="23">
        <v>92</v>
      </c>
      <c r="G267" s="23">
        <v>0</v>
      </c>
      <c r="H267" s="23">
        <v>31.4</v>
      </c>
      <c r="I267" s="23">
        <v>31.4</v>
      </c>
      <c r="J267" s="23">
        <v>23</v>
      </c>
      <c r="K267" s="23">
        <v>0</v>
      </c>
      <c r="L267" s="23">
        <v>26.5</v>
      </c>
      <c r="M267" s="23">
        <v>26.5</v>
      </c>
      <c r="N267" s="23">
        <v>22.6</v>
      </c>
      <c r="O267" s="23">
        <v>0</v>
      </c>
      <c r="P267" s="24"/>
      <c r="Q267" s="24"/>
    </row>
    <row r="268" spans="1:17">
      <c r="A268" s="155" t="s">
        <v>146</v>
      </c>
      <c r="B268" s="156"/>
      <c r="C268" s="156"/>
      <c r="D268" s="157">
        <f t="shared" ref="D268:O268" si="47">SUBTOTAL(9,D269:D270)</f>
        <v>125.80000000000001</v>
      </c>
      <c r="E268" s="157">
        <f t="shared" si="47"/>
        <v>12.6</v>
      </c>
      <c r="F268" s="157">
        <f t="shared" si="47"/>
        <v>0</v>
      </c>
      <c r="G268" s="157">
        <f t="shared" si="47"/>
        <v>113.2</v>
      </c>
      <c r="H268" s="157">
        <f t="shared" si="47"/>
        <v>31.6</v>
      </c>
      <c r="I268" s="157">
        <f t="shared" si="47"/>
        <v>3.3</v>
      </c>
      <c r="J268" s="157">
        <f t="shared" si="47"/>
        <v>0</v>
      </c>
      <c r="K268" s="157">
        <f t="shared" si="47"/>
        <v>28.3</v>
      </c>
      <c r="L268" s="157">
        <f t="shared" si="47"/>
        <v>31.5</v>
      </c>
      <c r="M268" s="157">
        <f t="shared" si="47"/>
        <v>3.2</v>
      </c>
      <c r="N268" s="157">
        <f t="shared" si="47"/>
        <v>0</v>
      </c>
      <c r="O268" s="157">
        <f t="shared" si="47"/>
        <v>28.3</v>
      </c>
      <c r="P268" s="157">
        <f>SUM(L268/D268*100)</f>
        <v>25.039745627980921</v>
      </c>
      <c r="Q268" s="157">
        <f>SUM(L268/H268*100)</f>
        <v>99.683544303797461</v>
      </c>
    </row>
    <row r="269" spans="1:17">
      <c r="A269" s="225"/>
      <c r="B269" s="194" t="s">
        <v>220</v>
      </c>
      <c r="C269" s="22" t="s">
        <v>113</v>
      </c>
      <c r="D269" s="23">
        <v>40.9</v>
      </c>
      <c r="E269" s="23">
        <v>12.6</v>
      </c>
      <c r="F269" s="23">
        <v>0</v>
      </c>
      <c r="G269" s="23">
        <v>28.3</v>
      </c>
      <c r="H269" s="23">
        <v>31.6</v>
      </c>
      <c r="I269" s="23">
        <v>3.3</v>
      </c>
      <c r="J269" s="23">
        <v>0</v>
      </c>
      <c r="K269" s="23">
        <v>28.3</v>
      </c>
      <c r="L269" s="23">
        <v>31.5</v>
      </c>
      <c r="M269" s="23">
        <v>3.2</v>
      </c>
      <c r="N269" s="23">
        <v>0</v>
      </c>
      <c r="O269" s="23">
        <v>28.3</v>
      </c>
      <c r="P269" s="24"/>
      <c r="Q269" s="24"/>
    </row>
    <row r="270" spans="1:17" ht="22.5" customHeight="1">
      <c r="A270" s="227"/>
      <c r="B270" s="229"/>
      <c r="C270" s="22" t="s">
        <v>114</v>
      </c>
      <c r="D270" s="23">
        <v>84.9</v>
      </c>
      <c r="E270" s="23">
        <v>0</v>
      </c>
      <c r="F270" s="23">
        <v>0</v>
      </c>
      <c r="G270" s="23">
        <v>84.9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5"/>
      <c r="Q270" s="25"/>
    </row>
    <row r="271" spans="1:17" ht="15.95" customHeight="1">
      <c r="A271" s="236" t="s">
        <v>147</v>
      </c>
      <c r="B271" s="237"/>
      <c r="C271" s="238"/>
      <c r="D271" s="161">
        <f t="shared" ref="D271:O271" si="48">SUBTOTAL(9,D9:D270)</f>
        <v>75896.800000000017</v>
      </c>
      <c r="E271" s="161">
        <f t="shared" si="48"/>
        <v>58016.700000000012</v>
      </c>
      <c r="F271" s="161">
        <f t="shared" si="48"/>
        <v>38233.700000000004</v>
      </c>
      <c r="G271" s="161">
        <f t="shared" si="48"/>
        <v>17880.099999999995</v>
      </c>
      <c r="H271" s="161">
        <f t="shared" si="48"/>
        <v>15475.099999999989</v>
      </c>
      <c r="I271" s="161">
        <f t="shared" si="48"/>
        <v>12529.099999999984</v>
      </c>
      <c r="J271" s="161">
        <f t="shared" si="48"/>
        <v>7572.1000000000031</v>
      </c>
      <c r="K271" s="161">
        <f t="shared" si="48"/>
        <v>2945.9999999999995</v>
      </c>
      <c r="L271" s="161">
        <f t="shared" si="48"/>
        <v>11362.199999999999</v>
      </c>
      <c r="M271" s="161">
        <f t="shared" si="48"/>
        <v>10092.700000000003</v>
      </c>
      <c r="N271" s="161">
        <f t="shared" si="48"/>
        <v>6837.9000000000015</v>
      </c>
      <c r="O271" s="161">
        <f t="shared" si="48"/>
        <v>1269.5</v>
      </c>
      <c r="P271" s="157">
        <f>SUM(L271/D271*100)</f>
        <v>14.970591645497567</v>
      </c>
      <c r="Q271" s="157">
        <f>SUM(L271/H271*100)</f>
        <v>73.42246576758798</v>
      </c>
    </row>
  </sheetData>
  <sheetProtection selectLockedCells="1"/>
  <mergeCells count="127">
    <mergeCell ref="A269:A270"/>
    <mergeCell ref="B269:B270"/>
    <mergeCell ref="A271:C271"/>
    <mergeCell ref="P5:Q5"/>
    <mergeCell ref="B47:B51"/>
    <mergeCell ref="P1:Q1"/>
    <mergeCell ref="P6:P8"/>
    <mergeCell ref="Q6:Q8"/>
    <mergeCell ref="E7:F7"/>
    <mergeCell ref="G7:G8"/>
    <mergeCell ref="I7:J7"/>
    <mergeCell ref="K7:K8"/>
    <mergeCell ref="M7:N7"/>
    <mergeCell ref="O7:O8"/>
    <mergeCell ref="A2:I2"/>
    <mergeCell ref="A5:A8"/>
    <mergeCell ref="B5:B8"/>
    <mergeCell ref="C5:C8"/>
    <mergeCell ref="D5:G5"/>
    <mergeCell ref="H5:K5"/>
    <mergeCell ref="L5:O5"/>
    <mergeCell ref="D6:D8"/>
    <mergeCell ref="E6:G6"/>
    <mergeCell ref="H6:H8"/>
    <mergeCell ref="I6:K6"/>
    <mergeCell ref="L6:L8"/>
    <mergeCell ref="M6:O6"/>
    <mergeCell ref="A63:A65"/>
    <mergeCell ref="B63:B65"/>
    <mergeCell ref="A67:A71"/>
    <mergeCell ref="B67:B71"/>
    <mergeCell ref="A3:Q3"/>
    <mergeCell ref="A73:A76"/>
    <mergeCell ref="B73:B76"/>
    <mergeCell ref="A10:A61"/>
    <mergeCell ref="B10:B16"/>
    <mergeCell ref="B17:B20"/>
    <mergeCell ref="B21:B30"/>
    <mergeCell ref="B31:B34"/>
    <mergeCell ref="B35:B39"/>
    <mergeCell ref="B40:B46"/>
    <mergeCell ref="B52:B55"/>
    <mergeCell ref="B56:B61"/>
    <mergeCell ref="A97:A100"/>
    <mergeCell ref="B97:B100"/>
    <mergeCell ref="A102:A106"/>
    <mergeCell ref="B102:B106"/>
    <mergeCell ref="A108:A111"/>
    <mergeCell ref="B108:B111"/>
    <mergeCell ref="A78:A82"/>
    <mergeCell ref="B78:B82"/>
    <mergeCell ref="A84:A89"/>
    <mergeCell ref="B84:B89"/>
    <mergeCell ref="A91:A95"/>
    <mergeCell ref="B91:B95"/>
    <mergeCell ref="A128:A131"/>
    <mergeCell ref="B128:B131"/>
    <mergeCell ref="A133:A136"/>
    <mergeCell ref="B133:B136"/>
    <mergeCell ref="A138:A140"/>
    <mergeCell ref="B138:B140"/>
    <mergeCell ref="A113:A117"/>
    <mergeCell ref="B113:B117"/>
    <mergeCell ref="A119:A122"/>
    <mergeCell ref="B119:B122"/>
    <mergeCell ref="A124:A126"/>
    <mergeCell ref="B124:B126"/>
    <mergeCell ref="A154:A155"/>
    <mergeCell ref="B154:B155"/>
    <mergeCell ref="A157:A158"/>
    <mergeCell ref="B157:B158"/>
    <mergeCell ref="A160:A161"/>
    <mergeCell ref="B160:B161"/>
    <mergeCell ref="A142:A144"/>
    <mergeCell ref="B142:B144"/>
    <mergeCell ref="A146:A148"/>
    <mergeCell ref="B146:B148"/>
    <mergeCell ref="A150:A152"/>
    <mergeCell ref="B150:B152"/>
    <mergeCell ref="A176:A180"/>
    <mergeCell ref="B176:B179"/>
    <mergeCell ref="A182:A186"/>
    <mergeCell ref="B182:B186"/>
    <mergeCell ref="A188:A191"/>
    <mergeCell ref="B188:B191"/>
    <mergeCell ref="A163:A164"/>
    <mergeCell ref="B163:B164"/>
    <mergeCell ref="A166:A168"/>
    <mergeCell ref="B166:B168"/>
    <mergeCell ref="A170:A174"/>
    <mergeCell ref="B170:B174"/>
    <mergeCell ref="A205:A209"/>
    <mergeCell ref="B205:B209"/>
    <mergeCell ref="A211:A212"/>
    <mergeCell ref="B211:B212"/>
    <mergeCell ref="A214:A216"/>
    <mergeCell ref="B214:B215"/>
    <mergeCell ref="A193:A195"/>
    <mergeCell ref="B193:B195"/>
    <mergeCell ref="A197:A199"/>
    <mergeCell ref="B197:B199"/>
    <mergeCell ref="A201:A203"/>
    <mergeCell ref="B201:B203"/>
    <mergeCell ref="A232:A234"/>
    <mergeCell ref="B232:B234"/>
    <mergeCell ref="A236:A238"/>
    <mergeCell ref="B236:B238"/>
    <mergeCell ref="B240:B242"/>
    <mergeCell ref="A218:A223"/>
    <mergeCell ref="B218:B223"/>
    <mergeCell ref="A225:A227"/>
    <mergeCell ref="B225:B227"/>
    <mergeCell ref="A229:A230"/>
    <mergeCell ref="B229:B230"/>
    <mergeCell ref="A240:A242"/>
    <mergeCell ref="A258:A261"/>
    <mergeCell ref="B258:B261"/>
    <mergeCell ref="A263:A264"/>
    <mergeCell ref="B263:B264"/>
    <mergeCell ref="A266:A267"/>
    <mergeCell ref="B266:B267"/>
    <mergeCell ref="A244:A246"/>
    <mergeCell ref="B244:B246"/>
    <mergeCell ref="A250:A252"/>
    <mergeCell ref="B250:B252"/>
    <mergeCell ref="A254:A256"/>
    <mergeCell ref="B254:B256"/>
  </mergeCells>
  <conditionalFormatting sqref="H271 L271">
    <cfRule type="cellIs" dxfId="3" priority="2" stopIfTrue="1" operator="equal">
      <formula>0</formula>
    </cfRule>
  </conditionalFormatting>
  <conditionalFormatting sqref="D271">
    <cfRule type="cellIs" dxfId="2" priority="1" stopIfTrue="1" operator="equal">
      <formula>0</formula>
    </cfRule>
  </conditionalFormatting>
  <pageMargins left="0" right="0" top="0.94488188976377963" bottom="0.11811023622047245" header="0.70866141732283472" footer="0.31496062992125984"/>
  <pageSetup paperSize="9" fitToHeight="0" orientation="landscape" horizontalDpi="300" verticalDpi="300" r:id="rId1"/>
  <headerFooter differentFirst="1" alignWithMargins="0">
    <oddHeader>&amp;C&amp;P&amp;R4 lentelė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8"/>
  <sheetViews>
    <sheetView showZeros="0" zoomScale="110" zoomScaleNormal="110" workbookViewId="0"/>
  </sheetViews>
  <sheetFormatPr defaultColWidth="8.85546875" defaultRowHeight="12"/>
  <cols>
    <col min="1" max="1" width="5.5703125" style="15" customWidth="1"/>
    <col min="2" max="2" width="26.28515625" style="15" customWidth="1"/>
    <col min="3" max="3" width="7.42578125" style="15" customWidth="1"/>
    <col min="4" max="4" width="7" style="15" customWidth="1"/>
    <col min="5" max="5" width="9.42578125" style="15" customWidth="1"/>
    <col min="6" max="6" width="7.42578125" style="15" customWidth="1"/>
    <col min="7" max="7" width="6.85546875" style="15" customWidth="1"/>
    <col min="8" max="8" width="8.28515625" style="15" customWidth="1"/>
    <col min="9" max="9" width="9" style="15" customWidth="1"/>
    <col min="10" max="10" width="6.7109375" style="15" customWidth="1"/>
    <col min="11" max="11" width="8" style="15" customWidth="1"/>
    <col min="12" max="12" width="7.5703125" style="15" customWidth="1"/>
    <col min="13" max="13" width="9.42578125" style="15" customWidth="1"/>
    <col min="14" max="14" width="7.140625" style="15" customWidth="1"/>
    <col min="15" max="15" width="7.28515625" style="15" customWidth="1"/>
    <col min="16" max="16384" width="8.85546875" style="15"/>
  </cols>
  <sheetData>
    <row r="1" spans="1:16" ht="12.75">
      <c r="O1" s="198" t="s">
        <v>504</v>
      </c>
      <c r="P1" s="198"/>
    </row>
    <row r="2" spans="1:16"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6" ht="12.75" customHeight="1">
      <c r="A3" s="16"/>
      <c r="B3" s="16"/>
      <c r="C3" s="199" t="s">
        <v>533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spans="1:16" ht="15" thickBo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7"/>
      <c r="P4" s="27" t="s">
        <v>476</v>
      </c>
    </row>
    <row r="5" spans="1:16" ht="12.75" customHeight="1" thickBot="1">
      <c r="A5" s="258" t="s">
        <v>221</v>
      </c>
      <c r="B5" s="258" t="s">
        <v>148</v>
      </c>
      <c r="C5" s="255" t="s">
        <v>98</v>
      </c>
      <c r="D5" s="256"/>
      <c r="E5" s="256"/>
      <c r="F5" s="257"/>
      <c r="G5" s="261" t="s">
        <v>99</v>
      </c>
      <c r="H5" s="262"/>
      <c r="I5" s="262"/>
      <c r="J5" s="263"/>
      <c r="K5" s="261" t="s">
        <v>100</v>
      </c>
      <c r="L5" s="262"/>
      <c r="M5" s="262"/>
      <c r="N5" s="263"/>
      <c r="O5" s="239" t="s">
        <v>101</v>
      </c>
      <c r="P5" s="240"/>
    </row>
    <row r="6" spans="1:16" ht="12" customHeight="1">
      <c r="A6" s="259"/>
      <c r="B6" s="259"/>
      <c r="C6" s="233" t="s">
        <v>102</v>
      </c>
      <c r="D6" s="230" t="s">
        <v>103</v>
      </c>
      <c r="E6" s="231"/>
      <c r="F6" s="232"/>
      <c r="G6" s="264" t="s">
        <v>102</v>
      </c>
      <c r="H6" s="266" t="s">
        <v>103</v>
      </c>
      <c r="I6" s="267"/>
      <c r="J6" s="268"/>
      <c r="K6" s="264" t="s">
        <v>102</v>
      </c>
      <c r="L6" s="266" t="s">
        <v>103</v>
      </c>
      <c r="M6" s="267"/>
      <c r="N6" s="268"/>
      <c r="O6" s="241" t="s">
        <v>104</v>
      </c>
      <c r="P6" s="244" t="s">
        <v>105</v>
      </c>
    </row>
    <row r="7" spans="1:16" ht="12" customHeight="1">
      <c r="A7" s="259"/>
      <c r="B7" s="259"/>
      <c r="C7" s="233"/>
      <c r="D7" s="247" t="s">
        <v>106</v>
      </c>
      <c r="E7" s="248"/>
      <c r="F7" s="249" t="s">
        <v>107</v>
      </c>
      <c r="G7" s="264"/>
      <c r="H7" s="269" t="s">
        <v>106</v>
      </c>
      <c r="I7" s="270"/>
      <c r="J7" s="271" t="s">
        <v>107</v>
      </c>
      <c r="K7" s="264"/>
      <c r="L7" s="269" t="s">
        <v>106</v>
      </c>
      <c r="M7" s="270"/>
      <c r="N7" s="271" t="s">
        <v>107</v>
      </c>
      <c r="O7" s="242"/>
      <c r="P7" s="245"/>
    </row>
    <row r="8" spans="1:16" ht="36.75" thickBot="1">
      <c r="A8" s="260"/>
      <c r="B8" s="260"/>
      <c r="C8" s="234"/>
      <c r="D8" s="19" t="s">
        <v>102</v>
      </c>
      <c r="E8" s="20" t="s">
        <v>108</v>
      </c>
      <c r="F8" s="250"/>
      <c r="G8" s="265"/>
      <c r="H8" s="163" t="s">
        <v>102</v>
      </c>
      <c r="I8" s="164" t="s">
        <v>108</v>
      </c>
      <c r="J8" s="272"/>
      <c r="K8" s="265"/>
      <c r="L8" s="163" t="s">
        <v>102</v>
      </c>
      <c r="M8" s="164" t="s">
        <v>108</v>
      </c>
      <c r="N8" s="272"/>
      <c r="O8" s="243"/>
      <c r="P8" s="246"/>
    </row>
    <row r="9" spans="1:16">
      <c r="A9" s="28" t="s">
        <v>149</v>
      </c>
      <c r="B9" s="28" t="s">
        <v>150</v>
      </c>
      <c r="C9" s="23">
        <v>32625.5</v>
      </c>
      <c r="D9" s="23">
        <v>30625</v>
      </c>
      <c r="E9" s="23">
        <v>24019.3</v>
      </c>
      <c r="F9" s="23">
        <v>2000.5</v>
      </c>
      <c r="G9" s="165">
        <v>6357.5</v>
      </c>
      <c r="H9" s="165">
        <v>6094.1</v>
      </c>
      <c r="I9" s="165">
        <v>4522.8</v>
      </c>
      <c r="J9" s="165">
        <v>263.39999999999998</v>
      </c>
      <c r="K9" s="165">
        <v>5224.2</v>
      </c>
      <c r="L9" s="165">
        <v>5139.6000000000004</v>
      </c>
      <c r="M9" s="165">
        <v>4223.7</v>
      </c>
      <c r="N9" s="165">
        <v>84.6</v>
      </c>
      <c r="O9" s="157">
        <f>SUM(K9/C9*100)</f>
        <v>16.012628158955415</v>
      </c>
      <c r="P9" s="157">
        <f>SUM(K9/G9*100)</f>
        <v>82.1738104600865</v>
      </c>
    </row>
    <row r="10" spans="1:16" ht="22.5">
      <c r="A10" s="28" t="s">
        <v>151</v>
      </c>
      <c r="B10" s="28" t="s">
        <v>152</v>
      </c>
      <c r="C10" s="23">
        <v>1304.2</v>
      </c>
      <c r="D10" s="23">
        <v>757.8</v>
      </c>
      <c r="E10" s="23">
        <v>82.8</v>
      </c>
      <c r="F10" s="23">
        <v>546.4</v>
      </c>
      <c r="G10" s="165">
        <v>228.3</v>
      </c>
      <c r="H10" s="165">
        <v>174.5</v>
      </c>
      <c r="I10" s="165">
        <v>14</v>
      </c>
      <c r="J10" s="165">
        <v>53.8</v>
      </c>
      <c r="K10" s="165">
        <v>83.5</v>
      </c>
      <c r="L10" s="165">
        <v>59.9</v>
      </c>
      <c r="M10" s="165">
        <v>13.7</v>
      </c>
      <c r="N10" s="165">
        <v>23.6</v>
      </c>
      <c r="O10" s="157">
        <f t="shared" ref="O10:O18" si="0">SUM(K10/C10*100)</f>
        <v>6.4023922711240608</v>
      </c>
      <c r="P10" s="157">
        <f t="shared" ref="P10:P18" si="1">SUM(K10/G10*100)</f>
        <v>36.574682435392027</v>
      </c>
    </row>
    <row r="11" spans="1:16">
      <c r="A11" s="28" t="s">
        <v>153</v>
      </c>
      <c r="B11" s="28" t="s">
        <v>154</v>
      </c>
      <c r="C11" s="23">
        <v>5101.6000000000004</v>
      </c>
      <c r="D11" s="23">
        <v>3264.9</v>
      </c>
      <c r="E11" s="23">
        <v>743.9</v>
      </c>
      <c r="F11" s="23">
        <v>1836.7</v>
      </c>
      <c r="G11" s="165">
        <v>1220</v>
      </c>
      <c r="H11" s="165">
        <v>809.5</v>
      </c>
      <c r="I11" s="165">
        <v>163.30000000000001</v>
      </c>
      <c r="J11" s="165">
        <v>410.5</v>
      </c>
      <c r="K11" s="165">
        <v>807.8</v>
      </c>
      <c r="L11" s="165">
        <v>520.6</v>
      </c>
      <c r="M11" s="165">
        <v>117.7</v>
      </c>
      <c r="N11" s="165">
        <v>287.2</v>
      </c>
      <c r="O11" s="157">
        <f t="shared" si="0"/>
        <v>15.834248079034028</v>
      </c>
      <c r="P11" s="157">
        <f t="shared" si="1"/>
        <v>66.213114754098356</v>
      </c>
    </row>
    <row r="12" spans="1:16">
      <c r="A12" s="28" t="s">
        <v>155</v>
      </c>
      <c r="B12" s="28" t="s">
        <v>156</v>
      </c>
      <c r="C12" s="23">
        <v>1124</v>
      </c>
      <c r="D12" s="23">
        <v>1032.9000000000001</v>
      </c>
      <c r="E12" s="23">
        <v>707.1</v>
      </c>
      <c r="F12" s="23">
        <v>91.1</v>
      </c>
      <c r="G12" s="165">
        <v>231</v>
      </c>
      <c r="H12" s="165">
        <v>231</v>
      </c>
      <c r="I12" s="165">
        <v>168.9</v>
      </c>
      <c r="J12" s="165">
        <v>0</v>
      </c>
      <c r="K12" s="165">
        <v>169.1</v>
      </c>
      <c r="L12" s="165">
        <v>169.1</v>
      </c>
      <c r="M12" s="165">
        <v>151.9</v>
      </c>
      <c r="N12" s="165">
        <v>0</v>
      </c>
      <c r="O12" s="157">
        <f t="shared" si="0"/>
        <v>15.044483985765126</v>
      </c>
      <c r="P12" s="157">
        <f t="shared" si="1"/>
        <v>73.203463203463201</v>
      </c>
    </row>
    <row r="13" spans="1:16">
      <c r="A13" s="28" t="s">
        <v>157</v>
      </c>
      <c r="B13" s="28" t="s">
        <v>158</v>
      </c>
      <c r="C13" s="23">
        <v>9011.7999999999993</v>
      </c>
      <c r="D13" s="23">
        <v>8232.6</v>
      </c>
      <c r="E13" s="23">
        <v>3617.1</v>
      </c>
      <c r="F13" s="23">
        <v>779.2</v>
      </c>
      <c r="G13" s="165">
        <v>2162.1</v>
      </c>
      <c r="H13" s="165">
        <v>1968.5</v>
      </c>
      <c r="I13" s="165">
        <v>736.3</v>
      </c>
      <c r="J13" s="165">
        <v>193.6</v>
      </c>
      <c r="K13" s="165">
        <v>1808.7</v>
      </c>
      <c r="L13" s="165">
        <v>1783.2</v>
      </c>
      <c r="M13" s="165">
        <v>674.1</v>
      </c>
      <c r="N13" s="165">
        <v>25.5</v>
      </c>
      <c r="O13" s="157">
        <f t="shared" si="0"/>
        <v>20.07035220488693</v>
      </c>
      <c r="P13" s="157">
        <f t="shared" si="1"/>
        <v>83.65478007492716</v>
      </c>
    </row>
    <row r="14" spans="1:16" ht="22.5">
      <c r="A14" s="28" t="s">
        <v>159</v>
      </c>
      <c r="B14" s="28" t="s">
        <v>160</v>
      </c>
      <c r="C14" s="23">
        <v>9791.7999999999993</v>
      </c>
      <c r="D14" s="23">
        <v>1615.4</v>
      </c>
      <c r="E14" s="23">
        <v>23.9</v>
      </c>
      <c r="F14" s="23">
        <v>8176.4</v>
      </c>
      <c r="G14" s="165">
        <v>1524.9</v>
      </c>
      <c r="H14" s="165">
        <v>502.2</v>
      </c>
      <c r="I14" s="165">
        <v>7.6</v>
      </c>
      <c r="J14" s="165">
        <v>1022.7</v>
      </c>
      <c r="K14" s="165">
        <v>746.3</v>
      </c>
      <c r="L14" s="165">
        <v>310.8</v>
      </c>
      <c r="M14" s="165">
        <v>2.2000000000000002</v>
      </c>
      <c r="N14" s="165">
        <v>435.5</v>
      </c>
      <c r="O14" s="157">
        <f t="shared" si="0"/>
        <v>7.6216834494168593</v>
      </c>
      <c r="P14" s="157">
        <f t="shared" si="1"/>
        <v>48.940914158305453</v>
      </c>
    </row>
    <row r="15" spans="1:16" ht="22.5">
      <c r="A15" s="28" t="s">
        <v>161</v>
      </c>
      <c r="B15" s="28" t="s">
        <v>222</v>
      </c>
      <c r="C15" s="23">
        <v>4776</v>
      </c>
      <c r="D15" s="23">
        <v>3588.6</v>
      </c>
      <c r="E15" s="23">
        <v>2666.9</v>
      </c>
      <c r="F15" s="23">
        <v>1187.4000000000001</v>
      </c>
      <c r="G15" s="165">
        <v>680.3</v>
      </c>
      <c r="H15" s="165">
        <v>655.29999999999995</v>
      </c>
      <c r="I15" s="165">
        <v>523.9</v>
      </c>
      <c r="J15" s="165">
        <v>25</v>
      </c>
      <c r="K15" s="165">
        <v>525.1</v>
      </c>
      <c r="L15" s="165">
        <v>505.1</v>
      </c>
      <c r="M15" s="165">
        <v>446.6</v>
      </c>
      <c r="N15" s="165">
        <v>20</v>
      </c>
      <c r="O15" s="157">
        <f t="shared" si="0"/>
        <v>10.994556113902847</v>
      </c>
      <c r="P15" s="157">
        <f t="shared" si="1"/>
        <v>77.186535352050583</v>
      </c>
    </row>
    <row r="16" spans="1:16" ht="22.5">
      <c r="A16" s="28" t="s">
        <v>162</v>
      </c>
      <c r="B16" s="28" t="s">
        <v>163</v>
      </c>
      <c r="C16" s="23">
        <v>2543</v>
      </c>
      <c r="D16" s="23">
        <v>1318.1</v>
      </c>
      <c r="E16" s="23">
        <v>657.3</v>
      </c>
      <c r="F16" s="23">
        <v>1224.9000000000001</v>
      </c>
      <c r="G16" s="165">
        <v>712.5</v>
      </c>
      <c r="H16" s="165">
        <v>347.6</v>
      </c>
      <c r="I16" s="165">
        <v>184.2</v>
      </c>
      <c r="J16" s="165">
        <v>364.9</v>
      </c>
      <c r="K16" s="165">
        <v>376.9</v>
      </c>
      <c r="L16" s="165">
        <v>299.5</v>
      </c>
      <c r="M16" s="165">
        <v>181</v>
      </c>
      <c r="N16" s="165">
        <v>77.400000000000006</v>
      </c>
      <c r="O16" s="157">
        <f t="shared" si="0"/>
        <v>14.821077467558002</v>
      </c>
      <c r="P16" s="157">
        <f t="shared" si="1"/>
        <v>52.898245614035091</v>
      </c>
    </row>
    <row r="17" spans="1:16" ht="30.75" customHeight="1">
      <c r="A17" s="28" t="s">
        <v>164</v>
      </c>
      <c r="B17" s="28" t="s">
        <v>223</v>
      </c>
      <c r="C17" s="23">
        <v>9618.9</v>
      </c>
      <c r="D17" s="23">
        <v>7581.4</v>
      </c>
      <c r="E17" s="23">
        <v>5715.4</v>
      </c>
      <c r="F17" s="23">
        <v>2037.5</v>
      </c>
      <c r="G17" s="165">
        <v>2358.5</v>
      </c>
      <c r="H17" s="165">
        <v>1746.4</v>
      </c>
      <c r="I17" s="165">
        <v>1251.0999999999999</v>
      </c>
      <c r="J17" s="165">
        <v>612.1</v>
      </c>
      <c r="K17" s="165">
        <v>1620.6</v>
      </c>
      <c r="L17" s="165">
        <v>1304.9000000000001</v>
      </c>
      <c r="M17" s="165">
        <v>1027</v>
      </c>
      <c r="N17" s="165">
        <v>315.7</v>
      </c>
      <c r="O17" s="157">
        <f t="shared" si="0"/>
        <v>16.848080341827025</v>
      </c>
      <c r="P17" s="157">
        <f t="shared" si="1"/>
        <v>68.71316514733941</v>
      </c>
    </row>
    <row r="18" spans="1:16">
      <c r="A18" s="166"/>
      <c r="B18" s="167" t="s">
        <v>147</v>
      </c>
      <c r="C18" s="161">
        <f t="shared" ref="C18:N18" si="2">SUBTOTAL(9,C9:C17)</f>
        <v>75896.799999999988</v>
      </c>
      <c r="D18" s="161">
        <f t="shared" si="2"/>
        <v>58016.7</v>
      </c>
      <c r="E18" s="161">
        <f t="shared" si="2"/>
        <v>38233.699999999997</v>
      </c>
      <c r="F18" s="161">
        <f t="shared" si="2"/>
        <v>17880.099999999999</v>
      </c>
      <c r="G18" s="168">
        <f t="shared" si="2"/>
        <v>15475.099999999999</v>
      </c>
      <c r="H18" s="168">
        <f t="shared" si="2"/>
        <v>12529.1</v>
      </c>
      <c r="I18" s="168">
        <f t="shared" si="2"/>
        <v>7572.1</v>
      </c>
      <c r="J18" s="168">
        <f t="shared" si="2"/>
        <v>2946</v>
      </c>
      <c r="K18" s="168">
        <f t="shared" si="2"/>
        <v>11362.2</v>
      </c>
      <c r="L18" s="168">
        <f t="shared" si="2"/>
        <v>10092.700000000001</v>
      </c>
      <c r="M18" s="168">
        <f t="shared" si="2"/>
        <v>6837.9</v>
      </c>
      <c r="N18" s="168">
        <f t="shared" si="2"/>
        <v>1269.5</v>
      </c>
      <c r="O18" s="157">
        <f t="shared" si="0"/>
        <v>14.970591645497574</v>
      </c>
      <c r="P18" s="157">
        <f t="shared" si="1"/>
        <v>73.422465767587937</v>
      </c>
    </row>
  </sheetData>
  <sheetProtection selectLockedCells="1"/>
  <mergeCells count="22">
    <mergeCell ref="O1:P1"/>
    <mergeCell ref="O5:P5"/>
    <mergeCell ref="D6:F6"/>
    <mergeCell ref="P6:P8"/>
    <mergeCell ref="D7:E7"/>
    <mergeCell ref="F7:F8"/>
    <mergeCell ref="H7:I7"/>
    <mergeCell ref="J7:J8"/>
    <mergeCell ref="L7:M7"/>
    <mergeCell ref="N7:N8"/>
    <mergeCell ref="O6:O8"/>
    <mergeCell ref="C3:N3"/>
    <mergeCell ref="A5:A8"/>
    <mergeCell ref="B5:B8"/>
    <mergeCell ref="C5:F5"/>
    <mergeCell ref="G5:J5"/>
    <mergeCell ref="K5:N5"/>
    <mergeCell ref="C6:C8"/>
    <mergeCell ref="G6:G8"/>
    <mergeCell ref="H6:J6"/>
    <mergeCell ref="K6:K8"/>
    <mergeCell ref="L6:N6"/>
  </mergeCells>
  <conditionalFormatting sqref="G18 K18">
    <cfRule type="cellIs" dxfId="1" priority="2" stopIfTrue="1" operator="equal">
      <formula>0</formula>
    </cfRule>
  </conditionalFormatting>
  <conditionalFormatting sqref="C18">
    <cfRule type="cellIs" dxfId="0" priority="1" stopIfTrue="1" operator="equal">
      <formula>0</formula>
    </cfRule>
  </conditionalFormatting>
  <printOptions horizontalCentered="1"/>
  <pageMargins left="0" right="0" top="0.86614173228346458" bottom="0.62992125984251968" header="0.51181102362204722" footer="0.31496062992125984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5"/>
  <sheetViews>
    <sheetView zoomScaleNormal="100" workbookViewId="0"/>
  </sheetViews>
  <sheetFormatPr defaultRowHeight="12.75"/>
  <cols>
    <col min="1" max="1" width="33.5703125" customWidth="1"/>
    <col min="3" max="3" width="10.140625" customWidth="1"/>
    <col min="5" max="5" width="10.42578125" customWidth="1"/>
    <col min="7" max="7" width="9.7109375" customWidth="1"/>
    <col min="8" max="8" width="10.42578125" customWidth="1"/>
    <col min="9" max="9" width="11.42578125" customWidth="1"/>
    <col min="11" max="11" width="9.5703125" bestFit="1" customWidth="1"/>
  </cols>
  <sheetData>
    <row r="1" spans="1:12">
      <c r="I1" t="s">
        <v>470</v>
      </c>
    </row>
    <row r="3" spans="1:12">
      <c r="A3" s="277" t="s">
        <v>505</v>
      </c>
      <c r="B3" s="277"/>
      <c r="C3" s="277"/>
      <c r="D3" s="277"/>
      <c r="E3" s="277"/>
      <c r="F3" s="277"/>
      <c r="G3" s="277"/>
      <c r="H3" s="277"/>
      <c r="I3" s="277"/>
      <c r="J3" s="151"/>
      <c r="K3" s="151"/>
      <c r="L3" s="151"/>
    </row>
    <row r="4" spans="1:12">
      <c r="A4" s="278" t="s">
        <v>437</v>
      </c>
      <c r="B4" s="278"/>
      <c r="C4" s="278"/>
      <c r="D4" s="278"/>
      <c r="E4" s="278"/>
      <c r="F4" s="278"/>
      <c r="G4" s="278"/>
      <c r="H4" s="278"/>
      <c r="I4" s="278"/>
      <c r="J4" s="152"/>
      <c r="K4" s="152"/>
      <c r="L4" s="152"/>
    </row>
    <row r="5" spans="1:12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</row>
    <row r="6" spans="1:12">
      <c r="I6" s="34" t="s">
        <v>196</v>
      </c>
    </row>
    <row r="7" spans="1:12" ht="27.75" customHeight="1">
      <c r="A7" s="279" t="s">
        <v>438</v>
      </c>
      <c r="B7" s="273" t="s">
        <v>165</v>
      </c>
      <c r="C7" s="273" t="s">
        <v>197</v>
      </c>
      <c r="D7" s="273" t="s">
        <v>439</v>
      </c>
      <c r="E7" s="273" t="s">
        <v>197</v>
      </c>
      <c r="F7" s="273" t="s">
        <v>506</v>
      </c>
      <c r="G7" s="273" t="s">
        <v>197</v>
      </c>
      <c r="H7" s="275" t="s">
        <v>507</v>
      </c>
      <c r="I7" s="276"/>
      <c r="J7" s="57"/>
      <c r="K7" s="57"/>
    </row>
    <row r="8" spans="1:12" ht="21.75" customHeight="1">
      <c r="A8" s="280"/>
      <c r="B8" s="274"/>
      <c r="C8" s="274"/>
      <c r="D8" s="274"/>
      <c r="E8" s="274"/>
      <c r="F8" s="274"/>
      <c r="G8" s="274"/>
      <c r="H8" s="176" t="s">
        <v>508</v>
      </c>
      <c r="I8" s="32" t="s">
        <v>440</v>
      </c>
      <c r="J8" s="57"/>
      <c r="K8" s="57"/>
    </row>
    <row r="9" spans="1:12" ht="14.25">
      <c r="A9" s="58" t="s">
        <v>187</v>
      </c>
      <c r="B9" s="59">
        <v>766.8</v>
      </c>
      <c r="C9" s="59">
        <f>SUM(B9/B21*100)</f>
        <v>7.6832897465957242</v>
      </c>
      <c r="D9" s="59">
        <v>753.8</v>
      </c>
      <c r="E9" s="59">
        <f>SUM(D9/D21*100)</f>
        <v>6.5976385740418184</v>
      </c>
      <c r="F9" s="59">
        <v>767.9</v>
      </c>
      <c r="G9" s="59">
        <f>SUM(F9/F21*100)</f>
        <v>6.7583742585062749</v>
      </c>
      <c r="H9" s="59">
        <f>SUM(F9-D9)</f>
        <v>14.100000000000023</v>
      </c>
      <c r="I9" s="113">
        <f>SUM(F9/D9*100)</f>
        <v>101.87052268506235</v>
      </c>
      <c r="J9" s="1"/>
      <c r="K9" s="45"/>
    </row>
    <row r="10" spans="1:12" ht="14.25">
      <c r="A10" s="60" t="s">
        <v>509</v>
      </c>
      <c r="B10" s="59">
        <v>261.7</v>
      </c>
      <c r="C10" s="59">
        <v>2.6</v>
      </c>
      <c r="D10" s="59">
        <v>285.60000000000002</v>
      </c>
      <c r="E10" s="59">
        <v>2.5</v>
      </c>
      <c r="F10" s="59">
        <v>302.60000000000002</v>
      </c>
      <c r="G10" s="59">
        <f>SUM(F10/F21*100)</f>
        <v>2.6632166305821054</v>
      </c>
      <c r="H10" s="59">
        <f t="shared" ref="H10:H21" si="0">SUM(F10-D10)</f>
        <v>17</v>
      </c>
      <c r="I10" s="113">
        <f t="shared" ref="I10:I21" si="1">SUM(F10/D10*100)</f>
        <v>105.95238095238095</v>
      </c>
      <c r="J10" s="1"/>
      <c r="K10" s="45"/>
    </row>
    <row r="11" spans="1:12" ht="14.25">
      <c r="A11" s="61" t="s">
        <v>188</v>
      </c>
      <c r="B11" s="59">
        <v>7.7</v>
      </c>
      <c r="C11" s="59">
        <f>SUM(B11/B21*100)</f>
        <v>7.7153535535716078E-2</v>
      </c>
      <c r="D11" s="59">
        <v>6.1</v>
      </c>
      <c r="E11" s="59">
        <f>SUM(D11/D21*100)</f>
        <v>5.3390282968499729E-2</v>
      </c>
      <c r="F11" s="59">
        <v>9.6999999999999993</v>
      </c>
      <c r="G11" s="59">
        <f>SUM(F11/F21*100)</f>
        <v>8.5370790867965701E-2</v>
      </c>
      <c r="H11" s="59">
        <f t="shared" si="0"/>
        <v>3.5999999999999996</v>
      </c>
      <c r="I11" s="113">
        <f t="shared" si="1"/>
        <v>159.01639344262296</v>
      </c>
      <c r="J11" s="1"/>
      <c r="K11" s="45"/>
    </row>
    <row r="12" spans="1:12" ht="28.5">
      <c r="A12" s="62" t="s">
        <v>189</v>
      </c>
      <c r="B12" s="59">
        <v>133.6</v>
      </c>
      <c r="C12" s="59">
        <f>SUM(B12/B21*100)</f>
        <v>1.3386639412430736</v>
      </c>
      <c r="D12" s="59">
        <v>165.5</v>
      </c>
      <c r="E12" s="59">
        <f>SUM(D12/D21*100)</f>
        <v>1.4485396444732301</v>
      </c>
      <c r="F12" s="59">
        <v>167.9</v>
      </c>
      <c r="G12" s="59">
        <f>SUM(F12/F21*100)</f>
        <v>1.477706782137262</v>
      </c>
      <c r="H12" s="59">
        <f t="shared" si="0"/>
        <v>2.4000000000000057</v>
      </c>
      <c r="I12" s="113">
        <f t="shared" si="1"/>
        <v>101.45015105740181</v>
      </c>
      <c r="J12" s="1"/>
      <c r="K12" s="45"/>
    </row>
    <row r="13" spans="1:12" ht="14.25">
      <c r="A13" s="63" t="s">
        <v>190</v>
      </c>
      <c r="B13" s="59">
        <v>568.5</v>
      </c>
      <c r="C13" s="59">
        <f>SUM(B13/B21*100)</f>
        <v>5.6963357080590376</v>
      </c>
      <c r="D13" s="59">
        <v>757.6</v>
      </c>
      <c r="E13" s="59">
        <f>SUM(D13/D21*100)</f>
        <v>6.6308980945795719</v>
      </c>
      <c r="F13" s="59">
        <v>978.2</v>
      </c>
      <c r="G13" s="59">
        <f>SUM(F13/F21*100)</f>
        <v>8.6092482089736144</v>
      </c>
      <c r="H13" s="59">
        <f t="shared" si="0"/>
        <v>220.60000000000002</v>
      </c>
      <c r="I13" s="113">
        <f t="shared" si="1"/>
        <v>129.11826821541709</v>
      </c>
      <c r="J13" s="1"/>
      <c r="K13" s="45"/>
    </row>
    <row r="14" spans="1:12" ht="14.25">
      <c r="A14" s="64" t="s">
        <v>191</v>
      </c>
      <c r="B14" s="59">
        <v>893.2</v>
      </c>
      <c r="C14" s="59">
        <v>9</v>
      </c>
      <c r="D14" s="59">
        <v>1160.3</v>
      </c>
      <c r="E14" s="59">
        <v>10.199999999999999</v>
      </c>
      <c r="F14" s="59">
        <v>808.8</v>
      </c>
      <c r="G14" s="59">
        <f>SUM(F14/F21*100)</f>
        <v>7.118339758145428</v>
      </c>
      <c r="H14" s="59">
        <f t="shared" si="0"/>
        <v>-351.5</v>
      </c>
      <c r="I14" s="113">
        <f t="shared" si="1"/>
        <v>69.706110488666724</v>
      </c>
      <c r="J14" s="1"/>
      <c r="K14" s="45"/>
    </row>
    <row r="15" spans="1:12" ht="14.25">
      <c r="A15" s="61" t="s">
        <v>192</v>
      </c>
      <c r="B15" s="59">
        <v>78.3</v>
      </c>
      <c r="C15" s="59">
        <v>0.8</v>
      </c>
      <c r="D15" s="59">
        <v>75.2</v>
      </c>
      <c r="E15" s="59">
        <f>SUM(D15/D21*100)</f>
        <v>0.65818840643134091</v>
      </c>
      <c r="F15" s="59">
        <v>106.4</v>
      </c>
      <c r="G15" s="59">
        <f>SUM(F15/F21*100)</f>
        <v>0.93643836580943829</v>
      </c>
      <c r="H15" s="59">
        <f t="shared" si="0"/>
        <v>31.200000000000003</v>
      </c>
      <c r="I15" s="113">
        <f t="shared" si="1"/>
        <v>141.48936170212767</v>
      </c>
      <c r="J15" s="1"/>
      <c r="K15" s="45"/>
    </row>
    <row r="16" spans="1:12" ht="14.25">
      <c r="A16" s="65" t="s">
        <v>441</v>
      </c>
      <c r="B16" s="59">
        <v>177.2</v>
      </c>
      <c r="C16" s="59">
        <f>SUM(B16/B21*100)</f>
        <v>1.7755333112894658</v>
      </c>
      <c r="D16" s="59">
        <v>195.3</v>
      </c>
      <c r="E16" s="59">
        <f>SUM(D16/D21*100)</f>
        <v>1.7093643055324588</v>
      </c>
      <c r="F16" s="59">
        <v>183.4</v>
      </c>
      <c r="G16" s="59">
        <f>SUM(F16/F21*100)</f>
        <v>1.614124025276795</v>
      </c>
      <c r="H16" s="59">
        <f t="shared" si="0"/>
        <v>-11.900000000000006</v>
      </c>
      <c r="I16" s="113">
        <f t="shared" si="1"/>
        <v>93.906810035842298</v>
      </c>
      <c r="J16" s="1"/>
      <c r="K16" s="45"/>
    </row>
    <row r="17" spans="1:11" ht="14.25">
      <c r="A17" s="66" t="s">
        <v>193</v>
      </c>
      <c r="B17" s="59">
        <v>737.9</v>
      </c>
      <c r="C17" s="59">
        <v>7.4</v>
      </c>
      <c r="D17" s="59">
        <v>859.5</v>
      </c>
      <c r="E17" s="59">
        <f>SUM(D17/D21*100)</f>
        <v>7.5227783953156591</v>
      </c>
      <c r="F17" s="59">
        <v>872.6</v>
      </c>
      <c r="G17" s="59">
        <f>SUM(F17/F21*100)</f>
        <v>7.6798507331326675</v>
      </c>
      <c r="H17" s="59">
        <f t="shared" si="0"/>
        <v>13.100000000000023</v>
      </c>
      <c r="I17" s="113">
        <f t="shared" si="1"/>
        <v>101.52414194299011</v>
      </c>
      <c r="J17" s="1"/>
      <c r="K17" s="45"/>
    </row>
    <row r="18" spans="1:11" ht="14.25">
      <c r="A18" s="65" t="s">
        <v>194</v>
      </c>
      <c r="B18" s="59">
        <v>4904.5</v>
      </c>
      <c r="C18" s="59">
        <f>SUM(B18/B21*100)</f>
        <v>49.142794160379154</v>
      </c>
      <c r="D18" s="59">
        <v>5127.8</v>
      </c>
      <c r="E18" s="59">
        <f>SUM(D18/D21*100)</f>
        <v>44.881097214077528</v>
      </c>
      <c r="F18" s="59">
        <v>5311.4</v>
      </c>
      <c r="G18" s="59">
        <f>SUM(F18/F21*100)</f>
        <v>46.746228723310615</v>
      </c>
      <c r="H18" s="59">
        <f t="shared" si="0"/>
        <v>183.59999999999945</v>
      </c>
      <c r="I18" s="113">
        <f t="shared" si="1"/>
        <v>103.58048285814579</v>
      </c>
      <c r="J18" s="1"/>
      <c r="K18" s="45"/>
    </row>
    <row r="19" spans="1:11" ht="14.25">
      <c r="A19" s="64" t="s">
        <v>195</v>
      </c>
      <c r="B19" s="59">
        <v>1450.7</v>
      </c>
      <c r="C19" s="114">
        <f>SUM(B19/B21*100)</f>
        <v>14.535926493722506</v>
      </c>
      <c r="D19" s="59">
        <v>1535.7</v>
      </c>
      <c r="E19" s="59">
        <f>SUM(D19/D21*100)</f>
        <v>13.441222549954922</v>
      </c>
      <c r="F19" s="59">
        <v>1853.3</v>
      </c>
      <c r="G19" s="59">
        <f>SUM(F19/F21*100)</f>
        <v>16.311101723257817</v>
      </c>
      <c r="H19" s="59">
        <f t="shared" si="0"/>
        <v>317.59999999999991</v>
      </c>
      <c r="I19" s="113">
        <f t="shared" si="1"/>
        <v>120.6811226150941</v>
      </c>
      <c r="J19" s="1"/>
      <c r="K19" s="45"/>
    </row>
    <row r="20" spans="1:11" ht="28.5">
      <c r="A20" s="60" t="s">
        <v>442</v>
      </c>
      <c r="B20" s="59"/>
      <c r="C20" s="114"/>
      <c r="D20" s="59">
        <v>502.9</v>
      </c>
      <c r="E20" s="59">
        <f>SUM(D20/D21*100)</f>
        <v>4.4016349680095921</v>
      </c>
      <c r="F20" s="59"/>
      <c r="G20" s="59">
        <f>SUM(F20/F21*100)</f>
        <v>0</v>
      </c>
      <c r="H20" s="59">
        <f t="shared" si="0"/>
        <v>-502.9</v>
      </c>
      <c r="I20" s="113">
        <v>0</v>
      </c>
      <c r="J20" s="1"/>
      <c r="K20" s="45"/>
    </row>
    <row r="21" spans="1:11" ht="15">
      <c r="A21" s="115" t="s">
        <v>183</v>
      </c>
      <c r="B21" s="116">
        <f>SUM(B9:B20)</f>
        <v>9980.1</v>
      </c>
      <c r="C21" s="177">
        <f>SUM(B21/B21*100)</f>
        <v>100</v>
      </c>
      <c r="D21" s="116">
        <f>SUM(D9:D20)</f>
        <v>11425.300000000001</v>
      </c>
      <c r="E21" s="116">
        <f>SUM(D21/D21*100)</f>
        <v>100</v>
      </c>
      <c r="F21" s="116">
        <f>SUM(F9:F20)</f>
        <v>11362.2</v>
      </c>
      <c r="G21" s="116">
        <f>SUM(F21/F21*100)</f>
        <v>100</v>
      </c>
      <c r="H21" s="116">
        <f t="shared" si="0"/>
        <v>-63.100000000000364</v>
      </c>
      <c r="I21" s="117">
        <f t="shared" si="1"/>
        <v>99.447716908965191</v>
      </c>
      <c r="J21" s="56"/>
      <c r="K21" s="56"/>
    </row>
    <row r="24" spans="1:11">
      <c r="B24" s="12"/>
      <c r="C24" s="12"/>
      <c r="D24" s="12"/>
      <c r="E24" s="1"/>
      <c r="F24" s="1"/>
      <c r="G24" s="1"/>
    </row>
    <row r="25" spans="1:11">
      <c r="B25" s="1"/>
      <c r="C25" s="1"/>
      <c r="D25" s="1"/>
      <c r="E25" s="1"/>
      <c r="F25" s="1"/>
      <c r="G25" s="1"/>
    </row>
  </sheetData>
  <mergeCells count="10">
    <mergeCell ref="F7:F8"/>
    <mergeCell ref="G7:G8"/>
    <mergeCell ref="H7:I7"/>
    <mergeCell ref="A3:I3"/>
    <mergeCell ref="A4:I4"/>
    <mergeCell ref="A7:A8"/>
    <mergeCell ref="B7:B8"/>
    <mergeCell ref="C7:C8"/>
    <mergeCell ref="D7:D8"/>
    <mergeCell ref="E7:E8"/>
  </mergeCells>
  <phoneticPr fontId="2" type="noConversion"/>
  <printOptions horizontalCentered="1"/>
  <pageMargins left="1.1023622047244095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5"/>
  <sheetViews>
    <sheetView tabSelected="1" zoomScaleNormal="100" workbookViewId="0">
      <selection activeCell="I13" sqref="I13"/>
    </sheetView>
  </sheetViews>
  <sheetFormatPr defaultRowHeight="12.75"/>
  <cols>
    <col min="1" max="1" width="37.7109375" customWidth="1"/>
    <col min="2" max="2" width="12" customWidth="1"/>
    <col min="3" max="3" width="11.28515625" customWidth="1"/>
    <col min="4" max="4" width="11" customWidth="1"/>
    <col min="5" max="5" width="9.28515625" customWidth="1"/>
    <col min="6" max="6" width="9.7109375" customWidth="1"/>
  </cols>
  <sheetData>
    <row r="1" spans="1:6">
      <c r="A1" s="152"/>
      <c r="B1" s="152"/>
      <c r="F1" s="67" t="s">
        <v>460</v>
      </c>
    </row>
    <row r="2" spans="1:6">
      <c r="A2" s="152"/>
      <c r="B2" s="152"/>
      <c r="F2" s="67"/>
    </row>
    <row r="3" spans="1:6">
      <c r="A3" s="281" t="s">
        <v>510</v>
      </c>
      <c r="B3" s="281"/>
      <c r="C3" s="281"/>
      <c r="D3" s="281"/>
      <c r="E3" s="281"/>
      <c r="F3" s="281"/>
    </row>
    <row r="4" spans="1:6">
      <c r="A4" s="281"/>
      <c r="B4" s="281"/>
      <c r="C4" s="281"/>
      <c r="D4" s="281"/>
      <c r="E4" s="281"/>
      <c r="F4" s="281"/>
    </row>
    <row r="5" spans="1:6">
      <c r="A5" s="33"/>
      <c r="B5" s="33"/>
    </row>
    <row r="6" spans="1:6">
      <c r="F6" s="67" t="s">
        <v>443</v>
      </c>
    </row>
    <row r="7" spans="1:6" ht="27.75" customHeight="1">
      <c r="A7" s="273" t="s">
        <v>182</v>
      </c>
      <c r="B7" s="282" t="s">
        <v>444</v>
      </c>
      <c r="C7" s="284" t="s">
        <v>445</v>
      </c>
      <c r="D7" s="286" t="s">
        <v>15</v>
      </c>
      <c r="E7" s="288" t="s">
        <v>446</v>
      </c>
      <c r="F7" s="289"/>
    </row>
    <row r="8" spans="1:6">
      <c r="A8" s="274"/>
      <c r="B8" s="283"/>
      <c r="C8" s="285"/>
      <c r="D8" s="287"/>
      <c r="E8" s="153" t="s">
        <v>511</v>
      </c>
      <c r="F8" s="178" t="s">
        <v>512</v>
      </c>
    </row>
    <row r="9" spans="1:6">
      <c r="A9" s="5" t="s">
        <v>447</v>
      </c>
      <c r="B9" s="5">
        <v>5144.3</v>
      </c>
      <c r="C9" s="118">
        <v>1361.7</v>
      </c>
      <c r="D9" s="118">
        <v>788.6</v>
      </c>
      <c r="E9" s="119">
        <f>SUM(D9-C9)</f>
        <v>-573.1</v>
      </c>
      <c r="F9" s="119">
        <f>SUM(D9/C9*100)</f>
        <v>57.912902988910922</v>
      </c>
    </row>
    <row r="10" spans="1:6">
      <c r="A10" s="5" t="s">
        <v>448</v>
      </c>
      <c r="B10" s="5">
        <v>88</v>
      </c>
      <c r="C10" s="118">
        <v>20.9</v>
      </c>
      <c r="D10" s="190">
        <v>20.7</v>
      </c>
      <c r="E10" s="119">
        <f t="shared" ref="E10:E22" si="0">SUM(D10-C10)</f>
        <v>-0.19999999999999929</v>
      </c>
      <c r="F10" s="119">
        <f t="shared" ref="F10:F22" si="1">SUM(D10/C10*100)</f>
        <v>99.043062200956939</v>
      </c>
    </row>
    <row r="11" spans="1:6">
      <c r="A11" s="35" t="s">
        <v>449</v>
      </c>
      <c r="B11" s="35">
        <v>70.900000000000006</v>
      </c>
      <c r="C11" s="5">
        <v>16.7</v>
      </c>
      <c r="D11" s="11">
        <v>9.6999999999999993</v>
      </c>
      <c r="E11" s="119">
        <f t="shared" si="0"/>
        <v>-7</v>
      </c>
      <c r="F11" s="119">
        <f t="shared" si="1"/>
        <v>58.083832335329348</v>
      </c>
    </row>
    <row r="12" spans="1:6">
      <c r="A12" s="36" t="s">
        <v>450</v>
      </c>
      <c r="B12" s="36">
        <v>705.7</v>
      </c>
      <c r="C12" s="7">
        <v>172.4</v>
      </c>
      <c r="D12" s="5">
        <v>167.9</v>
      </c>
      <c r="E12" s="119">
        <f t="shared" si="0"/>
        <v>-4.5</v>
      </c>
      <c r="F12" s="119">
        <f t="shared" si="1"/>
        <v>97.389791183294662</v>
      </c>
    </row>
    <row r="13" spans="1:6">
      <c r="A13" s="118" t="s">
        <v>451</v>
      </c>
      <c r="B13" s="37">
        <v>10790.9</v>
      </c>
      <c r="C13" s="37">
        <v>1952.1</v>
      </c>
      <c r="D13" s="118">
        <v>978.2</v>
      </c>
      <c r="E13" s="119">
        <f t="shared" si="0"/>
        <v>-973.89999999999986</v>
      </c>
      <c r="F13" s="119">
        <f t="shared" si="1"/>
        <v>50.110137800317609</v>
      </c>
    </row>
    <row r="14" spans="1:6">
      <c r="A14" s="118" t="s">
        <v>452</v>
      </c>
      <c r="B14" s="5">
        <v>5121.1000000000004</v>
      </c>
      <c r="C14" s="38">
        <v>1224.5</v>
      </c>
      <c r="D14" s="39">
        <v>808.8</v>
      </c>
      <c r="E14" s="119">
        <f t="shared" si="0"/>
        <v>-415.70000000000005</v>
      </c>
      <c r="F14" s="119">
        <f t="shared" si="1"/>
        <v>66.051449571253571</v>
      </c>
    </row>
    <row r="15" spans="1:6">
      <c r="A15" s="39" t="s">
        <v>453</v>
      </c>
      <c r="B15" s="39">
        <v>1810.1</v>
      </c>
      <c r="C15" s="5">
        <v>143.5</v>
      </c>
      <c r="D15" s="5">
        <v>106.4</v>
      </c>
      <c r="E15" s="119">
        <f t="shared" si="0"/>
        <v>-37.099999999999994</v>
      </c>
      <c r="F15" s="119">
        <f t="shared" si="1"/>
        <v>74.146341463414629</v>
      </c>
    </row>
    <row r="16" spans="1:6">
      <c r="A16" s="35" t="s">
        <v>454</v>
      </c>
      <c r="B16" s="35">
        <v>1210.4000000000001</v>
      </c>
      <c r="C16" s="5">
        <v>249.4</v>
      </c>
      <c r="D16" s="5">
        <v>183.4</v>
      </c>
      <c r="E16" s="119">
        <f t="shared" si="0"/>
        <v>-66</v>
      </c>
      <c r="F16" s="119">
        <f t="shared" si="1"/>
        <v>73.536487570168404</v>
      </c>
    </row>
    <row r="17" spans="1:6">
      <c r="A17" s="5" t="s">
        <v>455</v>
      </c>
      <c r="B17" s="6">
        <v>7463.5</v>
      </c>
      <c r="C17" s="6">
        <v>1384.5</v>
      </c>
      <c r="D17" s="5">
        <v>872.6</v>
      </c>
      <c r="E17" s="119">
        <f t="shared" si="0"/>
        <v>-511.9</v>
      </c>
      <c r="F17" s="119">
        <f t="shared" si="1"/>
        <v>63.026363308053448</v>
      </c>
    </row>
    <row r="18" spans="1:6">
      <c r="A18" s="5" t="s">
        <v>456</v>
      </c>
      <c r="B18" s="5">
        <v>33132.699999999997</v>
      </c>
      <c r="C18" s="12">
        <v>6466.7</v>
      </c>
      <c r="D18" s="118">
        <v>5311.4</v>
      </c>
      <c r="E18" s="119">
        <f t="shared" si="0"/>
        <v>-1155.3000000000002</v>
      </c>
      <c r="F18" s="119">
        <f t="shared" si="1"/>
        <v>82.134628172019731</v>
      </c>
    </row>
    <row r="19" spans="1:6">
      <c r="A19" s="5" t="s">
        <v>457</v>
      </c>
      <c r="B19" s="40">
        <v>9319.7000000000007</v>
      </c>
      <c r="C19" s="120">
        <v>2221.6999999999998</v>
      </c>
      <c r="D19" s="39">
        <v>1853.3</v>
      </c>
      <c r="E19" s="119">
        <f t="shared" si="0"/>
        <v>-368.39999999999986</v>
      </c>
      <c r="F19" s="119">
        <f t="shared" si="1"/>
        <v>83.41810325426475</v>
      </c>
    </row>
    <row r="20" spans="1:6">
      <c r="A20" s="121" t="s">
        <v>183</v>
      </c>
      <c r="B20" s="31">
        <f>SUM(B9+B11+B12+B13+B14+B15+B16+B17+B18+B19)</f>
        <v>74769.3</v>
      </c>
      <c r="C20" s="31">
        <f>SUM(C9+C11+C12+C13+C14+C15+C16+C17+C18+C19)</f>
        <v>15193.2</v>
      </c>
      <c r="D20" s="31">
        <f>SUM(D9+D11+D12+D13+D14+D15+D16+D17+D18+D19)</f>
        <v>11080.3</v>
      </c>
      <c r="E20" s="44">
        <f t="shared" si="0"/>
        <v>-4112.9000000000015</v>
      </c>
      <c r="F20" s="44">
        <f t="shared" si="1"/>
        <v>72.929336808572245</v>
      </c>
    </row>
    <row r="21" spans="1:6">
      <c r="A21" s="38" t="s">
        <v>458</v>
      </c>
      <c r="B21" s="5">
        <v>1127.5</v>
      </c>
      <c r="C21" s="122">
        <v>281.89999999999998</v>
      </c>
      <c r="D21" s="122">
        <v>281.89999999999998</v>
      </c>
      <c r="E21" s="53">
        <f t="shared" si="0"/>
        <v>0</v>
      </c>
      <c r="F21" s="53">
        <f t="shared" si="1"/>
        <v>100</v>
      </c>
    </row>
    <row r="22" spans="1:6">
      <c r="A22" s="121" t="s">
        <v>147</v>
      </c>
      <c r="B22" s="48">
        <f>SUM(B20:B21)</f>
        <v>75896.800000000003</v>
      </c>
      <c r="C22" s="48">
        <f>SUM(C20:C21)</f>
        <v>15475.1</v>
      </c>
      <c r="D22" s="48">
        <f>SUM(D20:D21)</f>
        <v>11362.199999999999</v>
      </c>
      <c r="E22" s="44">
        <f t="shared" si="0"/>
        <v>-4112.9000000000015</v>
      </c>
      <c r="F22" s="44">
        <f t="shared" si="1"/>
        <v>73.422465767587923</v>
      </c>
    </row>
    <row r="25" spans="1:6">
      <c r="B25" s="12"/>
      <c r="C25" s="12"/>
      <c r="D25" s="12"/>
    </row>
  </sheetData>
  <mergeCells count="6">
    <mergeCell ref="A3:F4"/>
    <mergeCell ref="A7:A8"/>
    <mergeCell ref="B7:B8"/>
    <mergeCell ref="C7:C8"/>
    <mergeCell ref="D7:D8"/>
    <mergeCell ref="E7:F7"/>
  </mergeCells>
  <printOptions horizontalCentered="1"/>
  <pageMargins left="1.1023622047244095" right="0.51181102362204722" top="0.9448818897637796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7"/>
  <sheetViews>
    <sheetView zoomScaleNormal="100" workbookViewId="0"/>
  </sheetViews>
  <sheetFormatPr defaultRowHeight="12.75"/>
  <cols>
    <col min="1" max="1" width="27.140625" customWidth="1"/>
    <col min="2" max="2" width="7.5703125" customWidth="1"/>
    <col min="3" max="3" width="8.28515625" customWidth="1"/>
    <col min="4" max="4" width="7.5703125" customWidth="1"/>
    <col min="5" max="5" width="9" customWidth="1"/>
    <col min="6" max="6" width="8.140625" customWidth="1"/>
    <col min="7" max="7" width="8.5703125" customWidth="1"/>
    <col min="8" max="8" width="9.28515625" customWidth="1"/>
    <col min="9" max="9" width="8.85546875" customWidth="1"/>
    <col min="11" max="11" width="8.7109375" customWidth="1"/>
    <col min="12" max="12" width="9.7109375" customWidth="1"/>
    <col min="13" max="13" width="8.5703125" customWidth="1"/>
    <col min="14" max="14" width="7.140625" customWidth="1"/>
    <col min="15" max="15" width="8.140625" customWidth="1"/>
  </cols>
  <sheetData>
    <row r="1" spans="1:16">
      <c r="I1" t="s">
        <v>475</v>
      </c>
    </row>
    <row r="3" spans="1:16">
      <c r="A3" s="277" t="s">
        <v>513</v>
      </c>
      <c r="B3" s="277"/>
      <c r="C3" s="277"/>
      <c r="D3" s="277"/>
      <c r="E3" s="277"/>
      <c r="F3" s="277"/>
      <c r="G3" s="277"/>
      <c r="H3" s="277"/>
      <c r="I3" s="277"/>
      <c r="J3" s="41"/>
      <c r="K3" s="41"/>
      <c r="L3" s="41"/>
      <c r="M3" s="41"/>
      <c r="N3" s="41"/>
      <c r="O3" s="41"/>
      <c r="P3" s="41"/>
    </row>
    <row r="4" spans="1:16">
      <c r="A4" s="278" t="s">
        <v>461</v>
      </c>
      <c r="B4" s="278"/>
      <c r="C4" s="278"/>
      <c r="D4" s="278"/>
      <c r="E4" s="278"/>
      <c r="F4" s="278"/>
      <c r="G4" s="278"/>
      <c r="H4" s="278"/>
      <c r="I4" s="278"/>
      <c r="J4" s="42"/>
      <c r="K4" s="42"/>
      <c r="L4" s="42"/>
      <c r="M4" s="42"/>
      <c r="N4" s="42"/>
      <c r="O4" s="42"/>
      <c r="P4" s="42"/>
    </row>
    <row r="6" spans="1:16">
      <c r="I6" s="123" t="s">
        <v>443</v>
      </c>
    </row>
    <row r="7" spans="1:16" ht="27" customHeight="1">
      <c r="A7" s="295" t="s">
        <v>462</v>
      </c>
      <c r="B7" s="293" t="s">
        <v>165</v>
      </c>
      <c r="C7" s="293" t="s">
        <v>514</v>
      </c>
      <c r="D7" s="293" t="s">
        <v>439</v>
      </c>
      <c r="E7" s="293" t="s">
        <v>514</v>
      </c>
      <c r="F7" s="293" t="s">
        <v>506</v>
      </c>
      <c r="G7" s="293" t="s">
        <v>514</v>
      </c>
      <c r="H7" s="290" t="s">
        <v>522</v>
      </c>
      <c r="I7" s="291"/>
      <c r="J7" s="154"/>
      <c r="K7" s="154"/>
      <c r="L7" s="292"/>
      <c r="M7" s="292"/>
      <c r="N7" s="154"/>
      <c r="O7" s="154"/>
    </row>
    <row r="8" spans="1:16" ht="25.5">
      <c r="A8" s="296"/>
      <c r="B8" s="294"/>
      <c r="C8" s="294"/>
      <c r="D8" s="294"/>
      <c r="E8" s="294"/>
      <c r="F8" s="294"/>
      <c r="G8" s="294"/>
      <c r="H8" s="183" t="s">
        <v>523</v>
      </c>
      <c r="I8" s="124" t="s">
        <v>512</v>
      </c>
      <c r="J8" s="154"/>
      <c r="K8" s="154"/>
      <c r="L8" s="154"/>
      <c r="M8" s="154"/>
      <c r="N8" s="154"/>
      <c r="O8" s="154"/>
    </row>
    <row r="9" spans="1:16">
      <c r="A9" s="184" t="s">
        <v>166</v>
      </c>
      <c r="B9" s="53">
        <v>5850.3</v>
      </c>
      <c r="C9" s="53">
        <f>SUM(B9/B34*100)</f>
        <v>58.619653109688286</v>
      </c>
      <c r="D9" s="53">
        <v>6540.8</v>
      </c>
      <c r="E9" s="53">
        <f>SUM(D9/D34*100)</f>
        <v>57.248387350879185</v>
      </c>
      <c r="F9" s="53">
        <v>6942.6</v>
      </c>
      <c r="G9" s="53">
        <f>SUM(F9/F34*100)</f>
        <v>61.102603369065854</v>
      </c>
      <c r="H9" s="53">
        <f>SUM(F9-D9)</f>
        <v>401.80000000000018</v>
      </c>
      <c r="I9" s="53">
        <f>SUM(F9/D9*100)</f>
        <v>106.1429794520548</v>
      </c>
      <c r="J9" s="46"/>
      <c r="K9" s="45"/>
      <c r="L9" s="1"/>
      <c r="M9" s="1"/>
      <c r="N9" s="46"/>
      <c r="O9" s="45"/>
    </row>
    <row r="10" spans="1:16">
      <c r="A10" s="5" t="s">
        <v>167</v>
      </c>
      <c r="B10" s="53">
        <v>275.2</v>
      </c>
      <c r="C10" s="53">
        <f>SUM(B10/B34*100)</f>
        <v>2.7574873999258527</v>
      </c>
      <c r="D10" s="53">
        <v>259.39999999999998</v>
      </c>
      <c r="E10" s="53">
        <f>SUM(D10/D34*100)</f>
        <v>2.2703999019719392</v>
      </c>
      <c r="F10" s="53">
        <v>106.4</v>
      </c>
      <c r="G10" s="53">
        <f>SUM(F10/F34*100)</f>
        <v>0.93643836580943851</v>
      </c>
      <c r="H10" s="53">
        <f t="shared" ref="H10:H34" si="0">SUM(F10-D10)</f>
        <v>-152.99999999999997</v>
      </c>
      <c r="I10" s="53">
        <f t="shared" ref="I10:I34" si="1">SUM(F10/D10*100)</f>
        <v>41.017733230532002</v>
      </c>
      <c r="J10" s="46"/>
      <c r="K10" s="45"/>
      <c r="L10" s="1"/>
      <c r="M10" s="1"/>
      <c r="N10" s="46"/>
      <c r="O10" s="45"/>
    </row>
    <row r="11" spans="1:16">
      <c r="A11" s="5" t="s">
        <v>168</v>
      </c>
      <c r="B11" s="53">
        <v>11.3</v>
      </c>
      <c r="C11" s="53">
        <f>SUM(B11/B34*100)</f>
        <v>0.11322531838358335</v>
      </c>
      <c r="D11" s="53">
        <v>12.7</v>
      </c>
      <c r="E11" s="53">
        <f>SUM(D11/D34*100)</f>
        <v>0.11115681863933551</v>
      </c>
      <c r="F11" s="53">
        <v>12.2</v>
      </c>
      <c r="G11" s="53">
        <f>SUM(F11/F34*100)</f>
        <v>0.10737357201950326</v>
      </c>
      <c r="H11" s="53">
        <f t="shared" si="0"/>
        <v>-0.5</v>
      </c>
      <c r="I11" s="53">
        <f t="shared" si="1"/>
        <v>96.062992125984252</v>
      </c>
      <c r="J11" s="46"/>
      <c r="K11" s="45"/>
      <c r="L11" s="1"/>
      <c r="M11" s="1"/>
      <c r="N11" s="46"/>
      <c r="O11" s="45"/>
    </row>
    <row r="12" spans="1:16">
      <c r="A12" s="5" t="s">
        <v>169</v>
      </c>
      <c r="B12" s="53">
        <v>20.2</v>
      </c>
      <c r="C12" s="53">
        <f>SUM(B12/B34*100)</f>
        <v>0.20240278153525518</v>
      </c>
      <c r="D12" s="53">
        <v>20.399999999999999</v>
      </c>
      <c r="E12" s="53">
        <f>SUM(D12/D34*100)</f>
        <v>0.17855111025531056</v>
      </c>
      <c r="F12" s="53">
        <v>19.2</v>
      </c>
      <c r="G12" s="53">
        <f>SUM(F12/F34*100)</f>
        <v>0.16898135924380844</v>
      </c>
      <c r="H12" s="53">
        <f t="shared" si="0"/>
        <v>-1.1999999999999993</v>
      </c>
      <c r="I12" s="53">
        <f t="shared" si="1"/>
        <v>94.117647058823522</v>
      </c>
      <c r="J12" s="46"/>
      <c r="K12" s="45"/>
      <c r="L12" s="1"/>
      <c r="M12" s="1"/>
      <c r="N12" s="46"/>
      <c r="O12" s="45"/>
    </row>
    <row r="13" spans="1:16">
      <c r="A13" s="5" t="s">
        <v>170</v>
      </c>
      <c r="B13" s="53">
        <v>107</v>
      </c>
      <c r="C13" s="53">
        <f>SUM(B13/B34*100)</f>
        <v>1.0721335457560548</v>
      </c>
      <c r="D13" s="53">
        <v>101.2</v>
      </c>
      <c r="E13" s="53">
        <f>SUM(D13/D34*100)</f>
        <v>0.88575354695281527</v>
      </c>
      <c r="F13" s="53">
        <v>48.9</v>
      </c>
      <c r="G13" s="53">
        <f>SUM(F13/F34*100)</f>
        <v>0.43037439932407462</v>
      </c>
      <c r="H13" s="53">
        <f t="shared" si="0"/>
        <v>-52.300000000000004</v>
      </c>
      <c r="I13" s="53">
        <f t="shared" si="1"/>
        <v>48.320158102766797</v>
      </c>
      <c r="J13" s="46"/>
      <c r="K13" s="45"/>
      <c r="L13" s="1"/>
      <c r="M13" s="1"/>
      <c r="N13" s="46"/>
      <c r="O13" s="45"/>
    </row>
    <row r="14" spans="1:16">
      <c r="A14" s="5" t="s">
        <v>171</v>
      </c>
      <c r="B14" s="53">
        <v>1.4</v>
      </c>
      <c r="C14" s="53">
        <f>SUM(B14/B34*100)</f>
        <v>1.4027915551948378E-2</v>
      </c>
      <c r="D14" s="53">
        <v>3.9</v>
      </c>
      <c r="E14" s="53">
        <f>SUM(D14/D34*100)</f>
        <v>3.4134771078221139E-2</v>
      </c>
      <c r="F14" s="53">
        <v>4.4000000000000004</v>
      </c>
      <c r="G14" s="53">
        <f>SUM(F14/F34*100)</f>
        <v>3.8724894826706102E-2</v>
      </c>
      <c r="H14" s="53">
        <f t="shared" si="0"/>
        <v>0.50000000000000044</v>
      </c>
      <c r="I14" s="53">
        <f t="shared" si="1"/>
        <v>112.82051282051285</v>
      </c>
      <c r="J14" s="46"/>
      <c r="K14" s="45"/>
      <c r="L14" s="1"/>
      <c r="M14" s="1"/>
      <c r="N14" s="46"/>
      <c r="O14" s="45"/>
    </row>
    <row r="15" spans="1:16">
      <c r="A15" s="35" t="s">
        <v>172</v>
      </c>
      <c r="B15" s="70">
        <v>15</v>
      </c>
      <c r="C15" s="70">
        <v>0.1</v>
      </c>
      <c r="D15" s="70">
        <v>9</v>
      </c>
      <c r="E15" s="70">
        <v>0.1</v>
      </c>
      <c r="F15" s="70">
        <v>0</v>
      </c>
      <c r="G15" s="70">
        <f>SUM(F15/F34*100)</f>
        <v>0</v>
      </c>
      <c r="H15" s="70">
        <f t="shared" si="0"/>
        <v>-9</v>
      </c>
      <c r="I15" s="53">
        <f t="shared" si="1"/>
        <v>0</v>
      </c>
      <c r="J15" s="46"/>
      <c r="K15" s="45"/>
      <c r="L15" s="1"/>
      <c r="M15" s="1"/>
      <c r="N15" s="46"/>
      <c r="O15" s="45"/>
    </row>
    <row r="16" spans="1:16">
      <c r="A16" s="29" t="s">
        <v>463</v>
      </c>
      <c r="B16" s="126"/>
      <c r="C16" s="127"/>
      <c r="D16" s="128"/>
      <c r="E16" s="127"/>
      <c r="F16" s="128"/>
      <c r="G16" s="127"/>
      <c r="H16" s="127"/>
      <c r="I16" s="127"/>
      <c r="J16" s="46"/>
      <c r="K16" s="45"/>
      <c r="L16" s="1"/>
      <c r="M16" s="1"/>
      <c r="N16" s="46"/>
      <c r="O16" s="45"/>
    </row>
    <row r="17" spans="1:15">
      <c r="A17" s="118" t="s">
        <v>464</v>
      </c>
      <c r="B17" s="54">
        <v>316.5</v>
      </c>
      <c r="C17" s="53">
        <v>3.1</v>
      </c>
      <c r="D17" s="69">
        <v>151.4</v>
      </c>
      <c r="E17" s="53">
        <v>1.3</v>
      </c>
      <c r="F17" s="69">
        <v>319.5</v>
      </c>
      <c r="G17" s="53">
        <f>SUM(F17/F34*100)</f>
        <v>2.8119554311664996</v>
      </c>
      <c r="H17" s="53">
        <f t="shared" si="0"/>
        <v>168.1</v>
      </c>
      <c r="I17" s="125" t="s">
        <v>490</v>
      </c>
      <c r="J17" s="46"/>
      <c r="K17" s="45"/>
      <c r="L17" s="1"/>
      <c r="M17" s="1"/>
      <c r="N17" s="46"/>
      <c r="O17" s="45"/>
    </row>
    <row r="18" spans="1:15">
      <c r="A18" s="118" t="s">
        <v>465</v>
      </c>
      <c r="B18" s="53">
        <v>26.6</v>
      </c>
      <c r="C18" s="53">
        <f>SUM(B18/B34*100)</f>
        <v>0.26653039548701923</v>
      </c>
      <c r="D18" s="53">
        <v>23.1</v>
      </c>
      <c r="E18" s="53">
        <f>SUM(D18/D34*100)</f>
        <v>0.20218287484792519</v>
      </c>
      <c r="F18" s="53">
        <v>16.100000000000001</v>
      </c>
      <c r="G18" s="53">
        <f>SUM(F18/F34*100)</f>
        <v>0.14169791061590187</v>
      </c>
      <c r="H18" s="53">
        <f t="shared" si="0"/>
        <v>-7</v>
      </c>
      <c r="I18" s="53">
        <f t="shared" si="1"/>
        <v>69.696969696969703</v>
      </c>
      <c r="J18" s="46"/>
      <c r="K18" s="45"/>
      <c r="L18" s="1"/>
      <c r="M18" s="1"/>
      <c r="N18" s="46"/>
      <c r="O18" s="45"/>
    </row>
    <row r="19" spans="1:15">
      <c r="A19" s="185" t="s">
        <v>210</v>
      </c>
      <c r="B19" s="53">
        <v>17.7</v>
      </c>
      <c r="C19" s="53">
        <f>SUM(B19/B34*100)</f>
        <v>0.17735293233534735</v>
      </c>
      <c r="D19" s="53">
        <v>50.6</v>
      </c>
      <c r="E19" s="53">
        <f>SUM(D19/D34*100)</f>
        <v>0.44287677347640764</v>
      </c>
      <c r="F19" s="53">
        <v>24.7</v>
      </c>
      <c r="G19" s="53">
        <f>SUM(F19/F34*100)</f>
        <v>0.21738747777719103</v>
      </c>
      <c r="H19" s="53">
        <f t="shared" si="0"/>
        <v>-25.900000000000002</v>
      </c>
      <c r="I19" s="53">
        <f t="shared" si="1"/>
        <v>48.814229249011852</v>
      </c>
      <c r="J19" s="46"/>
      <c r="K19" s="45"/>
      <c r="L19" s="1"/>
      <c r="M19" s="1"/>
      <c r="N19" s="46"/>
      <c r="O19" s="45"/>
    </row>
    <row r="20" spans="1:15">
      <c r="A20" s="118" t="s">
        <v>173</v>
      </c>
      <c r="B20" s="53">
        <v>18.2</v>
      </c>
      <c r="C20" s="53">
        <f>SUM(B20/B34*100)</f>
        <v>0.18236290217532894</v>
      </c>
      <c r="D20" s="53">
        <v>17.8</v>
      </c>
      <c r="E20" s="53">
        <f>SUM(D20/D34*100)</f>
        <v>0.15579459620316316</v>
      </c>
      <c r="F20" s="53">
        <v>28</v>
      </c>
      <c r="G20" s="53">
        <v>0.3</v>
      </c>
      <c r="H20" s="53">
        <f t="shared" si="0"/>
        <v>10.199999999999999</v>
      </c>
      <c r="I20" s="53">
        <f t="shared" si="1"/>
        <v>157.30337078651684</v>
      </c>
      <c r="J20" s="46"/>
      <c r="K20" s="45"/>
      <c r="L20" s="1"/>
      <c r="M20" s="1"/>
      <c r="N20" s="46"/>
      <c r="O20" s="45"/>
    </row>
    <row r="21" spans="1:15">
      <c r="A21" s="118" t="s">
        <v>174</v>
      </c>
      <c r="B21" s="53">
        <v>471.7</v>
      </c>
      <c r="C21" s="53">
        <f>SUM(B21/B34*100)</f>
        <v>4.7264055470386079</v>
      </c>
      <c r="D21" s="53">
        <v>375</v>
      </c>
      <c r="E21" s="53">
        <f>SUM(D21/D34*100)</f>
        <v>3.282189526752032</v>
      </c>
      <c r="F21" s="53">
        <v>404</v>
      </c>
      <c r="G21" s="53">
        <f>SUM(F21/F34*100)</f>
        <v>3.555649434088469</v>
      </c>
      <c r="H21" s="53">
        <f t="shared" si="0"/>
        <v>29</v>
      </c>
      <c r="I21" s="53">
        <f t="shared" si="1"/>
        <v>107.73333333333332</v>
      </c>
      <c r="J21" s="46"/>
      <c r="K21" s="45"/>
      <c r="L21" s="1"/>
      <c r="M21" s="1"/>
      <c r="N21" s="46"/>
      <c r="O21" s="45"/>
    </row>
    <row r="22" spans="1:15">
      <c r="A22" s="185" t="s">
        <v>466</v>
      </c>
      <c r="B22" s="53">
        <v>51.5</v>
      </c>
      <c r="C22" s="53">
        <v>0.5</v>
      </c>
      <c r="D22" s="53">
        <v>36.5</v>
      </c>
      <c r="E22" s="53">
        <v>0.3</v>
      </c>
      <c r="F22" s="53">
        <v>47.8</v>
      </c>
      <c r="G22" s="53">
        <f>SUM(F22/F34*100)</f>
        <v>0.42069317561739805</v>
      </c>
      <c r="H22" s="53">
        <f t="shared" si="0"/>
        <v>11.299999999999997</v>
      </c>
      <c r="I22" s="53">
        <f t="shared" si="1"/>
        <v>130.95890410958904</v>
      </c>
      <c r="J22" s="46"/>
      <c r="K22" s="45"/>
      <c r="L22" s="1"/>
      <c r="M22" s="1"/>
      <c r="N22" s="46"/>
      <c r="O22" s="45"/>
    </row>
    <row r="23" spans="1:15">
      <c r="A23" s="184" t="s">
        <v>175</v>
      </c>
      <c r="B23" s="53">
        <v>7</v>
      </c>
      <c r="C23" s="53">
        <v>0.1</v>
      </c>
      <c r="D23" s="53">
        <v>8.6</v>
      </c>
      <c r="E23" s="53">
        <v>0.1</v>
      </c>
      <c r="F23" s="53">
        <v>1.9</v>
      </c>
      <c r="G23" s="53">
        <f>SUM(F23/F34*100)</f>
        <v>1.6722113675168543E-2</v>
      </c>
      <c r="H23" s="53">
        <f t="shared" si="0"/>
        <v>-6.6999999999999993</v>
      </c>
      <c r="I23" s="53">
        <f t="shared" si="1"/>
        <v>22.093023255813954</v>
      </c>
      <c r="J23" s="46"/>
      <c r="K23" s="45"/>
      <c r="L23" s="1"/>
      <c r="M23" s="1"/>
      <c r="N23" s="46"/>
      <c r="O23" s="45"/>
    </row>
    <row r="24" spans="1:15">
      <c r="A24" s="184" t="s">
        <v>214</v>
      </c>
      <c r="B24" s="53">
        <v>1250.5999999999999</v>
      </c>
      <c r="C24" s="53">
        <f>SUM(B24/B34*100)</f>
        <v>12.530936563761887</v>
      </c>
      <c r="D24" s="53">
        <v>1002.9</v>
      </c>
      <c r="E24" s="53">
        <f>SUM(D24/D34*100)</f>
        <v>8.7778876703456348</v>
      </c>
      <c r="F24" s="53">
        <v>774.4</v>
      </c>
      <c r="G24" s="53">
        <f>SUM(F24/F34*100)</f>
        <v>6.8155814895002731</v>
      </c>
      <c r="H24" s="53">
        <f t="shared" si="0"/>
        <v>-228.5</v>
      </c>
      <c r="I24" s="53">
        <f t="shared" si="1"/>
        <v>77.21607338717719</v>
      </c>
      <c r="J24" s="46"/>
      <c r="K24" s="45"/>
      <c r="L24" s="1"/>
      <c r="M24" s="1"/>
      <c r="N24" s="46"/>
      <c r="O24" s="45"/>
    </row>
    <row r="25" spans="1:15">
      <c r="A25" s="30" t="s">
        <v>467</v>
      </c>
      <c r="B25" s="53">
        <v>22.4</v>
      </c>
      <c r="C25" s="53">
        <f>SUM(B25/B34*100)</f>
        <v>0.22444664883117404</v>
      </c>
      <c r="D25" s="53">
        <v>22.6</v>
      </c>
      <c r="E25" s="53">
        <f>SUM(D25/D34*100)</f>
        <v>0.19780662214558914</v>
      </c>
      <c r="F25" s="53">
        <v>20.7</v>
      </c>
      <c r="G25" s="53">
        <f>SUM(F25/F34*100)</f>
        <v>0.18218302793473096</v>
      </c>
      <c r="H25" s="53">
        <f t="shared" si="0"/>
        <v>-1.9000000000000021</v>
      </c>
      <c r="I25" s="53">
        <f t="shared" si="1"/>
        <v>91.592920353982294</v>
      </c>
      <c r="J25" s="46"/>
      <c r="K25" s="45"/>
      <c r="L25" s="1"/>
      <c r="M25" s="1"/>
      <c r="N25" s="46"/>
      <c r="O25" s="45"/>
    </row>
    <row r="26" spans="1:15">
      <c r="A26" s="5" t="s">
        <v>176</v>
      </c>
      <c r="B26" s="53">
        <v>6.1</v>
      </c>
      <c r="C26" s="53">
        <f>SUM(B26/B34*100)</f>
        <v>6.1121632047775085E-2</v>
      </c>
      <c r="D26" s="53">
        <v>25.6</v>
      </c>
      <c r="E26" s="53">
        <f>SUM(D26/D34*100)</f>
        <v>0.22406413835960545</v>
      </c>
      <c r="F26" s="53">
        <v>35.799999999999997</v>
      </c>
      <c r="G26" s="53">
        <f>SUM(F26/F34*100)</f>
        <v>0.31507982609001778</v>
      </c>
      <c r="H26" s="53">
        <f t="shared" si="0"/>
        <v>10.199999999999996</v>
      </c>
      <c r="I26" s="53">
        <f t="shared" si="1"/>
        <v>139.84374999999997</v>
      </c>
      <c r="J26" s="46"/>
      <c r="K26" s="45"/>
      <c r="L26" s="1"/>
      <c r="M26" s="1"/>
      <c r="N26" s="46"/>
      <c r="O26" s="45"/>
    </row>
    <row r="27" spans="1:15">
      <c r="A27" s="30" t="s">
        <v>177</v>
      </c>
      <c r="B27" s="53">
        <v>886.8</v>
      </c>
      <c r="C27" s="53">
        <f>SUM(B27/B34*100)</f>
        <v>8.8856825081913016</v>
      </c>
      <c r="D27" s="53">
        <v>795.5</v>
      </c>
      <c r="E27" s="53">
        <f>SUM(D27/D34*100)</f>
        <v>6.962618049416645</v>
      </c>
      <c r="F27" s="53">
        <v>947.2</v>
      </c>
      <c r="G27" s="53">
        <f>SUM(F27/F34*100)</f>
        <v>8.3364137226945498</v>
      </c>
      <c r="H27" s="53">
        <f t="shared" si="0"/>
        <v>151.70000000000005</v>
      </c>
      <c r="I27" s="53">
        <f t="shared" si="1"/>
        <v>119.06976744186046</v>
      </c>
      <c r="J27" s="46"/>
      <c r="K27" s="45"/>
      <c r="L27" s="1"/>
      <c r="M27" s="1"/>
      <c r="N27" s="46"/>
      <c r="O27" s="45"/>
    </row>
    <row r="28" spans="1:15">
      <c r="A28" s="5" t="s">
        <v>178</v>
      </c>
      <c r="B28" s="53">
        <v>3.2</v>
      </c>
      <c r="C28" s="53">
        <f>SUM(B28/B34*100)</f>
        <v>3.2063806975882014E-2</v>
      </c>
      <c r="D28" s="53">
        <v>140.1</v>
      </c>
      <c r="E28" s="53">
        <f>SUM(D28/D34*100)</f>
        <v>1.2262260071945592</v>
      </c>
      <c r="F28" s="53">
        <v>338.9</v>
      </c>
      <c r="G28" s="53">
        <f>SUM(F28/F34*100)</f>
        <v>2.9826970129024311</v>
      </c>
      <c r="H28" s="53">
        <f t="shared" si="0"/>
        <v>198.79999999999998</v>
      </c>
      <c r="I28" s="125" t="s">
        <v>515</v>
      </c>
      <c r="J28" s="46"/>
      <c r="K28" s="45"/>
      <c r="L28" s="1"/>
      <c r="M28" s="1"/>
      <c r="N28" s="46"/>
      <c r="O28" s="45"/>
    </row>
    <row r="29" spans="1:15">
      <c r="A29" s="35" t="s">
        <v>180</v>
      </c>
      <c r="B29" s="53">
        <v>339.6</v>
      </c>
      <c r="C29" s="53">
        <f>SUM(B29/B34*100)</f>
        <v>3.4027715153154787</v>
      </c>
      <c r="D29" s="53">
        <v>1028.7</v>
      </c>
      <c r="E29" s="53">
        <f>SUM(D29/D34*100)</f>
        <v>9.0037023097861759</v>
      </c>
      <c r="F29" s="53">
        <v>904.2</v>
      </c>
      <c r="G29" s="53">
        <f>SUM(F29/F34*100)</f>
        <v>7.9579658868881031</v>
      </c>
      <c r="H29" s="53">
        <f t="shared" si="0"/>
        <v>-124.5</v>
      </c>
      <c r="I29" s="53">
        <f t="shared" si="1"/>
        <v>87.8973461650627</v>
      </c>
      <c r="J29" s="46"/>
      <c r="K29" s="45"/>
      <c r="L29" s="1"/>
      <c r="M29" s="1"/>
      <c r="N29" s="46"/>
      <c r="O29" s="45"/>
    </row>
    <row r="30" spans="1:15">
      <c r="A30" s="5" t="s">
        <v>468</v>
      </c>
      <c r="B30" s="53">
        <v>27.4</v>
      </c>
      <c r="C30" s="53">
        <f>SUM(B30/B34*100)</f>
        <v>0.2745463472309897</v>
      </c>
      <c r="D30" s="53">
        <v>16.100000000000001</v>
      </c>
      <c r="E30" s="53">
        <f>SUM(D30/D34*100)</f>
        <v>0.1409153370152206</v>
      </c>
      <c r="F30" s="53">
        <v>54.4</v>
      </c>
      <c r="G30" s="53">
        <f>SUM(F30/F34*100)</f>
        <v>0.47878051785745718</v>
      </c>
      <c r="H30" s="53">
        <f t="shared" si="0"/>
        <v>38.299999999999997</v>
      </c>
      <c r="I30" s="125" t="s">
        <v>516</v>
      </c>
      <c r="J30" s="46"/>
      <c r="K30" s="45"/>
      <c r="L30" s="1"/>
      <c r="M30" s="1"/>
      <c r="N30" s="46"/>
      <c r="O30" s="45"/>
    </row>
    <row r="31" spans="1:15">
      <c r="A31" s="35" t="s">
        <v>469</v>
      </c>
      <c r="B31" s="53">
        <v>15.1</v>
      </c>
      <c r="C31" s="53">
        <f>SUM(B31/B34*100)</f>
        <v>0.15130108916744323</v>
      </c>
      <c r="D31" s="53">
        <v>17.5</v>
      </c>
      <c r="E31" s="53">
        <f>SUM(D31/D34*100)</f>
        <v>0.1531688445817615</v>
      </c>
      <c r="F31" s="53">
        <v>29</v>
      </c>
      <c r="G31" s="53">
        <f>SUM(F31/F34*100)</f>
        <v>0.25523226135783567</v>
      </c>
      <c r="H31" s="53">
        <f t="shared" si="0"/>
        <v>11.5</v>
      </c>
      <c r="I31" s="53">
        <f t="shared" si="1"/>
        <v>165.71428571428572</v>
      </c>
      <c r="J31" s="46"/>
      <c r="K31" s="45"/>
      <c r="L31" s="1"/>
      <c r="M31" s="1"/>
      <c r="N31" s="46"/>
      <c r="O31" s="45"/>
    </row>
    <row r="32" spans="1:15">
      <c r="A32" s="35" t="s">
        <v>458</v>
      </c>
      <c r="B32" s="53">
        <v>239.3</v>
      </c>
      <c r="C32" s="70">
        <f>SUM(B32/B34*100)</f>
        <v>2.3977715654151766</v>
      </c>
      <c r="D32" s="53">
        <v>263</v>
      </c>
      <c r="E32" s="53">
        <f>SUM(D32/D34*100)</f>
        <v>2.3019089214287587</v>
      </c>
      <c r="F32" s="53">
        <v>281.89999999999998</v>
      </c>
      <c r="G32" s="53">
        <f>SUM(F32/F34*100)</f>
        <v>2.4810336026473747</v>
      </c>
      <c r="H32" s="53">
        <f t="shared" si="0"/>
        <v>18.899999999999977</v>
      </c>
      <c r="I32" s="53">
        <f t="shared" si="1"/>
        <v>107.18631178707223</v>
      </c>
      <c r="J32" s="46"/>
      <c r="K32" s="45"/>
      <c r="L32" s="1"/>
      <c r="M32" s="1"/>
      <c r="N32" s="46"/>
      <c r="O32" s="45"/>
    </row>
    <row r="33" spans="1:15" ht="22.5">
      <c r="A33" s="180" t="s">
        <v>459</v>
      </c>
      <c r="B33" s="53"/>
      <c r="C33" s="68">
        <f>SUM(B33/B34*100)</f>
        <v>0</v>
      </c>
      <c r="D33" s="53">
        <v>502.9</v>
      </c>
      <c r="E33" s="53">
        <f>SUM(D33/D34*100)</f>
        <v>4.4016349680095921</v>
      </c>
      <c r="F33" s="53"/>
      <c r="G33" s="53">
        <f>SUM(F33/F34*100)</f>
        <v>0</v>
      </c>
      <c r="H33" s="53">
        <f t="shared" si="0"/>
        <v>-502.9</v>
      </c>
      <c r="I33" s="53">
        <v>0</v>
      </c>
      <c r="J33" s="46"/>
      <c r="K33" s="45"/>
      <c r="L33" s="1"/>
      <c r="M33" s="1"/>
      <c r="N33" s="46"/>
      <c r="O33" s="45"/>
    </row>
    <row r="34" spans="1:15">
      <c r="A34" s="186" t="s">
        <v>181</v>
      </c>
      <c r="B34" s="2">
        <f>SUM(B9:B33)</f>
        <v>9980.0999999999985</v>
      </c>
      <c r="C34" s="181">
        <f>SUM(B34/B34*100)</f>
        <v>100</v>
      </c>
      <c r="D34" s="2">
        <f>SUM(D9:D33)</f>
        <v>11425.300000000001</v>
      </c>
      <c r="E34" s="179">
        <f>SUM(D34/D34*100)</f>
        <v>100</v>
      </c>
      <c r="F34" s="44">
        <f>SUM(F9:F33)</f>
        <v>11362.199999999999</v>
      </c>
      <c r="G34" s="44">
        <f>SUM(F34/F34*100)</f>
        <v>100</v>
      </c>
      <c r="H34" s="44">
        <f t="shared" si="0"/>
        <v>-63.100000000002183</v>
      </c>
      <c r="I34" s="44">
        <f t="shared" si="1"/>
        <v>99.447716908965162</v>
      </c>
      <c r="J34" s="55"/>
      <c r="K34" s="55"/>
      <c r="L34" s="56"/>
      <c r="M34" s="56"/>
      <c r="N34" s="55"/>
      <c r="O34" s="55"/>
    </row>
    <row r="37" spans="1:15">
      <c r="B37" s="1"/>
      <c r="C37" s="12"/>
      <c r="D37" s="12"/>
      <c r="E37" s="12"/>
      <c r="F37" s="1"/>
      <c r="G37" s="1"/>
    </row>
  </sheetData>
  <mergeCells count="11">
    <mergeCell ref="A3:I3"/>
    <mergeCell ref="A4:I4"/>
    <mergeCell ref="H7:I7"/>
    <mergeCell ref="L7:M7"/>
    <mergeCell ref="G7:G8"/>
    <mergeCell ref="A7:A8"/>
    <mergeCell ref="B7:B8"/>
    <mergeCell ref="C7:C8"/>
    <mergeCell ref="D7:D8"/>
    <mergeCell ref="E7:E8"/>
    <mergeCell ref="F7:F8"/>
  </mergeCells>
  <phoneticPr fontId="2" type="noConversion"/>
  <printOptions horizontalCentered="1"/>
  <pageMargins left="1.299212598425197" right="0.70866141732283472" top="0.35433070866141736" bottom="0.27559055118110237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9"/>
  <sheetViews>
    <sheetView topLeftCell="A8" zoomScaleNormal="100" workbookViewId="0">
      <selection activeCell="J18" sqref="J18"/>
    </sheetView>
  </sheetViews>
  <sheetFormatPr defaultRowHeight="12.75"/>
  <cols>
    <col min="1" max="1" width="5" customWidth="1"/>
    <col min="2" max="2" width="27.140625" customWidth="1"/>
    <col min="3" max="3" width="10.140625" customWidth="1"/>
    <col min="4" max="4" width="10.7109375" customWidth="1"/>
    <col min="5" max="5" width="10.140625" customWidth="1"/>
    <col min="6" max="6" width="10" customWidth="1"/>
    <col min="7" max="7" width="8.85546875" customWidth="1"/>
    <col min="8" max="8" width="8.7109375" customWidth="1"/>
    <col min="9" max="9" width="9.7109375" customWidth="1"/>
    <col min="10" max="10" width="8.5703125" customWidth="1"/>
    <col min="11" max="11" width="7.140625" customWidth="1"/>
    <col min="12" max="12" width="8.140625" customWidth="1"/>
  </cols>
  <sheetData>
    <row r="1" spans="1:13">
      <c r="G1" t="s">
        <v>186</v>
      </c>
    </row>
    <row r="2" spans="1:13">
      <c r="B2" s="277"/>
      <c r="C2" s="277"/>
      <c r="D2" s="277"/>
      <c r="E2" s="277"/>
      <c r="F2" s="151"/>
      <c r="G2" s="151"/>
      <c r="H2" s="151"/>
      <c r="I2" s="151"/>
      <c r="J2" s="151"/>
      <c r="K2" s="151"/>
      <c r="L2" s="151"/>
    </row>
    <row r="3" spans="1:13">
      <c r="A3" s="277" t="s">
        <v>517</v>
      </c>
      <c r="B3" s="277"/>
      <c r="C3" s="277"/>
      <c r="D3" s="277"/>
      <c r="E3" s="277"/>
      <c r="F3" s="277"/>
      <c r="G3" s="277"/>
      <c r="H3" s="41"/>
      <c r="I3" s="41"/>
      <c r="J3" s="41"/>
      <c r="K3" s="41"/>
      <c r="L3" s="41"/>
      <c r="M3" s="41"/>
    </row>
    <row r="4" spans="1:13">
      <c r="A4" s="278" t="s">
        <v>471</v>
      </c>
      <c r="B4" s="278"/>
      <c r="C4" s="278"/>
      <c r="D4" s="278"/>
      <c r="E4" s="278"/>
      <c r="F4" s="278"/>
      <c r="G4" s="278"/>
      <c r="H4" s="42"/>
      <c r="I4" s="42"/>
      <c r="J4" s="42"/>
      <c r="K4" s="42"/>
      <c r="L4" s="42"/>
      <c r="M4" s="42"/>
    </row>
    <row r="6" spans="1:13">
      <c r="G6" t="s">
        <v>443</v>
      </c>
    </row>
    <row r="7" spans="1:13" ht="26.25" customHeight="1">
      <c r="A7" s="303" t="s">
        <v>518</v>
      </c>
      <c r="B7" s="295" t="s">
        <v>472</v>
      </c>
      <c r="C7" s="273" t="s">
        <v>473</v>
      </c>
      <c r="D7" s="273" t="s">
        <v>474</v>
      </c>
      <c r="E7" s="295" t="s">
        <v>15</v>
      </c>
      <c r="F7" s="288" t="s">
        <v>446</v>
      </c>
      <c r="G7" s="289"/>
      <c r="H7" s="154"/>
      <c r="I7" s="292"/>
      <c r="J7" s="292"/>
      <c r="K7" s="154"/>
      <c r="L7" s="154"/>
    </row>
    <row r="8" spans="1:13" ht="14.25" customHeight="1">
      <c r="A8" s="304"/>
      <c r="B8" s="296"/>
      <c r="C8" s="229"/>
      <c r="D8" s="229"/>
      <c r="E8" s="296"/>
      <c r="F8" s="169" t="s">
        <v>526</v>
      </c>
      <c r="G8" s="150" t="s">
        <v>512</v>
      </c>
      <c r="H8" s="154"/>
      <c r="I8" s="154"/>
      <c r="J8" s="154"/>
      <c r="K8" s="154"/>
      <c r="L8" s="154"/>
    </row>
    <row r="9" spans="1:13" ht="25.5">
      <c r="A9" s="5" t="s">
        <v>0</v>
      </c>
      <c r="B9" s="182" t="s">
        <v>519</v>
      </c>
      <c r="C9" s="43">
        <v>38821.4</v>
      </c>
      <c r="D9" s="43">
        <v>7699</v>
      </c>
      <c r="E9" s="129">
        <v>6942.6</v>
      </c>
      <c r="F9" s="44">
        <f>SUM(E9-D9)</f>
        <v>-756.39999999999964</v>
      </c>
      <c r="G9" s="2">
        <f>SUM(E9/D9*100)</f>
        <v>90.175347447720483</v>
      </c>
      <c r="H9" s="45"/>
      <c r="I9" s="1"/>
      <c r="J9" s="1"/>
      <c r="K9" s="46"/>
      <c r="L9" s="45"/>
    </row>
    <row r="10" spans="1:13">
      <c r="A10" s="5" t="s">
        <v>1</v>
      </c>
      <c r="B10" s="52" t="s">
        <v>525</v>
      </c>
      <c r="C10" s="47">
        <f>SUM(C11:C25)</f>
        <v>12931.099999999999</v>
      </c>
      <c r="D10" s="47">
        <f>SUM(D11:D25)</f>
        <v>3122.8999999999996</v>
      </c>
      <c r="E10" s="47">
        <f>SUM(E11:E25)</f>
        <v>1807.5</v>
      </c>
      <c r="F10" s="44">
        <f t="shared" ref="F10:F37" si="0">SUM(E10-D10)</f>
        <v>-1315.3999999999996</v>
      </c>
      <c r="G10" s="2">
        <f t="shared" ref="G10:G37" si="1">SUM(E10/D10*100)</f>
        <v>57.878894617182752</v>
      </c>
      <c r="H10" s="45"/>
      <c r="I10" s="1"/>
      <c r="J10" s="1"/>
      <c r="K10" s="46"/>
      <c r="L10" s="45"/>
    </row>
    <row r="11" spans="1:13">
      <c r="A11" s="5" t="s">
        <v>198</v>
      </c>
      <c r="B11" s="3" t="s">
        <v>167</v>
      </c>
      <c r="C11" s="3">
        <v>1207.5999999999999</v>
      </c>
      <c r="D11" s="3">
        <v>238.6</v>
      </c>
      <c r="E11" s="5">
        <v>106.4</v>
      </c>
      <c r="F11" s="119">
        <f t="shared" si="0"/>
        <v>-132.19999999999999</v>
      </c>
      <c r="G11" s="11">
        <f t="shared" si="1"/>
        <v>44.593461860854987</v>
      </c>
      <c r="H11" s="45"/>
      <c r="I11" s="1"/>
      <c r="J11" s="1"/>
      <c r="K11" s="46"/>
      <c r="L11" s="45"/>
    </row>
    <row r="12" spans="1:13">
      <c r="A12" s="5" t="s">
        <v>199</v>
      </c>
      <c r="B12" s="3" t="s">
        <v>168</v>
      </c>
      <c r="C12" s="3">
        <v>62.2</v>
      </c>
      <c r="D12" s="3">
        <v>14</v>
      </c>
      <c r="E12" s="5">
        <v>12.2</v>
      </c>
      <c r="F12" s="119">
        <f t="shared" si="0"/>
        <v>-1.8000000000000007</v>
      </c>
      <c r="G12" s="11">
        <f t="shared" si="1"/>
        <v>87.142857142857139</v>
      </c>
      <c r="H12" s="45"/>
      <c r="I12" s="1"/>
      <c r="J12" s="1"/>
      <c r="K12" s="46"/>
      <c r="L12" s="45"/>
    </row>
    <row r="13" spans="1:13">
      <c r="A13" s="5" t="s">
        <v>200</v>
      </c>
      <c r="B13" s="3" t="s">
        <v>169</v>
      </c>
      <c r="C13" s="3">
        <v>115.3</v>
      </c>
      <c r="D13" s="3">
        <v>26.4</v>
      </c>
      <c r="E13" s="5">
        <v>19.2</v>
      </c>
      <c r="F13" s="119">
        <f t="shared" si="0"/>
        <v>-7.1999999999999993</v>
      </c>
      <c r="G13" s="11">
        <f t="shared" si="1"/>
        <v>72.727272727272734</v>
      </c>
      <c r="H13" s="45"/>
      <c r="I13" s="1"/>
      <c r="J13" s="1"/>
      <c r="K13" s="46"/>
      <c r="L13" s="45"/>
    </row>
    <row r="14" spans="1:13">
      <c r="A14" s="5" t="s">
        <v>201</v>
      </c>
      <c r="B14" s="3" t="s">
        <v>170</v>
      </c>
      <c r="C14" s="3">
        <v>523.79999999999995</v>
      </c>
      <c r="D14" s="3">
        <v>96.7</v>
      </c>
      <c r="E14" s="5">
        <v>48.9</v>
      </c>
      <c r="F14" s="119">
        <f t="shared" si="0"/>
        <v>-47.800000000000004</v>
      </c>
      <c r="G14" s="11">
        <f t="shared" si="1"/>
        <v>50.568769389865565</v>
      </c>
      <c r="H14" s="45"/>
      <c r="I14" s="1"/>
      <c r="J14" s="1"/>
      <c r="K14" s="46"/>
      <c r="L14" s="45"/>
    </row>
    <row r="15" spans="1:13">
      <c r="A15" s="5" t="s">
        <v>202</v>
      </c>
      <c r="B15" s="3" t="s">
        <v>171</v>
      </c>
      <c r="C15" s="3">
        <v>46.1</v>
      </c>
      <c r="D15" s="3">
        <v>6.4</v>
      </c>
      <c r="E15" s="5">
        <v>4.4000000000000004</v>
      </c>
      <c r="F15" s="119">
        <f t="shared" si="0"/>
        <v>-2</v>
      </c>
      <c r="G15" s="11">
        <f t="shared" si="1"/>
        <v>68.75</v>
      </c>
      <c r="H15" s="45"/>
      <c r="I15" s="1"/>
      <c r="J15" s="1"/>
      <c r="K15" s="46"/>
      <c r="L15" s="45"/>
    </row>
    <row r="16" spans="1:13">
      <c r="A16" s="29" t="s">
        <v>203</v>
      </c>
      <c r="B16" s="5" t="s">
        <v>172</v>
      </c>
      <c r="C16" s="5">
        <v>83.7</v>
      </c>
      <c r="D16" s="5">
        <v>13.4</v>
      </c>
      <c r="E16" s="5"/>
      <c r="F16" s="11">
        <f t="shared" si="0"/>
        <v>-13.4</v>
      </c>
      <c r="G16" s="11">
        <f t="shared" si="1"/>
        <v>0</v>
      </c>
      <c r="H16" s="45"/>
      <c r="I16" s="1"/>
      <c r="J16" s="1"/>
      <c r="K16" s="46"/>
      <c r="L16" s="45"/>
    </row>
    <row r="17" spans="1:12" ht="25.5">
      <c r="A17" s="130" t="s">
        <v>204</v>
      </c>
      <c r="B17" s="36" t="s">
        <v>207</v>
      </c>
      <c r="C17" s="5">
        <v>1460.6</v>
      </c>
      <c r="D17" s="5">
        <v>505.3</v>
      </c>
      <c r="E17" s="5">
        <v>319.5</v>
      </c>
      <c r="F17" s="11">
        <f>SUM(E17-D17)</f>
        <v>-185.8</v>
      </c>
      <c r="G17" s="11">
        <f>SUM(E17/D17*100)</f>
        <v>63.229764496338802</v>
      </c>
      <c r="H17" s="45"/>
      <c r="I17" s="1"/>
      <c r="J17" s="1"/>
      <c r="K17" s="46"/>
      <c r="L17" s="45"/>
    </row>
    <row r="18" spans="1:12">
      <c r="A18" s="30" t="s">
        <v>205</v>
      </c>
      <c r="B18" s="12" t="s">
        <v>465</v>
      </c>
      <c r="C18" s="37">
        <v>96</v>
      </c>
      <c r="D18" s="118">
        <v>22.5</v>
      </c>
      <c r="E18" s="118">
        <v>16.100000000000001</v>
      </c>
      <c r="F18" s="131">
        <f t="shared" si="0"/>
        <v>-6.3999999999999986</v>
      </c>
      <c r="G18" s="119">
        <f t="shared" si="1"/>
        <v>71.555555555555557</v>
      </c>
      <c r="H18" s="45"/>
      <c r="I18" s="1"/>
      <c r="J18" s="1"/>
      <c r="K18" s="46"/>
      <c r="L18" s="45"/>
    </row>
    <row r="19" spans="1:12">
      <c r="A19" s="30" t="s">
        <v>206</v>
      </c>
      <c r="B19" s="50" t="s">
        <v>210</v>
      </c>
      <c r="C19" s="37">
        <v>440.8</v>
      </c>
      <c r="D19" s="118">
        <v>95.7</v>
      </c>
      <c r="E19" s="118">
        <v>24.7</v>
      </c>
      <c r="F19" s="131">
        <f t="shared" si="0"/>
        <v>-71</v>
      </c>
      <c r="G19" s="11">
        <f t="shared" si="1"/>
        <v>25.809822361546498</v>
      </c>
      <c r="H19" s="45"/>
      <c r="I19" s="1"/>
      <c r="J19" s="1"/>
      <c r="K19" s="46"/>
      <c r="L19" s="45"/>
    </row>
    <row r="20" spans="1:12">
      <c r="A20" s="30" t="s">
        <v>208</v>
      </c>
      <c r="B20" s="12" t="s">
        <v>173</v>
      </c>
      <c r="C20" s="37">
        <v>288.5</v>
      </c>
      <c r="D20" s="118">
        <v>53.1</v>
      </c>
      <c r="E20" s="118">
        <v>28</v>
      </c>
      <c r="F20" s="131">
        <f t="shared" si="0"/>
        <v>-25.1</v>
      </c>
      <c r="G20" s="11">
        <f t="shared" si="1"/>
        <v>52.730696798493405</v>
      </c>
      <c r="H20" s="45"/>
      <c r="I20" s="1"/>
      <c r="J20" s="1"/>
      <c r="K20" s="46"/>
      <c r="L20" s="45"/>
    </row>
    <row r="21" spans="1:12">
      <c r="A21" s="30" t="s">
        <v>209</v>
      </c>
      <c r="B21" s="50" t="s">
        <v>520</v>
      </c>
      <c r="C21" s="37">
        <v>1.3</v>
      </c>
      <c r="D21" s="118">
        <v>0.6</v>
      </c>
      <c r="E21" s="118"/>
      <c r="F21" s="131"/>
      <c r="G21" s="11"/>
      <c r="H21" s="45"/>
      <c r="I21" s="1"/>
      <c r="J21" s="1"/>
      <c r="K21" s="46"/>
      <c r="L21" s="45"/>
    </row>
    <row r="22" spans="1:12">
      <c r="A22" s="30" t="s">
        <v>211</v>
      </c>
      <c r="B22" s="12" t="s">
        <v>174</v>
      </c>
      <c r="C22" s="37">
        <v>1498.6</v>
      </c>
      <c r="D22" s="118">
        <v>558.5</v>
      </c>
      <c r="E22" s="118">
        <v>404</v>
      </c>
      <c r="F22" s="131">
        <f t="shared" si="0"/>
        <v>-154.5</v>
      </c>
      <c r="G22" s="11">
        <f t="shared" si="1"/>
        <v>72.33661593554163</v>
      </c>
      <c r="H22" s="45"/>
      <c r="I22" s="1"/>
      <c r="J22" s="1"/>
      <c r="K22" s="46"/>
      <c r="L22" s="45"/>
    </row>
    <row r="23" spans="1:12">
      <c r="A23" s="30" t="s">
        <v>212</v>
      </c>
      <c r="B23" s="50" t="s">
        <v>466</v>
      </c>
      <c r="C23" s="37">
        <v>333.9</v>
      </c>
      <c r="D23" s="118">
        <v>74.400000000000006</v>
      </c>
      <c r="E23" s="118">
        <v>47.8</v>
      </c>
      <c r="F23" s="131">
        <f t="shared" si="0"/>
        <v>-26.600000000000009</v>
      </c>
      <c r="G23" s="11">
        <f t="shared" si="1"/>
        <v>64.247311827956977</v>
      </c>
      <c r="H23" s="45"/>
      <c r="I23" s="1"/>
      <c r="J23" s="1"/>
      <c r="K23" s="46"/>
      <c r="L23" s="45"/>
    </row>
    <row r="24" spans="1:12">
      <c r="A24" s="30" t="s">
        <v>213</v>
      </c>
      <c r="B24" s="51" t="s">
        <v>175</v>
      </c>
      <c r="C24" s="37">
        <v>44.4</v>
      </c>
      <c r="D24" s="118">
        <v>11.1</v>
      </c>
      <c r="E24" s="118">
        <v>1.9</v>
      </c>
      <c r="F24" s="131">
        <f t="shared" si="0"/>
        <v>-9.1999999999999993</v>
      </c>
      <c r="G24" s="11">
        <f t="shared" si="1"/>
        <v>17.117117117117118</v>
      </c>
      <c r="H24" s="45"/>
      <c r="I24" s="1"/>
      <c r="J24" s="1"/>
      <c r="K24" s="46"/>
      <c r="L24" s="45"/>
    </row>
    <row r="25" spans="1:12">
      <c r="A25" s="30" t="s">
        <v>524</v>
      </c>
      <c r="B25" s="51" t="s">
        <v>214</v>
      </c>
      <c r="C25" s="5">
        <v>6728.3</v>
      </c>
      <c r="D25" s="118">
        <v>1406.2</v>
      </c>
      <c r="E25" s="118">
        <v>774.4</v>
      </c>
      <c r="F25" s="131">
        <f t="shared" si="0"/>
        <v>-631.80000000000007</v>
      </c>
      <c r="G25" s="11">
        <f t="shared" si="1"/>
        <v>55.070402503200114</v>
      </c>
      <c r="H25" s="45"/>
      <c r="I25" s="1"/>
      <c r="J25" s="1"/>
      <c r="K25" s="46"/>
      <c r="L25" s="45"/>
    </row>
    <row r="26" spans="1:12">
      <c r="A26" s="5" t="s">
        <v>2</v>
      </c>
      <c r="B26" s="52" t="s">
        <v>467</v>
      </c>
      <c r="C26" s="3">
        <v>88</v>
      </c>
      <c r="D26" s="3">
        <v>20.9</v>
      </c>
      <c r="E26" s="5">
        <v>20.7</v>
      </c>
      <c r="F26" s="131">
        <f t="shared" si="0"/>
        <v>-0.19999999999999929</v>
      </c>
      <c r="G26" s="11">
        <f t="shared" si="1"/>
        <v>99.043062200956939</v>
      </c>
      <c r="H26" s="45"/>
      <c r="I26" s="1"/>
      <c r="J26" s="1"/>
      <c r="K26" s="46"/>
      <c r="L26" s="45"/>
    </row>
    <row r="27" spans="1:12">
      <c r="A27" s="5" t="s">
        <v>3</v>
      </c>
      <c r="B27" s="3" t="s">
        <v>176</v>
      </c>
      <c r="C27" s="3">
        <v>130</v>
      </c>
      <c r="D27" s="3">
        <v>42</v>
      </c>
      <c r="E27" s="5">
        <v>35.799999999999997</v>
      </c>
      <c r="F27" s="131">
        <f t="shared" si="0"/>
        <v>-6.2000000000000028</v>
      </c>
      <c r="G27" s="11">
        <f t="shared" si="1"/>
        <v>85.238095238095241</v>
      </c>
      <c r="H27" s="45"/>
      <c r="I27" s="1"/>
      <c r="J27" s="1"/>
      <c r="K27" s="46"/>
      <c r="L27" s="45"/>
    </row>
    <row r="28" spans="1:12">
      <c r="A28" s="5" t="s">
        <v>4</v>
      </c>
      <c r="B28" s="52" t="s">
        <v>177</v>
      </c>
      <c r="C28" s="3">
        <v>4185.5</v>
      </c>
      <c r="D28" s="3">
        <v>1163.8</v>
      </c>
      <c r="E28" s="5">
        <v>947.2</v>
      </c>
      <c r="F28" s="131">
        <f t="shared" si="0"/>
        <v>-216.59999999999991</v>
      </c>
      <c r="G28" s="11">
        <f t="shared" si="1"/>
        <v>81.388554734490469</v>
      </c>
      <c r="H28" s="45"/>
      <c r="I28" s="1"/>
      <c r="J28" s="1"/>
      <c r="K28" s="46"/>
      <c r="L28" s="45"/>
    </row>
    <row r="29" spans="1:12">
      <c r="A29" s="5" t="s">
        <v>5</v>
      </c>
      <c r="B29" s="3" t="s">
        <v>178</v>
      </c>
      <c r="C29" s="3">
        <v>1860.7</v>
      </c>
      <c r="D29" s="3">
        <v>480.5</v>
      </c>
      <c r="E29" s="5">
        <v>338.9</v>
      </c>
      <c r="F29" s="131">
        <f t="shared" si="0"/>
        <v>-141.60000000000002</v>
      </c>
      <c r="G29" s="11">
        <f t="shared" si="1"/>
        <v>70.530697190426636</v>
      </c>
      <c r="H29" s="45"/>
      <c r="I29" s="1"/>
      <c r="J29" s="1"/>
      <c r="K29" s="46"/>
      <c r="L29" s="45"/>
    </row>
    <row r="30" spans="1:12" ht="25.5">
      <c r="A30" s="132" t="s">
        <v>6</v>
      </c>
      <c r="B30" s="187" t="s">
        <v>521</v>
      </c>
      <c r="C30" s="47">
        <f>SUM(C31:C34)</f>
        <v>16752.599999999999</v>
      </c>
      <c r="D30" s="47">
        <f t="shared" ref="D30:E30" si="2">SUM(D31:D34)</f>
        <v>2664.1</v>
      </c>
      <c r="E30" s="47">
        <f t="shared" si="2"/>
        <v>987.6</v>
      </c>
      <c r="F30" s="133">
        <f t="shared" si="0"/>
        <v>-1676.5</v>
      </c>
      <c r="G30" s="2">
        <f t="shared" si="1"/>
        <v>37.070680530010137</v>
      </c>
      <c r="H30" s="45"/>
      <c r="I30" s="1"/>
      <c r="J30" s="1"/>
      <c r="K30" s="46"/>
      <c r="L30" s="45"/>
    </row>
    <row r="31" spans="1:12">
      <c r="A31" s="30" t="s">
        <v>215</v>
      </c>
      <c r="B31" s="134" t="s">
        <v>179</v>
      </c>
      <c r="C31" s="52">
        <v>205</v>
      </c>
      <c r="D31" s="52">
        <v>205</v>
      </c>
      <c r="E31" s="47"/>
      <c r="F31" s="54">
        <f t="shared" si="0"/>
        <v>-205</v>
      </c>
      <c r="G31" s="68">
        <v>0</v>
      </c>
      <c r="H31" s="45"/>
      <c r="I31" s="1"/>
      <c r="J31" s="1"/>
      <c r="K31" s="46"/>
      <c r="L31" s="45"/>
    </row>
    <row r="32" spans="1:12">
      <c r="A32" s="30" t="s">
        <v>216</v>
      </c>
      <c r="B32" s="49" t="s">
        <v>180</v>
      </c>
      <c r="C32" s="3">
        <v>15674.3</v>
      </c>
      <c r="D32" s="3">
        <v>2308.3000000000002</v>
      </c>
      <c r="E32" s="5">
        <v>904.2</v>
      </c>
      <c r="F32" s="131">
        <f t="shared" si="0"/>
        <v>-1404.1000000000001</v>
      </c>
      <c r="G32" s="68">
        <f t="shared" si="1"/>
        <v>39.171684789672049</v>
      </c>
      <c r="H32" s="45"/>
      <c r="I32" s="1"/>
      <c r="J32" s="1"/>
      <c r="K32" s="46"/>
      <c r="L32" s="45"/>
    </row>
    <row r="33" spans="1:12">
      <c r="A33" s="30" t="s">
        <v>217</v>
      </c>
      <c r="B33" s="3" t="s">
        <v>468</v>
      </c>
      <c r="C33" s="3">
        <v>549.29999999999995</v>
      </c>
      <c r="D33" s="3">
        <v>78.7</v>
      </c>
      <c r="E33" s="5">
        <v>54.4</v>
      </c>
      <c r="F33" s="131">
        <f t="shared" si="0"/>
        <v>-24.300000000000004</v>
      </c>
      <c r="G33" s="68">
        <f t="shared" si="1"/>
        <v>69.123252858958068</v>
      </c>
      <c r="H33" s="45"/>
      <c r="I33" s="1"/>
      <c r="J33" s="1"/>
      <c r="K33" s="46"/>
      <c r="L33" s="45"/>
    </row>
    <row r="34" spans="1:12">
      <c r="A34" s="30" t="s">
        <v>218</v>
      </c>
      <c r="B34" s="135" t="s">
        <v>469</v>
      </c>
      <c r="C34" s="49">
        <v>324</v>
      </c>
      <c r="D34" s="49">
        <v>72.099999999999994</v>
      </c>
      <c r="E34" s="35">
        <v>29</v>
      </c>
      <c r="F34" s="131">
        <f t="shared" si="0"/>
        <v>-43.099999999999994</v>
      </c>
      <c r="G34" s="11">
        <f t="shared" si="1"/>
        <v>40.221914008321782</v>
      </c>
      <c r="H34" s="45"/>
      <c r="I34" s="1"/>
      <c r="J34" s="1"/>
      <c r="K34" s="46"/>
      <c r="L34" s="45"/>
    </row>
    <row r="35" spans="1:12">
      <c r="A35" s="297" t="s">
        <v>183</v>
      </c>
      <c r="B35" s="298"/>
      <c r="C35" s="136">
        <f>SUM(C9+C10+C26+C27+C28+C29+C30)</f>
        <v>74769.299999999988</v>
      </c>
      <c r="D35" s="136">
        <f>SUM(D9+D10+D26+D27+D28+D29+D30)</f>
        <v>15193.199999999999</v>
      </c>
      <c r="E35" s="136">
        <f t="shared" ref="E35:F35" si="3">SUM(E9+E10+E26+E27+E28+E29+E30)</f>
        <v>11080.300000000001</v>
      </c>
      <c r="F35" s="136">
        <f t="shared" si="3"/>
        <v>-4112.8999999999987</v>
      </c>
      <c r="G35" s="2">
        <f t="shared" si="1"/>
        <v>72.929336808572259</v>
      </c>
      <c r="H35" s="45"/>
      <c r="I35" s="1"/>
      <c r="J35" s="1"/>
      <c r="K35" s="46"/>
      <c r="L35" s="45"/>
    </row>
    <row r="36" spans="1:12" ht="13.5" thickBot="1">
      <c r="A36" s="299" t="s">
        <v>458</v>
      </c>
      <c r="B36" s="300"/>
      <c r="C36" s="5">
        <v>1127.5</v>
      </c>
      <c r="D36" s="52">
        <v>281.89999999999998</v>
      </c>
      <c r="E36" s="5">
        <v>281.89999999999998</v>
      </c>
      <c r="F36" s="137">
        <f t="shared" si="0"/>
        <v>0</v>
      </c>
      <c r="G36" s="11">
        <f t="shared" si="1"/>
        <v>100</v>
      </c>
      <c r="H36" s="45"/>
      <c r="I36" s="1"/>
      <c r="J36" s="1"/>
      <c r="K36" s="46"/>
      <c r="L36" s="45"/>
    </row>
    <row r="37" spans="1:12" ht="13.5" thickBot="1">
      <c r="A37" s="301" t="s">
        <v>147</v>
      </c>
      <c r="B37" s="302"/>
      <c r="C37" s="138">
        <f>SUM(C35:C36)</f>
        <v>75896.799999999988</v>
      </c>
      <c r="D37" s="139">
        <f>SUM(D35:D36)</f>
        <v>15475.099999999999</v>
      </c>
      <c r="E37" s="139">
        <f>SUM(E35:E36)</f>
        <v>11362.2</v>
      </c>
      <c r="F37" s="140">
        <f t="shared" si="0"/>
        <v>-4112.8999999999978</v>
      </c>
      <c r="G37" s="189">
        <f t="shared" si="1"/>
        <v>73.422465767587937</v>
      </c>
      <c r="H37" s="55"/>
      <c r="I37" s="56"/>
      <c r="J37" s="56"/>
      <c r="K37" s="55"/>
      <c r="L37" s="55"/>
    </row>
    <row r="39" spans="1:12">
      <c r="C39" s="12"/>
      <c r="D39" s="12"/>
      <c r="E39" s="12"/>
      <c r="F39" s="141"/>
    </row>
  </sheetData>
  <mergeCells count="13">
    <mergeCell ref="I7:J7"/>
    <mergeCell ref="A35:B35"/>
    <mergeCell ref="A36:B36"/>
    <mergeCell ref="A37:B37"/>
    <mergeCell ref="B2:E2"/>
    <mergeCell ref="A3:G3"/>
    <mergeCell ref="A4:G4"/>
    <mergeCell ref="A7:A8"/>
    <mergeCell ref="B7:B8"/>
    <mergeCell ref="C7:C8"/>
    <mergeCell ref="D7:D8"/>
    <mergeCell ref="E7:E8"/>
    <mergeCell ref="F7:G7"/>
  </mergeCells>
  <printOptions horizontalCentered="1"/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biudžeto pajamų vykdymas</vt:lpstr>
      <vt:lpstr>pajamų už teikiamas pasl vykdym</vt:lpstr>
      <vt:lpstr>pajamos už patalpų nuomą</vt:lpstr>
      <vt:lpstr>vykdymas pagal asig valdytojus</vt:lpstr>
      <vt:lpstr>vykdymas pagal programas</vt:lpstr>
      <vt:lpstr>vykdymas pagal valstybės func</vt:lpstr>
      <vt:lpstr>asignavimai pgl valstybės funk </vt:lpstr>
      <vt:lpstr>vykdymas pagal ekonom paskirst</vt:lpstr>
      <vt:lpstr>asignavimai pagal ekonom paskir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Dainora Daugeliene</cp:lastModifiedBy>
  <cp:lastPrinted>2021-04-21T10:36:22Z</cp:lastPrinted>
  <dcterms:created xsi:type="dcterms:W3CDTF">1996-10-14T23:33:28Z</dcterms:created>
  <dcterms:modified xsi:type="dcterms:W3CDTF">2021-04-27T07:42:32Z</dcterms:modified>
</cp:coreProperties>
</file>