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24226"/>
  <mc:AlternateContent xmlns:mc="http://schemas.openxmlformats.org/markup-compatibility/2006">
    <mc:Choice Requires="x15">
      <x15ac:absPath xmlns:x15ac="http://schemas.microsoft.com/office/spreadsheetml/2010/11/ac" url="D:\ruta.zubiene\Desktop\Priimti 2017-06-29\T11-233\"/>
    </mc:Choice>
  </mc:AlternateContent>
  <bookViews>
    <workbookView xWindow="0" yWindow="0" windowWidth="15345" windowHeight="6705"/>
  </bookViews>
  <sheets>
    <sheet name="2017" sheetId="3" r:id="rId1"/>
  </sheets>
  <calcPr calcId="162913"/>
</workbook>
</file>

<file path=xl/calcChain.xml><?xml version="1.0" encoding="utf-8"?>
<calcChain xmlns="http://schemas.openxmlformats.org/spreadsheetml/2006/main">
  <c r="D64" i="3" l="1"/>
  <c r="D92" i="3"/>
  <c r="D38" i="3"/>
  <c r="D83" i="3"/>
  <c r="D77" i="3"/>
  <c r="D70" i="3"/>
  <c r="D14" i="3"/>
  <c r="D16" i="3"/>
  <c r="D20" i="3"/>
  <c r="D19" i="3"/>
  <c r="D29" i="3"/>
  <c r="D31" i="3"/>
  <c r="D24" i="3"/>
  <c r="D26" i="3"/>
  <c r="D43" i="3"/>
  <c r="D95" i="3"/>
  <c r="D93" i="3"/>
  <c r="D96" i="3"/>
</calcChain>
</file>

<file path=xl/sharedStrings.xml><?xml version="1.0" encoding="utf-8"?>
<sst xmlns="http://schemas.openxmlformats.org/spreadsheetml/2006/main" count="158" uniqueCount="150">
  <si>
    <t>Eil. Nr.</t>
  </si>
  <si>
    <t>Gandralizdžių perkėlimo nuo elektros stulpų darbų finansavimas</t>
  </si>
  <si>
    <t>IŠ VISO IŠLAIDŲ:</t>
  </si>
  <si>
    <t>LĖŠŲ LIKUTIS:</t>
  </si>
  <si>
    <t>1. Informacija apie Savivaldybių aplinkos apsaugos rėmimo specialiosios programos (toliau – Programa) lėšas</t>
  </si>
  <si>
    <t>1.1.</t>
  </si>
  <si>
    <t>Mokesčiai už teršalų išmetimą į aplinką</t>
  </si>
  <si>
    <t>1.2.</t>
  </si>
  <si>
    <t>Mokesčiai už valstybinius gamtos išteklius</t>
  </si>
  <si>
    <t>1.3.</t>
  </si>
  <si>
    <t xml:space="preserve">Lėšos, gautos kaip želdinių atkuriamosios vertės kompensacija </t>
  </si>
  <si>
    <t>1.4.</t>
  </si>
  <si>
    <t>Savanoriškos juridinių ir fizinių asmenų įmokos ir kitos teisėtai gautos lėšos</t>
  </si>
  <si>
    <t>1.5.</t>
  </si>
  <si>
    <t>1.6.</t>
  </si>
  <si>
    <t>1.7.</t>
  </si>
  <si>
    <t>1.8.</t>
  </si>
  <si>
    <t>Mokesčiai, sumokėti už medžiojamųjų gyvūnų išteklių naudojimą</t>
  </si>
  <si>
    <t>1.9.</t>
  </si>
  <si>
    <t>Ankstesnio ataskaitinio laikotarpio atitinkamų lėšų likutis</t>
  </si>
  <si>
    <t>(1) Programos finansavimo šaltiniai</t>
  </si>
  <si>
    <t>1.10.</t>
  </si>
  <si>
    <t>1.11.</t>
  </si>
  <si>
    <t>Eil.   Nr.</t>
  </si>
  <si>
    <t>(2) Savivaldybės visuomenės sveikatos rėmimo specialiajai programai skirtinos lėšos</t>
  </si>
  <si>
    <t>1.12.</t>
  </si>
  <si>
    <t>20 procentų Savivaldybių aplinkos apsaugos rėmimo specialiosios programos lėšų, neįskaitant įplaukų už medžioklės plotų naudotojų mokesčius, mokamus įstatymų nustatytomis proporcijomis ir tvarka už medžiojamųjų gyvūnų išteklių naudojimą</t>
  </si>
  <si>
    <t>1.13.</t>
  </si>
  <si>
    <t xml:space="preserve">Ankstesnio ataskaitinio laikotarpio ataskaitos atitinkamų lėšų likutis </t>
  </si>
  <si>
    <t>1.14.</t>
  </si>
  <si>
    <t>(3) Kitoms Programos priemonėms skirtinos lėšos</t>
  </si>
  <si>
    <t>1.15.</t>
  </si>
  <si>
    <t>80 procentų Savivaldybių aplinkos apsaugos rėmimo specialiosios programos lėšų, neįskaitant įplaukų už medžioklės plotų naudotojų mokesčius, mokamus įstatymų nustatytomis proporcijomis ir tvarka už medžiojamųjų gyvūnų išteklių naudojimą</t>
  </si>
  <si>
    <t>1.16.</t>
  </si>
  <si>
    <t>1.17.</t>
  </si>
  <si>
    <t>2. Priemonės, kurioms finansuoti naudojamos lėšos, surinktos už medžiojamųjų gyvūnų išteklių naudojimą</t>
  </si>
  <si>
    <t>Priemonės pavadinimas</t>
  </si>
  <si>
    <t>2.1.</t>
  </si>
  <si>
    <t>2.2.</t>
  </si>
  <si>
    <t>Kartografinės ir kitos medžiagos, reikalingos pagal Medžioklės įstatymo reikalavimus rengiamiems medžioklės plotų vienetų sudarymo ar jų ribų pakeitimo projektų parengimo priemonės</t>
  </si>
  <si>
    <t xml:space="preserve">Iš viso: </t>
  </si>
  <si>
    <t>2.3.</t>
  </si>
  <si>
    <t>3. Programos lėšos, skirtos Savivaldybės visuomenės sveikatos rėmimo specialiajai programai</t>
  </si>
  <si>
    <t>3.1.</t>
  </si>
  <si>
    <t>4. Kitos aplinkosaugos priemonės, kurioms įgyvendinti bus naudojamos Programos lėšos</t>
  </si>
  <si>
    <t>4.1.</t>
  </si>
  <si>
    <t>Aplinkos kokybės gerinimo ir apsaugos priemonės</t>
  </si>
  <si>
    <t>4.1.3.</t>
  </si>
  <si>
    <t>4.1.4.</t>
  </si>
  <si>
    <t>4.1.5.</t>
  </si>
  <si>
    <t>4.1.6.</t>
  </si>
  <si>
    <t>Parama jūrinių erelių apsaugai</t>
  </si>
  <si>
    <t>4.2.</t>
  </si>
  <si>
    <t>Atliekų tvarkymo infrastruktūros plėtros priemonės</t>
  </si>
  <si>
    <t>4.3.</t>
  </si>
  <si>
    <t>Atliekų, kurių turėtojo nustatyti neįmanoma arba kuris nebeegzistuoja, tvarkymo priemonės</t>
  </si>
  <si>
    <t>4.3.1.</t>
  </si>
  <si>
    <t>Įvairių užterštų teritorijų, šiukšlynų tvarkymas, kai nežinomas teršėjas, siekiant sumažinti neigiamą poveikį aplinkai</t>
  </si>
  <si>
    <t>4.3.3.</t>
  </si>
  <si>
    <t>4.4.</t>
  </si>
  <si>
    <t>Aplinkos monitoringo, prevencinės, aplinkos atkūrimo priemonės</t>
  </si>
  <si>
    <t>4.4.1.</t>
  </si>
  <si>
    <t>4.5.</t>
  </si>
  <si>
    <t>Visuomenės švietimo ir mokymo aplinkosaugos klausimais priemonės</t>
  </si>
  <si>
    <t>4.5.1.</t>
  </si>
  <si>
    <t>Gamtosauginių leidinių įsigijimas</t>
  </si>
  <si>
    <t>4.5.2.</t>
  </si>
  <si>
    <t>4.5.3.</t>
  </si>
  <si>
    <t>4.6.</t>
  </si>
  <si>
    <t>Želdynų ir želdinių apsaugos, tvarkymo, būklės stebėsenos, želdynų kūrimo, želdinių veisimo ir inventorizavimo priemonės</t>
  </si>
  <si>
    <t>4.6.1.</t>
  </si>
  <si>
    <t>Pavojų keliančių medžių ir krūmų šalinimas, žeminimas iki žemės paviršiaus</t>
  </si>
  <si>
    <t>Savivaldybės visuomenės sveikatos rėmimo specialiosios programos vykdymas</t>
  </si>
  <si>
    <t>Gargždų ,,Kranto“ pagrindinės mokyklos dalyvavimas gamtosauginėje švietimo veikloje</t>
  </si>
  <si>
    <t>Aplinkosauginių akcijų, renginių, talkų finansavimas</t>
  </si>
  <si>
    <t>Žuvų gelbėjimo darbai nuo dusimo</t>
  </si>
  <si>
    <t xml:space="preserve">Finansinė parama miško sklypų, kuriuose medžioklė nėra uždrausta, savininkams, valdytojams ir naudotojams, įgyvendinantiems žalos prevencijos priemones, kuriomis jie siekia išvengti medžiojamųjų gyvūnų daromos žalos miškui. Vilkų ūkiniams gyvūnams padarytos žalos atlyginimas. Bebraviečių ardymas. </t>
  </si>
  <si>
    <t>Iš viso (4.1, 4.2, ,4.3, 4.4, 4.5, 4.6 priemonės)</t>
  </si>
  <si>
    <t>Iš viso (4.1 priemonės):</t>
  </si>
  <si>
    <t>Iš viso (4.3 priemonės):</t>
  </si>
  <si>
    <t>Iš viso (4.4 priemonės):</t>
  </si>
  <si>
    <t>Iš viso (4.5 priemonės):</t>
  </si>
  <si>
    <t>Iš viso (4.6 priemonės):</t>
  </si>
  <si>
    <t>Lėšos, Eur</t>
  </si>
  <si>
    <t xml:space="preserve">Invazinių Lietuvoje rūšių sąraše esančių rūšių kontrolės įgyvendinimo darbai </t>
  </si>
  <si>
    <t>Savivaldybės teritorijos aplinkos monitoringo 2016-2020 m. programos įgyvendinimas</t>
  </si>
  <si>
    <t>Vėžaičių dvaro tvenkinio ir teritorijos valymo plano paruošimas</t>
  </si>
  <si>
    <t>4.4.3.</t>
  </si>
  <si>
    <t>4.4.4.</t>
  </si>
  <si>
    <t>4.1.2.</t>
  </si>
  <si>
    <t>Numatyta surinkti lėšų, lėšų likučiai         Eur</t>
  </si>
  <si>
    <t>Lėšos                   Eur</t>
  </si>
  <si>
    <t>Numatyta skirti lėšų, Eur</t>
  </si>
  <si>
    <t>Vėžaičių seniūnijos apželdinimui, želdinių įsigijimui, želdinių priežiūrai ir tvarkymui</t>
  </si>
  <si>
    <t>4.4.5.</t>
  </si>
  <si>
    <t>Minijos upės betoninės krantinės atstatymo darbai Priekulės mieste</t>
  </si>
  <si>
    <t>Numatyta skirti lėšų, tūkst. Eur</t>
  </si>
  <si>
    <t>4.1.7.</t>
  </si>
  <si>
    <t>Iš viso (1.1 + 1.2 + 1.3 + 1.4+1.5)</t>
  </si>
  <si>
    <t>Iš viso (1.6 + 1.7)</t>
  </si>
  <si>
    <t>Iš viso (1.9 + 1.10)</t>
  </si>
  <si>
    <t>Faktinės ataskaitinio laikotarpio Programos lėšos (1.8 + 1.11)</t>
  </si>
  <si>
    <t>Iš viso (1.13 + 1.14):</t>
  </si>
  <si>
    <t>1.18.</t>
  </si>
  <si>
    <t>Iš viso (1.16 + 1.17):</t>
  </si>
  <si>
    <t>Mokesčiai už angliavandenilių išteklius</t>
  </si>
  <si>
    <t>Ankstesnio ataskaitinio laikotarpio lėšų, nurodytų 1.1 – 1.5 eilutėse, likutis</t>
  </si>
  <si>
    <t>4.6.2.</t>
  </si>
  <si>
    <t>4.6.3.</t>
  </si>
  <si>
    <t>4.4.2.</t>
  </si>
  <si>
    <t xml:space="preserve">KLAIPĖDOS RAJONO SAVIVALDYBĖS
APLINKOS APSAUGOS RĖMIMO SPECIALIOSIOS PROGRAMOS 
2017 M.  PRIEMONĖS
</t>
  </si>
  <si>
    <t>4.5.4.</t>
  </si>
  <si>
    <t>Ekologų klubo "Žalioji žemė" dalyvavimas vykdant aplinkosauginę veiklą Klaipėdos rajone</t>
  </si>
  <si>
    <t>Klaipėdos rajono želdynų ir želdinių inventorizavimas seniūnijų centruose</t>
  </si>
  <si>
    <t>4.6.4.</t>
  </si>
  <si>
    <t>Želdynų kūrimas ir tvarkymas Gargždų mieste</t>
  </si>
  <si>
    <t>Poilsio zonos prie Kapstato ežero įrengimas</t>
  </si>
  <si>
    <t>Gargždų ir Dovilų karjerų vandens paviršiaus lygių matavimai</t>
  </si>
  <si>
    <t>4.3.2.</t>
  </si>
  <si>
    <t xml:space="preserve">                                                           </t>
  </si>
  <si>
    <t xml:space="preserve">                                                     _______________</t>
  </si>
  <si>
    <t>Kretingalės seniūnijos apželdinimui, želdinių įsigijimui, želdinių priežiūrai ir tvarkymui</t>
  </si>
  <si>
    <t>4.6.5.</t>
  </si>
  <si>
    <t>4.1.8.</t>
  </si>
  <si>
    <t>4.1.9.</t>
  </si>
  <si>
    <t>Priekulės seniūnijoje buvusio viešojo tualeto vietos sutvarkymo darbai</t>
  </si>
  <si>
    <t>4.1.10.</t>
  </si>
  <si>
    <t>4.1.11.</t>
  </si>
  <si>
    <t>4.1.12.</t>
  </si>
  <si>
    <t>4.1.13.</t>
  </si>
  <si>
    <t>Riebalų gaudyklės ir vamzdyno montavimas Klaipėdos r. Vėžaičių pagrindinėje mokykloje</t>
  </si>
  <si>
    <t>Naftos produktais užteršto vandens surinkimas, grunto iškasimas, sienų valymas ir atliekų utilizacija Judrėnų seniūnijoje</t>
  </si>
  <si>
    <t>Pakrantės prie Laukžemio užtvankos tvarkymo darbai</t>
  </si>
  <si>
    <t>4.1.14.</t>
  </si>
  <si>
    <t>Laukžemio užtvankos rekonstravimo darbai</t>
  </si>
  <si>
    <t>4.1.15.</t>
  </si>
  <si>
    <t>Paviršinio lietaus vandens surinkimo sistemų projektavimo Jakų kaime, Jūreivių, Bajorų gatvėse</t>
  </si>
  <si>
    <t>Bešeimininkio vandens gręžinio tamponavimas</t>
  </si>
  <si>
    <t>Ekstremalių (nenumatytų) ekologinių situacijų padarinių likvidavimas</t>
  </si>
  <si>
    <t>Bešeimininkių padangų atliekų surinkimas ir išvežimas</t>
  </si>
  <si>
    <t>Klaipėdos rajono paviršinio vandens kokybės tyrimo paslaugos</t>
  </si>
  <si>
    <t>4.6.6.</t>
  </si>
  <si>
    <t>Sendvario seniūnijos apželdinimui, želdinių įsigijimui, želdinių priežiūrai ir tvarkymui</t>
  </si>
  <si>
    <t>4.6.7.</t>
  </si>
  <si>
    <t>Gargždų seniūnijos apželdinimui, želdinių įsigijimui, želdinių priežiūrai ir tvarkymui</t>
  </si>
  <si>
    <t>4.1.16.</t>
  </si>
  <si>
    <t>Dujų rezervuaro degazacijos ir demontavimo darbai iš Turgaus g. 3, Priekulės mstl., Priekulės seniūnijoje</t>
  </si>
  <si>
    <t xml:space="preserve">Kuro talpos demontavimo ir teritorijos sutvarkymo darbai iš  Klaipėdos g. 10, Priekulės mstl., Priekulės seniūnijoje </t>
  </si>
  <si>
    <t>Pastato ikimokyklinio, priešmokyklinio amžiaus vaikams prie Slengių mokyklos-daugiafunkcio centro nuotekų pajungimo darbai</t>
  </si>
  <si>
    <r>
      <t>PATVIRTINTA                                           Klaipėdos rajono savivaldybės tarybos                               
2017 m.  vasario  22 d.  sprendimu  Nr. T11-60                                                        
(2017 m. birželio</t>
    </r>
    <r>
      <rPr>
        <sz val="11"/>
        <color indexed="8"/>
        <rFont val="Times New Roman"/>
        <family val="1"/>
        <charset val="186"/>
      </rPr>
      <t xml:space="preserve"> 29 d.   sprendimo  Nr. </t>
    </r>
    <r>
      <rPr>
        <sz val="11"/>
        <rFont val="Times New Roman"/>
        <family val="1"/>
        <charset val="186"/>
      </rPr>
      <t xml:space="preserve">T11-233 </t>
    </r>
    <r>
      <rPr>
        <sz val="11"/>
        <color indexed="8"/>
        <rFont val="Times New Roman"/>
        <family val="1"/>
        <charset val="186"/>
      </rPr>
      <t>redakcija)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</si>
</sst>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11" x14ac:knownFonts="1">
    <font>
      <sz val="11"/>
      <color theme="1"/>
      <name val="Calibri"/>
      <family val="2"/>
      <charset val="186"/>
      <scheme val="minor"/>
    </font>
    <font>
      <sz val="12"/>
      <name val="Times New Roman"/>
      <family val="1"/>
      <charset val="186"/>
    </font>
    <font>
      <b/>
      <sz val="12"/>
      <name val="Times New Roman"/>
      <family val="1"/>
      <charset val="186"/>
    </font>
    <font>
      <sz val="11"/>
      <color indexed="8"/>
      <name val="Times New Roman"/>
      <family val="1"/>
      <charset val="186"/>
    </font>
    <font>
      <sz val="11"/>
      <name val="Times New Roman"/>
      <family val="1"/>
      <charset val="186"/>
    </font>
    <font>
      <sz val="12"/>
      <color indexed="8"/>
      <name val="Times New Roman"/>
      <family val="1"/>
      <charset val="186"/>
    </font>
    <font>
      <sz val="12"/>
      <color theme="1"/>
      <name val="Times New Roman"/>
      <family val="1"/>
      <charset val="186"/>
    </font>
    <font>
      <b/>
      <sz val="12"/>
      <color theme="1"/>
      <name val="Times New Roman"/>
      <family val="1"/>
      <charset val="186"/>
    </font>
    <font>
      <sz val="12"/>
      <color rgb="FF000000"/>
      <name val="Times New Roman"/>
      <family val="1"/>
      <charset val="186"/>
    </font>
    <font>
      <b/>
      <sz val="12"/>
      <color rgb="FF000000"/>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140">
    <xf numFmtId="0" fontId="0" fillId="0" borderId="0" xfId="0"/>
    <xf numFmtId="0" fontId="6" fillId="0" borderId="0" xfId="0" applyFont="1"/>
    <xf numFmtId="0" fontId="6" fillId="0" borderId="0" xfId="0" applyFont="1" applyAlignment="1">
      <alignment horizontal="left" vertical="top" wrapText="1"/>
    </xf>
    <xf numFmtId="0" fontId="6" fillId="0" borderId="0" xfId="0" applyFont="1" applyBorder="1"/>
    <xf numFmtId="0" fontId="6" fillId="0" borderId="0" xfId="0" applyFont="1" applyBorder="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6" xfId="0" applyFont="1" applyBorder="1" applyAlignment="1">
      <alignment horizontal="center" vertical="center" wrapText="1"/>
    </xf>
    <xf numFmtId="0" fontId="6" fillId="0" borderId="7" xfId="0" applyFont="1" applyBorder="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left" vertical="center"/>
    </xf>
    <xf numFmtId="1" fontId="6" fillId="0" borderId="0" xfId="0" applyNumberFormat="1" applyFont="1" applyAlignment="1">
      <alignment horizontal="center" vertical="center" wrapText="1"/>
    </xf>
    <xf numFmtId="1" fontId="6" fillId="0" borderId="0" xfId="0" applyNumberFormat="1" applyFont="1" applyAlignment="1">
      <alignment horizontal="center" vertical="center"/>
    </xf>
    <xf numFmtId="1" fontId="7" fillId="0" borderId="9" xfId="0" applyNumberFormat="1" applyFont="1" applyBorder="1" applyAlignment="1">
      <alignment horizontal="center" vertical="center" wrapText="1"/>
    </xf>
    <xf numFmtId="1" fontId="6" fillId="0" borderId="0" xfId="0" applyNumberFormat="1" applyFont="1" applyBorder="1" applyAlignment="1">
      <alignment horizontal="center" vertical="center"/>
    </xf>
    <xf numFmtId="1" fontId="7" fillId="0" borderId="10" xfId="0" applyNumberFormat="1" applyFont="1" applyBorder="1" applyAlignment="1">
      <alignment horizontal="center" vertical="center" wrapText="1"/>
    </xf>
    <xf numFmtId="1" fontId="6" fillId="0" borderId="11" xfId="0" applyNumberFormat="1" applyFont="1" applyBorder="1" applyAlignment="1">
      <alignment horizontal="justify" vertical="center" wrapText="1"/>
    </xf>
    <xf numFmtId="0" fontId="9" fillId="0" borderId="1" xfId="0" applyFont="1" applyBorder="1" applyAlignment="1">
      <alignment horizontal="center" vertical="center" wrapText="1"/>
    </xf>
    <xf numFmtId="0" fontId="8" fillId="0" borderId="3" xfId="0" applyFont="1" applyBorder="1" applyAlignment="1">
      <alignment horizontal="center" vertical="center" wrapText="1"/>
    </xf>
    <xf numFmtId="0" fontId="6" fillId="0" borderId="0" xfId="0" applyFont="1" applyAlignment="1">
      <alignment vertical="center"/>
    </xf>
    <xf numFmtId="0" fontId="9" fillId="0" borderId="0" xfId="0" applyFont="1" applyBorder="1" applyAlignment="1">
      <alignment horizontal="right" vertical="center" wrapText="1"/>
    </xf>
    <xf numFmtId="0" fontId="8" fillId="0" borderId="0" xfId="0" applyFont="1" applyBorder="1" applyAlignment="1">
      <alignment horizontal="center" vertical="center" wrapText="1"/>
    </xf>
    <xf numFmtId="1" fontId="7" fillId="0" borderId="0" xfId="0" applyNumberFormat="1" applyFont="1" applyBorder="1" applyAlignment="1">
      <alignment horizontal="center" vertical="center" wrapText="1"/>
    </xf>
    <xf numFmtId="0" fontId="8" fillId="0" borderId="12" xfId="0" applyFont="1" applyBorder="1" applyAlignment="1">
      <alignment horizontal="center" vertical="center" wrapText="1"/>
    </xf>
    <xf numFmtId="1" fontId="6" fillId="0" borderId="11" xfId="0" applyNumberFormat="1" applyFont="1" applyBorder="1" applyAlignment="1">
      <alignment horizontal="center" vertical="center"/>
    </xf>
    <xf numFmtId="2" fontId="6" fillId="0" borderId="11" xfId="0" applyNumberFormat="1" applyFont="1" applyBorder="1" applyAlignment="1">
      <alignment horizontal="justify" vertical="center" wrapText="1"/>
    </xf>
    <xf numFmtId="0" fontId="8" fillId="0" borderId="3" xfId="0" applyFont="1" applyBorder="1" applyAlignment="1">
      <alignment horizontal="center" vertical="center" wrapText="1"/>
    </xf>
    <xf numFmtId="1" fontId="7" fillId="0" borderId="13"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1" fontId="6" fillId="0" borderId="15"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1" fontId="6" fillId="0" borderId="15" xfId="0" applyNumberFormat="1" applyFont="1" applyBorder="1" applyAlignment="1">
      <alignment horizontal="center" vertical="center"/>
    </xf>
    <xf numFmtId="1" fontId="7" fillId="0" borderId="13" xfId="0" applyNumberFormat="1" applyFont="1" applyBorder="1" applyAlignment="1">
      <alignment horizontal="center" vertical="center"/>
    </xf>
    <xf numFmtId="1" fontId="6" fillId="2" borderId="17" xfId="0" applyNumberFormat="1" applyFont="1" applyFill="1" applyBorder="1" applyAlignment="1">
      <alignment horizontal="center" vertical="center" wrapText="1"/>
    </xf>
    <xf numFmtId="1" fontId="6" fillId="2" borderId="18" xfId="0" applyNumberFormat="1" applyFont="1" applyFill="1" applyBorder="1" applyAlignment="1">
      <alignment horizontal="center" vertical="center" wrapText="1"/>
    </xf>
    <xf numFmtId="1" fontId="7" fillId="0" borderId="19" xfId="0" applyNumberFormat="1" applyFont="1" applyBorder="1" applyAlignment="1">
      <alignment horizontal="center" vertical="center"/>
    </xf>
    <xf numFmtId="1" fontId="6" fillId="2" borderId="11" xfId="0" applyNumberFormat="1" applyFont="1" applyFill="1" applyBorder="1" applyAlignment="1">
      <alignment horizontal="center" vertical="center" wrapText="1"/>
    </xf>
    <xf numFmtId="1" fontId="1" fillId="2" borderId="11" xfId="0" applyNumberFormat="1" applyFont="1" applyFill="1" applyBorder="1" applyAlignment="1">
      <alignment horizontal="center" vertical="center" wrapText="1"/>
    </xf>
    <xf numFmtId="1" fontId="7" fillId="0" borderId="11" xfId="0" applyNumberFormat="1" applyFont="1" applyBorder="1" applyAlignment="1">
      <alignment horizontal="center" vertical="center" wrapText="1"/>
    </xf>
    <xf numFmtId="1" fontId="6" fillId="0" borderId="11" xfId="0" applyNumberFormat="1" applyFont="1" applyBorder="1" applyAlignment="1">
      <alignment horizontal="center" vertical="center" wrapText="1"/>
    </xf>
    <xf numFmtId="1" fontId="7" fillId="0" borderId="20" xfId="0" applyNumberFormat="1" applyFont="1" applyBorder="1" applyAlignment="1">
      <alignment horizontal="center" vertical="center" wrapText="1"/>
    </xf>
    <xf numFmtId="1" fontId="7" fillId="0" borderId="13"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6" fillId="2" borderId="0" xfId="0" applyFont="1" applyFill="1"/>
    <xf numFmtId="1" fontId="6" fillId="2" borderId="14" xfId="0" applyNumberFormat="1" applyFont="1" applyFill="1" applyBorder="1" applyAlignment="1">
      <alignment horizontal="center" vertical="center" wrapText="1"/>
    </xf>
    <xf numFmtId="1" fontId="6" fillId="2" borderId="1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xf>
    <xf numFmtId="0" fontId="6" fillId="2" borderId="0" xfId="0" applyFont="1" applyFill="1" applyAlignment="1">
      <alignment horizontal="left" vertical="center"/>
    </xf>
    <xf numFmtId="1" fontId="6" fillId="2" borderId="0" xfId="0" applyNumberFormat="1" applyFont="1" applyFill="1" applyAlignment="1">
      <alignment horizontal="center" vertical="center"/>
    </xf>
    <xf numFmtId="0" fontId="6" fillId="2" borderId="0" xfId="0" applyFont="1" applyFill="1" applyAlignment="1">
      <alignment horizontal="center" vertical="center"/>
    </xf>
    <xf numFmtId="164" fontId="6" fillId="2" borderId="14" xfId="0" applyNumberFormat="1" applyFont="1" applyFill="1" applyBorder="1" applyAlignment="1">
      <alignment horizontal="center" vertical="center"/>
    </xf>
    <xf numFmtId="1" fontId="6" fillId="2" borderId="15" xfId="0" applyNumberFormat="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8" fillId="2" borderId="3"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1" fillId="0" borderId="3" xfId="0" applyFont="1" applyBorder="1" applyAlignment="1">
      <alignment horizontal="left" vertical="center" wrapText="1"/>
    </xf>
    <xf numFmtId="0" fontId="1" fillId="0" borderId="21"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8" fillId="0" borderId="3" xfId="0" applyFont="1" applyBorder="1" applyAlignment="1">
      <alignment horizontal="left" vertical="center" wrapText="1"/>
    </xf>
    <xf numFmtId="0" fontId="8" fillId="0" borderId="21" xfId="0" applyFont="1" applyBorder="1" applyAlignment="1">
      <alignment horizontal="left" vertical="center" wrapText="1"/>
    </xf>
    <xf numFmtId="0" fontId="8" fillId="0" borderId="7" xfId="0" applyFont="1" applyBorder="1" applyAlignment="1">
      <alignment horizontal="left" vertical="center" wrapText="1"/>
    </xf>
    <xf numFmtId="0" fontId="8" fillId="0" borderId="19" xfId="0" applyFont="1" applyBorder="1" applyAlignment="1">
      <alignment horizontal="left" vertical="center" wrapText="1"/>
    </xf>
    <xf numFmtId="0" fontId="9" fillId="0" borderId="22" xfId="0" applyFont="1" applyBorder="1" applyAlignment="1">
      <alignment horizontal="right" vertical="center" wrapText="1"/>
    </xf>
    <xf numFmtId="0" fontId="9" fillId="0" borderId="23" xfId="0" applyFont="1" applyBorder="1" applyAlignment="1">
      <alignment horizontal="righ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2" borderId="3" xfId="0" applyFont="1" applyFill="1" applyBorder="1" applyAlignment="1">
      <alignment horizontal="left" vertical="center"/>
    </xf>
    <xf numFmtId="0" fontId="8" fillId="2" borderId="21" xfId="0" applyFont="1" applyFill="1" applyBorder="1" applyAlignment="1">
      <alignment horizontal="left" vertical="center"/>
    </xf>
    <xf numFmtId="0" fontId="5" fillId="2" borderId="3" xfId="0" applyFont="1" applyFill="1" applyBorder="1" applyAlignment="1">
      <alignment horizontal="left" vertical="center" wrapText="1"/>
    </xf>
    <xf numFmtId="0" fontId="9" fillId="0" borderId="31" xfId="0" applyFont="1" applyBorder="1" applyAlignment="1">
      <alignment horizontal="left" vertical="center" wrapText="1"/>
    </xf>
    <xf numFmtId="0" fontId="9" fillId="0" borderId="34" xfId="0" applyFont="1" applyBorder="1" applyAlignment="1">
      <alignment horizontal="left"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0" fillId="0" borderId="0" xfId="0" applyFont="1" applyAlignment="1">
      <alignment horizontal="left" vertical="top" wrapText="1"/>
    </xf>
    <xf numFmtId="0" fontId="7" fillId="0" borderId="0" xfId="0" applyFont="1" applyAlignment="1">
      <alignment horizontal="center" vertical="top" wrapText="1"/>
    </xf>
    <xf numFmtId="0" fontId="2" fillId="0" borderId="0" xfId="0" applyFont="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9" fillId="0" borderId="1"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left" vertical="center" wrapText="1"/>
    </xf>
    <xf numFmtId="0" fontId="8" fillId="0" borderId="1" xfId="0" applyFont="1" applyBorder="1" applyAlignment="1">
      <alignment horizontal="left" vertical="center" wrapText="1"/>
    </xf>
    <xf numFmtId="0" fontId="8" fillId="0" borderId="9" xfId="0" applyFont="1" applyBorder="1" applyAlignment="1">
      <alignment horizontal="left" vertical="center" wrapText="1"/>
    </xf>
    <xf numFmtId="0" fontId="9" fillId="0" borderId="1" xfId="0" applyFont="1" applyBorder="1" applyAlignment="1">
      <alignment horizontal="right" vertical="center" wrapText="1"/>
    </xf>
    <xf numFmtId="0" fontId="9" fillId="0" borderId="33" xfId="0" applyFont="1" applyBorder="1" applyAlignment="1">
      <alignment horizontal="right" vertical="center" wrapText="1"/>
    </xf>
    <xf numFmtId="0" fontId="1" fillId="2" borderId="37" xfId="0" applyFont="1" applyFill="1" applyBorder="1" applyAlignment="1">
      <alignment horizontal="left" vertical="center" wrapText="1"/>
    </xf>
    <xf numFmtId="0" fontId="8" fillId="0" borderId="35" xfId="0" applyFont="1" applyBorder="1" applyAlignment="1">
      <alignment horizontal="left" vertical="center" wrapText="1"/>
    </xf>
    <xf numFmtId="0" fontId="8" fillId="0" borderId="36" xfId="0" applyFont="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2" borderId="4" xfId="0" applyFont="1" applyFill="1" applyBorder="1" applyAlignment="1">
      <alignment horizontal="left" vertical="center" wrapText="1"/>
    </xf>
    <xf numFmtId="0" fontId="8" fillId="2" borderId="38" xfId="0" applyFont="1" applyFill="1" applyBorder="1" applyAlignment="1">
      <alignment horizontal="left" vertical="center" wrapText="1"/>
    </xf>
    <xf numFmtId="0" fontId="1" fillId="0" borderId="37" xfId="0" applyFont="1" applyBorder="1" applyAlignment="1">
      <alignment horizontal="left" vertical="center" wrapText="1"/>
    </xf>
    <xf numFmtId="0" fontId="9" fillId="0" borderId="39"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9" xfId="0" applyFont="1" applyFill="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tabSelected="1" zoomScale="115" zoomScaleNormal="115" workbookViewId="0">
      <selection activeCell="G2" sqref="G2"/>
    </sheetView>
  </sheetViews>
  <sheetFormatPr defaultRowHeight="15.75" x14ac:dyDescent="0.25"/>
  <cols>
    <col min="1" max="1" width="7.42578125" style="5" customWidth="1"/>
    <col min="2" max="2" width="39.28515625" style="1" customWidth="1"/>
    <col min="3" max="3" width="20.7109375" style="1" customWidth="1"/>
    <col min="4" max="4" width="20.85546875" style="22" customWidth="1"/>
    <col min="5" max="16384" width="9.140625" style="1"/>
  </cols>
  <sheetData>
    <row r="1" spans="1:4" ht="9" customHeight="1" x14ac:dyDescent="0.25"/>
    <row r="2" spans="1:4" ht="90.75" customHeight="1" x14ac:dyDescent="0.25">
      <c r="C2" s="113" t="s">
        <v>149</v>
      </c>
      <c r="D2" s="113"/>
    </row>
    <row r="3" spans="1:4" ht="8.25" customHeight="1" x14ac:dyDescent="0.25">
      <c r="C3" s="2"/>
      <c r="D3" s="21"/>
    </row>
    <row r="4" spans="1:4" ht="48" customHeight="1" x14ac:dyDescent="0.25">
      <c r="A4" s="114" t="s">
        <v>110</v>
      </c>
      <c r="B4" s="114"/>
      <c r="C4" s="114"/>
      <c r="D4" s="114"/>
    </row>
    <row r="5" spans="1:4" ht="10.5" customHeight="1" x14ac:dyDescent="0.25"/>
    <row r="6" spans="1:4" ht="32.25" customHeight="1" x14ac:dyDescent="0.25">
      <c r="A6" s="115" t="s">
        <v>4</v>
      </c>
      <c r="B6" s="115"/>
      <c r="C6" s="115"/>
      <c r="D6" s="115"/>
    </row>
    <row r="7" spans="1:4" ht="7.5" customHeight="1" thickBot="1" x14ac:dyDescent="0.3"/>
    <row r="8" spans="1:4" ht="51" customHeight="1" thickBot="1" x14ac:dyDescent="0.3">
      <c r="A8" s="6" t="s">
        <v>23</v>
      </c>
      <c r="B8" s="118" t="s">
        <v>20</v>
      </c>
      <c r="C8" s="119"/>
      <c r="D8" s="23" t="s">
        <v>90</v>
      </c>
    </row>
    <row r="9" spans="1:4" ht="18" customHeight="1" x14ac:dyDescent="0.25">
      <c r="A9" s="7" t="s">
        <v>5</v>
      </c>
      <c r="B9" s="116" t="s">
        <v>6</v>
      </c>
      <c r="C9" s="117"/>
      <c r="D9" s="75">
        <v>107000</v>
      </c>
    </row>
    <row r="10" spans="1:4" ht="17.25" customHeight="1" x14ac:dyDescent="0.25">
      <c r="A10" s="8" t="s">
        <v>7</v>
      </c>
      <c r="B10" s="101" t="s">
        <v>8</v>
      </c>
      <c r="C10" s="102"/>
      <c r="D10" s="34">
        <v>42000</v>
      </c>
    </row>
    <row r="11" spans="1:4" ht="18.75" customHeight="1" x14ac:dyDescent="0.25">
      <c r="A11" s="8" t="s">
        <v>9</v>
      </c>
      <c r="B11" s="101" t="s">
        <v>10</v>
      </c>
      <c r="C11" s="102"/>
      <c r="D11" s="34">
        <v>4374</v>
      </c>
    </row>
    <row r="12" spans="1:4" ht="32.25" customHeight="1" x14ac:dyDescent="0.25">
      <c r="A12" s="8" t="s">
        <v>11</v>
      </c>
      <c r="B12" s="101" t="s">
        <v>12</v>
      </c>
      <c r="C12" s="102"/>
      <c r="D12" s="34">
        <v>0</v>
      </c>
    </row>
    <row r="13" spans="1:4" ht="21" customHeight="1" x14ac:dyDescent="0.25">
      <c r="A13" s="8" t="s">
        <v>13</v>
      </c>
      <c r="B13" s="89" t="s">
        <v>105</v>
      </c>
      <c r="C13" s="135"/>
      <c r="D13" s="34">
        <v>60000</v>
      </c>
    </row>
    <row r="14" spans="1:4" x14ac:dyDescent="0.25">
      <c r="A14" s="41" t="s">
        <v>14</v>
      </c>
      <c r="B14" s="87" t="s">
        <v>98</v>
      </c>
      <c r="C14" s="103"/>
      <c r="D14" s="69">
        <f>SUM(D9:D13)</f>
        <v>213374</v>
      </c>
    </row>
    <row r="15" spans="1:4" ht="32.25" customHeight="1" x14ac:dyDescent="0.25">
      <c r="A15" s="41" t="s">
        <v>15</v>
      </c>
      <c r="B15" s="87" t="s">
        <v>106</v>
      </c>
      <c r="C15" s="103"/>
      <c r="D15" s="56">
        <v>29294</v>
      </c>
    </row>
    <row r="16" spans="1:4" x14ac:dyDescent="0.25">
      <c r="A16" s="41" t="s">
        <v>16</v>
      </c>
      <c r="B16" s="87" t="s">
        <v>99</v>
      </c>
      <c r="C16" s="103"/>
      <c r="D16" s="34">
        <f>SUM(D14+D15)</f>
        <v>242668</v>
      </c>
    </row>
    <row r="17" spans="1:4" ht="18" customHeight="1" x14ac:dyDescent="0.25">
      <c r="A17" s="41" t="s">
        <v>18</v>
      </c>
      <c r="B17" s="87" t="s">
        <v>17</v>
      </c>
      <c r="C17" s="103"/>
      <c r="D17" s="69">
        <v>17000</v>
      </c>
    </row>
    <row r="18" spans="1:4" ht="20.25" customHeight="1" x14ac:dyDescent="0.25">
      <c r="A18" s="41" t="s">
        <v>21</v>
      </c>
      <c r="B18" s="87" t="s">
        <v>19</v>
      </c>
      <c r="C18" s="103"/>
      <c r="D18" s="34">
        <v>-317</v>
      </c>
    </row>
    <row r="19" spans="1:4" ht="16.5" thickBot="1" x14ac:dyDescent="0.3">
      <c r="A19" s="9" t="s">
        <v>22</v>
      </c>
      <c r="B19" s="104" t="s">
        <v>100</v>
      </c>
      <c r="C19" s="105"/>
      <c r="D19" s="45">
        <f>SUM(D17+D18)</f>
        <v>16683</v>
      </c>
    </row>
    <row r="20" spans="1:4" ht="26.25" customHeight="1" thickBot="1" x14ac:dyDescent="0.3">
      <c r="A20" s="10" t="s">
        <v>25</v>
      </c>
      <c r="B20" s="91" t="s">
        <v>101</v>
      </c>
      <c r="C20" s="92"/>
      <c r="D20" s="46">
        <f>SUM(D16+D19)</f>
        <v>259351</v>
      </c>
    </row>
    <row r="21" spans="1:4" ht="10.5" customHeight="1" x14ac:dyDescent="0.25">
      <c r="A21" s="4"/>
      <c r="B21" s="3"/>
      <c r="C21" s="3"/>
      <c r="D21" s="24"/>
    </row>
    <row r="22" spans="1:4" ht="12" customHeight="1" thickBot="1" x14ac:dyDescent="0.3"/>
    <row r="23" spans="1:4" ht="39.75" customHeight="1" thickBot="1" x14ac:dyDescent="0.3">
      <c r="A23" s="17" t="s">
        <v>0</v>
      </c>
      <c r="B23" s="111" t="s">
        <v>24</v>
      </c>
      <c r="C23" s="112"/>
      <c r="D23" s="23" t="s">
        <v>91</v>
      </c>
    </row>
    <row r="24" spans="1:4" ht="65.25" customHeight="1" x14ac:dyDescent="0.25">
      <c r="A24" s="11" t="s">
        <v>27</v>
      </c>
      <c r="B24" s="129" t="s">
        <v>26</v>
      </c>
      <c r="C24" s="130"/>
      <c r="D24" s="38">
        <f>SUM(D14*20/100)</f>
        <v>42674.8</v>
      </c>
    </row>
    <row r="25" spans="1:4" ht="24.75" customHeight="1" thickBot="1" x14ac:dyDescent="0.3">
      <c r="A25" s="12" t="s">
        <v>29</v>
      </c>
      <c r="B25" s="104" t="s">
        <v>28</v>
      </c>
      <c r="C25" s="105"/>
      <c r="D25" s="39">
        <v>1808</v>
      </c>
    </row>
    <row r="26" spans="1:4" ht="16.5" thickBot="1" x14ac:dyDescent="0.3">
      <c r="A26" s="13" t="s">
        <v>31</v>
      </c>
      <c r="B26" s="91" t="s">
        <v>102</v>
      </c>
      <c r="C26" s="92"/>
      <c r="D26" s="37">
        <f>SUM(D24:D25)</f>
        <v>44482.8</v>
      </c>
    </row>
    <row r="27" spans="1:4" ht="12.75" customHeight="1" thickBot="1" x14ac:dyDescent="0.3"/>
    <row r="28" spans="1:4" ht="32.25" thickBot="1" x14ac:dyDescent="0.3">
      <c r="A28" s="18" t="s">
        <v>0</v>
      </c>
      <c r="B28" s="93" t="s">
        <v>30</v>
      </c>
      <c r="C28" s="94"/>
      <c r="D28" s="25" t="s">
        <v>83</v>
      </c>
    </row>
    <row r="29" spans="1:4" ht="64.5" customHeight="1" x14ac:dyDescent="0.25">
      <c r="A29" s="11" t="s">
        <v>33</v>
      </c>
      <c r="B29" s="131" t="s">
        <v>32</v>
      </c>
      <c r="C29" s="132"/>
      <c r="D29" s="68">
        <f>SUM(D14*80/100)</f>
        <v>170699.2</v>
      </c>
    </row>
    <row r="30" spans="1:4" ht="32.25" customHeight="1" thickBot="1" x14ac:dyDescent="0.3">
      <c r="A30" s="12" t="s">
        <v>34</v>
      </c>
      <c r="B30" s="104" t="s">
        <v>28</v>
      </c>
      <c r="C30" s="105"/>
      <c r="D30" s="40">
        <v>27486</v>
      </c>
    </row>
    <row r="31" spans="1:4" ht="16.5" thickBot="1" x14ac:dyDescent="0.3">
      <c r="A31" s="13" t="s">
        <v>103</v>
      </c>
      <c r="B31" s="91" t="s">
        <v>104</v>
      </c>
      <c r="C31" s="92"/>
      <c r="D31" s="23">
        <f>SUM(D29:D30)</f>
        <v>198185.2</v>
      </c>
    </row>
    <row r="32" spans="1:4" ht="8.25" customHeight="1" x14ac:dyDescent="0.25"/>
    <row r="33" spans="1:4" ht="31.5" customHeight="1" x14ac:dyDescent="0.25">
      <c r="A33" s="123" t="s">
        <v>35</v>
      </c>
      <c r="B33" s="123"/>
      <c r="C33" s="123"/>
      <c r="D33" s="123"/>
    </row>
    <row r="34" spans="1:4" ht="12" customHeight="1" thickBot="1" x14ac:dyDescent="0.3"/>
    <row r="35" spans="1:4" ht="32.25" thickBot="1" x14ac:dyDescent="0.3">
      <c r="A35" s="17" t="s">
        <v>0</v>
      </c>
      <c r="B35" s="111" t="s">
        <v>36</v>
      </c>
      <c r="C35" s="112"/>
      <c r="D35" s="23" t="s">
        <v>96</v>
      </c>
    </row>
    <row r="36" spans="1:4" ht="78" customHeight="1" x14ac:dyDescent="0.25">
      <c r="A36" s="11" t="s">
        <v>37</v>
      </c>
      <c r="B36" s="131" t="s">
        <v>76</v>
      </c>
      <c r="C36" s="132"/>
      <c r="D36" s="47">
        <v>16383</v>
      </c>
    </row>
    <row r="37" spans="1:4" ht="50.25" customHeight="1" thickBot="1" x14ac:dyDescent="0.3">
      <c r="A37" s="15" t="s">
        <v>38</v>
      </c>
      <c r="B37" s="97" t="s">
        <v>39</v>
      </c>
      <c r="C37" s="98"/>
      <c r="D37" s="48">
        <v>300</v>
      </c>
    </row>
    <row r="38" spans="1:4" ht="18" customHeight="1" thickBot="1" x14ac:dyDescent="0.3">
      <c r="A38" s="14" t="s">
        <v>41</v>
      </c>
      <c r="B38" s="91" t="s">
        <v>40</v>
      </c>
      <c r="C38" s="92"/>
      <c r="D38" s="23">
        <f>SUM(D36:D37)</f>
        <v>16683</v>
      </c>
    </row>
    <row r="39" spans="1:4" ht="9.75" customHeight="1" x14ac:dyDescent="0.25"/>
    <row r="40" spans="1:4" ht="31.5" customHeight="1" x14ac:dyDescent="0.25">
      <c r="A40" s="123" t="s">
        <v>42</v>
      </c>
      <c r="B40" s="123"/>
      <c r="C40" s="123"/>
      <c r="D40" s="123"/>
    </row>
    <row r="41" spans="1:4" ht="10.5" customHeight="1" thickBot="1" x14ac:dyDescent="0.3">
      <c r="A41" s="19"/>
      <c r="B41"/>
    </row>
    <row r="42" spans="1:4" ht="32.25" thickBot="1" x14ac:dyDescent="0.3">
      <c r="A42" s="17" t="s">
        <v>0</v>
      </c>
      <c r="B42" s="111" t="s">
        <v>36</v>
      </c>
      <c r="C42" s="112"/>
      <c r="D42" s="23" t="s">
        <v>92</v>
      </c>
    </row>
    <row r="43" spans="1:4" ht="32.25" customHeight="1" thickBot="1" x14ac:dyDescent="0.3">
      <c r="A43" s="16" t="s">
        <v>43</v>
      </c>
      <c r="B43" s="124" t="s">
        <v>72</v>
      </c>
      <c r="C43" s="125"/>
      <c r="D43" s="49">
        <f>SUM(D26)</f>
        <v>44482.8</v>
      </c>
    </row>
    <row r="44" spans="1:4" ht="5.25" customHeight="1" x14ac:dyDescent="0.25"/>
    <row r="45" spans="1:4" ht="16.5" customHeight="1" x14ac:dyDescent="0.25">
      <c r="A45" s="20" t="s">
        <v>44</v>
      </c>
    </row>
    <row r="46" spans="1:4" ht="10.5" customHeight="1" thickBot="1" x14ac:dyDescent="0.3"/>
    <row r="47" spans="1:4" ht="32.25" thickBot="1" x14ac:dyDescent="0.3">
      <c r="A47" s="27" t="s">
        <v>0</v>
      </c>
      <c r="B47" s="111" t="s">
        <v>36</v>
      </c>
      <c r="C47" s="136"/>
      <c r="D47" s="37" t="s">
        <v>92</v>
      </c>
    </row>
    <row r="48" spans="1:4" ht="23.25" customHeight="1" x14ac:dyDescent="0.25">
      <c r="A48" s="11" t="s">
        <v>45</v>
      </c>
      <c r="B48" s="109" t="s">
        <v>46</v>
      </c>
      <c r="C48" s="110"/>
      <c r="D48" s="38"/>
    </row>
    <row r="49" spans="1:4" ht="21" customHeight="1" x14ac:dyDescent="0.25">
      <c r="A49" s="28" t="s">
        <v>89</v>
      </c>
      <c r="B49" s="83" t="s">
        <v>1</v>
      </c>
      <c r="C49" s="84"/>
      <c r="D49" s="50">
        <v>500</v>
      </c>
    </row>
    <row r="50" spans="1:4" ht="19.5" customHeight="1" x14ac:dyDescent="0.25">
      <c r="A50" s="28" t="s">
        <v>47</v>
      </c>
      <c r="B50" s="95" t="s">
        <v>51</v>
      </c>
      <c r="C50" s="96"/>
      <c r="D50" s="50">
        <v>900</v>
      </c>
    </row>
    <row r="51" spans="1:4" ht="21" customHeight="1" x14ac:dyDescent="0.25">
      <c r="A51" s="42" t="s">
        <v>48</v>
      </c>
      <c r="B51" s="95" t="s">
        <v>75</v>
      </c>
      <c r="C51" s="96"/>
      <c r="D51" s="50">
        <v>1000</v>
      </c>
    </row>
    <row r="52" spans="1:4" ht="30" customHeight="1" x14ac:dyDescent="0.25">
      <c r="A52" s="42" t="s">
        <v>49</v>
      </c>
      <c r="B52" s="89" t="s">
        <v>84</v>
      </c>
      <c r="C52" s="90"/>
      <c r="D52" s="50">
        <v>3500</v>
      </c>
    </row>
    <row r="53" spans="1:4" ht="20.25" customHeight="1" x14ac:dyDescent="0.25">
      <c r="A53" s="59" t="s">
        <v>50</v>
      </c>
      <c r="B53" s="89" t="s">
        <v>116</v>
      </c>
      <c r="C53" s="90"/>
      <c r="D53" s="51">
        <v>19000</v>
      </c>
    </row>
    <row r="54" spans="1:4" ht="32.25" customHeight="1" x14ac:dyDescent="0.25">
      <c r="A54" s="59" t="s">
        <v>97</v>
      </c>
      <c r="B54" s="81" t="s">
        <v>147</v>
      </c>
      <c r="C54" s="82"/>
      <c r="D54" s="51">
        <v>2000</v>
      </c>
    </row>
    <row r="55" spans="1:4" ht="32.25" customHeight="1" x14ac:dyDescent="0.25">
      <c r="A55" s="63" t="s">
        <v>123</v>
      </c>
      <c r="B55" s="81" t="s">
        <v>146</v>
      </c>
      <c r="C55" s="82"/>
      <c r="D55" s="51">
        <v>12000</v>
      </c>
    </row>
    <row r="56" spans="1:4" ht="32.25" customHeight="1" x14ac:dyDescent="0.25">
      <c r="A56" s="64" t="s">
        <v>124</v>
      </c>
      <c r="B56" s="81" t="s">
        <v>125</v>
      </c>
      <c r="C56" s="82"/>
      <c r="D56" s="51">
        <v>3500</v>
      </c>
    </row>
    <row r="57" spans="1:4" ht="23.25" customHeight="1" x14ac:dyDescent="0.25">
      <c r="A57" s="65" t="s">
        <v>126</v>
      </c>
      <c r="B57" s="81" t="s">
        <v>137</v>
      </c>
      <c r="C57" s="82"/>
      <c r="D57" s="51">
        <v>1000</v>
      </c>
    </row>
    <row r="58" spans="1:4" ht="32.25" customHeight="1" x14ac:dyDescent="0.25">
      <c r="A58" s="66" t="s">
        <v>127</v>
      </c>
      <c r="B58" s="81" t="s">
        <v>131</v>
      </c>
      <c r="C58" s="82"/>
      <c r="D58" s="51">
        <v>6600</v>
      </c>
    </row>
    <row r="59" spans="1:4" ht="24" customHeight="1" x14ac:dyDescent="0.25">
      <c r="A59" s="66" t="s">
        <v>128</v>
      </c>
      <c r="B59" s="81" t="s">
        <v>132</v>
      </c>
      <c r="C59" s="82"/>
      <c r="D59" s="51">
        <v>10000</v>
      </c>
    </row>
    <row r="60" spans="1:4" ht="32.25" customHeight="1" x14ac:dyDescent="0.25">
      <c r="A60" s="66" t="s">
        <v>129</v>
      </c>
      <c r="B60" s="81" t="s">
        <v>130</v>
      </c>
      <c r="C60" s="82"/>
      <c r="D60" s="51">
        <v>3023</v>
      </c>
    </row>
    <row r="61" spans="1:4" ht="21.75" customHeight="1" x14ac:dyDescent="0.25">
      <c r="A61" s="70" t="s">
        <v>133</v>
      </c>
      <c r="B61" s="81" t="s">
        <v>134</v>
      </c>
      <c r="C61" s="82"/>
      <c r="D61" s="51">
        <v>18000</v>
      </c>
    </row>
    <row r="62" spans="1:4" ht="32.25" customHeight="1" x14ac:dyDescent="0.25">
      <c r="A62" s="71" t="s">
        <v>135</v>
      </c>
      <c r="B62" s="81" t="s">
        <v>136</v>
      </c>
      <c r="C62" s="82"/>
      <c r="D62" s="51">
        <v>5400</v>
      </c>
    </row>
    <row r="63" spans="1:4" ht="32.25" customHeight="1" x14ac:dyDescent="0.25">
      <c r="A63" s="71" t="s">
        <v>145</v>
      </c>
      <c r="B63" s="81" t="s">
        <v>148</v>
      </c>
      <c r="C63" s="128"/>
      <c r="D63" s="51">
        <v>11000</v>
      </c>
    </row>
    <row r="64" spans="1:4" ht="18" customHeight="1" x14ac:dyDescent="0.25">
      <c r="A64" s="28"/>
      <c r="B64" s="99" t="s">
        <v>78</v>
      </c>
      <c r="C64" s="100"/>
      <c r="D64" s="52">
        <f>SUM(D49:D63)</f>
        <v>97423</v>
      </c>
    </row>
    <row r="65" spans="1:4" ht="21" customHeight="1" x14ac:dyDescent="0.25">
      <c r="A65" s="28" t="s">
        <v>52</v>
      </c>
      <c r="B65" s="85" t="s">
        <v>53</v>
      </c>
      <c r="C65" s="86"/>
      <c r="D65" s="35"/>
    </row>
    <row r="66" spans="1:4" ht="33.75" customHeight="1" x14ac:dyDescent="0.25">
      <c r="A66" s="28" t="s">
        <v>54</v>
      </c>
      <c r="B66" s="85" t="s">
        <v>55</v>
      </c>
      <c r="C66" s="86"/>
      <c r="D66" s="35"/>
    </row>
    <row r="67" spans="1:4" ht="36.75" customHeight="1" x14ac:dyDescent="0.25">
      <c r="A67" s="28" t="s">
        <v>56</v>
      </c>
      <c r="B67" s="87" t="s">
        <v>57</v>
      </c>
      <c r="C67" s="88"/>
      <c r="D67" s="50">
        <v>15000</v>
      </c>
    </row>
    <row r="68" spans="1:4" ht="20.25" customHeight="1" x14ac:dyDescent="0.25">
      <c r="A68" s="61" t="s">
        <v>118</v>
      </c>
      <c r="B68" s="87" t="s">
        <v>139</v>
      </c>
      <c r="C68" s="88"/>
      <c r="D68" s="53">
        <v>6000</v>
      </c>
    </row>
    <row r="69" spans="1:4" ht="21" customHeight="1" x14ac:dyDescent="0.25">
      <c r="A69" s="61" t="s">
        <v>58</v>
      </c>
      <c r="B69" s="87" t="s">
        <v>138</v>
      </c>
      <c r="C69" s="88"/>
      <c r="D69" s="50">
        <v>6037</v>
      </c>
    </row>
    <row r="70" spans="1:4" ht="19.5" customHeight="1" x14ac:dyDescent="0.25">
      <c r="A70" s="28"/>
      <c r="B70" s="99" t="s">
        <v>79</v>
      </c>
      <c r="C70" s="100"/>
      <c r="D70" s="52">
        <f>SUM(D67:D69)</f>
        <v>27037</v>
      </c>
    </row>
    <row r="71" spans="1:4" ht="32.25" customHeight="1" x14ac:dyDescent="0.25">
      <c r="A71" s="28" t="s">
        <v>59</v>
      </c>
      <c r="B71" s="85" t="s">
        <v>60</v>
      </c>
      <c r="C71" s="86"/>
      <c r="D71" s="26"/>
    </row>
    <row r="72" spans="1:4" ht="31.5" customHeight="1" x14ac:dyDescent="0.25">
      <c r="A72" s="28" t="s">
        <v>61</v>
      </c>
      <c r="B72" s="87" t="s">
        <v>85</v>
      </c>
      <c r="C72" s="88"/>
      <c r="D72" s="50">
        <v>12865</v>
      </c>
    </row>
    <row r="73" spans="1:4" ht="18.75" customHeight="1" x14ac:dyDescent="0.25">
      <c r="A73" s="44" t="s">
        <v>109</v>
      </c>
      <c r="B73" s="95" t="s">
        <v>117</v>
      </c>
      <c r="C73" s="96"/>
      <c r="D73" s="53">
        <v>2000</v>
      </c>
    </row>
    <row r="74" spans="1:4" ht="20.25" customHeight="1" x14ac:dyDescent="0.25">
      <c r="A74" s="36" t="s">
        <v>87</v>
      </c>
      <c r="B74" s="108" t="s">
        <v>140</v>
      </c>
      <c r="C74" s="80"/>
      <c r="D74" s="50">
        <v>5000</v>
      </c>
    </row>
    <row r="75" spans="1:4" ht="17.25" customHeight="1" x14ac:dyDescent="0.25">
      <c r="A75" s="36" t="s">
        <v>88</v>
      </c>
      <c r="B75" s="95" t="s">
        <v>86</v>
      </c>
      <c r="C75" s="96"/>
      <c r="D75" s="50">
        <v>3909</v>
      </c>
    </row>
    <row r="76" spans="1:4" ht="18" customHeight="1" x14ac:dyDescent="0.25">
      <c r="A76" s="60" t="s">
        <v>94</v>
      </c>
      <c r="B76" s="106" t="s">
        <v>95</v>
      </c>
      <c r="C76" s="107"/>
      <c r="D76" s="50">
        <v>3300</v>
      </c>
    </row>
    <row r="77" spans="1:4" x14ac:dyDescent="0.25">
      <c r="A77" s="28"/>
      <c r="B77" s="99" t="s">
        <v>80</v>
      </c>
      <c r="C77" s="100"/>
      <c r="D77" s="52">
        <f>SUM(D72:D76)</f>
        <v>27074</v>
      </c>
    </row>
    <row r="78" spans="1:4" ht="32.25" customHeight="1" x14ac:dyDescent="0.25">
      <c r="A78" s="28" t="s">
        <v>62</v>
      </c>
      <c r="B78" s="85" t="s">
        <v>63</v>
      </c>
      <c r="C78" s="86"/>
      <c r="D78" s="26"/>
    </row>
    <row r="79" spans="1:4" ht="18" customHeight="1" x14ac:dyDescent="0.25">
      <c r="A79" s="28" t="s">
        <v>64</v>
      </c>
      <c r="B79" s="87" t="s">
        <v>65</v>
      </c>
      <c r="C79" s="88"/>
      <c r="D79" s="53">
        <v>800</v>
      </c>
    </row>
    <row r="80" spans="1:4" ht="30.75" customHeight="1" x14ac:dyDescent="0.25">
      <c r="A80" s="28" t="s">
        <v>66</v>
      </c>
      <c r="B80" s="87" t="s">
        <v>73</v>
      </c>
      <c r="C80" s="88"/>
      <c r="D80" s="53">
        <v>300</v>
      </c>
    </row>
    <row r="81" spans="1:5" ht="19.5" customHeight="1" x14ac:dyDescent="0.25">
      <c r="A81" s="28" t="s">
        <v>67</v>
      </c>
      <c r="B81" s="87" t="s">
        <v>74</v>
      </c>
      <c r="C81" s="88"/>
      <c r="D81" s="53">
        <v>3000</v>
      </c>
    </row>
    <row r="82" spans="1:5" ht="30.75" customHeight="1" x14ac:dyDescent="0.25">
      <c r="A82" s="57" t="s">
        <v>111</v>
      </c>
      <c r="B82" s="95" t="s">
        <v>112</v>
      </c>
      <c r="C82" s="96"/>
      <c r="D82" s="53">
        <v>450</v>
      </c>
    </row>
    <row r="83" spans="1:5" x14ac:dyDescent="0.25">
      <c r="A83" s="28"/>
      <c r="B83" s="99" t="s">
        <v>81</v>
      </c>
      <c r="C83" s="100"/>
      <c r="D83" s="52">
        <f>SUM(D79:D82)</f>
        <v>4550</v>
      </c>
    </row>
    <row r="84" spans="1:5" ht="35.25" customHeight="1" x14ac:dyDescent="0.25">
      <c r="A84" s="28" t="s">
        <v>68</v>
      </c>
      <c r="B84" s="85" t="s">
        <v>69</v>
      </c>
      <c r="C84" s="86"/>
      <c r="D84" s="26"/>
    </row>
    <row r="85" spans="1:5" ht="30.75" customHeight="1" x14ac:dyDescent="0.25">
      <c r="A85" s="43" t="s">
        <v>70</v>
      </c>
      <c r="B85" s="95" t="s">
        <v>113</v>
      </c>
      <c r="C85" s="96"/>
      <c r="D85" s="50">
        <v>5000</v>
      </c>
      <c r="E85" s="67"/>
    </row>
    <row r="86" spans="1:5" ht="33" customHeight="1" x14ac:dyDescent="0.25">
      <c r="A86" s="43" t="s">
        <v>107</v>
      </c>
      <c r="B86" s="95" t="s">
        <v>93</v>
      </c>
      <c r="C86" s="96"/>
      <c r="D86" s="53">
        <v>1900</v>
      </c>
    </row>
    <row r="87" spans="1:5" ht="31.5" customHeight="1" x14ac:dyDescent="0.25">
      <c r="A87" s="58" t="s">
        <v>108</v>
      </c>
      <c r="B87" s="87" t="s">
        <v>71</v>
      </c>
      <c r="C87" s="88"/>
      <c r="D87" s="53">
        <v>20510</v>
      </c>
    </row>
    <row r="88" spans="1:5" ht="20.25" customHeight="1" x14ac:dyDescent="0.25">
      <c r="A88" s="58" t="s">
        <v>114</v>
      </c>
      <c r="B88" s="87" t="s">
        <v>115</v>
      </c>
      <c r="C88" s="88"/>
      <c r="D88" s="53">
        <v>10000</v>
      </c>
    </row>
    <row r="89" spans="1:5" ht="30.75" customHeight="1" x14ac:dyDescent="0.25">
      <c r="A89" s="63" t="s">
        <v>122</v>
      </c>
      <c r="B89" s="79" t="s">
        <v>121</v>
      </c>
      <c r="C89" s="80"/>
      <c r="D89" s="76">
        <v>2340</v>
      </c>
    </row>
    <row r="90" spans="1:5" ht="30.75" customHeight="1" x14ac:dyDescent="0.25">
      <c r="A90" s="77" t="s">
        <v>141</v>
      </c>
      <c r="B90" s="79" t="s">
        <v>142</v>
      </c>
      <c r="C90" s="80"/>
      <c r="D90" s="76">
        <v>1596</v>
      </c>
    </row>
    <row r="91" spans="1:5" ht="30.75" customHeight="1" x14ac:dyDescent="0.25">
      <c r="A91" s="78" t="s">
        <v>143</v>
      </c>
      <c r="B91" s="133" t="s">
        <v>144</v>
      </c>
      <c r="C91" s="134"/>
      <c r="D91" s="76">
        <v>438</v>
      </c>
    </row>
    <row r="92" spans="1:5" ht="16.5" thickBot="1" x14ac:dyDescent="0.3">
      <c r="A92" s="33"/>
      <c r="B92" s="99" t="s">
        <v>82</v>
      </c>
      <c r="C92" s="100"/>
      <c r="D92" s="54">
        <f>SUM(D85:D91)</f>
        <v>41784</v>
      </c>
    </row>
    <row r="93" spans="1:5" ht="16.5" thickBot="1" x14ac:dyDescent="0.3">
      <c r="A93" s="13"/>
      <c r="B93" s="126" t="s">
        <v>77</v>
      </c>
      <c r="C93" s="127"/>
      <c r="D93" s="37">
        <f>SUM(D64+D70+D77+D83+D92)</f>
        <v>197868</v>
      </c>
    </row>
    <row r="94" spans="1:5" s="3" customFormat="1" ht="9.75" customHeight="1" thickBot="1" x14ac:dyDescent="0.3">
      <c r="A94" s="31"/>
      <c r="B94" s="30"/>
      <c r="C94" s="30"/>
      <c r="D94" s="32"/>
    </row>
    <row r="95" spans="1:5" ht="17.25" customHeight="1" thickBot="1" x14ac:dyDescent="0.3">
      <c r="A95" s="120" t="s">
        <v>2</v>
      </c>
      <c r="B95" s="121"/>
      <c r="C95" s="122"/>
      <c r="D95" s="37">
        <f>SUM(D38+D43+D93)</f>
        <v>259033.8</v>
      </c>
    </row>
    <row r="96" spans="1:5" ht="16.5" customHeight="1" thickBot="1" x14ac:dyDescent="0.3">
      <c r="A96" s="137" t="s">
        <v>3</v>
      </c>
      <c r="B96" s="138"/>
      <c r="C96" s="139"/>
      <c r="D96" s="55">
        <f>SUM(D20-D95)</f>
        <v>317.20000000001164</v>
      </c>
    </row>
    <row r="97" spans="1:4" ht="9" customHeight="1" x14ac:dyDescent="0.25"/>
    <row r="98" spans="1:4" x14ac:dyDescent="0.25">
      <c r="A98" s="29" t="s">
        <v>119</v>
      </c>
      <c r="B98" s="62" t="s">
        <v>120</v>
      </c>
      <c r="C98" s="29"/>
      <c r="D98" s="29"/>
    </row>
    <row r="99" spans="1:4" ht="8.25" customHeight="1" x14ac:dyDescent="0.25"/>
    <row r="100" spans="1:4" x14ac:dyDescent="0.25">
      <c r="A100" s="72"/>
      <c r="B100" s="67"/>
      <c r="C100" s="73"/>
    </row>
    <row r="101" spans="1:4" x14ac:dyDescent="0.25">
      <c r="A101" s="72"/>
      <c r="B101" s="67"/>
      <c r="C101" s="73"/>
    </row>
    <row r="102" spans="1:4" ht="12.75" customHeight="1" x14ac:dyDescent="0.25">
      <c r="A102" s="74"/>
      <c r="B102" s="67"/>
      <c r="C102" s="73"/>
    </row>
    <row r="103" spans="1:4" x14ac:dyDescent="0.25">
      <c r="A103" s="72"/>
      <c r="B103" s="67"/>
      <c r="C103" s="67"/>
    </row>
  </sheetData>
  <mergeCells count="81">
    <mergeCell ref="A96:C96"/>
    <mergeCell ref="B79:C79"/>
    <mergeCell ref="B83:C83"/>
    <mergeCell ref="B68:C68"/>
    <mergeCell ref="B69:C69"/>
    <mergeCell ref="B13:C13"/>
    <mergeCell ref="B59:C59"/>
    <mergeCell ref="B47:C47"/>
    <mergeCell ref="B58:C58"/>
    <mergeCell ref="B66:C66"/>
    <mergeCell ref="B91:C91"/>
    <mergeCell ref="B73:C73"/>
    <mergeCell ref="B72:C72"/>
    <mergeCell ref="B15:C15"/>
    <mergeCell ref="B16:C16"/>
    <mergeCell ref="A33:D33"/>
    <mergeCell ref="B20:C20"/>
    <mergeCell ref="B23:C23"/>
    <mergeCell ref="B31:C31"/>
    <mergeCell ref="B29:C29"/>
    <mergeCell ref="B25:C25"/>
    <mergeCell ref="B36:C36"/>
    <mergeCell ref="B61:C61"/>
    <mergeCell ref="B30:C30"/>
    <mergeCell ref="B67:C67"/>
    <mergeCell ref="B54:C54"/>
    <mergeCell ref="B50:C50"/>
    <mergeCell ref="B60:C60"/>
    <mergeCell ref="A95:C95"/>
    <mergeCell ref="A40:D40"/>
    <mergeCell ref="B42:C42"/>
    <mergeCell ref="B43:C43"/>
    <mergeCell ref="B51:C51"/>
    <mergeCell ref="B86:C86"/>
    <mergeCell ref="B93:C93"/>
    <mergeCell ref="B63:C63"/>
    <mergeCell ref="B57:C57"/>
    <mergeCell ref="B62:C62"/>
    <mergeCell ref="B70:C70"/>
    <mergeCell ref="B88:C88"/>
    <mergeCell ref="B81:C81"/>
    <mergeCell ref="B90:C90"/>
    <mergeCell ref="B92:C92"/>
    <mergeCell ref="B77:C77"/>
    <mergeCell ref="C2:D2"/>
    <mergeCell ref="A4:D4"/>
    <mergeCell ref="A6:D6"/>
    <mergeCell ref="B9:C9"/>
    <mergeCell ref="B10:C10"/>
    <mergeCell ref="B8:C8"/>
    <mergeCell ref="B11:C11"/>
    <mergeCell ref="B82:C82"/>
    <mergeCell ref="B14:C14"/>
    <mergeCell ref="B19:C19"/>
    <mergeCell ref="B76:C76"/>
    <mergeCell ref="B74:C74"/>
    <mergeCell ref="B48:C48"/>
    <mergeCell ref="B35:C35"/>
    <mergeCell ref="B71:C71"/>
    <mergeCell ref="B17:C17"/>
    <mergeCell ref="B75:C75"/>
    <mergeCell ref="B12:C12"/>
    <mergeCell ref="B52:C52"/>
    <mergeCell ref="B18:C18"/>
    <mergeCell ref="B38:C38"/>
    <mergeCell ref="B24:C24"/>
    <mergeCell ref="B26:C26"/>
    <mergeCell ref="B28:C28"/>
    <mergeCell ref="B80:C80"/>
    <mergeCell ref="B85:C85"/>
    <mergeCell ref="B37:C37"/>
    <mergeCell ref="B64:C64"/>
    <mergeCell ref="B78:C78"/>
    <mergeCell ref="B89:C89"/>
    <mergeCell ref="B56:C56"/>
    <mergeCell ref="B49:C49"/>
    <mergeCell ref="B65:C65"/>
    <mergeCell ref="B55:C55"/>
    <mergeCell ref="B87:C87"/>
    <mergeCell ref="B84:C84"/>
    <mergeCell ref="B53:C53"/>
  </mergeCells>
  <pageMargins left="0.9055118110236221" right="0.3149606299212598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Ruta Zubiene</cp:lastModifiedBy>
  <cp:lastPrinted>2017-06-14T12:05:48Z</cp:lastPrinted>
  <dcterms:created xsi:type="dcterms:W3CDTF">2014-02-19T08:19:11Z</dcterms:created>
  <dcterms:modified xsi:type="dcterms:W3CDTF">2017-06-30T07:09:33Z</dcterms:modified>
</cp:coreProperties>
</file>