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arybos ir mero sekretoriatas\Bendras Tarybos ir mero sekretoriato\Priimti 2017-06-29\T11-238\"/>
    </mc:Choice>
  </mc:AlternateContent>
  <bookViews>
    <workbookView xWindow="0" yWindow="0" windowWidth="28800" windowHeight="11610"/>
  </bookViews>
  <sheets>
    <sheet name="Priedas" sheetId="1" r:id="rId1"/>
  </sheets>
  <definedNames>
    <definedName name="_xlnm.Print_Titles" localSheetId="0">Priedas!$6:$8</definedName>
  </definedNames>
  <calcPr calcId="162913"/>
</workbook>
</file>

<file path=xl/calcChain.xml><?xml version="1.0" encoding="utf-8"?>
<calcChain xmlns="http://schemas.openxmlformats.org/spreadsheetml/2006/main">
  <c r="O68" i="1" l="1"/>
  <c r="C70" i="1"/>
  <c r="E61" i="1"/>
  <c r="D61" i="1"/>
  <c r="D59" i="1" s="1"/>
  <c r="C59" i="1" s="1"/>
  <c r="C62" i="1"/>
  <c r="P37" i="1"/>
  <c r="C37" i="1" s="1"/>
  <c r="C38" i="1"/>
  <c r="P44" i="1"/>
  <c r="C48" i="1"/>
  <c r="O110" i="1"/>
  <c r="P108" i="1"/>
  <c r="O108" i="1"/>
  <c r="O106" i="1" s="1"/>
  <c r="P110" i="1"/>
  <c r="C110" i="1" s="1"/>
  <c r="P106" i="1"/>
  <c r="O112" i="1"/>
  <c r="E112" i="1"/>
  <c r="C112" i="1" s="1"/>
  <c r="D112" i="1"/>
  <c r="O89" i="1"/>
  <c r="C92" i="1"/>
  <c r="P87" i="1"/>
  <c r="C80" i="1"/>
  <c r="C115" i="1"/>
  <c r="C113" i="1"/>
  <c r="C109" i="1"/>
  <c r="E63" i="1"/>
  <c r="O63" i="1"/>
  <c r="O59" i="1"/>
  <c r="D63" i="1"/>
  <c r="E106" i="1"/>
  <c r="E102" i="1" s="1"/>
  <c r="D106" i="1"/>
  <c r="D102" i="1" s="1"/>
  <c r="C114" i="1"/>
  <c r="O100" i="1"/>
  <c r="C100" i="1"/>
  <c r="P73" i="1"/>
  <c r="C76" i="1"/>
  <c r="O73" i="1"/>
  <c r="O71" i="1"/>
  <c r="C71" i="1" s="1"/>
  <c r="K73" i="1"/>
  <c r="K71" i="1"/>
  <c r="C64" i="1"/>
  <c r="C65" i="1"/>
  <c r="O56" i="1"/>
  <c r="O54" i="1"/>
  <c r="C58" i="1"/>
  <c r="M56" i="1"/>
  <c r="M54" i="1" s="1"/>
  <c r="K56" i="1"/>
  <c r="K54" i="1"/>
  <c r="K117" i="1" s="1"/>
  <c r="P51" i="1"/>
  <c r="P49" i="1" s="1"/>
  <c r="C49" i="1" s="1"/>
  <c r="C53" i="1"/>
  <c r="C52" i="1"/>
  <c r="O44" i="1"/>
  <c r="C47" i="1"/>
  <c r="C46" i="1"/>
  <c r="P104" i="1"/>
  <c r="J104" i="1"/>
  <c r="J102" i="1" s="1"/>
  <c r="C99" i="1"/>
  <c r="G98" i="1"/>
  <c r="G97" i="1"/>
  <c r="G117" i="1" s="1"/>
  <c r="J98" i="1"/>
  <c r="J97" i="1" s="1"/>
  <c r="F98" i="1"/>
  <c r="F97" i="1" s="1"/>
  <c r="O98" i="1"/>
  <c r="O97" i="1" s="1"/>
  <c r="N81" i="1"/>
  <c r="C81" i="1" s="1"/>
  <c r="C82" i="1"/>
  <c r="N93" i="1"/>
  <c r="C93" i="1"/>
  <c r="C94" i="1"/>
  <c r="N89" i="1"/>
  <c r="C89" i="1"/>
  <c r="C90" i="1"/>
  <c r="N85" i="1"/>
  <c r="O85" i="1"/>
  <c r="C85" i="1" s="1"/>
  <c r="C86" i="1"/>
  <c r="J91" i="1"/>
  <c r="N91" i="1"/>
  <c r="C91" i="1" s="1"/>
  <c r="N87" i="1"/>
  <c r="O87" i="1"/>
  <c r="J87" i="1"/>
  <c r="C87" i="1" s="1"/>
  <c r="O83" i="1"/>
  <c r="O77" i="1" s="1"/>
  <c r="C83" i="1"/>
  <c r="I79" i="1"/>
  <c r="I77" i="1" s="1"/>
  <c r="M79" i="1"/>
  <c r="M77" i="1"/>
  <c r="J79" i="1"/>
  <c r="J77" i="1" s="1"/>
  <c r="J41" i="1"/>
  <c r="P41" i="1"/>
  <c r="H41" i="1"/>
  <c r="C41" i="1" s="1"/>
  <c r="C42" i="1"/>
  <c r="C43" i="1"/>
  <c r="E35" i="1"/>
  <c r="J35" i="1"/>
  <c r="M35" i="1"/>
  <c r="D35" i="1"/>
  <c r="C35" i="1" s="1"/>
  <c r="C36" i="1"/>
  <c r="P33" i="1"/>
  <c r="M33" i="1"/>
  <c r="C34" i="1"/>
  <c r="E31" i="1"/>
  <c r="J31" i="1"/>
  <c r="M31" i="1"/>
  <c r="D31" i="1"/>
  <c r="C31" i="1" s="1"/>
  <c r="C32" i="1"/>
  <c r="L29" i="1"/>
  <c r="C29" i="1"/>
  <c r="L9" i="1"/>
  <c r="L117" i="1" s="1"/>
  <c r="P27" i="1"/>
  <c r="O27" i="1"/>
  <c r="C27" i="1" s="1"/>
  <c r="C28" i="1"/>
  <c r="P25" i="1"/>
  <c r="E25" i="1"/>
  <c r="C25" i="1" s="1"/>
  <c r="D25" i="1"/>
  <c r="D9" i="1" s="1"/>
  <c r="C26" i="1"/>
  <c r="M23" i="1"/>
  <c r="P23" i="1"/>
  <c r="J23" i="1"/>
  <c r="C23" i="1" s="1"/>
  <c r="C24" i="1"/>
  <c r="M21" i="1"/>
  <c r="C21" i="1" s="1"/>
  <c r="C22" i="1"/>
  <c r="P19" i="1"/>
  <c r="O19" i="1"/>
  <c r="C19" i="1" s="1"/>
  <c r="C20" i="1"/>
  <c r="M17" i="1"/>
  <c r="C17" i="1" s="1"/>
  <c r="J15" i="1"/>
  <c r="C15" i="1" s="1"/>
  <c r="C16" i="1"/>
  <c r="J13" i="1"/>
  <c r="J9" i="1" s="1"/>
  <c r="J117" i="1" s="1"/>
  <c r="M13" i="1"/>
  <c r="M9" i="1" s="1"/>
  <c r="M117" i="1" s="1"/>
  <c r="H13" i="1"/>
  <c r="H9" i="1" s="1"/>
  <c r="H117" i="1" s="1"/>
  <c r="C14" i="1"/>
  <c r="P11" i="1"/>
  <c r="C11" i="1" s="1"/>
  <c r="M11" i="1"/>
  <c r="C12" i="1"/>
  <c r="C101" i="1"/>
  <c r="P95" i="1"/>
  <c r="P98" i="1"/>
  <c r="P79" i="1"/>
  <c r="P77" i="1" s="1"/>
  <c r="C116" i="1"/>
  <c r="P71" i="1"/>
  <c r="C74" i="1"/>
  <c r="C105" i="1"/>
  <c r="C30" i="1"/>
  <c r="C68" i="1"/>
  <c r="P56" i="1"/>
  <c r="P54" i="1" s="1"/>
  <c r="J25" i="1"/>
  <c r="J39" i="1"/>
  <c r="C39" i="1" s="1"/>
  <c r="P31" i="1"/>
  <c r="C75" i="1"/>
  <c r="C18" i="1"/>
  <c r="C84" i="1"/>
  <c r="P91" i="1"/>
  <c r="C40" i="1"/>
  <c r="O95" i="1"/>
  <c r="C96" i="1"/>
  <c r="C88" i="1"/>
  <c r="C111" i="1"/>
  <c r="C69" i="1"/>
  <c r="C57" i="1"/>
  <c r="C45" i="1"/>
  <c r="C33" i="1"/>
  <c r="C44" i="1"/>
  <c r="C51" i="1"/>
  <c r="C79" i="1"/>
  <c r="C73" i="1"/>
  <c r="C63" i="1"/>
  <c r="P97" i="1"/>
  <c r="P9" i="1"/>
  <c r="P117" i="1" s="1"/>
  <c r="O66" i="1"/>
  <c r="C66" i="1" s="1"/>
  <c r="C108" i="1"/>
  <c r="E59" i="1"/>
  <c r="C95" i="1"/>
  <c r="P102" i="1"/>
  <c r="C97" i="1" l="1"/>
  <c r="F117" i="1"/>
  <c r="D117" i="1"/>
  <c r="C77" i="1"/>
  <c r="I117" i="1"/>
  <c r="O102" i="1"/>
  <c r="C102" i="1" s="1"/>
  <c r="C106" i="1"/>
  <c r="C98" i="1"/>
  <c r="O9" i="1"/>
  <c r="E9" i="1"/>
  <c r="E117" i="1" s="1"/>
  <c r="N77" i="1"/>
  <c r="N117" i="1" s="1"/>
  <c r="C104" i="1"/>
  <c r="C13" i="1"/>
  <c r="C61" i="1"/>
  <c r="C54" i="1"/>
  <c r="C56" i="1"/>
  <c r="O117" i="1" l="1"/>
  <c r="C117" i="1" s="1"/>
  <c r="C9" i="1"/>
</calcChain>
</file>

<file path=xl/sharedStrings.xml><?xml version="1.0" encoding="utf-8"?>
<sst xmlns="http://schemas.openxmlformats.org/spreadsheetml/2006/main" count="173" uniqueCount="84">
  <si>
    <t>Įstaigų pavadinimas</t>
  </si>
  <si>
    <t>Funkcinės klasifikacijos kodas</t>
  </si>
  <si>
    <t>Iš viso:</t>
  </si>
  <si>
    <t>Prekių įsigijimas</t>
  </si>
  <si>
    <t>Turto įsigijimas</t>
  </si>
  <si>
    <t>1. Žinių visuomenės plėtros programa</t>
  </si>
  <si>
    <t>09.</t>
  </si>
  <si>
    <t>Iš jos:</t>
  </si>
  <si>
    <t>08.</t>
  </si>
  <si>
    <t>9. Savivaldybės valdymo ir pagrindinių funkcijų vykdymo programa</t>
  </si>
  <si>
    <t>7. Kultūros paveldo puoselėjimo ir kultūros paslaugų plėtros programa</t>
  </si>
  <si>
    <t>Savivaldybės administracija</t>
  </si>
  <si>
    <t xml:space="preserve">Kitos paslaugos </t>
  </si>
  <si>
    <t>01.</t>
  </si>
  <si>
    <t>5. Socialinės paramos programa</t>
  </si>
  <si>
    <t>10.</t>
  </si>
  <si>
    <t>Ilgalaikio mat. turto ein. remontas</t>
  </si>
  <si>
    <t>05.</t>
  </si>
  <si>
    <t>iš jų: savivaldybės lėšos</t>
  </si>
  <si>
    <t>savivaldybės lėšos</t>
  </si>
  <si>
    <t>3. Aplinkos apsaugos programa</t>
  </si>
  <si>
    <t>BIUDŽETO ASIGNAVIMŲ PAKEITIMAI, ATSIŽVELGIANT Į ĮSTAIGŲ PRAŠYMUS IR STRATEGINIO VEIKLOS PLANO PROGRAMŲ PAKEITIMUS</t>
  </si>
  <si>
    <t xml:space="preserve"> priedas</t>
  </si>
  <si>
    <t xml:space="preserve">Klaipėdos rajono savivaldybės </t>
  </si>
  <si>
    <t>6. Susisiekimo ir inžinerinės infrastruktūros plėtros programa</t>
  </si>
  <si>
    <t>06.</t>
  </si>
  <si>
    <t>Miestų ir gyvenviečių viešasis ūkis</t>
  </si>
  <si>
    <t>Kretingalės kultūros centras</t>
  </si>
  <si>
    <t>Plikių Ievos Labutytės pagrindinė mokykla</t>
  </si>
  <si>
    <t>Judrėnų Stepono Dariaus pagrindinė mokykla</t>
  </si>
  <si>
    <t>Gargždų krašto muziejus</t>
  </si>
  <si>
    <t>Veiviržėnų kultūros centras</t>
  </si>
  <si>
    <t>Slengių mokykla-daugiafunkcis  centras</t>
  </si>
  <si>
    <t>Priešgaisrinė tarnyba</t>
  </si>
  <si>
    <t>04.</t>
  </si>
  <si>
    <t>8. Kūno kultūros ir sporto plėtros programa</t>
  </si>
  <si>
    <t>Sporto centras</t>
  </si>
  <si>
    <t xml:space="preserve">tarybos 2017-06-29 sprendimo </t>
  </si>
  <si>
    <t>Gargždų ,,Vaivorykštės" gimnazija</t>
  </si>
  <si>
    <t>Veiviržėnų Jurgio Šaulio gimnazija</t>
  </si>
  <si>
    <t>Apranga ir patalynė</t>
  </si>
  <si>
    <t>Gargždų ,,Minijos" progimnazija</t>
  </si>
  <si>
    <t>Dituvos pagrindinė mokykla</t>
  </si>
  <si>
    <t>Kretingalės pagrindinė mokykla</t>
  </si>
  <si>
    <t>Lapių pagrindinė mokykla</t>
  </si>
  <si>
    <t>Darbo užmokestis</t>
  </si>
  <si>
    <t>Socialinio draudimo įmokos</t>
  </si>
  <si>
    <t>Šiūparių pagrindinė mokykla</t>
  </si>
  <si>
    <t>Ilgalaikio mat. Ir nemat. turto nuoma</t>
  </si>
  <si>
    <t>Gargždų lopšelis-darželis ,,Ąžuoliukas"</t>
  </si>
  <si>
    <t>Gargždų lopšelis-darželis ,,Gintarėlis"</t>
  </si>
  <si>
    <t>Gargždų lopšelis-darželis ,,Saulutė"</t>
  </si>
  <si>
    <t xml:space="preserve">09. </t>
  </si>
  <si>
    <t>Kretingalės vaikų lopšelis-darželis</t>
  </si>
  <si>
    <t>Vėžaičių lopšelis-darželis</t>
  </si>
  <si>
    <t>lėšos už paslaugas ir nuomą</t>
  </si>
  <si>
    <t>Jono Lankučio viešoji biblioteka</t>
  </si>
  <si>
    <t>Spaudiniai</t>
  </si>
  <si>
    <t>Kvalifikacijos kėlimas</t>
  </si>
  <si>
    <t>Gargždų kultūros centras</t>
  </si>
  <si>
    <t>Priekulės kultūros centras</t>
  </si>
  <si>
    <t>Vėžaičių kultūros centras</t>
  </si>
  <si>
    <t>Dovilų etninės kultūros centras</t>
  </si>
  <si>
    <t>Mityba</t>
  </si>
  <si>
    <t>Transporto išlaikymas</t>
  </si>
  <si>
    <t>Aplinkos apsaugos rėmimo specialioji programa</t>
  </si>
  <si>
    <t>2. Ekonominio konkurencingumo didinimo programa</t>
  </si>
  <si>
    <t>4. Sveikatos apsaugos programa</t>
  </si>
  <si>
    <t>07.</t>
  </si>
  <si>
    <t>valstybinei funkcijai</t>
  </si>
  <si>
    <t xml:space="preserve">Iš jų:  </t>
  </si>
  <si>
    <t>Savivaldybės taryba (savivaldybės lėšos)</t>
  </si>
  <si>
    <t>Iš jų: savivaldybės lėšos</t>
  </si>
  <si>
    <t>Iš jos: savivaldybės lėšos</t>
  </si>
  <si>
    <t>valstybės biudžeto lėšos išlaidoms, susijusioms su pedagoginių darbuotojų skaičiaus optimizavimu, apmokėti</t>
  </si>
  <si>
    <t>Europos Sąjungos finansinės paramos lėšos projektui įgyvendinti</t>
  </si>
  <si>
    <t>lėšos už parduotą žemę</t>
  </si>
  <si>
    <t>03.</t>
  </si>
  <si>
    <t>VIP numatytoms kapitalo investicijoms finansuoti</t>
  </si>
  <si>
    <t>Gargždų lopšelis-darželis ,,Naminukas"</t>
  </si>
  <si>
    <t>Klaipėdos r. sav. visuomenės sveikatos biuras</t>
  </si>
  <si>
    <t>iš jų: valstybinėms funkcijoms</t>
  </si>
  <si>
    <t>tūkst. eurų</t>
  </si>
  <si>
    <t>Nr. T11-238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</si>
</sst>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#,##0.0"/>
    <numFmt numFmtId="167" formatCode="#,##0.000"/>
  </numFmts>
  <fonts count="9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164" fontId="2" fillId="0" borderId="0" xfId="0" applyNumberFormat="1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6" fillId="0" borderId="3" xfId="0" applyFont="1" applyBorder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165" fontId="0" fillId="0" borderId="0" xfId="0" applyNumberFormat="1"/>
    <xf numFmtId="0" fontId="1" fillId="0" borderId="0" xfId="0" applyFont="1" applyBorder="1" applyAlignment="1">
      <alignment horizontal="left" wrapText="1"/>
    </xf>
    <xf numFmtId="3" fontId="8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0" xfId="0" applyFont="1"/>
    <xf numFmtId="166" fontId="1" fillId="0" borderId="1" xfId="0" applyNumberFormat="1" applyFont="1" applyBorder="1"/>
    <xf numFmtId="166" fontId="8" fillId="0" borderId="1" xfId="0" applyNumberFormat="1" applyFont="1" applyBorder="1"/>
    <xf numFmtId="0" fontId="0" fillId="0" borderId="4" xfId="0" applyBorder="1"/>
    <xf numFmtId="164" fontId="2" fillId="0" borderId="4" xfId="0" applyNumberFormat="1" applyFont="1" applyBorder="1"/>
    <xf numFmtId="0" fontId="0" fillId="0" borderId="5" xfId="0" applyBorder="1"/>
    <xf numFmtId="0" fontId="1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66" fontId="1" fillId="2" borderId="1" xfId="0" applyNumberFormat="1" applyFont="1" applyFill="1" applyBorder="1"/>
    <xf numFmtId="3" fontId="1" fillId="2" borderId="1" xfId="0" applyNumberFormat="1" applyFont="1" applyFill="1" applyBorder="1"/>
    <xf numFmtId="0" fontId="1" fillId="2" borderId="2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166" fontId="8" fillId="2" borderId="1" xfId="0" applyNumberFormat="1" applyFont="1" applyFill="1" applyBorder="1"/>
    <xf numFmtId="0" fontId="1" fillId="0" borderId="2" xfId="0" applyFont="1" applyBorder="1" applyAlignment="1">
      <alignment horizontal="right" wrapText="1"/>
    </xf>
    <xf numFmtId="167" fontId="1" fillId="0" borderId="1" xfId="0" applyNumberFormat="1" applyFont="1" applyBorder="1"/>
    <xf numFmtId="167" fontId="8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6" xfId="0" applyFont="1" applyBorder="1" applyAlignment="1">
      <alignment horizontal="right" wrapText="1"/>
    </xf>
    <xf numFmtId="0" fontId="3" fillId="0" borderId="1" xfId="0" applyFont="1" applyBorder="1"/>
    <xf numFmtId="4" fontId="1" fillId="0" borderId="1" xfId="0" applyNumberFormat="1" applyFont="1" applyBorder="1"/>
    <xf numFmtId="4" fontId="8" fillId="0" borderId="1" xfId="0" applyNumberFormat="1" applyFont="1" applyBorder="1"/>
    <xf numFmtId="167" fontId="0" fillId="0" borderId="0" xfId="0" applyNumberFormat="1"/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"/>
  <sheetViews>
    <sheetView tabSelected="1" zoomScale="125" zoomScaleNormal="125" workbookViewId="0">
      <pane ySplit="8" topLeftCell="A108" activePane="bottomLeft" state="frozen"/>
      <selection pane="bottomLeft" activeCell="C121" sqref="C121"/>
    </sheetView>
  </sheetViews>
  <sheetFormatPr defaultRowHeight="12.75" x14ac:dyDescent="0.2"/>
  <cols>
    <col min="1" max="1" width="31.42578125" customWidth="1"/>
    <col min="2" max="2" width="4.28515625" customWidth="1"/>
    <col min="3" max="3" width="7.42578125" customWidth="1"/>
    <col min="4" max="4" width="6.7109375" customWidth="1"/>
    <col min="5" max="5" width="7.5703125" customWidth="1"/>
    <col min="6" max="6" width="6" customWidth="1"/>
    <col min="7" max="7" width="6.42578125" customWidth="1"/>
    <col min="8" max="8" width="6.5703125" customWidth="1"/>
    <col min="9" max="9" width="6.28515625" customWidth="1"/>
    <col min="10" max="10" width="6.85546875" customWidth="1"/>
    <col min="11" max="12" width="6" customWidth="1"/>
    <col min="13" max="13" width="7.140625" customWidth="1"/>
    <col min="14" max="14" width="6.28515625" customWidth="1"/>
    <col min="15" max="15" width="6" customWidth="1"/>
    <col min="16" max="16" width="6.85546875" customWidth="1"/>
  </cols>
  <sheetData>
    <row r="1" spans="1:19" x14ac:dyDescent="0.2">
      <c r="A1" s="30"/>
      <c r="M1" t="s">
        <v>23</v>
      </c>
    </row>
    <row r="2" spans="1:19" x14ac:dyDescent="0.2">
      <c r="M2" t="s">
        <v>37</v>
      </c>
    </row>
    <row r="3" spans="1:19" x14ac:dyDescent="0.2">
      <c r="M3" t="s">
        <v>83</v>
      </c>
      <c r="P3" s="9" t="s">
        <v>22</v>
      </c>
    </row>
    <row r="4" spans="1:19" ht="12.75" customHeight="1" x14ac:dyDescent="0.2">
      <c r="A4" s="55" t="s">
        <v>21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9" x14ac:dyDescent="0.2">
      <c r="O5" s="54" t="s">
        <v>82</v>
      </c>
      <c r="P5" s="54"/>
    </row>
    <row r="6" spans="1:19" ht="13.5" customHeight="1" x14ac:dyDescent="0.2">
      <c r="A6" s="59" t="s">
        <v>0</v>
      </c>
      <c r="B6" s="62" t="s">
        <v>1</v>
      </c>
      <c r="C6" s="63" t="s">
        <v>2</v>
      </c>
      <c r="D6" s="62" t="s">
        <v>45</v>
      </c>
      <c r="E6" s="62" t="s">
        <v>46</v>
      </c>
      <c r="F6" s="62" t="s">
        <v>63</v>
      </c>
      <c r="G6" s="62" t="s">
        <v>64</v>
      </c>
      <c r="H6" s="62" t="s">
        <v>40</v>
      </c>
      <c r="I6" s="62" t="s">
        <v>57</v>
      </c>
      <c r="J6" s="62" t="s">
        <v>3</v>
      </c>
      <c r="K6" s="62" t="s">
        <v>26</v>
      </c>
      <c r="L6" s="62" t="s">
        <v>48</v>
      </c>
      <c r="M6" s="62" t="s">
        <v>16</v>
      </c>
      <c r="N6" s="62" t="s">
        <v>58</v>
      </c>
      <c r="O6" s="56" t="s">
        <v>12</v>
      </c>
      <c r="P6" s="62" t="s">
        <v>4</v>
      </c>
    </row>
    <row r="7" spans="1:19" ht="11.25" customHeight="1" x14ac:dyDescent="0.2">
      <c r="A7" s="60"/>
      <c r="B7" s="57"/>
      <c r="C7" s="64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</row>
    <row r="8" spans="1:19" ht="60" customHeight="1" x14ac:dyDescent="0.2">
      <c r="A8" s="61"/>
      <c r="B8" s="58"/>
      <c r="C8" s="65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</row>
    <row r="9" spans="1:19" x14ac:dyDescent="0.2">
      <c r="A9" s="11" t="s">
        <v>5</v>
      </c>
      <c r="B9" s="2"/>
      <c r="C9" s="46">
        <f>SUM(D9:P9)</f>
        <v>497.476</v>
      </c>
      <c r="D9" s="32">
        <f>SUM(D11+D13+D15+D17+D19+D21+D23+D25+D27+D29+D31+D33+D35+D39+D41+D44)</f>
        <v>19.899999999999999</v>
      </c>
      <c r="E9" s="32">
        <f t="shared" ref="E9:O9" si="0">SUM(E11+E13+E15+E17+E19+E21+E23+E25+E27+E29+E31+E33+E35+E39+E41+E44)</f>
        <v>6.2</v>
      </c>
      <c r="F9" s="32"/>
      <c r="G9" s="32"/>
      <c r="H9" s="32">
        <f t="shared" si="0"/>
        <v>2.8</v>
      </c>
      <c r="I9" s="32"/>
      <c r="J9" s="32">
        <f t="shared" si="0"/>
        <v>19</v>
      </c>
      <c r="K9" s="32"/>
      <c r="L9" s="32">
        <f t="shared" si="0"/>
        <v>9.8000000000000007</v>
      </c>
      <c r="M9" s="32">
        <f t="shared" si="0"/>
        <v>115.6</v>
      </c>
      <c r="N9" s="32"/>
      <c r="O9" s="46">
        <f t="shared" si="0"/>
        <v>52.576000000000001</v>
      </c>
      <c r="P9" s="32">
        <f>SUM(P11+P13+P15+P17+P19+P21+P23+P25+P27+P29+P31+P33+P35+P39+P41+P44+P37)</f>
        <v>271.59999999999997</v>
      </c>
      <c r="S9" s="25"/>
    </row>
    <row r="10" spans="1:19" x14ac:dyDescent="0.2">
      <c r="A10" s="20" t="s">
        <v>7</v>
      </c>
      <c r="B10" s="2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9" x14ac:dyDescent="0.2">
      <c r="A11" s="17" t="s">
        <v>38</v>
      </c>
      <c r="B11" s="4" t="s">
        <v>6</v>
      </c>
      <c r="C11" s="31">
        <f>SUM(J11:P11)</f>
        <v>59.9</v>
      </c>
      <c r="D11" s="31"/>
      <c r="E11" s="31"/>
      <c r="F11" s="31"/>
      <c r="G11" s="31"/>
      <c r="H11" s="31"/>
      <c r="I11" s="31"/>
      <c r="J11" s="27"/>
      <c r="K11" s="27"/>
      <c r="L11" s="27"/>
      <c r="M11" s="31">
        <f>SUM(M12)</f>
        <v>30.5</v>
      </c>
      <c r="N11" s="31"/>
      <c r="O11" s="31"/>
      <c r="P11" s="31">
        <f>SUM(P12)</f>
        <v>29.4</v>
      </c>
    </row>
    <row r="12" spans="1:19" x14ac:dyDescent="0.2">
      <c r="A12" s="18" t="s">
        <v>18</v>
      </c>
      <c r="B12" s="4"/>
      <c r="C12" s="31">
        <f>SUM(J12:P12)</f>
        <v>59.9</v>
      </c>
      <c r="D12" s="31"/>
      <c r="E12" s="31"/>
      <c r="F12" s="31"/>
      <c r="G12" s="31"/>
      <c r="H12" s="31"/>
      <c r="I12" s="31"/>
      <c r="J12" s="27"/>
      <c r="K12" s="27"/>
      <c r="L12" s="27"/>
      <c r="M12" s="31">
        <v>30.5</v>
      </c>
      <c r="N12" s="31"/>
      <c r="O12" s="27"/>
      <c r="P12" s="31">
        <v>29.4</v>
      </c>
    </row>
    <row r="13" spans="1:19" x14ac:dyDescent="0.2">
      <c r="A13" s="17" t="s">
        <v>39</v>
      </c>
      <c r="B13" s="10" t="s">
        <v>6</v>
      </c>
      <c r="C13" s="31">
        <f>SUM(H13:P13)</f>
        <v>71.2</v>
      </c>
      <c r="D13" s="31"/>
      <c r="E13" s="31"/>
      <c r="F13" s="31"/>
      <c r="G13" s="31"/>
      <c r="H13" s="31">
        <f>SUM(H14)</f>
        <v>2.4</v>
      </c>
      <c r="I13" s="31"/>
      <c r="J13" s="31">
        <f>SUM(J14)</f>
        <v>6.8</v>
      </c>
      <c r="K13" s="31"/>
      <c r="L13" s="31"/>
      <c r="M13" s="31">
        <f>SUM(M14)</f>
        <v>62</v>
      </c>
      <c r="N13" s="31"/>
      <c r="O13" s="27"/>
      <c r="P13" s="31"/>
    </row>
    <row r="14" spans="1:19" x14ac:dyDescent="0.2">
      <c r="A14" s="18" t="s">
        <v>18</v>
      </c>
      <c r="B14" s="4"/>
      <c r="C14" s="31">
        <f>SUM(H14:P14)</f>
        <v>71.2</v>
      </c>
      <c r="D14" s="31"/>
      <c r="E14" s="31"/>
      <c r="F14" s="31"/>
      <c r="G14" s="31"/>
      <c r="H14" s="31">
        <v>2.4</v>
      </c>
      <c r="I14" s="31"/>
      <c r="J14" s="31">
        <v>6.8</v>
      </c>
      <c r="K14" s="27"/>
      <c r="L14" s="27"/>
      <c r="M14" s="31">
        <v>62</v>
      </c>
      <c r="N14" s="31"/>
      <c r="O14" s="27"/>
      <c r="P14" s="31"/>
    </row>
    <row r="15" spans="1:19" x14ac:dyDescent="0.2">
      <c r="A15" s="17" t="s">
        <v>41</v>
      </c>
      <c r="B15" s="10" t="s">
        <v>6</v>
      </c>
      <c r="C15" s="31">
        <f>SUM(H15:P15)</f>
        <v>4.5999999999999996</v>
      </c>
      <c r="D15" s="31"/>
      <c r="E15" s="31"/>
      <c r="F15" s="31"/>
      <c r="G15" s="31"/>
      <c r="H15" s="31"/>
      <c r="I15" s="31"/>
      <c r="J15" s="31">
        <f>SUM(J16)</f>
        <v>4.5999999999999996</v>
      </c>
      <c r="K15" s="27"/>
      <c r="L15" s="27"/>
      <c r="M15" s="31"/>
      <c r="N15" s="31"/>
      <c r="O15" s="27"/>
      <c r="P15" s="31"/>
    </row>
    <row r="16" spans="1:19" x14ac:dyDescent="0.2">
      <c r="A16" s="18" t="s">
        <v>18</v>
      </c>
      <c r="B16" s="4"/>
      <c r="C16" s="31">
        <f>SUM(H16:P16)</f>
        <v>4.5999999999999996</v>
      </c>
      <c r="D16" s="31"/>
      <c r="E16" s="31"/>
      <c r="F16" s="31"/>
      <c r="G16" s="31"/>
      <c r="H16" s="31"/>
      <c r="I16" s="31"/>
      <c r="J16" s="31">
        <v>4.5999999999999996</v>
      </c>
      <c r="K16" s="27"/>
      <c r="L16" s="27"/>
      <c r="M16" s="31"/>
      <c r="N16" s="31"/>
      <c r="O16" s="27"/>
      <c r="P16" s="31"/>
    </row>
    <row r="17" spans="1:16" x14ac:dyDescent="0.2">
      <c r="A17" s="17" t="s">
        <v>42</v>
      </c>
      <c r="B17" s="4" t="s">
        <v>6</v>
      </c>
      <c r="C17" s="31">
        <f t="shared" ref="C17:C24" si="1">SUM(J17:P17)</f>
        <v>7.5</v>
      </c>
      <c r="D17" s="31"/>
      <c r="E17" s="31"/>
      <c r="F17" s="31"/>
      <c r="G17" s="31"/>
      <c r="H17" s="31"/>
      <c r="I17" s="31"/>
      <c r="J17" s="31"/>
      <c r="K17" s="31"/>
      <c r="L17" s="31"/>
      <c r="M17" s="31">
        <f>SUM(M18)</f>
        <v>7.5</v>
      </c>
      <c r="N17" s="31"/>
      <c r="O17" s="31"/>
      <c r="P17" s="31"/>
    </row>
    <row r="18" spans="1:16" x14ac:dyDescent="0.2">
      <c r="A18" s="18" t="s">
        <v>18</v>
      </c>
      <c r="B18" s="2"/>
      <c r="C18" s="31">
        <f t="shared" si="1"/>
        <v>7.5</v>
      </c>
      <c r="D18" s="31"/>
      <c r="E18" s="31"/>
      <c r="F18" s="31"/>
      <c r="G18" s="31"/>
      <c r="H18" s="31"/>
      <c r="I18" s="31"/>
      <c r="J18" s="31"/>
      <c r="K18" s="31"/>
      <c r="L18" s="31"/>
      <c r="M18" s="31">
        <v>7.5</v>
      </c>
      <c r="N18" s="31"/>
      <c r="O18" s="31"/>
      <c r="P18" s="31"/>
    </row>
    <row r="19" spans="1:16" x14ac:dyDescent="0.2">
      <c r="A19" s="17" t="s">
        <v>29</v>
      </c>
      <c r="B19" s="10" t="s">
        <v>6</v>
      </c>
      <c r="C19" s="31">
        <f t="shared" si="1"/>
        <v>17.399999999999999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>
        <f>SUM(O20)</f>
        <v>1</v>
      </c>
      <c r="P19" s="31">
        <f>SUM(P20)</f>
        <v>16.399999999999999</v>
      </c>
    </row>
    <row r="20" spans="1:16" x14ac:dyDescent="0.2">
      <c r="A20" s="18" t="s">
        <v>18</v>
      </c>
      <c r="B20" s="2"/>
      <c r="C20" s="31">
        <f t="shared" si="1"/>
        <v>17.399999999999999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>
        <v>1</v>
      </c>
      <c r="P20" s="31">
        <v>16.399999999999999</v>
      </c>
    </row>
    <row r="21" spans="1:16" x14ac:dyDescent="0.2">
      <c r="A21" s="17" t="s">
        <v>43</v>
      </c>
      <c r="B21" s="10" t="s">
        <v>6</v>
      </c>
      <c r="C21" s="31">
        <f t="shared" si="1"/>
        <v>7.7</v>
      </c>
      <c r="D21" s="31"/>
      <c r="E21" s="31"/>
      <c r="F21" s="31"/>
      <c r="G21" s="31"/>
      <c r="H21" s="31"/>
      <c r="I21" s="31"/>
      <c r="J21" s="31"/>
      <c r="K21" s="31"/>
      <c r="L21" s="31"/>
      <c r="M21" s="31">
        <f>SUM(M22)</f>
        <v>7.7</v>
      </c>
      <c r="N21" s="31"/>
      <c r="O21" s="31"/>
      <c r="P21" s="31"/>
    </row>
    <row r="22" spans="1:16" x14ac:dyDescent="0.2">
      <c r="A22" s="18" t="s">
        <v>18</v>
      </c>
      <c r="B22" s="2"/>
      <c r="C22" s="31">
        <f t="shared" si="1"/>
        <v>7.7</v>
      </c>
      <c r="D22" s="31"/>
      <c r="E22" s="31"/>
      <c r="F22" s="31"/>
      <c r="G22" s="31"/>
      <c r="H22" s="31"/>
      <c r="I22" s="31"/>
      <c r="J22" s="31"/>
      <c r="K22" s="31"/>
      <c r="L22" s="31"/>
      <c r="M22" s="31">
        <v>7.7</v>
      </c>
      <c r="N22" s="31"/>
      <c r="O22" s="31"/>
      <c r="P22" s="31"/>
    </row>
    <row r="23" spans="1:16" x14ac:dyDescent="0.2">
      <c r="A23" s="17" t="s">
        <v>44</v>
      </c>
      <c r="B23" s="10" t="s">
        <v>6</v>
      </c>
      <c r="C23" s="31">
        <f t="shared" si="1"/>
        <v>2.6</v>
      </c>
      <c r="D23" s="31"/>
      <c r="E23" s="31"/>
      <c r="F23" s="31"/>
      <c r="G23" s="31"/>
      <c r="H23" s="31"/>
      <c r="I23" s="31"/>
      <c r="J23" s="31">
        <f>SUM(J24)</f>
        <v>0.4</v>
      </c>
      <c r="K23" s="31"/>
      <c r="L23" s="31"/>
      <c r="M23" s="31">
        <f>SUM(M24)</f>
        <v>1.1000000000000001</v>
      </c>
      <c r="N23" s="31"/>
      <c r="O23" s="31"/>
      <c r="P23" s="31">
        <f>SUM(P24)</f>
        <v>1.1000000000000001</v>
      </c>
    </row>
    <row r="24" spans="1:16" x14ac:dyDescent="0.2">
      <c r="A24" s="18" t="s">
        <v>18</v>
      </c>
      <c r="B24" s="2"/>
      <c r="C24" s="31">
        <f t="shared" si="1"/>
        <v>2.6</v>
      </c>
      <c r="D24" s="31"/>
      <c r="E24" s="31"/>
      <c r="F24" s="31"/>
      <c r="G24" s="31"/>
      <c r="H24" s="31"/>
      <c r="I24" s="31"/>
      <c r="J24" s="31">
        <v>0.4</v>
      </c>
      <c r="K24" s="31"/>
      <c r="L24" s="31"/>
      <c r="M24" s="31">
        <v>1.1000000000000001</v>
      </c>
      <c r="N24" s="31"/>
      <c r="O24" s="31"/>
      <c r="P24" s="31">
        <v>1.1000000000000001</v>
      </c>
    </row>
    <row r="25" spans="1:16" x14ac:dyDescent="0.2">
      <c r="A25" s="17" t="s">
        <v>28</v>
      </c>
      <c r="B25" s="7" t="s">
        <v>6</v>
      </c>
      <c r="C25" s="31">
        <f>SUM(D25:P25)</f>
        <v>33.6</v>
      </c>
      <c r="D25" s="31">
        <f>SUM(D26)</f>
        <v>0.9</v>
      </c>
      <c r="E25" s="31">
        <f>SUM(E26)</f>
        <v>0.3</v>
      </c>
      <c r="F25" s="31"/>
      <c r="G25" s="31"/>
      <c r="H25" s="31"/>
      <c r="I25" s="31"/>
      <c r="J25" s="31">
        <f>SUM(J26)</f>
        <v>1.9</v>
      </c>
      <c r="K25" s="31"/>
      <c r="L25" s="31"/>
      <c r="M25" s="31"/>
      <c r="N25" s="31"/>
      <c r="O25" s="31"/>
      <c r="P25" s="31">
        <f>SUM(P26)</f>
        <v>30.5</v>
      </c>
    </row>
    <row r="26" spans="1:16" x14ac:dyDescent="0.2">
      <c r="A26" s="18" t="s">
        <v>18</v>
      </c>
      <c r="B26" s="7"/>
      <c r="C26" s="31">
        <f>SUM(D26:P26)</f>
        <v>33.6</v>
      </c>
      <c r="D26" s="31">
        <v>0.9</v>
      </c>
      <c r="E26" s="31">
        <v>0.3</v>
      </c>
      <c r="F26" s="31"/>
      <c r="G26" s="31"/>
      <c r="H26" s="31"/>
      <c r="I26" s="31"/>
      <c r="J26" s="31">
        <v>1.9</v>
      </c>
      <c r="K26" s="31"/>
      <c r="L26" s="31"/>
      <c r="M26" s="31"/>
      <c r="N26" s="31"/>
      <c r="O26" s="28"/>
      <c r="P26" s="31">
        <v>30.5</v>
      </c>
    </row>
    <row r="27" spans="1:16" x14ac:dyDescent="0.2">
      <c r="A27" s="17" t="s">
        <v>47</v>
      </c>
      <c r="B27" s="7" t="s">
        <v>6</v>
      </c>
      <c r="C27" s="31">
        <f>SUM(D27:P27)</f>
        <v>10.7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>
        <f>SUM(O28)</f>
        <v>1.2</v>
      </c>
      <c r="P27" s="31">
        <f>SUM(P28)</f>
        <v>9.5</v>
      </c>
    </row>
    <row r="28" spans="1:16" x14ac:dyDescent="0.2">
      <c r="A28" s="18" t="s">
        <v>18</v>
      </c>
      <c r="B28" s="7"/>
      <c r="C28" s="31">
        <f>SUM(D28:P28)</f>
        <v>10.7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>
        <v>1.2</v>
      </c>
      <c r="P28" s="31">
        <v>9.5</v>
      </c>
    </row>
    <row r="29" spans="1:16" x14ac:dyDescent="0.2">
      <c r="A29" s="17" t="s">
        <v>32</v>
      </c>
      <c r="B29" s="7" t="s">
        <v>6</v>
      </c>
      <c r="C29" s="31">
        <f>SUM(J29:P29)</f>
        <v>9.8000000000000007</v>
      </c>
      <c r="D29" s="31"/>
      <c r="E29" s="31"/>
      <c r="F29" s="31"/>
      <c r="G29" s="31"/>
      <c r="H29" s="31"/>
      <c r="I29" s="31"/>
      <c r="J29" s="31"/>
      <c r="K29" s="31"/>
      <c r="L29" s="31">
        <f>SUM(L30)</f>
        <v>9.8000000000000007</v>
      </c>
      <c r="M29" s="31"/>
      <c r="N29" s="31"/>
      <c r="O29" s="28"/>
      <c r="P29" s="31"/>
    </row>
    <row r="30" spans="1:16" x14ac:dyDescent="0.2">
      <c r="A30" s="18" t="s">
        <v>18</v>
      </c>
      <c r="B30" s="7"/>
      <c r="C30" s="31">
        <f>SUM(J30:P30)</f>
        <v>9.8000000000000007</v>
      </c>
      <c r="D30" s="31"/>
      <c r="E30" s="31"/>
      <c r="F30" s="31"/>
      <c r="G30" s="31"/>
      <c r="H30" s="31"/>
      <c r="I30" s="31"/>
      <c r="J30" s="31"/>
      <c r="K30" s="31"/>
      <c r="L30" s="31">
        <v>9.8000000000000007</v>
      </c>
      <c r="M30" s="31"/>
      <c r="N30" s="31"/>
      <c r="O30" s="28"/>
      <c r="P30" s="31"/>
    </row>
    <row r="31" spans="1:16" x14ac:dyDescent="0.2">
      <c r="A31" s="17" t="s">
        <v>49</v>
      </c>
      <c r="B31" s="3" t="s">
        <v>6</v>
      </c>
      <c r="C31" s="31">
        <f t="shared" ref="C31:C38" si="2">SUM(D31:P31)</f>
        <v>9.8000000000000007</v>
      </c>
      <c r="D31" s="31">
        <f>SUM(D32)</f>
        <v>1.8</v>
      </c>
      <c r="E31" s="31">
        <f>SUM(E32)</f>
        <v>0.5</v>
      </c>
      <c r="F31" s="31"/>
      <c r="G31" s="31"/>
      <c r="H31" s="31"/>
      <c r="I31" s="31"/>
      <c r="J31" s="31">
        <f>SUM(J32)</f>
        <v>1.5</v>
      </c>
      <c r="K31" s="31"/>
      <c r="L31" s="31"/>
      <c r="M31" s="31">
        <f>SUM(M32)</f>
        <v>1</v>
      </c>
      <c r="N31" s="31"/>
      <c r="O31" s="31"/>
      <c r="P31" s="31">
        <f>SUM(P32)</f>
        <v>5</v>
      </c>
    </row>
    <row r="32" spans="1:16" x14ac:dyDescent="0.2">
      <c r="A32" s="18" t="s">
        <v>18</v>
      </c>
      <c r="B32" s="3"/>
      <c r="C32" s="31">
        <f t="shared" si="2"/>
        <v>9.8000000000000007</v>
      </c>
      <c r="D32" s="31">
        <v>1.8</v>
      </c>
      <c r="E32" s="31">
        <v>0.5</v>
      </c>
      <c r="F32" s="31"/>
      <c r="G32" s="31"/>
      <c r="H32" s="31"/>
      <c r="I32" s="31"/>
      <c r="J32" s="31">
        <v>1.5</v>
      </c>
      <c r="K32" s="31"/>
      <c r="L32" s="31"/>
      <c r="M32" s="31">
        <v>1</v>
      </c>
      <c r="N32" s="31"/>
      <c r="O32" s="31"/>
      <c r="P32" s="31">
        <v>5</v>
      </c>
    </row>
    <row r="33" spans="1:17" x14ac:dyDescent="0.2">
      <c r="A33" s="17" t="s">
        <v>50</v>
      </c>
      <c r="B33" s="3" t="s">
        <v>6</v>
      </c>
      <c r="C33" s="31">
        <f t="shared" si="2"/>
        <v>12.8</v>
      </c>
      <c r="D33" s="31"/>
      <c r="E33" s="31"/>
      <c r="F33" s="31"/>
      <c r="G33" s="31"/>
      <c r="H33" s="31"/>
      <c r="I33" s="31"/>
      <c r="J33" s="31"/>
      <c r="K33" s="31"/>
      <c r="L33" s="31"/>
      <c r="M33" s="31">
        <f>SUM(M34)</f>
        <v>5.2</v>
      </c>
      <c r="N33" s="31"/>
      <c r="O33" s="31"/>
      <c r="P33" s="31">
        <f>SUM(P34)</f>
        <v>7.6</v>
      </c>
    </row>
    <row r="34" spans="1:17" x14ac:dyDescent="0.2">
      <c r="A34" s="18" t="s">
        <v>18</v>
      </c>
      <c r="B34" s="3"/>
      <c r="C34" s="31">
        <f t="shared" si="2"/>
        <v>12.8</v>
      </c>
      <c r="D34" s="31"/>
      <c r="E34" s="31"/>
      <c r="F34" s="31"/>
      <c r="G34" s="31"/>
      <c r="H34" s="31"/>
      <c r="I34" s="31"/>
      <c r="J34" s="31"/>
      <c r="K34" s="31"/>
      <c r="L34" s="31"/>
      <c r="M34" s="31">
        <v>5.2</v>
      </c>
      <c r="N34" s="31"/>
      <c r="O34" s="31"/>
      <c r="P34" s="31">
        <v>7.6</v>
      </c>
    </row>
    <row r="35" spans="1:17" x14ac:dyDescent="0.2">
      <c r="A35" s="17" t="s">
        <v>51</v>
      </c>
      <c r="B35" s="3" t="s">
        <v>52</v>
      </c>
      <c r="C35" s="31">
        <f t="shared" si="2"/>
        <v>23.700000000000003</v>
      </c>
      <c r="D35" s="31">
        <f>SUM(D36)</f>
        <v>17.2</v>
      </c>
      <c r="E35" s="31">
        <f>SUM(E36)</f>
        <v>5.4</v>
      </c>
      <c r="F35" s="31"/>
      <c r="G35" s="31"/>
      <c r="H35" s="31"/>
      <c r="I35" s="31"/>
      <c r="J35" s="31">
        <f>SUM(J36)</f>
        <v>0.5</v>
      </c>
      <c r="K35" s="31"/>
      <c r="L35" s="31"/>
      <c r="M35" s="31">
        <f>SUM(M36)</f>
        <v>0.6</v>
      </c>
      <c r="N35" s="31"/>
      <c r="O35" s="31"/>
      <c r="P35" s="31"/>
    </row>
    <row r="36" spans="1:17" x14ac:dyDescent="0.2">
      <c r="A36" s="18" t="s">
        <v>18</v>
      </c>
      <c r="B36" s="3"/>
      <c r="C36" s="31">
        <f t="shared" si="2"/>
        <v>23.700000000000003</v>
      </c>
      <c r="D36" s="31">
        <v>17.2</v>
      </c>
      <c r="E36" s="31">
        <v>5.4</v>
      </c>
      <c r="F36" s="31"/>
      <c r="G36" s="31"/>
      <c r="H36" s="31"/>
      <c r="I36" s="31"/>
      <c r="J36" s="31">
        <v>0.5</v>
      </c>
      <c r="K36" s="31"/>
      <c r="L36" s="31"/>
      <c r="M36" s="31">
        <v>0.6</v>
      </c>
      <c r="N36" s="31"/>
      <c r="O36" s="31"/>
      <c r="P36" s="31"/>
    </row>
    <row r="37" spans="1:17" x14ac:dyDescent="0.2">
      <c r="A37" s="17" t="s">
        <v>79</v>
      </c>
      <c r="B37" s="3" t="s">
        <v>6</v>
      </c>
      <c r="C37" s="31">
        <f t="shared" si="2"/>
        <v>39.299999999999997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>
        <f>SUM(P38)</f>
        <v>39.299999999999997</v>
      </c>
    </row>
    <row r="38" spans="1:17" x14ac:dyDescent="0.2">
      <c r="A38" s="18" t="s">
        <v>18</v>
      </c>
      <c r="B38" s="3"/>
      <c r="C38" s="31">
        <f t="shared" si="2"/>
        <v>39.299999999999997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>
        <v>39.299999999999997</v>
      </c>
    </row>
    <row r="39" spans="1:17" x14ac:dyDescent="0.2">
      <c r="A39" s="12" t="s">
        <v>53</v>
      </c>
      <c r="B39" s="7" t="s">
        <v>6</v>
      </c>
      <c r="C39" s="31">
        <f>SUM(J39:P39)</f>
        <v>1.1000000000000001</v>
      </c>
      <c r="D39" s="31"/>
      <c r="E39" s="31"/>
      <c r="F39" s="31"/>
      <c r="G39" s="31"/>
      <c r="H39" s="31"/>
      <c r="I39" s="31"/>
      <c r="J39" s="31">
        <f>J40</f>
        <v>1.1000000000000001</v>
      </c>
      <c r="K39" s="31"/>
      <c r="L39" s="31"/>
      <c r="M39" s="31"/>
      <c r="N39" s="31"/>
      <c r="O39" s="31"/>
      <c r="P39" s="31"/>
      <c r="Q39" s="26"/>
    </row>
    <row r="40" spans="1:17" x14ac:dyDescent="0.2">
      <c r="A40" s="18" t="s">
        <v>18</v>
      </c>
      <c r="B40" s="7"/>
      <c r="C40" s="31">
        <f>SUM(J40:P40)</f>
        <v>1.1000000000000001</v>
      </c>
      <c r="D40" s="31"/>
      <c r="E40" s="31"/>
      <c r="F40" s="31"/>
      <c r="G40" s="31"/>
      <c r="H40" s="31"/>
      <c r="I40" s="31"/>
      <c r="J40" s="31">
        <v>1.1000000000000001</v>
      </c>
      <c r="K40" s="31"/>
      <c r="L40" s="31"/>
      <c r="M40" s="31"/>
      <c r="N40" s="31"/>
      <c r="O40" s="31"/>
      <c r="P40" s="31"/>
      <c r="Q40" s="26"/>
    </row>
    <row r="41" spans="1:17" x14ac:dyDescent="0.2">
      <c r="A41" s="12" t="s">
        <v>54</v>
      </c>
      <c r="B41" s="7" t="s">
        <v>6</v>
      </c>
      <c r="C41" s="31">
        <f>SUM(D41:P41)</f>
        <v>4.1999999999999993</v>
      </c>
      <c r="D41" s="31"/>
      <c r="E41" s="31"/>
      <c r="F41" s="31"/>
      <c r="G41" s="31"/>
      <c r="H41" s="31">
        <f>SUM(H42+H43)</f>
        <v>0.4</v>
      </c>
      <c r="I41" s="31"/>
      <c r="J41" s="31">
        <f>SUM(J42+J43)</f>
        <v>2.1999999999999997</v>
      </c>
      <c r="K41" s="31"/>
      <c r="L41" s="31"/>
      <c r="M41" s="31"/>
      <c r="N41" s="31"/>
      <c r="O41" s="31"/>
      <c r="P41" s="31">
        <f>SUM(P42+P43)</f>
        <v>1.6</v>
      </c>
      <c r="Q41" s="26"/>
    </row>
    <row r="42" spans="1:17" x14ac:dyDescent="0.2">
      <c r="A42" s="18" t="s">
        <v>18</v>
      </c>
      <c r="B42" s="7"/>
      <c r="C42" s="31">
        <f>SUM(D42:P42)</f>
        <v>4.2</v>
      </c>
      <c r="D42" s="31"/>
      <c r="E42" s="31"/>
      <c r="F42" s="31"/>
      <c r="G42" s="31"/>
      <c r="H42" s="31">
        <v>0.4</v>
      </c>
      <c r="I42" s="31"/>
      <c r="J42" s="31">
        <v>3.8</v>
      </c>
      <c r="K42" s="31"/>
      <c r="L42" s="31"/>
      <c r="M42" s="31"/>
      <c r="N42" s="31"/>
      <c r="O42" s="31"/>
      <c r="P42" s="31"/>
      <c r="Q42" s="26"/>
    </row>
    <row r="43" spans="1:17" x14ac:dyDescent="0.2">
      <c r="A43" s="18" t="s">
        <v>55</v>
      </c>
      <c r="B43" s="7"/>
      <c r="C43" s="31">
        <f t="shared" ref="C43:C49" si="3">SUM(J43:P43)</f>
        <v>0</v>
      </c>
      <c r="D43" s="31"/>
      <c r="E43" s="31"/>
      <c r="F43" s="31"/>
      <c r="G43" s="31"/>
      <c r="H43" s="31"/>
      <c r="I43" s="31"/>
      <c r="J43" s="31">
        <v>-1.6</v>
      </c>
      <c r="K43" s="31"/>
      <c r="L43" s="31"/>
      <c r="M43" s="31"/>
      <c r="N43" s="31"/>
      <c r="O43" s="31"/>
      <c r="P43" s="31">
        <v>1.6</v>
      </c>
      <c r="Q43" s="26"/>
    </row>
    <row r="44" spans="1:17" x14ac:dyDescent="0.2">
      <c r="A44" s="12" t="s">
        <v>11</v>
      </c>
      <c r="B44" s="3" t="s">
        <v>6</v>
      </c>
      <c r="C44" s="45">
        <f t="shared" si="3"/>
        <v>181.57599999999999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45">
        <f>O45+O47</f>
        <v>50.375999999999998</v>
      </c>
      <c r="P44" s="31">
        <f>P45+P46+P48</f>
        <v>131.19999999999999</v>
      </c>
    </row>
    <row r="45" spans="1:17" x14ac:dyDescent="0.2">
      <c r="A45" s="18" t="s">
        <v>18</v>
      </c>
      <c r="B45" s="3"/>
      <c r="C45" s="31">
        <f t="shared" si="3"/>
        <v>37.6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>
        <v>-2.6</v>
      </c>
      <c r="P45" s="31">
        <v>40.200000000000003</v>
      </c>
    </row>
    <row r="46" spans="1:17" ht="27.75" customHeight="1" x14ac:dyDescent="0.2">
      <c r="A46" s="44" t="s">
        <v>65</v>
      </c>
      <c r="B46" s="3"/>
      <c r="C46" s="31">
        <f t="shared" si="3"/>
        <v>11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>
        <v>11</v>
      </c>
    </row>
    <row r="47" spans="1:17" ht="33.75" customHeight="1" x14ac:dyDescent="0.2">
      <c r="A47" s="44" t="s">
        <v>74</v>
      </c>
      <c r="B47" s="3"/>
      <c r="C47" s="45">
        <f t="shared" si="3"/>
        <v>52.975999999999999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45">
        <v>52.975999999999999</v>
      </c>
      <c r="P47" s="31"/>
    </row>
    <row r="48" spans="1:17" ht="25.5" customHeight="1" x14ac:dyDescent="0.2">
      <c r="A48" s="44" t="s">
        <v>78</v>
      </c>
      <c r="B48" s="3"/>
      <c r="C48" s="31">
        <f t="shared" si="3"/>
        <v>80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45"/>
      <c r="P48" s="31">
        <v>80</v>
      </c>
    </row>
    <row r="49" spans="1:16" ht="27.75" customHeight="1" x14ac:dyDescent="0.2">
      <c r="A49" s="15" t="s">
        <v>66</v>
      </c>
      <c r="B49" s="3"/>
      <c r="C49" s="32">
        <f t="shared" si="3"/>
        <v>12.2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45"/>
      <c r="P49" s="32">
        <f>SUM(P51)</f>
        <v>12.2</v>
      </c>
    </row>
    <row r="50" spans="1:16" ht="14.25" customHeight="1" x14ac:dyDescent="0.2">
      <c r="A50" s="23" t="s">
        <v>7</v>
      </c>
      <c r="B50" s="3"/>
      <c r="C50" s="45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45"/>
      <c r="P50" s="31"/>
    </row>
    <row r="51" spans="1:16" ht="14.25" customHeight="1" x14ac:dyDescent="0.2">
      <c r="A51" s="17" t="s">
        <v>11</v>
      </c>
      <c r="B51" s="3"/>
      <c r="C51" s="31">
        <f>SUM(J51:P51)</f>
        <v>12.2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45"/>
      <c r="P51" s="31">
        <f>SUM(P52+P53)</f>
        <v>12.2</v>
      </c>
    </row>
    <row r="52" spans="1:16" ht="14.25" customHeight="1" x14ac:dyDescent="0.2">
      <c r="A52" s="18" t="s">
        <v>18</v>
      </c>
      <c r="B52" s="7" t="s">
        <v>34</v>
      </c>
      <c r="C52" s="31">
        <f>SUM(J52:P52)</f>
        <v>-5.8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45"/>
      <c r="P52" s="31">
        <v>-5.8</v>
      </c>
    </row>
    <row r="53" spans="1:16" ht="23.25" customHeight="1" x14ac:dyDescent="0.2">
      <c r="A53" s="44" t="s">
        <v>65</v>
      </c>
      <c r="B53" s="7" t="s">
        <v>34</v>
      </c>
      <c r="C53" s="31">
        <f>SUM(J53:P53)</f>
        <v>18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45"/>
      <c r="P53" s="31">
        <v>18</v>
      </c>
    </row>
    <row r="54" spans="1:16" x14ac:dyDescent="0.2">
      <c r="A54" s="15" t="s">
        <v>20</v>
      </c>
      <c r="B54" s="8"/>
      <c r="C54" s="46">
        <f>SUM(J54:P54)</f>
        <v>-0.10099999999999998</v>
      </c>
      <c r="D54" s="32"/>
      <c r="E54" s="32"/>
      <c r="F54" s="32"/>
      <c r="G54" s="32"/>
      <c r="H54" s="32"/>
      <c r="I54" s="32"/>
      <c r="J54" s="32"/>
      <c r="K54" s="32">
        <f>SUM(K56)</f>
        <v>5.9</v>
      </c>
      <c r="L54" s="32"/>
      <c r="M54" s="32">
        <f>SUM(M56)</f>
        <v>0.7</v>
      </c>
      <c r="N54" s="32"/>
      <c r="O54" s="46">
        <f>SUM(O56)</f>
        <v>-13.601000000000001</v>
      </c>
      <c r="P54" s="32">
        <f>P56</f>
        <v>6.9</v>
      </c>
    </row>
    <row r="55" spans="1:16" x14ac:dyDescent="0.2">
      <c r="A55" s="23" t="s">
        <v>7</v>
      </c>
      <c r="B55" s="8"/>
      <c r="C55" s="45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45"/>
      <c r="P55" s="28"/>
    </row>
    <row r="56" spans="1:16" x14ac:dyDescent="0.2">
      <c r="A56" s="17" t="s">
        <v>11</v>
      </c>
      <c r="B56" s="2"/>
      <c r="C56" s="45">
        <f>SUM(J56:P56)</f>
        <v>-0.10099999999999998</v>
      </c>
      <c r="D56" s="31"/>
      <c r="E56" s="31"/>
      <c r="F56" s="31"/>
      <c r="G56" s="31"/>
      <c r="H56" s="31"/>
      <c r="I56" s="31"/>
      <c r="J56" s="31"/>
      <c r="K56" s="31">
        <f>SUM(K57)</f>
        <v>5.9</v>
      </c>
      <c r="L56" s="31"/>
      <c r="M56" s="31">
        <f>SUM(M57)</f>
        <v>0.7</v>
      </c>
      <c r="N56" s="31"/>
      <c r="O56" s="45">
        <f>SUM(O57+O58)</f>
        <v>-13.601000000000001</v>
      </c>
      <c r="P56" s="31">
        <f>P57</f>
        <v>6.9</v>
      </c>
    </row>
    <row r="57" spans="1:16" x14ac:dyDescent="0.2">
      <c r="A57" s="18" t="s">
        <v>18</v>
      </c>
      <c r="B57" s="10" t="s">
        <v>17</v>
      </c>
      <c r="C57" s="31">
        <f>SUM(J57:P57)</f>
        <v>8.6000000000000014</v>
      </c>
      <c r="D57" s="31"/>
      <c r="E57" s="31"/>
      <c r="F57" s="31"/>
      <c r="G57" s="31"/>
      <c r="H57" s="31"/>
      <c r="I57" s="31"/>
      <c r="J57" s="31"/>
      <c r="K57" s="31">
        <v>5.9</v>
      </c>
      <c r="L57" s="31"/>
      <c r="M57" s="31">
        <v>0.7</v>
      </c>
      <c r="N57" s="31"/>
      <c r="O57" s="31">
        <v>-4.9000000000000004</v>
      </c>
      <c r="P57" s="31">
        <v>6.9</v>
      </c>
    </row>
    <row r="58" spans="1:16" ht="22.5" x14ac:dyDescent="0.2">
      <c r="A58" s="44" t="s">
        <v>65</v>
      </c>
      <c r="B58" s="10" t="s">
        <v>17</v>
      </c>
      <c r="C58" s="45">
        <f>SUM(J58:P58)</f>
        <v>-8.7010000000000005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45">
        <v>-8.7010000000000005</v>
      </c>
      <c r="P58" s="31"/>
    </row>
    <row r="59" spans="1:16" x14ac:dyDescent="0.2">
      <c r="A59" s="15" t="s">
        <v>67</v>
      </c>
      <c r="B59" s="10"/>
      <c r="C59" s="46">
        <f>SUM(D59:P59)</f>
        <v>66.314999999999998</v>
      </c>
      <c r="D59" s="52">
        <f>SUM(D61+D63)</f>
        <v>48.36</v>
      </c>
      <c r="E59" s="52">
        <f>SUM(E61+E63)</f>
        <v>14.88</v>
      </c>
      <c r="F59" s="32"/>
      <c r="G59" s="32"/>
      <c r="H59" s="32"/>
      <c r="I59" s="32"/>
      <c r="J59" s="32"/>
      <c r="K59" s="32"/>
      <c r="L59" s="32"/>
      <c r="M59" s="32"/>
      <c r="N59" s="32"/>
      <c r="O59" s="46">
        <f>SUM(O63)</f>
        <v>3.0750000000000002</v>
      </c>
      <c r="P59" s="31"/>
    </row>
    <row r="60" spans="1:16" x14ac:dyDescent="0.2">
      <c r="A60" s="23" t="s">
        <v>7</v>
      </c>
      <c r="B60" s="10"/>
      <c r="C60" s="45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45"/>
      <c r="P60" s="31"/>
    </row>
    <row r="61" spans="1:16" ht="22.5" x14ac:dyDescent="0.2">
      <c r="A61" s="23" t="s">
        <v>80</v>
      </c>
      <c r="B61" s="10" t="s">
        <v>68</v>
      </c>
      <c r="C61" s="51">
        <f>SUM(D61:P61)</f>
        <v>3.7399999999999998</v>
      </c>
      <c r="D61" s="51">
        <f>D62</f>
        <v>2.86</v>
      </c>
      <c r="E61" s="51">
        <f>E62</f>
        <v>0.88</v>
      </c>
      <c r="F61" s="31"/>
      <c r="G61" s="31"/>
      <c r="H61" s="31"/>
      <c r="I61" s="31"/>
      <c r="J61" s="31"/>
      <c r="K61" s="31"/>
      <c r="L61" s="31"/>
      <c r="M61" s="31"/>
      <c r="N61" s="31"/>
      <c r="O61" s="45"/>
      <c r="P61" s="31"/>
    </row>
    <row r="62" spans="1:16" x14ac:dyDescent="0.2">
      <c r="A62" s="44" t="s">
        <v>81</v>
      </c>
      <c r="B62" s="10"/>
      <c r="C62" s="51">
        <f>SUM(D62:P62)</f>
        <v>3.7399999999999998</v>
      </c>
      <c r="D62" s="51">
        <v>2.86</v>
      </c>
      <c r="E62" s="51">
        <v>0.88</v>
      </c>
      <c r="F62" s="31"/>
      <c r="G62" s="31"/>
      <c r="H62" s="31"/>
      <c r="I62" s="31"/>
      <c r="J62" s="31"/>
      <c r="K62" s="31"/>
      <c r="L62" s="31"/>
      <c r="M62" s="31"/>
      <c r="N62" s="31"/>
      <c r="O62" s="45"/>
      <c r="P62" s="31"/>
    </row>
    <row r="63" spans="1:16" x14ac:dyDescent="0.2">
      <c r="A63" s="17" t="s">
        <v>11</v>
      </c>
      <c r="B63" s="10"/>
      <c r="C63" s="45">
        <f>SUM(D63:P63)</f>
        <v>62.575000000000003</v>
      </c>
      <c r="D63" s="31">
        <f>SUM(D64+D65)</f>
        <v>45.5</v>
      </c>
      <c r="E63" s="31">
        <f>SUM(E64+E65)</f>
        <v>14</v>
      </c>
      <c r="F63" s="31"/>
      <c r="G63" s="31"/>
      <c r="H63" s="31"/>
      <c r="I63" s="31"/>
      <c r="J63" s="31"/>
      <c r="K63" s="31"/>
      <c r="L63" s="31"/>
      <c r="M63" s="31"/>
      <c r="N63" s="31"/>
      <c r="O63" s="45">
        <f>SUM(O64+O65)</f>
        <v>3.0750000000000002</v>
      </c>
      <c r="P63" s="31"/>
    </row>
    <row r="64" spans="1:16" x14ac:dyDescent="0.2">
      <c r="A64" s="18" t="s">
        <v>18</v>
      </c>
      <c r="B64" s="10" t="s">
        <v>68</v>
      </c>
      <c r="C64" s="31">
        <f>SUM(D64:P64)</f>
        <v>57.5</v>
      </c>
      <c r="D64" s="31">
        <v>45.5</v>
      </c>
      <c r="E64" s="31">
        <v>14</v>
      </c>
      <c r="F64" s="31"/>
      <c r="G64" s="31"/>
      <c r="H64" s="31"/>
      <c r="I64" s="31"/>
      <c r="J64" s="31"/>
      <c r="K64" s="31"/>
      <c r="L64" s="31"/>
      <c r="M64" s="31"/>
      <c r="N64" s="31"/>
      <c r="O64" s="31">
        <v>-2</v>
      </c>
      <c r="P64" s="31"/>
    </row>
    <row r="65" spans="1:16" ht="22.5" x14ac:dyDescent="0.2">
      <c r="A65" s="44" t="s">
        <v>65</v>
      </c>
      <c r="B65" s="10" t="s">
        <v>68</v>
      </c>
      <c r="C65" s="45">
        <f>SUM(J65:P65)</f>
        <v>5.0750000000000002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45">
        <v>5.0750000000000002</v>
      </c>
      <c r="P65" s="31"/>
    </row>
    <row r="66" spans="1:16" x14ac:dyDescent="0.2">
      <c r="A66" s="14" t="s">
        <v>14</v>
      </c>
      <c r="B66" s="7"/>
      <c r="C66" s="32">
        <f>SUM(J66:P66)</f>
        <v>81.5</v>
      </c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>
        <f>SUM(O68)</f>
        <v>81.5</v>
      </c>
      <c r="P66" s="32"/>
    </row>
    <row r="67" spans="1:16" x14ac:dyDescent="0.2">
      <c r="A67" s="20" t="s">
        <v>7</v>
      </c>
      <c r="B67" s="7"/>
      <c r="C67" s="31"/>
      <c r="D67" s="31"/>
      <c r="E67" s="31"/>
      <c r="F67" s="31"/>
      <c r="G67" s="31"/>
      <c r="H67" s="31"/>
      <c r="I67" s="31"/>
      <c r="J67" s="32"/>
      <c r="K67" s="32"/>
      <c r="L67" s="32"/>
      <c r="M67" s="32"/>
      <c r="N67" s="32"/>
      <c r="O67" s="32"/>
      <c r="P67" s="32"/>
    </row>
    <row r="68" spans="1:16" x14ac:dyDescent="0.2">
      <c r="A68" s="17" t="s">
        <v>11</v>
      </c>
      <c r="B68" s="7" t="s">
        <v>15</v>
      </c>
      <c r="C68" s="31">
        <f>SUM(J68:P68)</f>
        <v>81.5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>
        <f>O69+O70</f>
        <v>81.5</v>
      </c>
      <c r="P68" s="31"/>
    </row>
    <row r="69" spans="1:16" x14ac:dyDescent="0.2">
      <c r="A69" s="18" t="s">
        <v>18</v>
      </c>
      <c r="B69" s="7"/>
      <c r="C69" s="31">
        <f>SUM(J69:P69)</f>
        <v>1.5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>
        <v>1.5</v>
      </c>
      <c r="P69" s="31"/>
    </row>
    <row r="70" spans="1:16" ht="21" customHeight="1" x14ac:dyDescent="0.2">
      <c r="A70" s="49" t="s">
        <v>75</v>
      </c>
      <c r="B70" s="7"/>
      <c r="C70" s="31">
        <f>SUM(J70:P70)</f>
        <v>80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>
        <v>80</v>
      </c>
      <c r="P70" s="31"/>
    </row>
    <row r="71" spans="1:16" ht="22.5" x14ac:dyDescent="0.2">
      <c r="A71" s="15" t="s">
        <v>24</v>
      </c>
      <c r="B71" s="7"/>
      <c r="C71" s="32">
        <f>SUM(J71:P71)</f>
        <v>-19.499999999999993</v>
      </c>
      <c r="D71" s="32"/>
      <c r="E71" s="32"/>
      <c r="F71" s="32"/>
      <c r="G71" s="32"/>
      <c r="H71" s="32"/>
      <c r="I71" s="32"/>
      <c r="J71" s="32"/>
      <c r="K71" s="32">
        <f>SUM(K73)</f>
        <v>4</v>
      </c>
      <c r="L71" s="32"/>
      <c r="M71" s="32"/>
      <c r="N71" s="32"/>
      <c r="O71" s="32">
        <f>SUM(O73)</f>
        <v>19.100000000000001</v>
      </c>
      <c r="P71" s="32">
        <f>SUM(P73)</f>
        <v>-42.599999999999994</v>
      </c>
    </row>
    <row r="72" spans="1:16" x14ac:dyDescent="0.2">
      <c r="A72" s="20" t="s">
        <v>7</v>
      </c>
      <c r="B72" s="7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x14ac:dyDescent="0.2">
      <c r="A73" s="17" t="s">
        <v>11</v>
      </c>
      <c r="B73" s="7"/>
      <c r="C73" s="31">
        <f>SUM(J73:P73)</f>
        <v>-19.499999999999993</v>
      </c>
      <c r="D73" s="31"/>
      <c r="E73" s="31"/>
      <c r="F73" s="31"/>
      <c r="G73" s="31"/>
      <c r="H73" s="31"/>
      <c r="I73" s="31"/>
      <c r="J73" s="31"/>
      <c r="K73" s="31">
        <f>SUM(K75+K74)</f>
        <v>4</v>
      </c>
      <c r="L73" s="31"/>
      <c r="M73" s="31"/>
      <c r="N73" s="31"/>
      <c r="O73" s="31">
        <f>SUM(O75+O74)</f>
        <v>19.100000000000001</v>
      </c>
      <c r="P73" s="31">
        <f>SUM(P74+P75+P76)</f>
        <v>-42.599999999999994</v>
      </c>
    </row>
    <row r="74" spans="1:16" x14ac:dyDescent="0.2">
      <c r="A74" s="18" t="s">
        <v>19</v>
      </c>
      <c r="B74" s="7" t="s">
        <v>34</v>
      </c>
      <c r="C74" s="31">
        <f>SUM(J74:P74)</f>
        <v>29.2</v>
      </c>
      <c r="D74" s="31"/>
      <c r="E74" s="31"/>
      <c r="F74" s="31"/>
      <c r="G74" s="31"/>
      <c r="H74" s="31"/>
      <c r="I74" s="31"/>
      <c r="J74" s="31"/>
      <c r="K74" s="31">
        <v>4</v>
      </c>
      <c r="L74" s="31"/>
      <c r="M74" s="31"/>
      <c r="N74" s="31"/>
      <c r="O74" s="31">
        <v>25</v>
      </c>
      <c r="P74" s="31">
        <v>0.2</v>
      </c>
    </row>
    <row r="75" spans="1:16" x14ac:dyDescent="0.2">
      <c r="A75" s="18" t="s">
        <v>19</v>
      </c>
      <c r="B75" s="7" t="s">
        <v>25</v>
      </c>
      <c r="C75" s="31">
        <f>SUM(J75:P75)</f>
        <v>-5.9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>
        <v>-5.9</v>
      </c>
      <c r="P75" s="31"/>
    </row>
    <row r="76" spans="1:16" ht="21" customHeight="1" x14ac:dyDescent="0.2">
      <c r="A76" s="49" t="s">
        <v>75</v>
      </c>
      <c r="B76" s="7" t="s">
        <v>34</v>
      </c>
      <c r="C76" s="31">
        <f>SUM(J76:P76)</f>
        <v>-42.8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>
        <v>-42.8</v>
      </c>
    </row>
    <row r="77" spans="1:16" ht="24.75" customHeight="1" x14ac:dyDescent="0.2">
      <c r="A77" s="21" t="s">
        <v>10</v>
      </c>
      <c r="B77" s="10"/>
      <c r="C77" s="32">
        <f>SUM(D77:P77)</f>
        <v>118.5</v>
      </c>
      <c r="D77" s="32"/>
      <c r="E77" s="32"/>
      <c r="F77" s="32"/>
      <c r="G77" s="32"/>
      <c r="H77" s="32"/>
      <c r="I77" s="32">
        <f t="shared" ref="I77:P77" si="4">SUM(I79+I81+I83+I85+I87+I89+I91+I93+I95)</f>
        <v>8.8000000000000007</v>
      </c>
      <c r="J77" s="32">
        <f t="shared" si="4"/>
        <v>26.599999999999998</v>
      </c>
      <c r="K77" s="32"/>
      <c r="L77" s="32"/>
      <c r="M77" s="32">
        <f t="shared" si="4"/>
        <v>2.7</v>
      </c>
      <c r="N77" s="32">
        <f t="shared" si="4"/>
        <v>5.8000000000000007</v>
      </c>
      <c r="O77" s="32">
        <f t="shared" si="4"/>
        <v>16.599999999999998</v>
      </c>
      <c r="P77" s="32">
        <f t="shared" si="4"/>
        <v>58</v>
      </c>
    </row>
    <row r="78" spans="1:16" ht="12.75" customHeight="1" x14ac:dyDescent="0.2">
      <c r="A78" s="20" t="s">
        <v>7</v>
      </c>
      <c r="B78" s="10"/>
      <c r="C78" s="32"/>
      <c r="D78" s="32"/>
      <c r="E78" s="32"/>
      <c r="F78" s="32"/>
      <c r="G78" s="32"/>
      <c r="H78" s="32"/>
      <c r="I78" s="32"/>
      <c r="J78" s="27"/>
      <c r="K78" s="27"/>
      <c r="L78" s="27"/>
      <c r="M78" s="27"/>
      <c r="N78" s="27"/>
      <c r="O78" s="27"/>
      <c r="P78" s="27"/>
    </row>
    <row r="79" spans="1:16" ht="12.75" customHeight="1" x14ac:dyDescent="0.2">
      <c r="A79" s="24" t="s">
        <v>56</v>
      </c>
      <c r="B79" s="10" t="s">
        <v>8</v>
      </c>
      <c r="C79" s="31">
        <f>SUM(D79:P79)</f>
        <v>22.7</v>
      </c>
      <c r="D79" s="31"/>
      <c r="E79" s="31"/>
      <c r="F79" s="31"/>
      <c r="G79" s="31"/>
      <c r="H79" s="31"/>
      <c r="I79" s="31">
        <f>SUM(I80)</f>
        <v>8.8000000000000007</v>
      </c>
      <c r="J79" s="31">
        <f>SUM(J80)</f>
        <v>9.6999999999999993</v>
      </c>
      <c r="K79" s="31"/>
      <c r="L79" s="31"/>
      <c r="M79" s="31">
        <f>SUM(M80)</f>
        <v>2.7</v>
      </c>
      <c r="N79" s="31"/>
      <c r="O79" s="31"/>
      <c r="P79" s="31">
        <f>SUM(P80)</f>
        <v>1.5</v>
      </c>
    </row>
    <row r="80" spans="1:16" ht="12.75" customHeight="1" x14ac:dyDescent="0.2">
      <c r="A80" s="18" t="s">
        <v>18</v>
      </c>
      <c r="B80" s="10"/>
      <c r="C80" s="31">
        <f>SUM(D80:P80)</f>
        <v>22.7</v>
      </c>
      <c r="D80" s="31"/>
      <c r="E80" s="31"/>
      <c r="F80" s="31"/>
      <c r="G80" s="31"/>
      <c r="H80" s="31"/>
      <c r="I80" s="31">
        <v>8.8000000000000007</v>
      </c>
      <c r="J80" s="31">
        <v>9.6999999999999993</v>
      </c>
      <c r="K80" s="27"/>
      <c r="L80" s="27"/>
      <c r="M80" s="31">
        <v>2.7</v>
      </c>
      <c r="N80" s="31"/>
      <c r="O80" s="27"/>
      <c r="P80" s="31">
        <v>1.5</v>
      </c>
    </row>
    <row r="81" spans="1:16" ht="12.75" customHeight="1" x14ac:dyDescent="0.2">
      <c r="A81" s="24" t="s">
        <v>62</v>
      </c>
      <c r="B81" s="10" t="s">
        <v>8</v>
      </c>
      <c r="C81" s="31">
        <f t="shared" ref="C81:C90" si="5">SUM(J81:P81)</f>
        <v>0.6</v>
      </c>
      <c r="D81" s="31"/>
      <c r="E81" s="31"/>
      <c r="F81" s="31"/>
      <c r="G81" s="31"/>
      <c r="H81" s="31"/>
      <c r="I81" s="31"/>
      <c r="J81" s="31"/>
      <c r="K81" s="27"/>
      <c r="L81" s="27"/>
      <c r="M81" s="31"/>
      <c r="N81" s="31">
        <f>SUM(N82)</f>
        <v>0.6</v>
      </c>
      <c r="O81" s="27"/>
      <c r="P81" s="31"/>
    </row>
    <row r="82" spans="1:16" ht="12.75" customHeight="1" x14ac:dyDescent="0.2">
      <c r="A82" s="18" t="s">
        <v>18</v>
      </c>
      <c r="B82" s="10"/>
      <c r="C82" s="31">
        <f t="shared" si="5"/>
        <v>0.6</v>
      </c>
      <c r="D82" s="31"/>
      <c r="E82" s="31"/>
      <c r="F82" s="31"/>
      <c r="G82" s="31"/>
      <c r="H82" s="31"/>
      <c r="I82" s="31"/>
      <c r="J82" s="31"/>
      <c r="K82" s="27"/>
      <c r="L82" s="27"/>
      <c r="M82" s="31"/>
      <c r="N82" s="31">
        <v>0.6</v>
      </c>
      <c r="O82" s="27"/>
      <c r="P82" s="31"/>
    </row>
    <row r="83" spans="1:16" ht="12.75" customHeight="1" x14ac:dyDescent="0.2">
      <c r="A83" s="17" t="s">
        <v>30</v>
      </c>
      <c r="B83" s="10" t="s">
        <v>8</v>
      </c>
      <c r="C83" s="31">
        <f t="shared" si="5"/>
        <v>9.1999999999999993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>
        <f>SUM(O84)</f>
        <v>9.1999999999999993</v>
      </c>
      <c r="P83" s="31"/>
    </row>
    <row r="84" spans="1:16" ht="12.75" customHeight="1" x14ac:dyDescent="0.2">
      <c r="A84" s="18" t="s">
        <v>18</v>
      </c>
      <c r="B84" s="10"/>
      <c r="C84" s="31">
        <f t="shared" si="5"/>
        <v>9.1999999999999993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>
        <v>9.1999999999999993</v>
      </c>
      <c r="P84" s="31"/>
    </row>
    <row r="85" spans="1:16" ht="12.75" customHeight="1" x14ac:dyDescent="0.2">
      <c r="A85" s="17" t="s">
        <v>59</v>
      </c>
      <c r="B85" s="10" t="s">
        <v>8</v>
      </c>
      <c r="C85" s="31">
        <f t="shared" si="5"/>
        <v>4.0999999999999996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>
        <f>SUM(N86)</f>
        <v>1.1000000000000001</v>
      </c>
      <c r="O85" s="31">
        <f>SUM(O86)</f>
        <v>3</v>
      </c>
      <c r="P85" s="31"/>
    </row>
    <row r="86" spans="1:16" ht="12.75" customHeight="1" x14ac:dyDescent="0.2">
      <c r="A86" s="18" t="s">
        <v>18</v>
      </c>
      <c r="B86" s="10"/>
      <c r="C86" s="31">
        <f t="shared" si="5"/>
        <v>4.0999999999999996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>
        <v>1.1000000000000001</v>
      </c>
      <c r="O86" s="31">
        <v>3</v>
      </c>
      <c r="P86" s="31"/>
    </row>
    <row r="87" spans="1:16" ht="12.75" customHeight="1" x14ac:dyDescent="0.2">
      <c r="A87" s="36" t="s">
        <v>27</v>
      </c>
      <c r="B87" s="37" t="s">
        <v>8</v>
      </c>
      <c r="C87" s="38">
        <f t="shared" si="5"/>
        <v>3.8</v>
      </c>
      <c r="D87" s="38"/>
      <c r="E87" s="38"/>
      <c r="F87" s="38"/>
      <c r="G87" s="38"/>
      <c r="H87" s="38"/>
      <c r="I87" s="38"/>
      <c r="J87" s="38">
        <f>SUM(J88)</f>
        <v>0.5</v>
      </c>
      <c r="K87" s="39"/>
      <c r="L87" s="39"/>
      <c r="M87" s="38"/>
      <c r="N87" s="38">
        <f>SUM(N88)</f>
        <v>0.7</v>
      </c>
      <c r="O87" s="38">
        <f>SUM(O88)</f>
        <v>1.1000000000000001</v>
      </c>
      <c r="P87" s="38">
        <f>SUM(P88)</f>
        <v>1.5</v>
      </c>
    </row>
    <row r="88" spans="1:16" ht="12.75" customHeight="1" x14ac:dyDescent="0.2">
      <c r="A88" s="40" t="s">
        <v>18</v>
      </c>
      <c r="B88" s="37"/>
      <c r="C88" s="38">
        <f t="shared" si="5"/>
        <v>3.8</v>
      </c>
      <c r="D88" s="38"/>
      <c r="E88" s="38"/>
      <c r="F88" s="38"/>
      <c r="G88" s="38"/>
      <c r="H88" s="38"/>
      <c r="I88" s="38"/>
      <c r="J88" s="38">
        <v>0.5</v>
      </c>
      <c r="K88" s="39"/>
      <c r="L88" s="39"/>
      <c r="M88" s="38"/>
      <c r="N88" s="38">
        <v>0.7</v>
      </c>
      <c r="O88" s="38">
        <v>1.1000000000000001</v>
      </c>
      <c r="P88" s="38">
        <v>1.5</v>
      </c>
    </row>
    <row r="89" spans="1:16" ht="12.75" customHeight="1" x14ac:dyDescent="0.2">
      <c r="A89" s="36" t="s">
        <v>60</v>
      </c>
      <c r="B89" s="37" t="s">
        <v>8</v>
      </c>
      <c r="C89" s="38">
        <f t="shared" si="5"/>
        <v>21.1</v>
      </c>
      <c r="D89" s="38"/>
      <c r="E89" s="38"/>
      <c r="F89" s="38"/>
      <c r="G89" s="38"/>
      <c r="H89" s="38"/>
      <c r="I89" s="38"/>
      <c r="J89" s="38"/>
      <c r="K89" s="39"/>
      <c r="L89" s="39"/>
      <c r="M89" s="38"/>
      <c r="N89" s="38">
        <f>SUM(N90)</f>
        <v>1.1000000000000001</v>
      </c>
      <c r="O89" s="38">
        <f>SUM(O90)</f>
        <v>20</v>
      </c>
      <c r="P89" s="38"/>
    </row>
    <row r="90" spans="1:16" ht="12.75" customHeight="1" x14ac:dyDescent="0.2">
      <c r="A90" s="40" t="s">
        <v>18</v>
      </c>
      <c r="B90" s="37"/>
      <c r="C90" s="38">
        <f t="shared" si="5"/>
        <v>21.1</v>
      </c>
      <c r="D90" s="38"/>
      <c r="E90" s="38"/>
      <c r="F90" s="38"/>
      <c r="G90" s="38"/>
      <c r="H90" s="38"/>
      <c r="I90" s="38"/>
      <c r="J90" s="38"/>
      <c r="K90" s="39"/>
      <c r="L90" s="39"/>
      <c r="M90" s="38"/>
      <c r="N90" s="38">
        <v>1.1000000000000001</v>
      </c>
      <c r="O90" s="38">
        <v>20</v>
      </c>
      <c r="P90" s="38"/>
    </row>
    <row r="91" spans="1:16" ht="12.75" customHeight="1" x14ac:dyDescent="0.2">
      <c r="A91" s="17" t="s">
        <v>31</v>
      </c>
      <c r="B91" s="10" t="s">
        <v>8</v>
      </c>
      <c r="C91" s="31">
        <f>SUM(D91:P91)</f>
        <v>51.099999999999994</v>
      </c>
      <c r="D91" s="31"/>
      <c r="E91" s="31"/>
      <c r="F91" s="31"/>
      <c r="G91" s="31"/>
      <c r="H91" s="31"/>
      <c r="I91" s="31"/>
      <c r="J91" s="31">
        <f>SUM(J92)</f>
        <v>16.399999999999999</v>
      </c>
      <c r="K91" s="31"/>
      <c r="L91" s="31"/>
      <c r="M91" s="31"/>
      <c r="N91" s="31">
        <f>SUM(N92)</f>
        <v>1.2</v>
      </c>
      <c r="O91" s="31"/>
      <c r="P91" s="31">
        <f>P92</f>
        <v>33.5</v>
      </c>
    </row>
    <row r="92" spans="1:16" ht="12.75" customHeight="1" x14ac:dyDescent="0.2">
      <c r="A92" s="18" t="s">
        <v>18</v>
      </c>
      <c r="B92" s="10"/>
      <c r="C92" s="31">
        <f>SUM(D92:P92)</f>
        <v>51.099999999999994</v>
      </c>
      <c r="D92" s="31"/>
      <c r="E92" s="31"/>
      <c r="F92" s="31"/>
      <c r="G92" s="31"/>
      <c r="H92" s="31"/>
      <c r="I92" s="31"/>
      <c r="J92" s="31">
        <v>16.399999999999999</v>
      </c>
      <c r="K92" s="31"/>
      <c r="L92" s="31"/>
      <c r="M92" s="31"/>
      <c r="N92" s="31">
        <v>1.2</v>
      </c>
      <c r="O92" s="28"/>
      <c r="P92" s="31">
        <v>33.5</v>
      </c>
    </row>
    <row r="93" spans="1:16" ht="12.75" customHeight="1" x14ac:dyDescent="0.2">
      <c r="A93" s="17" t="s">
        <v>61</v>
      </c>
      <c r="B93" s="10" t="s">
        <v>8</v>
      </c>
      <c r="C93" s="31">
        <f>SUM(J93:P93)</f>
        <v>1.1000000000000001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>
        <f>SUM(N94)</f>
        <v>1.1000000000000001</v>
      </c>
      <c r="O93" s="28"/>
      <c r="P93" s="31"/>
    </row>
    <row r="94" spans="1:16" ht="12.75" customHeight="1" x14ac:dyDescent="0.2">
      <c r="A94" s="18" t="s">
        <v>18</v>
      </c>
      <c r="B94" s="10"/>
      <c r="C94" s="31">
        <f>SUM(J94:P94)</f>
        <v>1.1000000000000001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>
        <v>1.1000000000000001</v>
      </c>
      <c r="O94" s="28"/>
      <c r="P94" s="31"/>
    </row>
    <row r="95" spans="1:16" ht="12.75" customHeight="1" x14ac:dyDescent="0.2">
      <c r="A95" s="36" t="s">
        <v>11</v>
      </c>
      <c r="B95" s="37" t="s">
        <v>8</v>
      </c>
      <c r="C95" s="38">
        <f>SUM(J95:P95)</f>
        <v>4.8000000000000007</v>
      </c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>
        <f>O96</f>
        <v>-16.7</v>
      </c>
      <c r="P95" s="38">
        <f>SUM(P96)</f>
        <v>21.5</v>
      </c>
    </row>
    <row r="96" spans="1:16" ht="12.75" customHeight="1" x14ac:dyDescent="0.2">
      <c r="A96" s="40" t="s">
        <v>18</v>
      </c>
      <c r="B96" s="37"/>
      <c r="C96" s="38">
        <f>SUM(J96:P96)</f>
        <v>4.8000000000000007</v>
      </c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>
        <v>-16.7</v>
      </c>
      <c r="P96" s="38">
        <v>21.5</v>
      </c>
    </row>
    <row r="97" spans="1:16" ht="12.75" customHeight="1" x14ac:dyDescent="0.2">
      <c r="A97" s="41" t="s">
        <v>35</v>
      </c>
      <c r="B97" s="42"/>
      <c r="C97" s="43">
        <f>SUM(D97:P97)</f>
        <v>59</v>
      </c>
      <c r="D97" s="43"/>
      <c r="E97" s="43"/>
      <c r="F97" s="43">
        <f t="shared" ref="F97:P97" si="6">SUM(F98+F100)</f>
        <v>2.9</v>
      </c>
      <c r="G97" s="43">
        <f t="shared" si="6"/>
        <v>1.1000000000000001</v>
      </c>
      <c r="H97" s="43"/>
      <c r="I97" s="43"/>
      <c r="J97" s="43">
        <f t="shared" si="6"/>
        <v>1.5</v>
      </c>
      <c r="K97" s="43"/>
      <c r="L97" s="43"/>
      <c r="M97" s="43"/>
      <c r="N97" s="43"/>
      <c r="O97" s="43">
        <f t="shared" si="6"/>
        <v>21.5</v>
      </c>
      <c r="P97" s="43">
        <f t="shared" si="6"/>
        <v>32</v>
      </c>
    </row>
    <row r="98" spans="1:16" ht="12.75" customHeight="1" x14ac:dyDescent="0.2">
      <c r="A98" s="36" t="s">
        <v>36</v>
      </c>
      <c r="B98" s="37" t="s">
        <v>8</v>
      </c>
      <c r="C98" s="38">
        <f>SUM(D98:P98)</f>
        <v>44</v>
      </c>
      <c r="D98" s="38"/>
      <c r="E98" s="38"/>
      <c r="F98" s="38">
        <f>SUM(F99)</f>
        <v>2.9</v>
      </c>
      <c r="G98" s="38">
        <f>SUM(G99)</f>
        <v>1.1000000000000001</v>
      </c>
      <c r="H98" s="38"/>
      <c r="I98" s="38"/>
      <c r="J98" s="38">
        <f>SUM(J99)</f>
        <v>1.5</v>
      </c>
      <c r="K98" s="43"/>
      <c r="L98" s="43"/>
      <c r="M98" s="43"/>
      <c r="N98" s="43"/>
      <c r="O98" s="38">
        <f>SUM(O99)</f>
        <v>6.5</v>
      </c>
      <c r="P98" s="38">
        <f>SUM(P99)</f>
        <v>32</v>
      </c>
    </row>
    <row r="99" spans="1:16" ht="12.75" customHeight="1" x14ac:dyDescent="0.2">
      <c r="A99" s="40" t="s">
        <v>18</v>
      </c>
      <c r="B99" s="37"/>
      <c r="C99" s="38">
        <f>SUM(D99:P99)</f>
        <v>44</v>
      </c>
      <c r="D99" s="38"/>
      <c r="E99" s="38"/>
      <c r="F99" s="38">
        <v>2.9</v>
      </c>
      <c r="G99" s="38">
        <v>1.1000000000000001</v>
      </c>
      <c r="H99" s="38"/>
      <c r="I99" s="38"/>
      <c r="J99" s="38">
        <v>1.5</v>
      </c>
      <c r="K99" s="38"/>
      <c r="L99" s="38"/>
      <c r="M99" s="38"/>
      <c r="N99" s="38"/>
      <c r="O99" s="38">
        <v>6.5</v>
      </c>
      <c r="P99" s="38">
        <v>32</v>
      </c>
    </row>
    <row r="100" spans="1:16" ht="12.75" customHeight="1" x14ac:dyDescent="0.2">
      <c r="A100" s="36" t="s">
        <v>11</v>
      </c>
      <c r="B100" s="37" t="s">
        <v>8</v>
      </c>
      <c r="C100" s="38">
        <f>SUM(J100:P100)</f>
        <v>15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>
        <f>SUM(O101)</f>
        <v>15</v>
      </c>
      <c r="P100" s="38"/>
    </row>
    <row r="101" spans="1:16" ht="12.75" customHeight="1" x14ac:dyDescent="0.2">
      <c r="A101" s="40" t="s">
        <v>18</v>
      </c>
      <c r="B101" s="37"/>
      <c r="C101" s="38">
        <f>SUM(J101:P101)</f>
        <v>15</v>
      </c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>
        <v>15</v>
      </c>
      <c r="P101" s="38"/>
    </row>
    <row r="102" spans="1:16" ht="24.75" customHeight="1" x14ac:dyDescent="0.2">
      <c r="A102" s="22" t="s">
        <v>9</v>
      </c>
      <c r="B102" s="2"/>
      <c r="C102" s="46">
        <f>SUM(D102:P102)</f>
        <v>50.475000000000001</v>
      </c>
      <c r="D102" s="32">
        <f>SUM(D106)</f>
        <v>1.2</v>
      </c>
      <c r="E102" s="46">
        <f>SUM(E106)</f>
        <v>0.375</v>
      </c>
      <c r="F102" s="32"/>
      <c r="G102" s="32"/>
      <c r="H102" s="32"/>
      <c r="I102" s="32"/>
      <c r="J102" s="32">
        <f>SUM(J104+J106)</f>
        <v>2.5</v>
      </c>
      <c r="K102" s="32"/>
      <c r="L102" s="32"/>
      <c r="M102" s="32"/>
      <c r="N102" s="32"/>
      <c r="O102" s="32">
        <f>SUM(O104+O106)</f>
        <v>43</v>
      </c>
      <c r="P102" s="32">
        <f>SUM(P104+P106)</f>
        <v>3.4</v>
      </c>
    </row>
    <row r="103" spans="1:16" ht="12.75" customHeight="1" x14ac:dyDescent="0.2">
      <c r="A103" s="20" t="s">
        <v>7</v>
      </c>
      <c r="B103" s="2"/>
      <c r="C103" s="32"/>
      <c r="D103" s="32"/>
      <c r="E103" s="32"/>
      <c r="F103" s="32"/>
      <c r="G103" s="32"/>
      <c r="H103" s="32"/>
      <c r="I103" s="32"/>
      <c r="J103" s="28"/>
      <c r="K103" s="28"/>
      <c r="L103" s="28"/>
      <c r="M103" s="28"/>
      <c r="N103" s="28"/>
      <c r="O103" s="28"/>
      <c r="P103" s="28"/>
    </row>
    <row r="104" spans="1:16" ht="12.75" customHeight="1" x14ac:dyDescent="0.2">
      <c r="A104" s="17" t="s">
        <v>33</v>
      </c>
      <c r="B104" s="50" t="s">
        <v>77</v>
      </c>
      <c r="C104" s="31">
        <f>SUM(J104:P104)</f>
        <v>5</v>
      </c>
      <c r="D104" s="31"/>
      <c r="E104" s="31"/>
      <c r="F104" s="31"/>
      <c r="G104" s="31"/>
      <c r="H104" s="31"/>
      <c r="I104" s="31"/>
      <c r="J104" s="31">
        <f>SUM(J105)</f>
        <v>2.5</v>
      </c>
      <c r="K104" s="28"/>
      <c r="L104" s="28"/>
      <c r="M104" s="31"/>
      <c r="N104" s="31"/>
      <c r="O104" s="31"/>
      <c r="P104" s="31">
        <f>SUM(P105)</f>
        <v>2.5</v>
      </c>
    </row>
    <row r="105" spans="1:16" ht="12.75" customHeight="1" x14ac:dyDescent="0.2">
      <c r="A105" s="18" t="s">
        <v>18</v>
      </c>
      <c r="B105" s="2"/>
      <c r="C105" s="31">
        <f>SUM(J105:P105)</f>
        <v>5</v>
      </c>
      <c r="D105" s="31"/>
      <c r="E105" s="31"/>
      <c r="F105" s="31"/>
      <c r="G105" s="31"/>
      <c r="H105" s="31"/>
      <c r="I105" s="31"/>
      <c r="J105" s="31">
        <v>2.5</v>
      </c>
      <c r="K105" s="28"/>
      <c r="L105" s="28"/>
      <c r="M105" s="31"/>
      <c r="N105" s="31"/>
      <c r="O105" s="28"/>
      <c r="P105" s="31">
        <v>2.5</v>
      </c>
    </row>
    <row r="106" spans="1:16" ht="12.75" customHeight="1" x14ac:dyDescent="0.2">
      <c r="A106" s="13" t="s">
        <v>11</v>
      </c>
      <c r="B106" s="4"/>
      <c r="C106" s="45">
        <f>SUM(D106:P106)</f>
        <v>45.475000000000001</v>
      </c>
      <c r="D106" s="31">
        <f>SUM(D114)</f>
        <v>1.2</v>
      </c>
      <c r="E106" s="45">
        <f>SUM(E114)</f>
        <v>0.375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>
        <f>SUM(O108+O112+O116)</f>
        <v>43</v>
      </c>
      <c r="P106" s="31">
        <f>SUM(P109+P110)</f>
        <v>0.9</v>
      </c>
    </row>
    <row r="107" spans="1:16" ht="12.75" customHeight="1" x14ac:dyDescent="0.2">
      <c r="A107" s="47" t="s">
        <v>70</v>
      </c>
      <c r="B107" s="4"/>
      <c r="C107" s="45"/>
      <c r="D107" s="31"/>
      <c r="E107" s="45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</row>
    <row r="108" spans="1:16" ht="12.75" customHeight="1" x14ac:dyDescent="0.2">
      <c r="A108" s="47"/>
      <c r="B108" s="4" t="s">
        <v>13</v>
      </c>
      <c r="C108" s="31">
        <f>SUM(D108:P108)</f>
        <v>23.9</v>
      </c>
      <c r="D108" s="31"/>
      <c r="E108" s="45"/>
      <c r="F108" s="31"/>
      <c r="G108" s="31"/>
      <c r="H108" s="31"/>
      <c r="I108" s="31"/>
      <c r="J108" s="31"/>
      <c r="K108" s="31"/>
      <c r="L108" s="31"/>
      <c r="M108" s="31"/>
      <c r="N108" s="31"/>
      <c r="O108" s="31">
        <f>SUM(O109+O111)</f>
        <v>23</v>
      </c>
      <c r="P108" s="31">
        <f>SUM(P109+P111)</f>
        <v>0.9</v>
      </c>
    </row>
    <row r="109" spans="1:16" ht="12.75" customHeight="1" x14ac:dyDescent="0.2">
      <c r="A109" s="48" t="s">
        <v>71</v>
      </c>
      <c r="C109" s="31">
        <f>SUM(D109:P109)</f>
        <v>40</v>
      </c>
      <c r="D109" s="31"/>
      <c r="E109" s="45"/>
      <c r="F109" s="31"/>
      <c r="G109" s="31"/>
      <c r="H109" s="31"/>
      <c r="I109" s="31"/>
      <c r="J109" s="31"/>
      <c r="K109" s="31"/>
      <c r="L109" s="31"/>
      <c r="M109" s="31"/>
      <c r="N109" s="31"/>
      <c r="O109" s="31">
        <v>40</v>
      </c>
      <c r="P109" s="31"/>
    </row>
    <row r="110" spans="1:16" ht="12.75" customHeight="1" x14ac:dyDescent="0.2">
      <c r="A110" s="48" t="s">
        <v>11</v>
      </c>
      <c r="B110" s="4"/>
      <c r="C110" s="31">
        <f>SUM(D110:P110)</f>
        <v>-16.100000000000001</v>
      </c>
      <c r="D110" s="31"/>
      <c r="E110" s="45"/>
      <c r="F110" s="31"/>
      <c r="G110" s="31"/>
      <c r="H110" s="31"/>
      <c r="I110" s="31"/>
      <c r="J110" s="31"/>
      <c r="K110" s="31"/>
      <c r="L110" s="31"/>
      <c r="M110" s="31"/>
      <c r="N110" s="31"/>
      <c r="O110" s="31">
        <f>SUM(O111)</f>
        <v>-17</v>
      </c>
      <c r="P110" s="31">
        <f>SUM(P111+P112+P116)</f>
        <v>0.9</v>
      </c>
    </row>
    <row r="111" spans="1:16" ht="12.75" customHeight="1" x14ac:dyDescent="0.2">
      <c r="A111" s="19" t="s">
        <v>73</v>
      </c>
      <c r="B111" s="10" t="s">
        <v>13</v>
      </c>
      <c r="C111" s="31">
        <f>SUM(J111:P111)</f>
        <v>-16.100000000000001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>
        <v>-17</v>
      </c>
      <c r="P111" s="31">
        <v>0.9</v>
      </c>
    </row>
    <row r="112" spans="1:16" ht="12.75" customHeight="1" x14ac:dyDescent="0.2">
      <c r="A112" s="19"/>
      <c r="B112" s="10" t="s">
        <v>34</v>
      </c>
      <c r="C112" s="45">
        <f>SUM(D112:P112)</f>
        <v>1.575</v>
      </c>
      <c r="D112" s="31">
        <f>SUM(D114)</f>
        <v>1.2</v>
      </c>
      <c r="E112" s="45">
        <f>SUM(E114)</f>
        <v>0.375</v>
      </c>
      <c r="F112" s="31"/>
      <c r="G112" s="31"/>
      <c r="H112" s="31"/>
      <c r="I112" s="31"/>
      <c r="J112" s="31"/>
      <c r="K112" s="31"/>
      <c r="L112" s="31"/>
      <c r="M112" s="31"/>
      <c r="N112" s="31"/>
      <c r="O112" s="31">
        <f>SUM(O113+O115)</f>
        <v>0</v>
      </c>
      <c r="P112" s="31"/>
    </row>
    <row r="113" spans="1:19" ht="12.75" customHeight="1" x14ac:dyDescent="0.2">
      <c r="A113" s="19" t="s">
        <v>72</v>
      </c>
      <c r="B113" s="10"/>
      <c r="C113" s="31">
        <f>SUM(J113:P113)</f>
        <v>-5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>
        <v>-5</v>
      </c>
      <c r="P113" s="31"/>
    </row>
    <row r="114" spans="1:19" ht="12.75" customHeight="1" x14ac:dyDescent="0.2">
      <c r="A114" s="19" t="s">
        <v>69</v>
      </c>
      <c r="B114" s="10"/>
      <c r="C114" s="45">
        <f>SUM(D114:P114)</f>
        <v>1.575</v>
      </c>
      <c r="D114" s="31">
        <v>1.2</v>
      </c>
      <c r="E114" s="45">
        <v>0.375</v>
      </c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</row>
    <row r="115" spans="1:19" ht="12.75" customHeight="1" x14ac:dyDescent="0.2">
      <c r="A115" s="19" t="s">
        <v>76</v>
      </c>
      <c r="B115" s="10"/>
      <c r="C115" s="31">
        <f>SUM(D115:P115)</f>
        <v>5</v>
      </c>
      <c r="D115" s="31"/>
      <c r="E115" s="45"/>
      <c r="F115" s="31"/>
      <c r="G115" s="31"/>
      <c r="H115" s="31"/>
      <c r="I115" s="31"/>
      <c r="J115" s="31"/>
      <c r="K115" s="31"/>
      <c r="L115" s="31"/>
      <c r="M115" s="31"/>
      <c r="N115" s="31"/>
      <c r="O115" s="31">
        <v>5</v>
      </c>
      <c r="P115" s="31"/>
    </row>
    <row r="116" spans="1:19" ht="12.75" customHeight="1" x14ac:dyDescent="0.2">
      <c r="A116" s="19" t="s">
        <v>19</v>
      </c>
      <c r="B116" s="10" t="s">
        <v>8</v>
      </c>
      <c r="C116" s="31">
        <f>SUM(J116:P116)</f>
        <v>20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>
        <v>20</v>
      </c>
      <c r="P116" s="31"/>
    </row>
    <row r="117" spans="1:19" ht="12.75" customHeight="1" x14ac:dyDescent="0.2">
      <c r="A117" s="29" t="s">
        <v>2</v>
      </c>
      <c r="B117" s="1"/>
      <c r="C117" s="46">
        <f>SUM(D117:P117)</f>
        <v>865.86500000000001</v>
      </c>
      <c r="D117" s="52">
        <f t="shared" ref="D117:P117" si="7">SUM(D9+D54+D66+D71+D77+D97+D102+D49+D59)</f>
        <v>69.459999999999994</v>
      </c>
      <c r="E117" s="46">
        <f t="shared" si="7"/>
        <v>21.455000000000002</v>
      </c>
      <c r="F117" s="32">
        <f t="shared" si="7"/>
        <v>2.9</v>
      </c>
      <c r="G117" s="32">
        <f t="shared" si="7"/>
        <v>1.1000000000000001</v>
      </c>
      <c r="H117" s="32">
        <f t="shared" si="7"/>
        <v>2.8</v>
      </c>
      <c r="I117" s="32">
        <f t="shared" si="7"/>
        <v>8.8000000000000007</v>
      </c>
      <c r="J117" s="32">
        <f t="shared" si="7"/>
        <v>49.599999999999994</v>
      </c>
      <c r="K117" s="32">
        <f t="shared" si="7"/>
        <v>9.9</v>
      </c>
      <c r="L117" s="32">
        <f t="shared" si="7"/>
        <v>9.8000000000000007</v>
      </c>
      <c r="M117" s="32">
        <f t="shared" si="7"/>
        <v>119</v>
      </c>
      <c r="N117" s="32">
        <f t="shared" si="7"/>
        <v>5.8000000000000007</v>
      </c>
      <c r="O117" s="52">
        <f t="shared" si="7"/>
        <v>223.74999999999997</v>
      </c>
      <c r="P117" s="32">
        <f t="shared" si="7"/>
        <v>341.49999999999994</v>
      </c>
    </row>
    <row r="118" spans="1:19" ht="12.75" customHeight="1" x14ac:dyDescent="0.2">
      <c r="A118" s="6"/>
      <c r="J118" s="33"/>
      <c r="K118" s="34"/>
      <c r="L118" s="16"/>
    </row>
    <row r="119" spans="1:19" ht="12.75" customHeight="1" x14ac:dyDescent="0.2">
      <c r="C119" s="35"/>
      <c r="D119" s="35"/>
      <c r="E119" s="35"/>
      <c r="F119" s="35"/>
      <c r="G119" s="35"/>
      <c r="H119" s="35"/>
      <c r="I119" s="35"/>
      <c r="J119" s="35"/>
      <c r="K119" s="35"/>
      <c r="L119" s="5"/>
      <c r="M119" s="5"/>
      <c r="N119" s="5"/>
      <c r="S119" s="53"/>
    </row>
    <row r="120" spans="1:19" ht="12.75" customHeight="1" x14ac:dyDescent="0.2"/>
    <row r="121" spans="1:19" ht="12.75" customHeight="1" x14ac:dyDescent="0.2"/>
    <row r="122" spans="1:19" ht="12.75" customHeight="1" x14ac:dyDescent="0.2"/>
    <row r="123" spans="1:19" ht="12.75" customHeight="1" x14ac:dyDescent="0.2"/>
    <row r="124" spans="1:19" ht="12.75" customHeight="1" x14ac:dyDescent="0.2"/>
    <row r="125" spans="1:19" ht="12.75" customHeight="1" x14ac:dyDescent="0.2"/>
    <row r="126" spans="1:19" ht="12.75" customHeight="1" x14ac:dyDescent="0.2"/>
    <row r="127" spans="1:19" ht="12.75" customHeight="1" x14ac:dyDescent="0.2"/>
    <row r="128" spans="1:1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</sheetData>
  <mergeCells count="18">
    <mergeCell ref="F6:F8"/>
    <mergeCell ref="G6:G8"/>
    <mergeCell ref="O5:P5"/>
    <mergeCell ref="A4:P4"/>
    <mergeCell ref="O6:O8"/>
    <mergeCell ref="A6:A8"/>
    <mergeCell ref="B6:B8"/>
    <mergeCell ref="C6:C8"/>
    <mergeCell ref="J6:J8"/>
    <mergeCell ref="M6:M8"/>
    <mergeCell ref="K6:K8"/>
    <mergeCell ref="P6:P8"/>
    <mergeCell ref="H6:H8"/>
    <mergeCell ref="D6:D8"/>
    <mergeCell ref="E6:E8"/>
    <mergeCell ref="L6:L8"/>
    <mergeCell ref="I6:I8"/>
    <mergeCell ref="N6:N8"/>
  </mergeCells>
  <phoneticPr fontId="0" type="noConversion"/>
  <pageMargins left="0.82677165354330717" right="0.23622047244094491" top="0.74803149606299213" bottom="0.74803149606299213" header="0.31496062992125984" footer="0.31496062992125984"/>
  <pageSetup paperSize="9" orientation="landscape" r:id="rId1"/>
  <headerFooter differentFirst="1" alignWithMargins="0">
    <oddHeader>&amp;C&amp;P&amp;R priedas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Priedas</vt:lpstr>
      <vt:lpstr>Priedas!Print_Titles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Ruta Zubiene</cp:lastModifiedBy>
  <cp:lastPrinted>2017-06-26T12:43:24Z</cp:lastPrinted>
  <dcterms:created xsi:type="dcterms:W3CDTF">2007-10-10T12:55:51Z</dcterms:created>
  <dcterms:modified xsi:type="dcterms:W3CDTF">2017-07-04T07:41:12Z</dcterms:modified>
</cp:coreProperties>
</file>