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F9752CA1-2138-4002-95E2-4A52DC9D84DB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4" i="1" l="1"/>
  <c r="F17" i="1" l="1"/>
  <c r="H17" i="1" l="1"/>
</calcChain>
</file>

<file path=xl/sharedStrings.xml><?xml version="1.0" encoding="utf-8"?>
<sst xmlns="http://schemas.openxmlformats.org/spreadsheetml/2006/main" count="63" uniqueCount="27">
  <si>
    <t xml:space="preserve"> </t>
  </si>
  <si>
    <t>Įmonės kodas</t>
  </si>
  <si>
    <t>Savivaldybė</t>
  </si>
  <si>
    <t>Mokykla</t>
  </si>
  <si>
    <t>Inv. Nr.</t>
  </si>
  <si>
    <t xml:space="preserve">Pavadinimas </t>
  </si>
  <si>
    <t>Kiekis (vnt.)</t>
  </si>
  <si>
    <t>Kaina (Eur)</t>
  </si>
  <si>
    <t>Bendra įsigijimo savikaina (Eur)</t>
  </si>
  <si>
    <t>Iš viso</t>
  </si>
  <si>
    <t>AT004057</t>
  </si>
  <si>
    <t>Laminavimo aparatai Fusion 3000L A3</t>
  </si>
  <si>
    <t>Klaipėdos r. Agluonėnų pagrindinė mokykla</t>
  </si>
  <si>
    <t>Klaipėdos r. Dovilų pagrindinė mokykla</t>
  </si>
  <si>
    <t>Klaipėdos r. Kretingalės pagrindinė mokykla</t>
  </si>
  <si>
    <t>Klaipėdos r. Plikių Ievos Labutytės pagrindinė mokykla</t>
  </si>
  <si>
    <t>Klaipėdos r. Priekulės Ievos Simonaitytės gimnazija</t>
  </si>
  <si>
    <t>Klaipėdos r. Slengių mokykla-daugiafunkcis centras</t>
  </si>
  <si>
    <t>Klaipėdos r. Veiviržėnų Jurgio Šaulio gimnazija</t>
  </si>
  <si>
    <t>Klaipėdos r. Vėžaičių pagrindinė mokykla</t>
  </si>
  <si>
    <t>Gargždų lopšelis-darželis "Ąžuoliukas"</t>
  </si>
  <si>
    <t>Gargždų lopšelis-darželis "Gintarėlis"</t>
  </si>
  <si>
    <t>Gargždų lopšelis-darželis "Naminukas"</t>
  </si>
  <si>
    <t>Gargždų lopšelis-darželis "Saulutė"</t>
  </si>
  <si>
    <t>Klaipėdos r. Priekulės vaikų lopšelis-darželis</t>
  </si>
  <si>
    <t>Klaipėdos r. sav.</t>
  </si>
  <si>
    <t xml:space="preserve">              2 priedas. Perduodamo materialaus trumpalaikio turto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</si>
</sst>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color theme="1" tint="0.24994659260841701"/>
      <name val="Calibri"/>
      <family val="2"/>
      <scheme val="minor"/>
    </font>
    <font>
      <b/>
      <sz val="18"/>
      <color theme="6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 style="thin">
        <color theme="6"/>
      </right>
      <top style="thick">
        <color theme="6"/>
      </top>
      <bottom style="thick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4">
    <xf numFmtId="0" fontId="0" fillId="0" borderId="0"/>
    <xf numFmtId="1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0" borderId="0"/>
  </cellStyleXfs>
  <cellXfs count="10">
    <xf numFmtId="0" fontId="0" fillId="0" borderId="0" xfId="0"/>
    <xf numFmtId="0" fontId="5" fillId="3" borderId="0" xfId="0" applyFont="1" applyFill="1"/>
    <xf numFmtId="0" fontId="7" fillId="3" borderId="0" xfId="0" applyFont="1" applyFill="1" applyAlignment="1">
      <alignment horizontal="left" vertical="center" indent="1"/>
    </xf>
    <xf numFmtId="0" fontId="6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/>
    <xf numFmtId="0" fontId="8" fillId="3" borderId="2" xfId="0" applyFont="1" applyFill="1" applyBorder="1"/>
    <xf numFmtId="0" fontId="0" fillId="0" borderId="0" xfId="0" applyAlignment="1">
      <alignment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</cellXfs>
  <cellStyles count="4">
    <cellStyle name="Date" xfId="1" xr:uid="{00000000-0005-0000-0000-000000000000}"/>
    <cellStyle name="Įprastas" xfId="0" builtinId="0"/>
    <cellStyle name="Normal 3" xfId="3" xr:uid="{00000000-0005-0000-0000-000002000000}"/>
    <cellStyle name="Table Header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view="pageBreakPreview" topLeftCell="B1" zoomScale="139" zoomScaleNormal="139" zoomScaleSheetLayoutView="139" workbookViewId="0">
      <selection activeCell="D1" sqref="D1:E1"/>
    </sheetView>
  </sheetViews>
  <sheetFormatPr defaultColWidth="9.140625" defaultRowHeight="12.75" x14ac:dyDescent="0.2"/>
  <cols>
    <col min="1" max="1" width="11.85546875" style="1" customWidth="1"/>
    <col min="2" max="2" width="13.28515625" style="1" customWidth="1"/>
    <col min="3" max="3" width="37" style="1" customWidth="1"/>
    <col min="4" max="4" width="12.7109375" style="1" customWidth="1"/>
    <col min="5" max="5" width="58.42578125" style="1" customWidth="1"/>
    <col min="6" max="6" width="7" style="1" customWidth="1"/>
    <col min="7" max="7" width="9.140625" style="1"/>
    <col min="8" max="8" width="10.42578125" style="1" customWidth="1"/>
    <col min="9" max="16384" width="9.140625" style="1"/>
  </cols>
  <sheetData>
    <row r="1" spans="1:8" x14ac:dyDescent="0.2">
      <c r="D1" s="7" t="s">
        <v>26</v>
      </c>
      <c r="E1" s="7"/>
    </row>
    <row r="2" spans="1:8" x14ac:dyDescent="0.2">
      <c r="B2" s="8" t="s">
        <v>0</v>
      </c>
      <c r="C2" s="8"/>
      <c r="D2" s="8"/>
    </row>
    <row r="3" spans="1:8" s="2" customFormat="1" ht="54.9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30" x14ac:dyDescent="0.25">
      <c r="A4">
        <v>191787872</v>
      </c>
      <c r="B4" s="1" t="s">
        <v>25</v>
      </c>
      <c r="C4" s="6" t="s">
        <v>12</v>
      </c>
      <c r="D4" t="s">
        <v>10</v>
      </c>
      <c r="E4" t="s">
        <v>11</v>
      </c>
      <c r="F4">
        <v>1</v>
      </c>
      <c r="G4">
        <v>64.739999999999995</v>
      </c>
      <c r="H4" s="4">
        <f t="shared" ref="H4:H16" si="0">G4*F4</f>
        <v>64.739999999999995</v>
      </c>
    </row>
    <row r="5" spans="1:8" ht="15" x14ac:dyDescent="0.25">
      <c r="A5">
        <v>191788593</v>
      </c>
      <c r="B5" s="1" t="s">
        <v>25</v>
      </c>
      <c r="C5" s="6" t="s">
        <v>13</v>
      </c>
      <c r="D5" t="s">
        <v>10</v>
      </c>
      <c r="E5" t="s">
        <v>11</v>
      </c>
      <c r="F5">
        <v>2</v>
      </c>
      <c r="G5">
        <v>64.739999999999995</v>
      </c>
      <c r="H5" s="4">
        <f t="shared" si="0"/>
        <v>129.47999999999999</v>
      </c>
    </row>
    <row r="6" spans="1:8" ht="30" x14ac:dyDescent="0.25">
      <c r="A6">
        <v>191790854</v>
      </c>
      <c r="B6" s="1" t="s">
        <v>25</v>
      </c>
      <c r="C6" s="6" t="s">
        <v>14</v>
      </c>
      <c r="D6" t="s">
        <v>10</v>
      </c>
      <c r="E6" t="s">
        <v>11</v>
      </c>
      <c r="F6">
        <v>2</v>
      </c>
      <c r="G6">
        <v>64.739999999999995</v>
      </c>
      <c r="H6" s="4">
        <f t="shared" si="0"/>
        <v>129.47999999999999</v>
      </c>
    </row>
    <row r="7" spans="1:8" ht="30" x14ac:dyDescent="0.25">
      <c r="A7">
        <v>191791760</v>
      </c>
      <c r="B7" s="1" t="s">
        <v>25</v>
      </c>
      <c r="C7" s="6" t="s">
        <v>15</v>
      </c>
      <c r="D7" t="s">
        <v>10</v>
      </c>
      <c r="E7" t="s">
        <v>11</v>
      </c>
      <c r="F7">
        <v>1</v>
      </c>
      <c r="G7">
        <v>64.739999999999995</v>
      </c>
      <c r="H7" s="4">
        <f t="shared" si="0"/>
        <v>64.739999999999995</v>
      </c>
    </row>
    <row r="8" spans="1:8" ht="30" x14ac:dyDescent="0.25">
      <c r="A8">
        <v>191791956</v>
      </c>
      <c r="B8" s="1" t="s">
        <v>25</v>
      </c>
      <c r="C8" s="6" t="s">
        <v>16</v>
      </c>
      <c r="D8" t="s">
        <v>10</v>
      </c>
      <c r="E8" t="s">
        <v>11</v>
      </c>
      <c r="F8">
        <v>1</v>
      </c>
      <c r="G8">
        <v>64.739999999999995</v>
      </c>
      <c r="H8" s="4">
        <f t="shared" si="0"/>
        <v>64.739999999999995</v>
      </c>
    </row>
    <row r="9" spans="1:8" ht="30" x14ac:dyDescent="0.25">
      <c r="A9">
        <v>302850915</v>
      </c>
      <c r="B9" s="1" t="s">
        <v>25</v>
      </c>
      <c r="C9" s="6" t="s">
        <v>17</v>
      </c>
      <c r="D9" t="s">
        <v>10</v>
      </c>
      <c r="E9" t="s">
        <v>11</v>
      </c>
      <c r="F9">
        <v>2</v>
      </c>
      <c r="G9">
        <v>64.739999999999995</v>
      </c>
      <c r="H9" s="4">
        <f t="shared" si="0"/>
        <v>129.47999999999999</v>
      </c>
    </row>
    <row r="10" spans="1:8" ht="30" x14ac:dyDescent="0.25">
      <c r="A10">
        <v>291793050</v>
      </c>
      <c r="B10" s="1" t="s">
        <v>25</v>
      </c>
      <c r="C10" s="6" t="s">
        <v>18</v>
      </c>
      <c r="D10" t="s">
        <v>10</v>
      </c>
      <c r="E10" t="s">
        <v>11</v>
      </c>
      <c r="F10">
        <v>2</v>
      </c>
      <c r="G10">
        <v>64.739999999999995</v>
      </c>
      <c r="H10" s="4">
        <f t="shared" si="0"/>
        <v>129.47999999999999</v>
      </c>
    </row>
    <row r="11" spans="1:8" ht="30" x14ac:dyDescent="0.25">
      <c r="A11">
        <v>191793430</v>
      </c>
      <c r="B11" s="1" t="s">
        <v>25</v>
      </c>
      <c r="C11" s="6" t="s">
        <v>19</v>
      </c>
      <c r="D11" t="s">
        <v>10</v>
      </c>
      <c r="E11" t="s">
        <v>11</v>
      </c>
      <c r="F11">
        <v>2</v>
      </c>
      <c r="G11">
        <v>64.739999999999995</v>
      </c>
      <c r="H11" s="4">
        <f t="shared" si="0"/>
        <v>129.47999999999999</v>
      </c>
    </row>
    <row r="12" spans="1:8" ht="15" x14ac:dyDescent="0.25">
      <c r="A12">
        <v>191789542</v>
      </c>
      <c r="B12" s="1" t="s">
        <v>25</v>
      </c>
      <c r="C12" s="6" t="s">
        <v>20</v>
      </c>
      <c r="D12" t="s">
        <v>10</v>
      </c>
      <c r="E12" t="s">
        <v>11</v>
      </c>
      <c r="F12">
        <v>3</v>
      </c>
      <c r="G12">
        <v>64.739999999999995</v>
      </c>
      <c r="H12" s="4">
        <f t="shared" si="0"/>
        <v>194.21999999999997</v>
      </c>
    </row>
    <row r="13" spans="1:8" ht="15" x14ac:dyDescent="0.25">
      <c r="A13">
        <v>191789161</v>
      </c>
      <c r="B13" s="1" t="s">
        <v>25</v>
      </c>
      <c r="C13" s="6" t="s">
        <v>21</v>
      </c>
      <c r="D13" t="s">
        <v>10</v>
      </c>
      <c r="E13" t="s">
        <v>11</v>
      </c>
      <c r="F13">
        <v>4</v>
      </c>
      <c r="G13">
        <v>64.739999999999995</v>
      </c>
      <c r="H13" s="4">
        <f t="shared" si="0"/>
        <v>258.95999999999998</v>
      </c>
    </row>
    <row r="14" spans="1:8" ht="15" x14ac:dyDescent="0.25">
      <c r="A14">
        <v>191789695</v>
      </c>
      <c r="B14" s="1" t="s">
        <v>25</v>
      </c>
      <c r="C14" s="6" t="s">
        <v>22</v>
      </c>
      <c r="D14" t="s">
        <v>10</v>
      </c>
      <c r="E14" t="s">
        <v>11</v>
      </c>
      <c r="F14">
        <v>3</v>
      </c>
      <c r="G14">
        <v>64.739999999999995</v>
      </c>
      <c r="H14" s="4">
        <f t="shared" si="0"/>
        <v>194.21999999999997</v>
      </c>
    </row>
    <row r="15" spans="1:8" ht="15" x14ac:dyDescent="0.25">
      <c r="A15">
        <v>191789357</v>
      </c>
      <c r="B15" s="1" t="s">
        <v>25</v>
      </c>
      <c r="C15" s="6" t="s">
        <v>23</v>
      </c>
      <c r="D15" t="s">
        <v>10</v>
      </c>
      <c r="E15" t="s">
        <v>11</v>
      </c>
      <c r="F15">
        <v>3</v>
      </c>
      <c r="G15">
        <v>64.739999999999995</v>
      </c>
      <c r="H15" s="4">
        <f t="shared" si="0"/>
        <v>194.21999999999997</v>
      </c>
    </row>
    <row r="16" spans="1:8" ht="30" x14ac:dyDescent="0.25">
      <c r="A16">
        <v>191787491</v>
      </c>
      <c r="B16" s="1" t="s">
        <v>25</v>
      </c>
      <c r="C16" s="6" t="s">
        <v>24</v>
      </c>
      <c r="D16" t="s">
        <v>10</v>
      </c>
      <c r="E16" t="s">
        <v>11</v>
      </c>
      <c r="F16">
        <v>3</v>
      </c>
      <c r="G16">
        <v>64.739999999999995</v>
      </c>
      <c r="H16" s="4">
        <f t="shared" si="0"/>
        <v>194.21999999999997</v>
      </c>
    </row>
    <row r="17" spans="1:8" x14ac:dyDescent="0.2">
      <c r="A17" s="9" t="s">
        <v>9</v>
      </c>
      <c r="B17" s="9"/>
      <c r="C17" s="9"/>
      <c r="D17" s="9"/>
      <c r="E17" s="9"/>
      <c r="F17" s="5">
        <f>+SUM(F4:F16)</f>
        <v>29</v>
      </c>
      <c r="G17" s="4"/>
      <c r="H17" s="5">
        <f>+SUM(H4:H16)</f>
        <v>1877.46</v>
      </c>
    </row>
  </sheetData>
  <mergeCells count="3">
    <mergeCell ref="D1:E1"/>
    <mergeCell ref="B2:D2"/>
    <mergeCell ref="A17:E17"/>
  </mergeCells>
  <phoneticPr fontId="4" type="noConversion"/>
  <pageMargins left="0.25" right="0.25" top="0.75" bottom="0.75" header="0.3" footer="0.3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0da30a4-a9e4-46df-b703-27e180d935f7">
      <UserInfo>
        <DisplayName>Tomas Jurgutis</DisplayName>
        <AccountId>12</AccountId>
        <AccountType/>
      </UserInfo>
      <UserInfo>
        <DisplayName>Kristina Ignatavičienė</DisplayName>
        <AccountId>83</AccountId>
        <AccountType/>
      </UserInfo>
      <UserInfo>
        <DisplayName>Almina Žilinskienė</DisplayName>
        <AccountId>84</AccountId>
        <AccountType/>
      </UserInfo>
      <UserInfo>
        <DisplayName>Visvaldas Steponavičius</DisplayName>
        <AccountId>82</AccountId>
        <AccountType/>
      </UserInfo>
      <UserInfo>
        <DisplayName>Aurimas Pečkys</DisplayName>
        <AccountId>81</AccountId>
        <AccountType/>
      </UserInfo>
      <UserInfo>
        <DisplayName>Egidijus Čeponis</DisplayName>
        <AccountId>6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F6A461589879448A31FE58AF87AF50" ma:contentTypeVersion="11" ma:contentTypeDescription="Create a new document." ma:contentTypeScope="" ma:versionID="5cb140d5e77fefac63036a51a27f093e">
  <xsd:schema xmlns:xsd="http://www.w3.org/2001/XMLSchema" xmlns:xs="http://www.w3.org/2001/XMLSchema" xmlns:p="http://schemas.microsoft.com/office/2006/metadata/properties" xmlns:ns2="d8a2b045-6712-42dc-9dba-e6b5a8bbbed7" xmlns:ns3="d0da30a4-a9e4-46df-b703-27e180d935f7" targetNamespace="http://schemas.microsoft.com/office/2006/metadata/properties" ma:root="true" ma:fieldsID="5fcbbcd47f4a51de65568fde1e71183f" ns2:_="" ns3:_="">
    <xsd:import namespace="d8a2b045-6712-42dc-9dba-e6b5a8bbbed7"/>
    <xsd:import namespace="d0da30a4-a9e4-46df-b703-27e180d93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2b045-6712-42dc-9dba-e6b5a8bbbe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a30a4-a9e4-46df-b703-27e180d93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83347C-CC24-4C56-A2F6-AE887ED29799}">
  <ds:schemaRefs>
    <ds:schemaRef ds:uri="http://schemas.microsoft.com/office/2006/metadata/properties"/>
    <ds:schemaRef ds:uri="http://schemas.microsoft.com/office/infopath/2007/PartnerControls"/>
    <ds:schemaRef ds:uri="f3f56de4-dd7e-47ce-b629-0c812a23ddc2"/>
    <ds:schemaRef ds:uri="d0da30a4-a9e4-46df-b703-27e180d935f7"/>
  </ds:schemaRefs>
</ds:datastoreItem>
</file>

<file path=customXml/itemProps2.xml><?xml version="1.0" encoding="utf-8"?>
<ds:datastoreItem xmlns:ds="http://schemas.openxmlformats.org/officeDocument/2006/customXml" ds:itemID="{3BC9EF9B-A9D0-49F8-9DFE-A99E5012D2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383966-918C-442B-A34E-E7DDD5C79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a2b045-6712-42dc-9dba-e6b5a8bbbed7"/>
    <ds:schemaRef ds:uri="d0da30a4-a9e4-46df-b703-27e180d935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Visvaldas Steponavičius</dc:creator>
  <cp:keywords/>
  <dc:description/>
  <cp:lastModifiedBy>Dainora Daugeliene</cp:lastModifiedBy>
  <cp:revision/>
  <dcterms:created xsi:type="dcterms:W3CDTF">2020-10-29T09:55:44Z</dcterms:created>
  <dcterms:modified xsi:type="dcterms:W3CDTF">2021-05-17T11:27:44Z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0x01010046F6A461589879448A31FE58AF87AF50</vt:lpwstr>
  </property>
</Properties>
</file>