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09C7A26C-EDDE-469C-9734-3CD2883A75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lentele" sheetId="3" r:id="rId1"/>
    <sheet name="2021 m. tikslai" sheetId="4" r:id="rId2"/>
  </sheets>
  <definedNames>
    <definedName name="_xlnm.Print_Area" localSheetId="0">'1 lentele'!$A$1:$T$163</definedName>
    <definedName name="_xlnm.Print_Titles" localSheetId="0">'1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8" i="3" l="1"/>
  <c r="I88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E63" i="3"/>
  <c r="T149" i="3" l="1"/>
  <c r="S149" i="3"/>
  <c r="R149" i="3"/>
  <c r="P149" i="3"/>
  <c r="O149" i="3"/>
  <c r="N149" i="3"/>
  <c r="L149" i="3"/>
  <c r="K149" i="3"/>
  <c r="J149" i="3"/>
  <c r="G149" i="3"/>
  <c r="H149" i="3"/>
  <c r="F149" i="3"/>
  <c r="T158" i="3"/>
  <c r="S158" i="3"/>
  <c r="R158" i="3"/>
  <c r="Q158" i="3" s="1"/>
  <c r="P158" i="3"/>
  <c r="O158" i="3"/>
  <c r="N158" i="3"/>
  <c r="M158" i="3"/>
  <c r="L158" i="3"/>
  <c r="I158" i="3" s="1"/>
  <c r="K158" i="3"/>
  <c r="J158" i="3"/>
  <c r="G158" i="3"/>
  <c r="H158" i="3"/>
  <c r="F158" i="3"/>
  <c r="E158" i="3" s="1"/>
  <c r="Q127" i="3" l="1"/>
  <c r="M127" i="3"/>
  <c r="I127" i="3"/>
  <c r="G127" i="3"/>
  <c r="E127" i="3"/>
  <c r="H127" i="3"/>
  <c r="K127" i="3"/>
  <c r="L127" i="3"/>
  <c r="O127" i="3"/>
  <c r="P127" i="3"/>
  <c r="R127" i="3"/>
  <c r="S127" i="3"/>
  <c r="T127" i="3"/>
  <c r="N127" i="3" l="1"/>
  <c r="J127" i="3"/>
  <c r="F127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E109" i="3"/>
  <c r="F100" i="3" l="1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E100" i="3"/>
  <c r="F88" i="3" l="1"/>
  <c r="G88" i="3"/>
  <c r="H88" i="3"/>
  <c r="J88" i="3"/>
  <c r="K88" i="3"/>
  <c r="L88" i="3"/>
  <c r="M88" i="3"/>
  <c r="N88" i="3"/>
  <c r="O88" i="3"/>
  <c r="P88" i="3"/>
  <c r="Q88" i="3"/>
  <c r="R88" i="3"/>
  <c r="S88" i="3"/>
  <c r="T88" i="3"/>
  <c r="E88" i="3"/>
  <c r="T140" i="3" l="1"/>
  <c r="S140" i="3"/>
  <c r="R140" i="3"/>
  <c r="P140" i="3"/>
  <c r="O140" i="3"/>
  <c r="N140" i="3"/>
  <c r="L140" i="3"/>
  <c r="K140" i="3"/>
  <c r="J140" i="3"/>
  <c r="G140" i="3"/>
  <c r="H140" i="3"/>
  <c r="F140" i="3"/>
  <c r="E128" i="3" l="1"/>
  <c r="J144" i="3" l="1"/>
  <c r="I144" i="3"/>
  <c r="I135" i="3"/>
  <c r="F135" i="3"/>
  <c r="L144" i="3"/>
  <c r="H144" i="3"/>
  <c r="G144" i="3"/>
  <c r="K135" i="3"/>
  <c r="K144" i="3"/>
  <c r="G135" i="3"/>
  <c r="L135" i="3"/>
  <c r="F144" i="3"/>
  <c r="J135" i="3"/>
  <c r="H135" i="3"/>
  <c r="E135" i="3" l="1"/>
  <c r="F145" i="3"/>
  <c r="F154" i="3" l="1"/>
  <c r="L157" i="3" l="1"/>
  <c r="T159" i="3" l="1"/>
  <c r="S159" i="3"/>
  <c r="R159" i="3"/>
  <c r="Q159" i="3" s="1"/>
  <c r="P159" i="3"/>
  <c r="O159" i="3"/>
  <c r="N159" i="3"/>
  <c r="K159" i="3"/>
  <c r="L159" i="3"/>
  <c r="J159" i="3"/>
  <c r="T150" i="3"/>
  <c r="S150" i="3"/>
  <c r="R150" i="3"/>
  <c r="P150" i="3"/>
  <c r="O150" i="3"/>
  <c r="N150" i="3"/>
  <c r="K150" i="3"/>
  <c r="L150" i="3"/>
  <c r="J150" i="3"/>
  <c r="T138" i="3"/>
  <c r="S138" i="3"/>
  <c r="R138" i="3"/>
  <c r="P138" i="3"/>
  <c r="O138" i="3"/>
  <c r="N138" i="3"/>
  <c r="K138" i="3"/>
  <c r="L138" i="3"/>
  <c r="J138" i="3"/>
  <c r="M159" i="3" l="1"/>
  <c r="I159" i="3"/>
  <c r="M138" i="3"/>
  <c r="Q138" i="3"/>
  <c r="M150" i="3"/>
  <c r="Q150" i="3"/>
  <c r="J128" i="3" l="1"/>
  <c r="K130" i="3"/>
  <c r="L130" i="3"/>
  <c r="J130" i="3"/>
  <c r="T129" i="3"/>
  <c r="S129" i="3"/>
  <c r="R129" i="3"/>
  <c r="P129" i="3"/>
  <c r="O129" i="3"/>
  <c r="N129" i="3"/>
  <c r="J129" i="3"/>
  <c r="Q129" i="3" l="1"/>
  <c r="M129" i="3"/>
  <c r="K155" i="3"/>
  <c r="L155" i="3"/>
  <c r="J155" i="3"/>
  <c r="J134" i="3" l="1"/>
  <c r="K141" i="3"/>
  <c r="J141" i="3"/>
  <c r="T156" i="3" l="1"/>
  <c r="S156" i="3"/>
  <c r="R156" i="3"/>
  <c r="P156" i="3"/>
  <c r="O156" i="3"/>
  <c r="N156" i="3"/>
  <c r="L156" i="3"/>
  <c r="K156" i="3"/>
  <c r="J156" i="3"/>
  <c r="G156" i="3"/>
  <c r="H156" i="3"/>
  <c r="F155" i="3"/>
  <c r="I156" i="3" l="1"/>
  <c r="M156" i="3"/>
  <c r="T155" i="3"/>
  <c r="S155" i="3"/>
  <c r="R155" i="3"/>
  <c r="P155" i="3"/>
  <c r="O155" i="3"/>
  <c r="N155" i="3"/>
  <c r="G155" i="3"/>
  <c r="H155" i="3"/>
  <c r="F156" i="3"/>
  <c r="T153" i="3" l="1"/>
  <c r="S153" i="3"/>
  <c r="R153" i="3"/>
  <c r="P153" i="3"/>
  <c r="O153" i="3"/>
  <c r="N153" i="3"/>
  <c r="L153" i="3"/>
  <c r="K153" i="3"/>
  <c r="J153" i="3"/>
  <c r="F153" i="3"/>
  <c r="T135" i="3"/>
  <c r="S135" i="3"/>
  <c r="R135" i="3"/>
  <c r="P135" i="3"/>
  <c r="O135" i="3"/>
  <c r="N135" i="3"/>
  <c r="G138" i="3"/>
  <c r="H138" i="3"/>
  <c r="F138" i="3"/>
  <c r="T157" i="3"/>
  <c r="S157" i="3"/>
  <c r="R157" i="3"/>
  <c r="P157" i="3"/>
  <c r="O157" i="3"/>
  <c r="N157" i="3"/>
  <c r="K157" i="3"/>
  <c r="J157" i="3"/>
  <c r="I157" i="3" s="1"/>
  <c r="G157" i="3"/>
  <c r="H157" i="3"/>
  <c r="F157" i="3"/>
  <c r="I155" i="3"/>
  <c r="T154" i="3"/>
  <c r="S154" i="3"/>
  <c r="R154" i="3"/>
  <c r="P154" i="3"/>
  <c r="O154" i="3"/>
  <c r="N154" i="3"/>
  <c r="L154" i="3"/>
  <c r="K154" i="3"/>
  <c r="J154" i="3"/>
  <c r="G154" i="3"/>
  <c r="H154" i="3"/>
  <c r="G153" i="3"/>
  <c r="H153" i="3"/>
  <c r="T152" i="3"/>
  <c r="S152" i="3"/>
  <c r="R152" i="3"/>
  <c r="P152" i="3"/>
  <c r="O152" i="3"/>
  <c r="N152" i="3"/>
  <c r="L152" i="3"/>
  <c r="K152" i="3"/>
  <c r="J152" i="3"/>
  <c r="G152" i="3"/>
  <c r="H152" i="3"/>
  <c r="F152" i="3"/>
  <c r="T151" i="3"/>
  <c r="S151" i="3"/>
  <c r="R151" i="3"/>
  <c r="P151" i="3"/>
  <c r="O151" i="3"/>
  <c r="N151" i="3"/>
  <c r="L151" i="3"/>
  <c r="K151" i="3"/>
  <c r="J151" i="3"/>
  <c r="G151" i="3"/>
  <c r="H151" i="3"/>
  <c r="F151" i="3"/>
  <c r="G150" i="3"/>
  <c r="H150" i="3"/>
  <c r="F150" i="3"/>
  <c r="T130" i="3"/>
  <c r="S130" i="3"/>
  <c r="R130" i="3"/>
  <c r="P130" i="3"/>
  <c r="O130" i="3"/>
  <c r="N130" i="3"/>
  <c r="G130" i="3"/>
  <c r="H130" i="3"/>
  <c r="F130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T147" i="3"/>
  <c r="S147" i="3"/>
  <c r="R147" i="3"/>
  <c r="P147" i="3"/>
  <c r="O147" i="3"/>
  <c r="N147" i="3"/>
  <c r="L147" i="3"/>
  <c r="K147" i="3"/>
  <c r="J147" i="3"/>
  <c r="G147" i="3"/>
  <c r="H147" i="3"/>
  <c r="F147" i="3"/>
  <c r="T146" i="3"/>
  <c r="S146" i="3"/>
  <c r="R146" i="3"/>
  <c r="P146" i="3"/>
  <c r="O146" i="3"/>
  <c r="N146" i="3"/>
  <c r="L146" i="3"/>
  <c r="K146" i="3"/>
  <c r="J146" i="3"/>
  <c r="G146" i="3"/>
  <c r="H146" i="3"/>
  <c r="F146" i="3"/>
  <c r="T145" i="3"/>
  <c r="S145" i="3"/>
  <c r="R145" i="3"/>
  <c r="P145" i="3"/>
  <c r="O145" i="3"/>
  <c r="N145" i="3"/>
  <c r="L145" i="3"/>
  <c r="K145" i="3"/>
  <c r="J145" i="3"/>
  <c r="G145" i="3"/>
  <c r="H145" i="3"/>
  <c r="E145" i="3" s="1"/>
  <c r="T144" i="3"/>
  <c r="S144" i="3"/>
  <c r="R144" i="3"/>
  <c r="P144" i="3"/>
  <c r="O144" i="3"/>
  <c r="N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F142" i="3"/>
  <c r="T141" i="3" l="1"/>
  <c r="S141" i="3"/>
  <c r="R141" i="3"/>
  <c r="P141" i="3"/>
  <c r="O141" i="3"/>
  <c r="N141" i="3"/>
  <c r="L141" i="3"/>
  <c r="I141" i="3" s="1"/>
  <c r="G141" i="3"/>
  <c r="H141" i="3"/>
  <c r="F141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7" i="3"/>
  <c r="S137" i="3"/>
  <c r="R137" i="3"/>
  <c r="P137" i="3"/>
  <c r="O137" i="3"/>
  <c r="N137" i="3"/>
  <c r="L137" i="3"/>
  <c r="K137" i="3"/>
  <c r="J137" i="3"/>
  <c r="G137" i="3"/>
  <c r="H137" i="3"/>
  <c r="F137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2" i="3"/>
  <c r="S132" i="3"/>
  <c r="R132" i="3"/>
  <c r="P132" i="3"/>
  <c r="O132" i="3"/>
  <c r="N132" i="3"/>
  <c r="L132" i="3"/>
  <c r="K132" i="3"/>
  <c r="J132" i="3"/>
  <c r="G132" i="3"/>
  <c r="H132" i="3"/>
  <c r="F132" i="3"/>
  <c r="T131" i="3"/>
  <c r="S131" i="3"/>
  <c r="R131" i="3"/>
  <c r="P131" i="3"/>
  <c r="O131" i="3"/>
  <c r="N131" i="3"/>
  <c r="L131" i="3"/>
  <c r="K131" i="3"/>
  <c r="J131" i="3"/>
  <c r="G131" i="3"/>
  <c r="H131" i="3"/>
  <c r="F131" i="3"/>
  <c r="L129" i="3"/>
  <c r="K129" i="3"/>
  <c r="G129" i="3"/>
  <c r="H129" i="3"/>
  <c r="F129" i="3"/>
  <c r="F160" i="3" l="1"/>
  <c r="L160" i="3"/>
  <c r="N160" i="3"/>
  <c r="J160" i="3"/>
  <c r="J162" i="3" s="1"/>
  <c r="O160" i="3"/>
  <c r="P160" i="3"/>
  <c r="K160" i="3"/>
  <c r="T128" i="3"/>
  <c r="S128" i="3"/>
  <c r="P128" i="3"/>
  <c r="O128" i="3"/>
  <c r="L128" i="3"/>
  <c r="K128" i="3"/>
  <c r="H128" i="3"/>
  <c r="G128" i="3"/>
  <c r="O162" i="3" l="1"/>
  <c r="K162" i="3"/>
  <c r="P162" i="3"/>
  <c r="L162" i="3"/>
  <c r="M160" i="3"/>
  <c r="R128" i="3"/>
  <c r="Q128" i="3"/>
  <c r="M128" i="3"/>
  <c r="N128" i="3"/>
  <c r="N162" i="3" s="1"/>
  <c r="F128" i="3"/>
  <c r="F162" i="3" s="1"/>
  <c r="E149" i="3"/>
  <c r="E152" i="3"/>
  <c r="E153" i="3"/>
  <c r="E154" i="3"/>
  <c r="E157" i="3"/>
  <c r="I149" i="3"/>
  <c r="I152" i="3"/>
  <c r="I153" i="3"/>
  <c r="I154" i="3"/>
  <c r="M154" i="3"/>
  <c r="M157" i="3"/>
  <c r="M149" i="3"/>
  <c r="M152" i="3"/>
  <c r="M153" i="3"/>
  <c r="Q152" i="3"/>
  <c r="Q153" i="3"/>
  <c r="Q154" i="3"/>
  <c r="Q157" i="3"/>
  <c r="Q149" i="3"/>
  <c r="M162" i="3" l="1"/>
  <c r="Q132" i="3"/>
  <c r="M139" i="3"/>
  <c r="E150" i="3"/>
  <c r="M143" i="3"/>
  <c r="I147" i="3"/>
  <c r="Q140" i="3"/>
  <c r="M142" i="3"/>
  <c r="I137" i="3"/>
  <c r="Q137" i="3"/>
  <c r="I138" i="3"/>
  <c r="I140" i="3"/>
  <c r="Q141" i="3"/>
  <c r="I142" i="3"/>
  <c r="Q142" i="3"/>
  <c r="E136" i="3"/>
  <c r="E137" i="3"/>
  <c r="E138" i="3"/>
  <c r="E140" i="3"/>
  <c r="E141" i="3"/>
  <c r="E142" i="3"/>
  <c r="E143" i="3"/>
  <c r="M147" i="3"/>
  <c r="I150" i="3"/>
  <c r="M131" i="3"/>
  <c r="M132" i="3"/>
  <c r="M135" i="3"/>
  <c r="M136" i="3"/>
  <c r="I139" i="3"/>
  <c r="Q139" i="3"/>
  <c r="M140" i="3"/>
  <c r="I143" i="3"/>
  <c r="Q143" i="3"/>
  <c r="M146" i="3"/>
  <c r="I131" i="3"/>
  <c r="Q131" i="3"/>
  <c r="I132" i="3"/>
  <c r="Q135" i="3"/>
  <c r="I136" i="3"/>
  <c r="Q136" i="3"/>
  <c r="M137" i="3"/>
  <c r="E139" i="3"/>
  <c r="M141" i="3"/>
  <c r="I146" i="3"/>
  <c r="Q146" i="3"/>
  <c r="I148" i="3"/>
  <c r="I151" i="3"/>
  <c r="E131" i="3"/>
  <c r="E132" i="3"/>
  <c r="E146" i="3"/>
  <c r="E147" i="3"/>
  <c r="E148" i="3"/>
  <c r="M151" i="3"/>
  <c r="E151" i="3"/>
  <c r="E129" i="3"/>
  <c r="E130" i="3"/>
  <c r="E133" i="3"/>
  <c r="E134" i="3"/>
  <c r="E144" i="3"/>
  <c r="M130" i="3"/>
  <c r="M133" i="3"/>
  <c r="M134" i="3"/>
  <c r="M144" i="3"/>
  <c r="I129" i="3"/>
  <c r="I130" i="3"/>
  <c r="Q130" i="3"/>
  <c r="I133" i="3"/>
  <c r="Q133" i="3"/>
  <c r="I134" i="3"/>
  <c r="Q134" i="3"/>
  <c r="Q144" i="3"/>
  <c r="I145" i="3"/>
  <c r="Q145" i="3"/>
  <c r="M148" i="3"/>
  <c r="Q151" i="3"/>
  <c r="M145" i="3"/>
  <c r="Q148" i="3"/>
  <c r="Q147" i="3"/>
  <c r="T160" i="3" l="1"/>
  <c r="T162" i="3" s="1"/>
  <c r="R160" i="3"/>
  <c r="R162" i="3" s="1"/>
  <c r="S160" i="3"/>
  <c r="S162" i="3" s="1"/>
  <c r="G160" i="3" l="1"/>
  <c r="G162" i="3" s="1"/>
  <c r="H160" i="3"/>
  <c r="H162" i="3" s="1"/>
  <c r="Q160" i="3" l="1"/>
  <c r="Q162" i="3" s="1"/>
  <c r="I160" i="3"/>
  <c r="I162" i="3" s="1"/>
  <c r="E160" i="3" l="1"/>
  <c r="E4" i="4" l="1"/>
  <c r="E7" i="4"/>
  <c r="E11" i="4"/>
  <c r="E19" i="4" s="1"/>
  <c r="E6" i="4" l="1"/>
  <c r="E10" i="4"/>
  <c r="E9" i="4"/>
  <c r="E5" i="4"/>
  <c r="E3" i="4"/>
  <c r="E18" i="4" l="1"/>
  <c r="E16" i="4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E162" i="3" l="1"/>
</calcChain>
</file>

<file path=xl/sharedStrings.xml><?xml version="1.0" encoding="utf-8"?>
<sst xmlns="http://schemas.openxmlformats.org/spreadsheetml/2006/main" count="228" uniqueCount="107">
  <si>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</si>
  <si>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</si>
  <si>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</si>
  <si>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</si>
  <si>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</si>
  <si>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</si>
  <si>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</si>
  <si>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</si>
  <si>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</si>
  <si>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</si>
  <si>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</si>
  <si>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</si>
  <si>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</si>
  <si>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</si>
  <si>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</si>
  <si>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</si>
  <si>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</si>
  <si>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</si>
  <si>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</si>
  <si>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</si>
  <si>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</si>
  <si>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</si>
  <si>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</si>
  <si>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</si>
  <si>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</si>
  <si>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</si>
  <si>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</si>
  <si>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</si>
  <si>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</si>
  <si>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</si>
  <si>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</si>
  <si>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</si>
  <si>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</si>
  <si>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</si>
  <si>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</si>
  <si>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</si>
  <si>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</si>
  <si>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</si>
  <si>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</si>
  <si>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</si>
  <si>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</si>
  <si>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</si>
  <si>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</si>
  <si>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</si>
  <si>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</si>
  <si>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</si>
  <si>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</si>
  <si>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</si>
  <si>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</si>
  <si>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</si>
  <si>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</si>
  <si>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</si>
  <si>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</si>
  <si>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</si>
  <si>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</si>
  <si>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</si>
  <si>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</si>
  <si>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</si>
  <si>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</si>
  <si>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</si>
  <si>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</si>
  <si>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</si>
  <si>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</si>
  <si>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</si>
  <si>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</si>
  <si>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</si>
  <si>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</si>
  <si>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</si>
  <si>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</si>
  <si>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</si>
  <si>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</si>
  <si>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</si>
  <si>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</si>
  <si>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</si>
  <si>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</si>
  <si>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</si>
  <si>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</si>
  <si>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</si>
  <si>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</si>
  <si>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</si>
  <si>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</si>
  <si>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</si>
  <si>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</si>
  <si>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</si>
  <si>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</si>
  <si>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</si>
  <si>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</si>
  <si>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</si>
  <si>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</si>
  <si>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</si>
  <si>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</si>
  <si>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</si>
  <si>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</si>
  <si>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</si>
  <si>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</si>
  <si>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</si>
  <si>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</si>
  <si>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</si>
  <si>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</si>
  <si>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</si>
  <si>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</si>
  <si>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</si>
  <si>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</si>
  <si>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</si>
  <si>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</si>
  <si>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</si>
  <si>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EEEVB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</si>
</sst>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19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5" fillId="28" borderId="0" xfId="0" applyFont="1" applyFill="1" applyBorder="1" applyAlignment="1">
      <alignment horizontal="center" vertical="center" wrapText="1"/>
    </xf>
    <xf numFmtId="166" fontId="19" fillId="0" borderId="25" xfId="0" applyNumberFormat="1" applyFont="1" applyBorder="1" applyAlignment="1">
      <alignment horizontal="center" vertical="center" wrapText="1"/>
    </xf>
    <xf numFmtId="166" fontId="19" fillId="0" borderId="24" xfId="0" applyNumberFormat="1" applyFont="1" applyBorder="1" applyAlignment="1">
      <alignment horizontal="center" vertical="center" wrapText="1"/>
    </xf>
    <xf numFmtId="166" fontId="19" fillId="0" borderId="26" xfId="0" applyNumberFormat="1" applyFont="1" applyBorder="1" applyAlignment="1">
      <alignment horizontal="center" vertical="center" wrapText="1"/>
    </xf>
    <xf numFmtId="166" fontId="19" fillId="0" borderId="24" xfId="0" applyNumberFormat="1" applyFont="1" applyFill="1" applyBorder="1" applyAlignment="1">
      <alignment horizontal="center" vertical="center" wrapText="1"/>
    </xf>
    <xf numFmtId="166" fontId="19" fillId="0" borderId="25" xfId="0" applyNumberFormat="1" applyFont="1" applyFill="1" applyBorder="1" applyAlignment="1">
      <alignment horizontal="center" vertical="center" wrapText="1"/>
    </xf>
    <xf numFmtId="166" fontId="19" fillId="0" borderId="26" xfId="0" applyNumberFormat="1" applyFont="1" applyFill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 wrapText="1"/>
    </xf>
    <xf numFmtId="166" fontId="19" fillId="0" borderId="8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8" xfId="0" applyNumberFormat="1" applyFont="1" applyFill="1" applyBorder="1" applyAlignment="1" applyProtection="1">
      <alignment horizontal="center" vertical="center" wrapText="1"/>
      <protection locked="0"/>
    </xf>
    <xf numFmtId="166" fontId="19" fillId="5" borderId="48" xfId="3" applyNumberFormat="1" applyFont="1" applyFill="1" applyBorder="1" applyAlignment="1">
      <alignment horizontal="center" vertical="center"/>
    </xf>
    <xf numFmtId="166" fontId="19" fillId="5" borderId="44" xfId="3" applyNumberFormat="1" applyFont="1" applyFill="1" applyBorder="1" applyAlignment="1">
      <alignment horizontal="center" vertical="center"/>
    </xf>
    <xf numFmtId="166" fontId="19" fillId="5" borderId="32" xfId="3" applyNumberFormat="1" applyFont="1" applyFill="1" applyBorder="1" applyAlignment="1">
      <alignment horizontal="center" vertical="center"/>
    </xf>
    <xf numFmtId="166" fontId="19" fillId="5" borderId="40" xfId="3" applyNumberFormat="1" applyFont="1" applyFill="1" applyBorder="1" applyAlignment="1">
      <alignment horizontal="center" vertical="center"/>
    </xf>
    <xf numFmtId="166" fontId="19" fillId="5" borderId="31" xfId="3" applyNumberFormat="1" applyFont="1" applyFill="1" applyBorder="1" applyAlignment="1">
      <alignment horizontal="center" vertical="center"/>
    </xf>
    <xf numFmtId="166" fontId="15" fillId="0" borderId="78" xfId="0" applyNumberFormat="1" applyFont="1" applyBorder="1" applyAlignment="1">
      <alignment horizontal="center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4" borderId="69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0" fontId="15" fillId="28" borderId="6" xfId="0" applyFont="1" applyFill="1" applyBorder="1" applyAlignment="1">
      <alignment horizontal="center" vertical="center" wrapText="1"/>
    </xf>
    <xf numFmtId="0" fontId="15" fillId="28" borderId="17" xfId="0" applyFont="1" applyFill="1" applyBorder="1" applyAlignment="1">
      <alignment horizontal="left" vertical="center" wrapText="1"/>
    </xf>
    <xf numFmtId="0" fontId="15" fillId="28" borderId="23" xfId="0" applyFont="1" applyFill="1" applyBorder="1" applyAlignment="1">
      <alignment horizontal="left" vertical="center" wrapText="1"/>
    </xf>
    <xf numFmtId="0" fontId="15" fillId="28" borderId="3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right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37" xfId="0" applyFont="1" applyFill="1" applyBorder="1" applyAlignment="1">
      <alignment horizontal="center" vertical="center" wrapText="1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BA21-46FD-8221-20E1051F5E5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49832.399999999994</c:v>
                </c:pt>
                <c:pt idx="1">
                  <c:v>36857.4</c:v>
                </c:pt>
                <c:pt idx="2">
                  <c:v>8143.6</c:v>
                </c:pt>
                <c:pt idx="3">
                  <c:v>10360.399999999996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35250.499999999993</c:v>
                </c:pt>
                <c:pt idx="1">
                  <c:v>1486.3999999999996</c:v>
                </c:pt>
                <c:pt idx="2">
                  <c:v>13095.500000000002</c:v>
                </c:pt>
                <c:pt idx="3">
                  <c:v>8321.4000000000015</c:v>
                </c:pt>
                <c:pt idx="4">
                  <c:v>1843.9</c:v>
                </c:pt>
                <c:pt idx="5">
                  <c:v>26692.100000000002</c:v>
                </c:pt>
                <c:pt idx="6">
                  <c:v>4935.8999999999996</c:v>
                </c:pt>
                <c:pt idx="7">
                  <c:v>3207.7000000000003</c:v>
                </c:pt>
                <c:pt idx="8">
                  <c:v>10360.399999999996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70"/>
  <sheetViews>
    <sheetView showZeros="0" tabSelected="1" topLeftCell="A154" zoomScale="85" zoomScaleNormal="85" zoomScaleSheetLayoutView="70" workbookViewId="0">
      <selection activeCell="W12" sqref="W12"/>
    </sheetView>
  </sheetViews>
  <sheetFormatPr defaultRowHeight="13.2" x14ac:dyDescent="0.25"/>
  <cols>
    <col min="1" max="2" width="4.21875" style="5" customWidth="1"/>
    <col min="3" max="3" width="16.21875" style="110" customWidth="1"/>
    <col min="4" max="4" width="9.21875" style="3" customWidth="1"/>
    <col min="5" max="5" width="10" style="21" customWidth="1"/>
    <col min="6" max="6" width="10.77734375" style="21" bestFit="1" customWidth="1"/>
    <col min="7" max="7" width="10" style="21" bestFit="1" customWidth="1"/>
    <col min="8" max="8" width="10.5546875" style="21" customWidth="1"/>
    <col min="9" max="10" width="10.77734375" style="21" bestFit="1" customWidth="1"/>
    <col min="11" max="11" width="10" style="21" bestFit="1" customWidth="1"/>
    <col min="12" max="12" width="9.21875" style="21" customWidth="1"/>
    <col min="13" max="13" width="9.77734375" style="21" customWidth="1"/>
    <col min="14" max="14" width="9.5546875" style="21" customWidth="1"/>
    <col min="15" max="15" width="10" style="21" bestFit="1" customWidth="1"/>
    <col min="16" max="16" width="10.44140625" style="21" customWidth="1"/>
    <col min="17" max="18" width="10.777343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5">
      <c r="C1" s="114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57" t="s">
        <v>98</v>
      </c>
      <c r="R1" s="258"/>
      <c r="S1" s="258"/>
      <c r="T1" s="258"/>
    </row>
    <row r="2" spans="1:24" s="3" customFormat="1" ht="35.25" customHeight="1" x14ac:dyDescent="0.25">
      <c r="A2" s="262" t="s">
        <v>84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4" ht="13.8" thickBot="1" x14ac:dyDescent="0.3">
      <c r="A3" s="10"/>
      <c r="B3" s="10"/>
      <c r="D3" s="11"/>
      <c r="S3" s="263" t="s">
        <v>44</v>
      </c>
      <c r="T3" s="263"/>
    </row>
    <row r="4" spans="1:24" s="2" customFormat="1" ht="10.199999999999999" x14ac:dyDescent="0.2">
      <c r="A4" s="276" t="s">
        <v>8</v>
      </c>
      <c r="B4" s="276" t="s">
        <v>1</v>
      </c>
      <c r="C4" s="274" t="s">
        <v>2</v>
      </c>
      <c r="D4" s="264" t="s">
        <v>0</v>
      </c>
      <c r="E4" s="259" t="s">
        <v>85</v>
      </c>
      <c r="F4" s="260"/>
      <c r="G4" s="260"/>
      <c r="H4" s="261"/>
      <c r="I4" s="259" t="s">
        <v>86</v>
      </c>
      <c r="J4" s="260"/>
      <c r="K4" s="260"/>
      <c r="L4" s="261"/>
      <c r="M4" s="259" t="s">
        <v>74</v>
      </c>
      <c r="N4" s="260"/>
      <c r="O4" s="260"/>
      <c r="P4" s="261"/>
      <c r="Q4" s="259" t="s">
        <v>87</v>
      </c>
      <c r="R4" s="260"/>
      <c r="S4" s="260"/>
      <c r="T4" s="261"/>
    </row>
    <row r="5" spans="1:24" s="2" customFormat="1" ht="10.199999999999999" x14ac:dyDescent="0.2">
      <c r="A5" s="277"/>
      <c r="B5" s="277"/>
      <c r="C5" s="275"/>
      <c r="D5" s="265"/>
      <c r="E5" s="270" t="s">
        <v>4</v>
      </c>
      <c r="F5" s="267" t="s">
        <v>9</v>
      </c>
      <c r="G5" s="268"/>
      <c r="H5" s="269"/>
      <c r="I5" s="270" t="s">
        <v>4</v>
      </c>
      <c r="J5" s="267" t="s">
        <v>9</v>
      </c>
      <c r="K5" s="268"/>
      <c r="L5" s="269"/>
      <c r="M5" s="270" t="s">
        <v>4</v>
      </c>
      <c r="N5" s="267" t="s">
        <v>9</v>
      </c>
      <c r="O5" s="268"/>
      <c r="P5" s="269"/>
      <c r="Q5" s="270" t="s">
        <v>4</v>
      </c>
      <c r="R5" s="267" t="s">
        <v>9</v>
      </c>
      <c r="S5" s="268"/>
      <c r="T5" s="269"/>
    </row>
    <row r="6" spans="1:24" s="2" customFormat="1" ht="10.199999999999999" x14ac:dyDescent="0.2">
      <c r="A6" s="277"/>
      <c r="B6" s="277"/>
      <c r="C6" s="275"/>
      <c r="D6" s="266"/>
      <c r="E6" s="271"/>
      <c r="F6" s="267" t="s">
        <v>3</v>
      </c>
      <c r="G6" s="268"/>
      <c r="H6" s="272" t="s">
        <v>5</v>
      </c>
      <c r="I6" s="271"/>
      <c r="J6" s="267" t="s">
        <v>3</v>
      </c>
      <c r="K6" s="268"/>
      <c r="L6" s="272" t="s">
        <v>5</v>
      </c>
      <c r="M6" s="271"/>
      <c r="N6" s="267" t="s">
        <v>3</v>
      </c>
      <c r="O6" s="268"/>
      <c r="P6" s="272" t="s">
        <v>5</v>
      </c>
      <c r="Q6" s="271"/>
      <c r="R6" s="267" t="s">
        <v>3</v>
      </c>
      <c r="S6" s="268"/>
      <c r="T6" s="272" t="s">
        <v>5</v>
      </c>
    </row>
    <row r="7" spans="1:24" s="2" customFormat="1" ht="50.25" customHeight="1" thickBot="1" x14ac:dyDescent="0.25">
      <c r="A7" s="278"/>
      <c r="B7" s="278"/>
      <c r="C7" s="275"/>
      <c r="D7" s="266"/>
      <c r="E7" s="271"/>
      <c r="F7" s="177" t="s">
        <v>4</v>
      </c>
      <c r="G7" s="178" t="s">
        <v>6</v>
      </c>
      <c r="H7" s="273"/>
      <c r="I7" s="271"/>
      <c r="J7" s="177" t="s">
        <v>4</v>
      </c>
      <c r="K7" s="178" t="s">
        <v>6</v>
      </c>
      <c r="L7" s="273"/>
      <c r="M7" s="271"/>
      <c r="N7" s="177" t="s">
        <v>4</v>
      </c>
      <c r="O7" s="178" t="s">
        <v>6</v>
      </c>
      <c r="P7" s="273"/>
      <c r="Q7" s="271"/>
      <c r="R7" s="177" t="s">
        <v>4</v>
      </c>
      <c r="S7" s="178" t="s">
        <v>6</v>
      </c>
      <c r="T7" s="273"/>
    </row>
    <row r="8" spans="1:24" s="2" customFormat="1" ht="11.25" customHeight="1" x14ac:dyDescent="0.2">
      <c r="A8" s="289">
        <v>1</v>
      </c>
      <c r="B8" s="243">
        <v>1</v>
      </c>
      <c r="C8" s="282" t="s">
        <v>10</v>
      </c>
      <c r="D8" s="6" t="s">
        <v>11</v>
      </c>
      <c r="E8" s="138">
        <v>13228.709999999997</v>
      </c>
      <c r="F8" s="139">
        <v>12639.359999999997</v>
      </c>
      <c r="G8" s="139">
        <v>9310.6020000000008</v>
      </c>
      <c r="H8" s="140">
        <v>589.34999999999991</v>
      </c>
      <c r="I8" s="138">
        <v>15438.699999999997</v>
      </c>
      <c r="J8" s="139">
        <v>14252.199999999997</v>
      </c>
      <c r="K8" s="139">
        <v>10275.699999999999</v>
      </c>
      <c r="L8" s="140">
        <v>1186.5</v>
      </c>
      <c r="M8" s="138">
        <v>18771.3</v>
      </c>
      <c r="N8" s="139">
        <v>15773.8</v>
      </c>
      <c r="O8" s="139">
        <v>11518.8</v>
      </c>
      <c r="P8" s="140">
        <v>2997.5</v>
      </c>
      <c r="Q8" s="138">
        <v>17704.699999999997</v>
      </c>
      <c r="R8" s="139">
        <v>16441.699999999997</v>
      </c>
      <c r="S8" s="139">
        <v>12082</v>
      </c>
      <c r="T8" s="140">
        <v>1263</v>
      </c>
      <c r="U8" s="193"/>
      <c r="V8" s="122"/>
      <c r="W8" s="122"/>
      <c r="X8" s="122"/>
    </row>
    <row r="9" spans="1:24" s="2" customFormat="1" ht="12.75" hidden="1" customHeight="1" x14ac:dyDescent="0.2">
      <c r="A9" s="290"/>
      <c r="B9" s="244"/>
      <c r="C9" s="283"/>
      <c r="D9" s="7" t="s">
        <v>13</v>
      </c>
      <c r="E9" s="141">
        <v>0</v>
      </c>
      <c r="F9" s="142">
        <v>0</v>
      </c>
      <c r="G9" s="142">
        <v>0</v>
      </c>
      <c r="H9" s="143">
        <v>0</v>
      </c>
      <c r="I9" s="66"/>
      <c r="J9" s="130">
        <v>0</v>
      </c>
      <c r="K9" s="130">
        <v>0</v>
      </c>
      <c r="L9" s="65"/>
      <c r="M9" s="141">
        <v>0</v>
      </c>
      <c r="N9" s="142">
        <v>0</v>
      </c>
      <c r="O9" s="142">
        <v>0</v>
      </c>
      <c r="P9" s="143">
        <v>0</v>
      </c>
      <c r="Q9" s="141">
        <v>0</v>
      </c>
      <c r="R9" s="142">
        <v>0</v>
      </c>
      <c r="S9" s="142">
        <v>0</v>
      </c>
      <c r="T9" s="143">
        <v>0</v>
      </c>
      <c r="U9" s="122"/>
      <c r="V9" s="122"/>
      <c r="W9" s="122"/>
    </row>
    <row r="10" spans="1:24" s="2" customFormat="1" ht="12.75" customHeight="1" x14ac:dyDescent="0.2">
      <c r="A10" s="290"/>
      <c r="B10" s="244"/>
      <c r="C10" s="283"/>
      <c r="D10" s="7" t="s">
        <v>46</v>
      </c>
      <c r="E10" s="141">
        <v>335.37400000000008</v>
      </c>
      <c r="F10" s="142">
        <v>335.37400000000008</v>
      </c>
      <c r="G10" s="142">
        <v>172</v>
      </c>
      <c r="H10" s="143">
        <v>0</v>
      </c>
      <c r="I10" s="66">
        <v>472</v>
      </c>
      <c r="J10" s="130">
        <v>472</v>
      </c>
      <c r="K10" s="130">
        <v>152.20000000000002</v>
      </c>
      <c r="L10" s="65">
        <v>0</v>
      </c>
      <c r="M10" s="141">
        <v>72.3</v>
      </c>
      <c r="N10" s="142">
        <v>72.3</v>
      </c>
      <c r="O10" s="142">
        <v>71.3</v>
      </c>
      <c r="P10" s="143">
        <v>0</v>
      </c>
      <c r="Q10" s="141">
        <v>304.3</v>
      </c>
      <c r="R10" s="142">
        <v>72.3</v>
      </c>
      <c r="S10" s="142">
        <v>71.3</v>
      </c>
      <c r="T10" s="143">
        <v>232</v>
      </c>
      <c r="U10" s="122"/>
      <c r="V10" s="122"/>
      <c r="W10" s="122"/>
    </row>
    <row r="11" spans="1:24" s="2" customFormat="1" ht="12.75" customHeight="1" x14ac:dyDescent="0.2">
      <c r="A11" s="290"/>
      <c r="B11" s="244"/>
      <c r="C11" s="283"/>
      <c r="D11" s="7" t="s">
        <v>12</v>
      </c>
      <c r="E11" s="141">
        <v>490.99999999999994</v>
      </c>
      <c r="F11" s="142">
        <v>382.09999999999997</v>
      </c>
      <c r="G11" s="142">
        <v>6.5</v>
      </c>
      <c r="H11" s="143">
        <v>108.89999999999999</v>
      </c>
      <c r="I11" s="66">
        <v>591.70000000000005</v>
      </c>
      <c r="J11" s="130">
        <v>184.7</v>
      </c>
      <c r="K11" s="130">
        <v>2.8</v>
      </c>
      <c r="L11" s="65">
        <v>407</v>
      </c>
      <c r="M11" s="141">
        <v>297.3</v>
      </c>
      <c r="N11" s="142">
        <v>297.3</v>
      </c>
      <c r="O11" s="142">
        <v>4.7</v>
      </c>
      <c r="P11" s="143">
        <v>0</v>
      </c>
      <c r="Q11" s="141">
        <v>190</v>
      </c>
      <c r="R11" s="142">
        <v>190</v>
      </c>
      <c r="S11" s="142">
        <v>4.7</v>
      </c>
      <c r="T11" s="143">
        <v>0</v>
      </c>
      <c r="U11" s="122"/>
      <c r="V11" s="122"/>
      <c r="W11" s="122"/>
    </row>
    <row r="12" spans="1:24" s="2" customFormat="1" ht="12.75" customHeight="1" x14ac:dyDescent="0.2">
      <c r="A12" s="290"/>
      <c r="B12" s="244"/>
      <c r="C12" s="283"/>
      <c r="D12" s="7" t="s">
        <v>47</v>
      </c>
      <c r="E12" s="141">
        <v>14.700000000000001</v>
      </c>
      <c r="F12" s="142">
        <v>5.9</v>
      </c>
      <c r="G12" s="142">
        <v>0.1</v>
      </c>
      <c r="H12" s="143">
        <v>8.8000000000000007</v>
      </c>
      <c r="I12" s="66">
        <v>38</v>
      </c>
      <c r="J12" s="130">
        <v>2.2999999999999998</v>
      </c>
      <c r="K12" s="130">
        <v>0.3</v>
      </c>
      <c r="L12" s="65">
        <v>35.700000000000003</v>
      </c>
      <c r="M12" s="141">
        <v>9.5</v>
      </c>
      <c r="N12" s="142">
        <v>9.5</v>
      </c>
      <c r="O12" s="142">
        <v>0</v>
      </c>
      <c r="P12" s="143">
        <v>0</v>
      </c>
      <c r="Q12" s="141">
        <v>0</v>
      </c>
      <c r="R12" s="142">
        <v>0</v>
      </c>
      <c r="S12" s="142">
        <v>0</v>
      </c>
      <c r="T12" s="143">
        <v>0</v>
      </c>
      <c r="U12" s="122"/>
      <c r="V12" s="122"/>
      <c r="W12" s="122"/>
    </row>
    <row r="13" spans="1:24" s="2" customFormat="1" ht="12.75" customHeight="1" x14ac:dyDescent="0.2">
      <c r="A13" s="290"/>
      <c r="B13" s="244"/>
      <c r="C13" s="283"/>
      <c r="D13" s="7" t="s">
        <v>64</v>
      </c>
      <c r="E13" s="141">
        <v>12693.777</v>
      </c>
      <c r="F13" s="142">
        <v>12676.777</v>
      </c>
      <c r="G13" s="142">
        <v>12007.575999999999</v>
      </c>
      <c r="H13" s="143">
        <v>17</v>
      </c>
      <c r="I13" s="66">
        <v>14451.199999999999</v>
      </c>
      <c r="J13" s="130">
        <v>14451.199999999999</v>
      </c>
      <c r="K13" s="130">
        <v>13597.900000000001</v>
      </c>
      <c r="L13" s="65">
        <v>0</v>
      </c>
      <c r="M13" s="141">
        <v>13935.9</v>
      </c>
      <c r="N13" s="142">
        <v>13935.9</v>
      </c>
      <c r="O13" s="142">
        <v>12947.999999999998</v>
      </c>
      <c r="P13" s="143">
        <v>0</v>
      </c>
      <c r="Q13" s="141">
        <v>14065.199999999999</v>
      </c>
      <c r="R13" s="142">
        <v>14065.199999999999</v>
      </c>
      <c r="S13" s="142">
        <v>13161.599999999999</v>
      </c>
      <c r="T13" s="143">
        <v>0</v>
      </c>
      <c r="U13" s="122"/>
      <c r="V13" s="122"/>
      <c r="W13" s="122"/>
    </row>
    <row r="14" spans="1:24" s="40" customFormat="1" ht="12.75" customHeight="1" x14ac:dyDescent="0.2">
      <c r="A14" s="290"/>
      <c r="B14" s="244"/>
      <c r="C14" s="283"/>
      <c r="D14" s="7" t="s">
        <v>75</v>
      </c>
      <c r="E14" s="141">
        <v>51.199999999999989</v>
      </c>
      <c r="F14" s="142">
        <v>51.199999999999989</v>
      </c>
      <c r="G14" s="142">
        <v>0</v>
      </c>
      <c r="H14" s="143">
        <v>0</v>
      </c>
      <c r="I14" s="66">
        <v>155.6</v>
      </c>
      <c r="J14" s="130">
        <v>155.6</v>
      </c>
      <c r="K14" s="130">
        <v>0</v>
      </c>
      <c r="L14" s="65">
        <v>0</v>
      </c>
      <c r="M14" s="141">
        <v>0</v>
      </c>
      <c r="N14" s="142">
        <v>0</v>
      </c>
      <c r="O14" s="142">
        <v>0</v>
      </c>
      <c r="P14" s="143">
        <v>0</v>
      </c>
      <c r="Q14" s="141">
        <v>0</v>
      </c>
      <c r="R14" s="142">
        <v>0</v>
      </c>
      <c r="S14" s="142">
        <v>0</v>
      </c>
      <c r="T14" s="143">
        <v>0</v>
      </c>
      <c r="U14" s="122"/>
      <c r="V14" s="122"/>
      <c r="W14" s="122"/>
    </row>
    <row r="15" spans="1:24" s="2" customFormat="1" ht="12.75" customHeight="1" x14ac:dyDescent="0.2">
      <c r="A15" s="290"/>
      <c r="B15" s="244"/>
      <c r="C15" s="283"/>
      <c r="D15" s="7" t="s">
        <v>14</v>
      </c>
      <c r="E15" s="141">
        <v>1009.8999999999999</v>
      </c>
      <c r="F15" s="142">
        <v>984.59999999999991</v>
      </c>
      <c r="G15" s="142">
        <v>191.9</v>
      </c>
      <c r="H15" s="143">
        <v>25.3</v>
      </c>
      <c r="I15" s="66">
        <v>1512.3999999999999</v>
      </c>
      <c r="J15" s="130">
        <v>1494.1</v>
      </c>
      <c r="K15" s="130">
        <v>265.90000000000003</v>
      </c>
      <c r="L15" s="65">
        <v>18.3</v>
      </c>
      <c r="M15" s="141">
        <v>1584.4000000000003</v>
      </c>
      <c r="N15" s="142">
        <v>1573.1000000000004</v>
      </c>
      <c r="O15" s="142">
        <v>235.99999999999997</v>
      </c>
      <c r="P15" s="143">
        <v>11.3</v>
      </c>
      <c r="Q15" s="141">
        <v>1593.9</v>
      </c>
      <c r="R15" s="142">
        <v>1582.6000000000001</v>
      </c>
      <c r="S15" s="142">
        <v>237.49999999999997</v>
      </c>
      <c r="T15" s="143">
        <v>11.3</v>
      </c>
      <c r="U15" s="122"/>
      <c r="V15" s="122"/>
      <c r="W15" s="122"/>
    </row>
    <row r="16" spans="1:24" s="2" customFormat="1" ht="12.75" customHeight="1" x14ac:dyDescent="0.2">
      <c r="A16" s="290"/>
      <c r="B16" s="244"/>
      <c r="C16" s="283"/>
      <c r="D16" s="7" t="s">
        <v>76</v>
      </c>
      <c r="E16" s="141">
        <v>453.27099999999996</v>
      </c>
      <c r="F16" s="142">
        <v>73.270999999999972</v>
      </c>
      <c r="G16" s="142">
        <v>8.6020000000000003</v>
      </c>
      <c r="H16" s="143">
        <v>380</v>
      </c>
      <c r="I16" s="66">
        <v>102.80000000000001</v>
      </c>
      <c r="J16" s="130">
        <v>102.80000000000001</v>
      </c>
      <c r="K16" s="130">
        <v>101.9</v>
      </c>
      <c r="L16" s="65">
        <v>0</v>
      </c>
      <c r="M16" s="141">
        <v>0</v>
      </c>
      <c r="N16" s="142">
        <v>0</v>
      </c>
      <c r="O16" s="142">
        <v>0</v>
      </c>
      <c r="P16" s="143">
        <v>0</v>
      </c>
      <c r="Q16" s="141">
        <v>0</v>
      </c>
      <c r="R16" s="142">
        <v>0</v>
      </c>
      <c r="S16" s="142">
        <v>0</v>
      </c>
      <c r="T16" s="143">
        <v>0</v>
      </c>
      <c r="U16" s="122"/>
      <c r="V16" s="122"/>
      <c r="W16" s="122"/>
    </row>
    <row r="17" spans="1:23" s="40" customFormat="1" ht="12.75" customHeight="1" x14ac:dyDescent="0.2">
      <c r="A17" s="290"/>
      <c r="B17" s="244"/>
      <c r="C17" s="283"/>
      <c r="D17" s="7" t="s">
        <v>92</v>
      </c>
      <c r="E17" s="141"/>
      <c r="F17" s="142">
        <v>0</v>
      </c>
      <c r="G17" s="142">
        <v>0</v>
      </c>
      <c r="H17" s="143">
        <v>0</v>
      </c>
      <c r="I17" s="66">
        <v>1133.5999999999997</v>
      </c>
      <c r="J17" s="130">
        <v>493.20000000000005</v>
      </c>
      <c r="K17" s="130">
        <v>0</v>
      </c>
      <c r="L17" s="65">
        <v>640.39999999999964</v>
      </c>
      <c r="M17" s="141"/>
      <c r="N17" s="142">
        <v>0</v>
      </c>
      <c r="O17" s="142">
        <v>0</v>
      </c>
      <c r="P17" s="143">
        <v>0</v>
      </c>
      <c r="Q17" s="141"/>
      <c r="R17" s="142">
        <v>0</v>
      </c>
      <c r="S17" s="142">
        <v>0</v>
      </c>
      <c r="T17" s="143">
        <v>0</v>
      </c>
      <c r="U17" s="122"/>
      <c r="V17" s="122"/>
      <c r="W17" s="122"/>
    </row>
    <row r="18" spans="1:23" s="40" customFormat="1" ht="12.75" customHeight="1" x14ac:dyDescent="0.2">
      <c r="A18" s="290"/>
      <c r="B18" s="244"/>
      <c r="C18" s="283"/>
      <c r="D18" s="7" t="s">
        <v>93</v>
      </c>
      <c r="E18" s="141">
        <v>50</v>
      </c>
      <c r="F18" s="142">
        <v>0</v>
      </c>
      <c r="G18" s="142">
        <v>0</v>
      </c>
      <c r="H18" s="143">
        <v>50</v>
      </c>
      <c r="I18" s="66">
        <v>434</v>
      </c>
      <c r="J18" s="130">
        <v>0</v>
      </c>
      <c r="K18" s="130">
        <v>0</v>
      </c>
      <c r="L18" s="65">
        <v>434</v>
      </c>
      <c r="M18" s="141">
        <v>275</v>
      </c>
      <c r="N18" s="142">
        <v>0</v>
      </c>
      <c r="O18" s="142">
        <v>0</v>
      </c>
      <c r="P18" s="143">
        <v>275</v>
      </c>
      <c r="Q18" s="141">
        <v>500</v>
      </c>
      <c r="R18" s="142">
        <v>0</v>
      </c>
      <c r="S18" s="142">
        <v>0</v>
      </c>
      <c r="T18" s="143">
        <v>500</v>
      </c>
      <c r="U18" s="122"/>
      <c r="V18" s="122"/>
      <c r="W18" s="122"/>
    </row>
    <row r="19" spans="1:23" s="40" customFormat="1" ht="12.75" customHeight="1" x14ac:dyDescent="0.2">
      <c r="A19" s="290"/>
      <c r="B19" s="244"/>
      <c r="C19" s="283"/>
      <c r="D19" s="7" t="s">
        <v>103</v>
      </c>
      <c r="E19" s="141"/>
      <c r="F19" s="142">
        <v>0</v>
      </c>
      <c r="G19" s="142">
        <v>0</v>
      </c>
      <c r="H19" s="143">
        <v>0</v>
      </c>
      <c r="I19" s="66">
        <v>508.1</v>
      </c>
      <c r="J19" s="130">
        <v>220</v>
      </c>
      <c r="K19" s="130">
        <v>0</v>
      </c>
      <c r="L19" s="65">
        <v>288.10000000000002</v>
      </c>
      <c r="M19" s="141">
        <v>0</v>
      </c>
      <c r="N19" s="142">
        <v>0</v>
      </c>
      <c r="O19" s="142">
        <v>0</v>
      </c>
      <c r="P19" s="143">
        <v>0</v>
      </c>
      <c r="Q19" s="141">
        <v>0</v>
      </c>
      <c r="R19" s="142">
        <v>0</v>
      </c>
      <c r="S19" s="142">
        <v>0</v>
      </c>
      <c r="T19" s="143">
        <v>0</v>
      </c>
      <c r="U19" s="122"/>
      <c r="V19" s="122"/>
      <c r="W19" s="122"/>
    </row>
    <row r="20" spans="1:23" s="40" customFormat="1" ht="12.75" customHeight="1" x14ac:dyDescent="0.2">
      <c r="A20" s="290"/>
      <c r="B20" s="244"/>
      <c r="C20" s="200"/>
      <c r="D20" s="64" t="s">
        <v>13</v>
      </c>
      <c r="E20" s="202"/>
      <c r="F20" s="201">
        <v>0</v>
      </c>
      <c r="G20" s="201">
        <v>0</v>
      </c>
      <c r="H20" s="203">
        <v>0</v>
      </c>
      <c r="I20" s="204">
        <v>232.8</v>
      </c>
      <c r="J20" s="205">
        <v>0</v>
      </c>
      <c r="K20" s="205">
        <v>0</v>
      </c>
      <c r="L20" s="206">
        <v>232.8</v>
      </c>
      <c r="M20" s="202"/>
      <c r="N20" s="201">
        <v>0</v>
      </c>
      <c r="O20" s="201">
        <v>0</v>
      </c>
      <c r="P20" s="203">
        <v>0</v>
      </c>
      <c r="Q20" s="202"/>
      <c r="R20" s="201">
        <v>0</v>
      </c>
      <c r="S20" s="201">
        <v>0</v>
      </c>
      <c r="T20" s="203">
        <v>0</v>
      </c>
      <c r="U20" s="122"/>
      <c r="V20" s="122"/>
      <c r="W20" s="122"/>
    </row>
    <row r="21" spans="1:23" s="40" customFormat="1" ht="12.75" customHeight="1" thickBot="1" x14ac:dyDescent="0.25">
      <c r="A21" s="291"/>
      <c r="B21" s="245"/>
      <c r="C21" s="167"/>
      <c r="D21" s="180" t="s">
        <v>63</v>
      </c>
      <c r="E21" s="181"/>
      <c r="F21" s="182">
        <v>0</v>
      </c>
      <c r="G21" s="182">
        <v>0</v>
      </c>
      <c r="H21" s="183">
        <v>0</v>
      </c>
      <c r="I21" s="175">
        <v>179.6</v>
      </c>
      <c r="J21" s="184">
        <v>0</v>
      </c>
      <c r="K21" s="184">
        <v>0</v>
      </c>
      <c r="L21" s="176">
        <v>179.6</v>
      </c>
      <c r="M21" s="181">
        <v>0</v>
      </c>
      <c r="N21" s="182">
        <v>0</v>
      </c>
      <c r="O21" s="182">
        <v>0</v>
      </c>
      <c r="P21" s="183">
        <v>0</v>
      </c>
      <c r="Q21" s="181">
        <v>0</v>
      </c>
      <c r="R21" s="182">
        <v>0</v>
      </c>
      <c r="S21" s="182">
        <v>0</v>
      </c>
      <c r="T21" s="183">
        <v>0</v>
      </c>
      <c r="U21" s="122"/>
      <c r="V21" s="122"/>
      <c r="W21" s="122"/>
    </row>
    <row r="22" spans="1:23" s="9" customFormat="1" ht="10.8" thickBot="1" x14ac:dyDescent="0.25">
      <c r="A22" s="228" t="s">
        <v>25</v>
      </c>
      <c r="B22" s="229"/>
      <c r="C22" s="229"/>
      <c r="D22" s="281"/>
      <c r="E22" s="59">
        <v>28327.932000000001</v>
      </c>
      <c r="F22" s="38">
        <v>27148.581999999999</v>
      </c>
      <c r="G22" s="38">
        <v>21697.279999999999</v>
      </c>
      <c r="H22" s="112">
        <v>1179.3499999999999</v>
      </c>
      <c r="I22" s="37">
        <v>35250.499999999993</v>
      </c>
      <c r="J22" s="38">
        <v>31828.099999999991</v>
      </c>
      <c r="K22" s="38">
        <v>24396.700000000004</v>
      </c>
      <c r="L22" s="179">
        <v>3422.3999999999996</v>
      </c>
      <c r="M22" s="59">
        <v>34945.699999999997</v>
      </c>
      <c r="N22" s="38">
        <v>31661.899999999994</v>
      </c>
      <c r="O22" s="38">
        <v>24778.799999999996</v>
      </c>
      <c r="P22" s="112">
        <v>3283.8</v>
      </c>
      <c r="Q22" s="37">
        <v>34358.1</v>
      </c>
      <c r="R22" s="38">
        <v>32351.799999999996</v>
      </c>
      <c r="S22" s="38">
        <v>25557.1</v>
      </c>
      <c r="T22" s="179">
        <v>2006.3</v>
      </c>
      <c r="U22" s="122"/>
      <c r="V22" s="122"/>
      <c r="W22" s="122"/>
    </row>
    <row r="23" spans="1:23" s="2" customFormat="1" ht="12.75" customHeight="1" thickBot="1" x14ac:dyDescent="0.25">
      <c r="A23" s="234">
        <v>1</v>
      </c>
      <c r="B23" s="279">
        <v>2</v>
      </c>
      <c r="C23" s="246" t="s">
        <v>15</v>
      </c>
      <c r="D23" s="6" t="s">
        <v>11</v>
      </c>
      <c r="E23" s="57">
        <v>472.7</v>
      </c>
      <c r="F23" s="52">
        <v>198.7</v>
      </c>
      <c r="G23" s="52">
        <v>74.8</v>
      </c>
      <c r="H23" s="52">
        <v>274</v>
      </c>
      <c r="I23" s="194">
        <v>561.09999999999991</v>
      </c>
      <c r="J23" s="52">
        <v>256.89999999999998</v>
      </c>
      <c r="K23" s="52">
        <v>78.7</v>
      </c>
      <c r="L23" s="52">
        <v>304.2</v>
      </c>
      <c r="M23" s="42">
        <v>1059.2</v>
      </c>
      <c r="N23" s="52">
        <v>307.10000000000002</v>
      </c>
      <c r="O23" s="52">
        <v>89.1</v>
      </c>
      <c r="P23" s="52">
        <v>752.1</v>
      </c>
      <c r="Q23" s="42">
        <v>419.6</v>
      </c>
      <c r="R23" s="52">
        <v>229.6</v>
      </c>
      <c r="S23" s="52">
        <v>85.6</v>
      </c>
      <c r="T23" s="54">
        <v>190</v>
      </c>
      <c r="U23" s="122"/>
      <c r="V23" s="122"/>
      <c r="W23" s="122"/>
    </row>
    <row r="24" spans="1:23" s="2" customFormat="1" ht="12.75" customHeight="1" thickBot="1" x14ac:dyDescent="0.25">
      <c r="A24" s="234"/>
      <c r="B24" s="280"/>
      <c r="C24" s="247"/>
      <c r="D24" s="7" t="s">
        <v>14</v>
      </c>
      <c r="E24" s="55">
        <v>52.6</v>
      </c>
      <c r="F24" s="67">
        <v>52.6</v>
      </c>
      <c r="G24" s="67">
        <v>4</v>
      </c>
      <c r="H24" s="65">
        <v>0</v>
      </c>
      <c r="I24" s="66">
        <v>75</v>
      </c>
      <c r="J24" s="67">
        <v>75</v>
      </c>
      <c r="K24" s="67">
        <v>5</v>
      </c>
      <c r="L24" s="65">
        <v>0</v>
      </c>
      <c r="M24" s="66">
        <v>40</v>
      </c>
      <c r="N24" s="67">
        <v>40</v>
      </c>
      <c r="O24" s="67">
        <v>2</v>
      </c>
      <c r="P24" s="67">
        <v>0</v>
      </c>
      <c r="Q24" s="66">
        <v>40</v>
      </c>
      <c r="R24" s="67">
        <v>40</v>
      </c>
      <c r="S24" s="67">
        <v>2</v>
      </c>
      <c r="T24" s="65">
        <v>0</v>
      </c>
      <c r="U24" s="122"/>
      <c r="V24" s="122"/>
      <c r="W24" s="122"/>
    </row>
    <row r="25" spans="1:23" s="2" customFormat="1" ht="12.75" customHeight="1" thickBot="1" x14ac:dyDescent="0.25">
      <c r="A25" s="234"/>
      <c r="B25" s="280"/>
      <c r="C25" s="247"/>
      <c r="D25" s="7" t="s">
        <v>46</v>
      </c>
      <c r="E25" s="55">
        <v>343.5</v>
      </c>
      <c r="F25" s="67">
        <v>331.8</v>
      </c>
      <c r="G25" s="67">
        <v>0</v>
      </c>
      <c r="H25" s="65">
        <v>11.7</v>
      </c>
      <c r="I25" s="66">
        <v>458.00000000000006</v>
      </c>
      <c r="J25" s="67">
        <v>458.00000000000006</v>
      </c>
      <c r="K25" s="67">
        <v>0</v>
      </c>
      <c r="L25" s="67">
        <v>0</v>
      </c>
      <c r="M25" s="66">
        <v>458</v>
      </c>
      <c r="N25" s="67">
        <v>458</v>
      </c>
      <c r="O25" s="67">
        <v>0</v>
      </c>
      <c r="P25" s="67">
        <v>0</v>
      </c>
      <c r="Q25" s="66">
        <v>458</v>
      </c>
      <c r="R25" s="67">
        <v>458</v>
      </c>
      <c r="S25" s="67">
        <v>0</v>
      </c>
      <c r="T25" s="65">
        <v>0</v>
      </c>
      <c r="U25" s="122"/>
      <c r="V25" s="122"/>
      <c r="W25" s="122"/>
    </row>
    <row r="26" spans="1:23" s="40" customFormat="1" ht="12.75" customHeight="1" thickBot="1" x14ac:dyDescent="0.25">
      <c r="A26" s="234"/>
      <c r="B26" s="280"/>
      <c r="C26" s="247"/>
      <c r="D26" s="7" t="s">
        <v>76</v>
      </c>
      <c r="E26" s="129">
        <v>146.9</v>
      </c>
      <c r="F26" s="130">
        <v>146.9</v>
      </c>
      <c r="G26" s="130"/>
      <c r="H26" s="131"/>
      <c r="I26" s="66"/>
      <c r="J26" s="130"/>
      <c r="K26" s="130"/>
      <c r="L26" s="130"/>
      <c r="M26" s="66"/>
      <c r="N26" s="130"/>
      <c r="O26" s="130"/>
      <c r="P26" s="130"/>
      <c r="Q26" s="66"/>
      <c r="R26" s="130"/>
      <c r="S26" s="130"/>
      <c r="T26" s="65"/>
      <c r="U26" s="122"/>
      <c r="V26" s="122"/>
      <c r="W26" s="122"/>
    </row>
    <row r="27" spans="1:23" s="40" customFormat="1" ht="12.75" customHeight="1" thickBot="1" x14ac:dyDescent="0.25">
      <c r="A27" s="234"/>
      <c r="B27" s="280"/>
      <c r="C27" s="247"/>
      <c r="D27" s="7" t="s">
        <v>12</v>
      </c>
      <c r="E27" s="55">
        <v>1624.4</v>
      </c>
      <c r="F27" s="67">
        <v>18.5</v>
      </c>
      <c r="G27" s="67">
        <v>7.2</v>
      </c>
      <c r="H27" s="53">
        <v>1605.9</v>
      </c>
      <c r="I27" s="66">
        <v>193.79999999999998</v>
      </c>
      <c r="J27" s="67">
        <v>18.7</v>
      </c>
      <c r="K27" s="67">
        <v>4.5</v>
      </c>
      <c r="L27" s="67">
        <v>175.1</v>
      </c>
      <c r="M27" s="66">
        <v>164.3</v>
      </c>
      <c r="N27" s="67">
        <v>13.3</v>
      </c>
      <c r="O27" s="67">
        <v>8.5</v>
      </c>
      <c r="P27" s="67">
        <v>151</v>
      </c>
      <c r="Q27" s="66">
        <v>0</v>
      </c>
      <c r="R27" s="67">
        <v>0</v>
      </c>
      <c r="S27" s="67">
        <v>0</v>
      </c>
      <c r="T27" s="65">
        <v>0</v>
      </c>
      <c r="U27" s="122"/>
      <c r="V27" s="122"/>
      <c r="W27" s="122"/>
    </row>
    <row r="28" spans="1:23" s="2" customFormat="1" ht="12.75" customHeight="1" thickBot="1" x14ac:dyDescent="0.25">
      <c r="A28" s="234"/>
      <c r="B28" s="280"/>
      <c r="C28" s="247"/>
      <c r="D28" s="7" t="s">
        <v>77</v>
      </c>
      <c r="E28" s="55">
        <v>18.399999999999999</v>
      </c>
      <c r="F28" s="67">
        <v>0</v>
      </c>
      <c r="G28" s="67">
        <v>0</v>
      </c>
      <c r="H28" s="67">
        <v>18.399999999999999</v>
      </c>
      <c r="I28" s="66">
        <v>148.1</v>
      </c>
      <c r="J28" s="67">
        <v>0</v>
      </c>
      <c r="K28" s="67">
        <v>0</v>
      </c>
      <c r="L28" s="67">
        <v>148.1</v>
      </c>
      <c r="M28" s="66">
        <v>168.8</v>
      </c>
      <c r="N28" s="67">
        <v>0</v>
      </c>
      <c r="O28" s="67">
        <v>0</v>
      </c>
      <c r="P28" s="67">
        <v>168.8</v>
      </c>
      <c r="Q28" s="66">
        <v>0</v>
      </c>
      <c r="R28" s="67">
        <v>0</v>
      </c>
      <c r="S28" s="67">
        <v>0</v>
      </c>
      <c r="T28" s="65">
        <v>0</v>
      </c>
      <c r="U28" s="122"/>
      <c r="V28" s="122"/>
      <c r="W28" s="122"/>
    </row>
    <row r="29" spans="1:23" s="40" customFormat="1" ht="12.75" customHeight="1" thickBot="1" x14ac:dyDescent="0.25">
      <c r="A29" s="234"/>
      <c r="B29" s="280"/>
      <c r="C29" s="247"/>
      <c r="D29" s="7" t="s">
        <v>63</v>
      </c>
      <c r="E29" s="55">
        <v>29.699999999999996</v>
      </c>
      <c r="F29" s="67">
        <v>9.2999999999999989</v>
      </c>
      <c r="G29" s="67">
        <v>2.1</v>
      </c>
      <c r="H29" s="53">
        <v>20.399999999999999</v>
      </c>
      <c r="I29" s="66">
        <v>16.600000000000001</v>
      </c>
      <c r="J29" s="67">
        <v>0</v>
      </c>
      <c r="K29" s="67">
        <v>0</v>
      </c>
      <c r="L29" s="53">
        <v>16.600000000000001</v>
      </c>
      <c r="M29" s="66">
        <v>18.5</v>
      </c>
      <c r="N29" s="67">
        <v>0</v>
      </c>
      <c r="O29" s="67">
        <v>0</v>
      </c>
      <c r="P29" s="67">
        <v>18.5</v>
      </c>
      <c r="Q29" s="66">
        <v>0</v>
      </c>
      <c r="R29" s="67">
        <v>0</v>
      </c>
      <c r="S29" s="67">
        <v>0</v>
      </c>
      <c r="T29" s="65">
        <v>0</v>
      </c>
      <c r="U29" s="122"/>
      <c r="V29" s="122"/>
      <c r="W29" s="122"/>
    </row>
    <row r="30" spans="1:23" s="40" customFormat="1" ht="12.75" customHeight="1" thickBot="1" x14ac:dyDescent="0.25">
      <c r="A30" s="234"/>
      <c r="B30" s="280"/>
      <c r="C30" s="247"/>
      <c r="D30" s="7" t="s">
        <v>103</v>
      </c>
      <c r="E30" s="129"/>
      <c r="F30" s="130">
        <v>0</v>
      </c>
      <c r="G30" s="130">
        <v>0</v>
      </c>
      <c r="H30" s="131">
        <v>0</v>
      </c>
      <c r="I30" s="66">
        <v>11.599999999999998</v>
      </c>
      <c r="J30" s="130">
        <v>2.7999999999999972</v>
      </c>
      <c r="K30" s="130">
        <v>0</v>
      </c>
      <c r="L30" s="131">
        <v>8.8000000000000007</v>
      </c>
      <c r="M30" s="66">
        <v>85</v>
      </c>
      <c r="N30" s="130">
        <v>60</v>
      </c>
      <c r="O30" s="130">
        <v>0</v>
      </c>
      <c r="P30" s="130">
        <v>25</v>
      </c>
      <c r="Q30" s="66">
        <v>60</v>
      </c>
      <c r="R30" s="130">
        <v>60</v>
      </c>
      <c r="S30" s="130">
        <v>0</v>
      </c>
      <c r="T30" s="65">
        <v>0</v>
      </c>
      <c r="U30" s="122"/>
      <c r="V30" s="122"/>
      <c r="W30" s="122"/>
    </row>
    <row r="31" spans="1:23" s="2" customFormat="1" ht="12.75" customHeight="1" thickBot="1" x14ac:dyDescent="0.25">
      <c r="A31" s="234"/>
      <c r="B31" s="280"/>
      <c r="C31" s="247"/>
      <c r="D31" s="7" t="s">
        <v>47</v>
      </c>
      <c r="E31" s="55">
        <v>5.5</v>
      </c>
      <c r="F31" s="67">
        <v>0</v>
      </c>
      <c r="G31" s="67">
        <v>0</v>
      </c>
      <c r="H31" s="65">
        <v>5.5</v>
      </c>
      <c r="I31" s="66">
        <v>22.2</v>
      </c>
      <c r="J31" s="67">
        <v>0</v>
      </c>
      <c r="K31" s="67">
        <v>0</v>
      </c>
      <c r="L31" s="65">
        <v>22.2</v>
      </c>
      <c r="M31" s="66">
        <v>22.2</v>
      </c>
      <c r="N31" s="67">
        <v>0</v>
      </c>
      <c r="O31" s="67">
        <v>0</v>
      </c>
      <c r="P31" s="67">
        <v>22.2</v>
      </c>
      <c r="Q31" s="66">
        <v>0</v>
      </c>
      <c r="R31" s="67">
        <v>0</v>
      </c>
      <c r="S31" s="67">
        <v>0</v>
      </c>
      <c r="T31" s="65">
        <v>0</v>
      </c>
      <c r="U31" s="122"/>
      <c r="V31" s="122"/>
      <c r="W31" s="122"/>
    </row>
    <row r="32" spans="1:23" s="9" customFormat="1" ht="10.8" thickBot="1" x14ac:dyDescent="0.25">
      <c r="A32" s="286" t="s">
        <v>25</v>
      </c>
      <c r="B32" s="287"/>
      <c r="C32" s="287"/>
      <c r="D32" s="288"/>
      <c r="E32" s="58">
        <v>2693.7</v>
      </c>
      <c r="F32" s="39">
        <v>757.8</v>
      </c>
      <c r="G32" s="39">
        <v>88.1</v>
      </c>
      <c r="H32" s="165">
        <v>1935.9000000000003</v>
      </c>
      <c r="I32" s="22">
        <v>1486.3999999999996</v>
      </c>
      <c r="J32" s="23">
        <v>811.40000000000009</v>
      </c>
      <c r="K32" s="23">
        <v>88.2</v>
      </c>
      <c r="L32" s="24">
        <v>675</v>
      </c>
      <c r="M32" s="58">
        <v>2016</v>
      </c>
      <c r="N32" s="39">
        <v>878.4</v>
      </c>
      <c r="O32" s="39">
        <v>99.6</v>
      </c>
      <c r="P32" s="165">
        <v>1137.6000000000001</v>
      </c>
      <c r="Q32" s="22">
        <v>977.6</v>
      </c>
      <c r="R32" s="23">
        <v>787.6</v>
      </c>
      <c r="S32" s="23">
        <v>87.6</v>
      </c>
      <c r="T32" s="24">
        <v>190</v>
      </c>
      <c r="U32" s="122"/>
      <c r="V32" s="122"/>
      <c r="W32" s="122"/>
    </row>
    <row r="33" spans="1:23" s="2" customFormat="1" ht="12.75" customHeight="1" thickBot="1" x14ac:dyDescent="0.25">
      <c r="A33" s="234">
        <v>2</v>
      </c>
      <c r="B33" s="284">
        <v>3</v>
      </c>
      <c r="C33" s="246" t="s">
        <v>17</v>
      </c>
      <c r="D33" s="6" t="s">
        <v>11</v>
      </c>
      <c r="E33" s="73">
        <v>1849.2</v>
      </c>
      <c r="F33" s="72">
        <v>1096.5</v>
      </c>
      <c r="G33" s="72">
        <v>661.2</v>
      </c>
      <c r="H33" s="51">
        <v>752.7</v>
      </c>
      <c r="I33" s="195">
        <v>1838.8999999999999</v>
      </c>
      <c r="J33" s="72">
        <v>1335.3</v>
      </c>
      <c r="K33" s="72">
        <v>704.69999999999993</v>
      </c>
      <c r="L33" s="51">
        <v>503.59999999999997</v>
      </c>
      <c r="M33" s="70">
        <v>2720.3</v>
      </c>
      <c r="N33" s="72">
        <v>1407.8000000000002</v>
      </c>
      <c r="O33" s="72">
        <v>722.9</v>
      </c>
      <c r="P33" s="51">
        <v>1312.5</v>
      </c>
      <c r="Q33" s="70">
        <v>1469.9</v>
      </c>
      <c r="R33" s="72">
        <v>1094.9000000000001</v>
      </c>
      <c r="S33" s="72">
        <v>722.9</v>
      </c>
      <c r="T33" s="51">
        <v>375</v>
      </c>
      <c r="U33" s="122"/>
      <c r="V33" s="122"/>
      <c r="W33" s="122"/>
    </row>
    <row r="34" spans="1:23" s="2" customFormat="1" ht="12.75" customHeight="1" thickBot="1" x14ac:dyDescent="0.25">
      <c r="A34" s="234"/>
      <c r="B34" s="285"/>
      <c r="C34" s="247"/>
      <c r="D34" s="7" t="s">
        <v>48</v>
      </c>
      <c r="E34" s="74">
        <v>201.3</v>
      </c>
      <c r="F34" s="68">
        <v>201.3</v>
      </c>
      <c r="G34" s="68">
        <v>0</v>
      </c>
      <c r="H34" s="69">
        <v>0</v>
      </c>
      <c r="I34" s="71">
        <v>251.7</v>
      </c>
      <c r="J34" s="68">
        <v>201.7</v>
      </c>
      <c r="K34" s="68">
        <v>0</v>
      </c>
      <c r="L34" s="69">
        <v>50</v>
      </c>
      <c r="M34" s="71">
        <v>205</v>
      </c>
      <c r="N34" s="68">
        <v>205</v>
      </c>
      <c r="O34" s="68">
        <v>0</v>
      </c>
      <c r="P34" s="69">
        <v>0</v>
      </c>
      <c r="Q34" s="71">
        <v>205</v>
      </c>
      <c r="R34" s="68">
        <v>205</v>
      </c>
      <c r="S34" s="68">
        <v>0</v>
      </c>
      <c r="T34" s="69">
        <v>0</v>
      </c>
      <c r="U34" s="122"/>
      <c r="V34" s="122"/>
      <c r="W34" s="122"/>
    </row>
    <row r="35" spans="1:23" s="2" customFormat="1" ht="12.75" customHeight="1" thickBot="1" x14ac:dyDescent="0.25">
      <c r="A35" s="234"/>
      <c r="B35" s="285"/>
      <c r="C35" s="247"/>
      <c r="D35" s="7" t="s">
        <v>18</v>
      </c>
      <c r="E35" s="74">
        <v>56.7</v>
      </c>
      <c r="F35" s="68">
        <v>56.7</v>
      </c>
      <c r="G35" s="68">
        <v>0</v>
      </c>
      <c r="H35" s="69">
        <v>0</v>
      </c>
      <c r="I35" s="71">
        <v>52.6</v>
      </c>
      <c r="J35" s="68">
        <v>52.6</v>
      </c>
      <c r="K35" s="68">
        <v>0</v>
      </c>
      <c r="L35" s="69">
        <v>0</v>
      </c>
      <c r="M35" s="71">
        <v>0</v>
      </c>
      <c r="N35" s="68">
        <v>0</v>
      </c>
      <c r="O35" s="68">
        <v>0</v>
      </c>
      <c r="P35" s="69">
        <v>0</v>
      </c>
      <c r="Q35" s="71">
        <v>0</v>
      </c>
      <c r="R35" s="68">
        <v>0</v>
      </c>
      <c r="S35" s="68">
        <v>0</v>
      </c>
      <c r="T35" s="69">
        <v>0</v>
      </c>
      <c r="U35" s="122"/>
      <c r="V35" s="122"/>
      <c r="W35" s="122"/>
    </row>
    <row r="36" spans="1:23" s="2" customFormat="1" ht="12.75" customHeight="1" thickBot="1" x14ac:dyDescent="0.25">
      <c r="A36" s="234"/>
      <c r="B36" s="285"/>
      <c r="C36" s="247"/>
      <c r="D36" s="7" t="s">
        <v>12</v>
      </c>
      <c r="E36" s="74">
        <v>405.40000000000003</v>
      </c>
      <c r="F36" s="68">
        <v>19.8</v>
      </c>
      <c r="G36" s="68">
        <v>19.100000000000001</v>
      </c>
      <c r="H36" s="69">
        <v>385.6</v>
      </c>
      <c r="I36" s="71">
        <v>393</v>
      </c>
      <c r="J36" s="68">
        <v>12.7</v>
      </c>
      <c r="K36" s="68">
        <v>14.2</v>
      </c>
      <c r="L36" s="69">
        <v>380.3</v>
      </c>
      <c r="M36" s="71">
        <v>0</v>
      </c>
      <c r="N36" s="68">
        <v>0</v>
      </c>
      <c r="O36" s="68">
        <v>0</v>
      </c>
      <c r="P36" s="69">
        <v>0</v>
      </c>
      <c r="Q36" s="71">
        <v>0</v>
      </c>
      <c r="R36" s="68">
        <v>0</v>
      </c>
      <c r="S36" s="68">
        <v>0</v>
      </c>
      <c r="T36" s="69">
        <v>0</v>
      </c>
      <c r="U36" s="122"/>
      <c r="V36" s="122"/>
      <c r="W36" s="122"/>
    </row>
    <row r="37" spans="1:23" s="2" customFormat="1" ht="12.75" customHeight="1" thickBot="1" x14ac:dyDescent="0.25">
      <c r="A37" s="234"/>
      <c r="B37" s="285"/>
      <c r="C37" s="247"/>
      <c r="D37" s="7" t="s">
        <v>14</v>
      </c>
      <c r="E37" s="74">
        <v>10</v>
      </c>
      <c r="F37" s="68">
        <v>10</v>
      </c>
      <c r="G37" s="68">
        <v>0</v>
      </c>
      <c r="H37" s="69">
        <v>0</v>
      </c>
      <c r="I37" s="71">
        <v>10</v>
      </c>
      <c r="J37" s="68">
        <v>10</v>
      </c>
      <c r="K37" s="68">
        <v>0</v>
      </c>
      <c r="L37" s="69">
        <v>0</v>
      </c>
      <c r="M37" s="71">
        <v>10</v>
      </c>
      <c r="N37" s="68">
        <v>10</v>
      </c>
      <c r="O37" s="68">
        <v>0</v>
      </c>
      <c r="P37" s="69">
        <v>0</v>
      </c>
      <c r="Q37" s="71">
        <v>10</v>
      </c>
      <c r="R37" s="68">
        <v>10</v>
      </c>
      <c r="S37" s="68">
        <v>0</v>
      </c>
      <c r="T37" s="69">
        <v>0</v>
      </c>
      <c r="U37" s="122"/>
      <c r="V37" s="122"/>
      <c r="W37" s="122"/>
    </row>
    <row r="38" spans="1:23" s="2" customFormat="1" ht="12.75" customHeight="1" thickBot="1" x14ac:dyDescent="0.25">
      <c r="A38" s="234"/>
      <c r="B38" s="285"/>
      <c r="C38" s="247"/>
      <c r="D38" s="7" t="s">
        <v>46</v>
      </c>
      <c r="E38" s="74">
        <v>32.6</v>
      </c>
      <c r="F38" s="68">
        <v>0</v>
      </c>
      <c r="G38" s="68">
        <v>0</v>
      </c>
      <c r="H38" s="69">
        <v>32.6</v>
      </c>
      <c r="I38" s="71">
        <v>54.6</v>
      </c>
      <c r="J38" s="68">
        <v>31</v>
      </c>
      <c r="K38" s="68">
        <v>0</v>
      </c>
      <c r="L38" s="69">
        <v>23.6</v>
      </c>
      <c r="M38" s="71">
        <v>38</v>
      </c>
      <c r="N38" s="68">
        <v>38</v>
      </c>
      <c r="O38" s="68">
        <v>0</v>
      </c>
      <c r="P38" s="69">
        <v>0</v>
      </c>
      <c r="Q38" s="71">
        <v>38</v>
      </c>
      <c r="R38" s="68">
        <v>38</v>
      </c>
      <c r="S38" s="68">
        <v>0</v>
      </c>
      <c r="T38" s="69">
        <v>0</v>
      </c>
      <c r="U38" s="122"/>
      <c r="V38" s="122"/>
      <c r="W38" s="122"/>
    </row>
    <row r="39" spans="1:23" s="2" customFormat="1" ht="12.75" hidden="1" customHeight="1" thickBot="1" x14ac:dyDescent="0.25">
      <c r="A39" s="234"/>
      <c r="B39" s="285"/>
      <c r="C39" s="247"/>
      <c r="D39" s="19" t="s">
        <v>47</v>
      </c>
      <c r="E39" s="74">
        <v>0</v>
      </c>
      <c r="F39" s="68">
        <v>0</v>
      </c>
      <c r="G39" s="68"/>
      <c r="H39" s="69">
        <v>0</v>
      </c>
      <c r="I39" s="71"/>
      <c r="J39" s="68">
        <v>0</v>
      </c>
      <c r="K39" s="68"/>
      <c r="L39" s="69">
        <v>0</v>
      </c>
      <c r="M39" s="71"/>
      <c r="N39" s="68">
        <v>0</v>
      </c>
      <c r="O39" s="68"/>
      <c r="P39" s="69">
        <v>0</v>
      </c>
      <c r="Q39" s="71"/>
      <c r="R39" s="68">
        <v>0</v>
      </c>
      <c r="S39" s="68"/>
      <c r="T39" s="69">
        <v>0</v>
      </c>
      <c r="U39" s="122"/>
      <c r="V39" s="122"/>
      <c r="W39" s="122"/>
    </row>
    <row r="40" spans="1:23" s="40" customFormat="1" ht="12.75" customHeight="1" thickBot="1" x14ac:dyDescent="0.25">
      <c r="A40" s="234"/>
      <c r="B40" s="285"/>
      <c r="C40" s="247"/>
      <c r="D40" s="64" t="s">
        <v>65</v>
      </c>
      <c r="E40" s="81">
        <v>1950</v>
      </c>
      <c r="F40" s="80">
        <v>1950</v>
      </c>
      <c r="G40" s="80">
        <v>0</v>
      </c>
      <c r="H40" s="82">
        <v>0</v>
      </c>
      <c r="I40" s="83">
        <v>2500</v>
      </c>
      <c r="J40" s="80">
        <v>2100</v>
      </c>
      <c r="K40" s="80">
        <v>0</v>
      </c>
      <c r="L40" s="82">
        <v>400</v>
      </c>
      <c r="M40" s="83">
        <v>1800</v>
      </c>
      <c r="N40" s="80">
        <v>1800</v>
      </c>
      <c r="O40" s="80">
        <v>0</v>
      </c>
      <c r="P40" s="82">
        <v>0</v>
      </c>
      <c r="Q40" s="83">
        <v>1800</v>
      </c>
      <c r="R40" s="80">
        <v>1800</v>
      </c>
      <c r="S40" s="80">
        <v>0</v>
      </c>
      <c r="T40" s="82">
        <v>0</v>
      </c>
      <c r="U40" s="122"/>
      <c r="V40" s="122"/>
      <c r="W40" s="122"/>
    </row>
    <row r="41" spans="1:23" s="40" customFormat="1" ht="12.75" customHeight="1" thickBot="1" x14ac:dyDescent="0.25">
      <c r="A41" s="234"/>
      <c r="B41" s="285"/>
      <c r="C41" s="247"/>
      <c r="D41" s="64" t="s">
        <v>13</v>
      </c>
      <c r="E41" s="81">
        <v>385.8</v>
      </c>
      <c r="F41" s="80">
        <v>0</v>
      </c>
      <c r="G41" s="80">
        <v>0</v>
      </c>
      <c r="H41" s="82">
        <v>385.8</v>
      </c>
      <c r="I41" s="83">
        <v>394.3</v>
      </c>
      <c r="J41" s="80">
        <v>0</v>
      </c>
      <c r="K41" s="80">
        <v>0</v>
      </c>
      <c r="L41" s="82">
        <v>394.3</v>
      </c>
      <c r="M41" s="83">
        <v>232.8</v>
      </c>
      <c r="N41" s="80">
        <v>0</v>
      </c>
      <c r="O41" s="80">
        <v>0</v>
      </c>
      <c r="P41" s="82">
        <v>232.8</v>
      </c>
      <c r="Q41" s="83">
        <v>0</v>
      </c>
      <c r="R41" s="80">
        <v>0</v>
      </c>
      <c r="S41" s="80">
        <v>0</v>
      </c>
      <c r="T41" s="82">
        <v>0</v>
      </c>
      <c r="U41" s="122"/>
      <c r="V41" s="122"/>
      <c r="W41" s="122"/>
    </row>
    <row r="42" spans="1:23" s="40" customFormat="1" ht="12.75" customHeight="1" thickBot="1" x14ac:dyDescent="0.25">
      <c r="A42" s="234"/>
      <c r="B42" s="285"/>
      <c r="C42" s="247"/>
      <c r="D42" s="64" t="s">
        <v>103</v>
      </c>
      <c r="E42" s="81"/>
      <c r="F42" s="80">
        <v>0</v>
      </c>
      <c r="G42" s="80">
        <v>0</v>
      </c>
      <c r="H42" s="82">
        <v>0</v>
      </c>
      <c r="I42" s="83">
        <v>0</v>
      </c>
      <c r="J42" s="80">
        <v>0</v>
      </c>
      <c r="K42" s="80">
        <v>0</v>
      </c>
      <c r="L42" s="82">
        <v>0</v>
      </c>
      <c r="M42" s="83">
        <v>400</v>
      </c>
      <c r="N42" s="80">
        <v>0</v>
      </c>
      <c r="O42" s="80">
        <v>0</v>
      </c>
      <c r="P42" s="82">
        <v>400</v>
      </c>
      <c r="Q42" s="83"/>
      <c r="R42" s="80">
        <v>0</v>
      </c>
      <c r="S42" s="80">
        <v>0</v>
      </c>
      <c r="T42" s="82">
        <v>0</v>
      </c>
      <c r="U42" s="122"/>
      <c r="V42" s="122"/>
      <c r="W42" s="122"/>
    </row>
    <row r="43" spans="1:23" s="40" customFormat="1" ht="12.75" customHeight="1" thickBot="1" x14ac:dyDescent="0.25">
      <c r="A43" s="234"/>
      <c r="B43" s="285"/>
      <c r="C43" s="247"/>
      <c r="D43" s="64" t="s">
        <v>92</v>
      </c>
      <c r="E43" s="81"/>
      <c r="F43" s="80"/>
      <c r="G43" s="80"/>
      <c r="H43" s="82"/>
      <c r="I43" s="83">
        <v>230.29999999999998</v>
      </c>
      <c r="J43" s="80">
        <v>0</v>
      </c>
      <c r="K43" s="80">
        <v>0</v>
      </c>
      <c r="L43" s="82">
        <v>230.29999999999998</v>
      </c>
      <c r="M43" s="83"/>
      <c r="N43" s="80"/>
      <c r="O43" s="80"/>
      <c r="P43" s="82"/>
      <c r="Q43" s="83"/>
      <c r="R43" s="80"/>
      <c r="S43" s="80"/>
      <c r="T43" s="82"/>
      <c r="U43" s="122"/>
      <c r="V43" s="122"/>
      <c r="W43" s="122"/>
    </row>
    <row r="44" spans="1:23" s="40" customFormat="1" ht="12.75" customHeight="1" thickBot="1" x14ac:dyDescent="0.25">
      <c r="A44" s="234"/>
      <c r="B44" s="285"/>
      <c r="C44" s="247"/>
      <c r="D44" s="64" t="s">
        <v>61</v>
      </c>
      <c r="E44" s="81"/>
      <c r="F44" s="80"/>
      <c r="G44" s="80"/>
      <c r="H44" s="82"/>
      <c r="I44" s="83">
        <v>0</v>
      </c>
      <c r="J44" s="80">
        <v>0</v>
      </c>
      <c r="K44" s="80">
        <v>0</v>
      </c>
      <c r="L44" s="82">
        <v>0</v>
      </c>
      <c r="M44" s="83"/>
      <c r="N44" s="80"/>
      <c r="O44" s="80"/>
      <c r="P44" s="82"/>
      <c r="Q44" s="83"/>
      <c r="R44" s="80"/>
      <c r="S44" s="80"/>
      <c r="T44" s="82"/>
      <c r="U44" s="122"/>
      <c r="V44" s="122"/>
      <c r="W44" s="122"/>
    </row>
    <row r="45" spans="1:23" s="40" customFormat="1" ht="12.75" customHeight="1" thickBot="1" x14ac:dyDescent="0.25">
      <c r="A45" s="234"/>
      <c r="B45" s="285"/>
      <c r="C45" s="247"/>
      <c r="D45" s="64" t="s">
        <v>77</v>
      </c>
      <c r="E45" s="81">
        <v>829.6</v>
      </c>
      <c r="F45" s="80">
        <v>0</v>
      </c>
      <c r="G45" s="80">
        <v>0</v>
      </c>
      <c r="H45" s="82">
        <v>829.6</v>
      </c>
      <c r="I45" s="83">
        <v>339</v>
      </c>
      <c r="J45" s="80">
        <v>0</v>
      </c>
      <c r="K45" s="80">
        <v>0</v>
      </c>
      <c r="L45" s="82">
        <v>339</v>
      </c>
      <c r="M45" s="83"/>
      <c r="N45" s="80"/>
      <c r="O45" s="80"/>
      <c r="P45" s="82"/>
      <c r="Q45" s="83"/>
      <c r="R45" s="80"/>
      <c r="S45" s="80"/>
      <c r="T45" s="82"/>
      <c r="U45" s="122"/>
      <c r="V45" s="122"/>
      <c r="W45" s="122"/>
    </row>
    <row r="46" spans="1:23" s="40" customFormat="1" ht="12.75" customHeight="1" thickBot="1" x14ac:dyDescent="0.25">
      <c r="A46" s="234"/>
      <c r="B46" s="285"/>
      <c r="C46" s="247"/>
      <c r="D46" s="64" t="s">
        <v>63</v>
      </c>
      <c r="E46" s="81">
        <v>2289.3000000000002</v>
      </c>
      <c r="F46" s="80">
        <v>0</v>
      </c>
      <c r="G46" s="80">
        <v>0</v>
      </c>
      <c r="H46" s="82">
        <v>2289.3000000000002</v>
      </c>
      <c r="I46" s="83">
        <v>2257</v>
      </c>
      <c r="J46" s="80">
        <v>0</v>
      </c>
      <c r="K46" s="80">
        <v>0</v>
      </c>
      <c r="L46" s="82">
        <v>2257</v>
      </c>
      <c r="M46" s="83"/>
      <c r="N46" s="80"/>
      <c r="O46" s="80"/>
      <c r="P46" s="82"/>
      <c r="Q46" s="83"/>
      <c r="R46" s="80"/>
      <c r="S46" s="80"/>
      <c r="T46" s="82"/>
      <c r="U46" s="122"/>
      <c r="V46" s="122"/>
      <c r="W46" s="122"/>
    </row>
    <row r="47" spans="1:23" s="2" customFormat="1" ht="13.5" customHeight="1" thickBot="1" x14ac:dyDescent="0.25">
      <c r="A47" s="234"/>
      <c r="B47" s="285"/>
      <c r="C47" s="247"/>
      <c r="D47" s="7" t="s">
        <v>88</v>
      </c>
      <c r="E47" s="124"/>
      <c r="F47" s="125"/>
      <c r="G47" s="125"/>
      <c r="H47" s="126">
        <v>0</v>
      </c>
      <c r="I47" s="124"/>
      <c r="J47" s="125"/>
      <c r="K47" s="125">
        <v>0</v>
      </c>
      <c r="L47" s="126"/>
      <c r="M47" s="124"/>
      <c r="N47" s="125"/>
      <c r="O47" s="125"/>
      <c r="P47" s="126"/>
      <c r="Q47" s="124"/>
      <c r="R47" s="125"/>
      <c r="S47" s="125"/>
      <c r="T47" s="126"/>
      <c r="U47" s="122"/>
      <c r="V47" s="122"/>
      <c r="W47" s="122"/>
    </row>
    <row r="48" spans="1:23" s="9" customFormat="1" ht="10.8" thickBot="1" x14ac:dyDescent="0.25">
      <c r="A48" s="228" t="s">
        <v>25</v>
      </c>
      <c r="B48" s="229"/>
      <c r="C48" s="229"/>
      <c r="D48" s="230"/>
      <c r="E48" s="59">
        <v>8009.9000000000005</v>
      </c>
      <c r="F48" s="38">
        <v>3334.3</v>
      </c>
      <c r="G48" s="38">
        <v>680.30000000000007</v>
      </c>
      <c r="H48" s="112">
        <v>4675.6000000000004</v>
      </c>
      <c r="I48" s="22">
        <v>8321.4000000000015</v>
      </c>
      <c r="J48" s="23">
        <v>3743.3</v>
      </c>
      <c r="K48" s="23">
        <v>718.9</v>
      </c>
      <c r="L48" s="24">
        <v>4578.1000000000004</v>
      </c>
      <c r="M48" s="59">
        <v>5406.1</v>
      </c>
      <c r="N48" s="38">
        <v>3460.8</v>
      </c>
      <c r="O48" s="38">
        <v>722.9</v>
      </c>
      <c r="P48" s="112">
        <v>1945.3</v>
      </c>
      <c r="Q48" s="22">
        <v>3522.9</v>
      </c>
      <c r="R48" s="23">
        <v>3147.9</v>
      </c>
      <c r="S48" s="23">
        <v>722.9</v>
      </c>
      <c r="T48" s="24">
        <v>375</v>
      </c>
      <c r="U48" s="122"/>
      <c r="V48" s="122"/>
      <c r="W48" s="122"/>
    </row>
    <row r="49" spans="1:23" s="2" customFormat="1" ht="12.75" customHeight="1" x14ac:dyDescent="0.2">
      <c r="A49" s="240">
        <v>2</v>
      </c>
      <c r="B49" s="284">
        <v>4</v>
      </c>
      <c r="C49" s="246" t="s">
        <v>90</v>
      </c>
      <c r="D49" s="75" t="s">
        <v>11</v>
      </c>
      <c r="E49" s="70">
        <v>420.9</v>
      </c>
      <c r="F49" s="72">
        <v>247.60000000000002</v>
      </c>
      <c r="G49" s="72">
        <v>203.39999999999998</v>
      </c>
      <c r="H49" s="144">
        <v>173.29999999999998</v>
      </c>
      <c r="I49" s="70">
        <v>408.8</v>
      </c>
      <c r="J49" s="72">
        <v>352</v>
      </c>
      <c r="K49" s="72">
        <v>233.3</v>
      </c>
      <c r="L49" s="51">
        <v>56.800000000000004</v>
      </c>
      <c r="M49" s="73">
        <v>577.79999999999995</v>
      </c>
      <c r="N49" s="72">
        <v>355.2</v>
      </c>
      <c r="O49" s="72">
        <v>270.40000000000003</v>
      </c>
      <c r="P49" s="51">
        <v>222.6</v>
      </c>
      <c r="Q49" s="70">
        <v>543.01</v>
      </c>
      <c r="R49" s="72">
        <v>372.29999999999995</v>
      </c>
      <c r="S49" s="72">
        <v>295.2</v>
      </c>
      <c r="T49" s="51">
        <v>170.7</v>
      </c>
      <c r="U49" s="193"/>
      <c r="V49" s="122"/>
      <c r="W49" s="122"/>
    </row>
    <row r="50" spans="1:23" s="2" customFormat="1" ht="12.75" customHeight="1" x14ac:dyDescent="0.2">
      <c r="A50" s="241"/>
      <c r="B50" s="285"/>
      <c r="C50" s="247"/>
      <c r="D50" s="76" t="s">
        <v>46</v>
      </c>
      <c r="E50" s="71">
        <v>503.1</v>
      </c>
      <c r="F50" s="128">
        <v>503.1</v>
      </c>
      <c r="G50" s="128">
        <v>385.29999999999995</v>
      </c>
      <c r="H50" s="145">
        <v>0</v>
      </c>
      <c r="I50" s="71">
        <v>555.4</v>
      </c>
      <c r="J50" s="128">
        <v>555.4</v>
      </c>
      <c r="K50" s="128">
        <v>437.8</v>
      </c>
      <c r="L50" s="69">
        <v>0</v>
      </c>
      <c r="M50" s="127">
        <v>552.70000000000005</v>
      </c>
      <c r="N50" s="128">
        <v>552.70000000000005</v>
      </c>
      <c r="O50" s="128">
        <v>449.8</v>
      </c>
      <c r="P50" s="69">
        <v>0</v>
      </c>
      <c r="Q50" s="71">
        <v>665</v>
      </c>
      <c r="R50" s="128">
        <v>665</v>
      </c>
      <c r="S50" s="128">
        <v>509.72</v>
      </c>
      <c r="T50" s="69">
        <v>0</v>
      </c>
      <c r="U50" s="122"/>
      <c r="V50" s="122"/>
      <c r="W50" s="122"/>
    </row>
    <row r="51" spans="1:23" s="2" customFormat="1" ht="12.75" customHeight="1" x14ac:dyDescent="0.2">
      <c r="A51" s="241"/>
      <c r="B51" s="285"/>
      <c r="C51" s="247"/>
      <c r="D51" s="76" t="s">
        <v>48</v>
      </c>
      <c r="E51" s="71">
        <v>33.6</v>
      </c>
      <c r="F51" s="128">
        <v>33.6</v>
      </c>
      <c r="G51" s="128"/>
      <c r="H51" s="145"/>
      <c r="I51" s="71">
        <v>53.900000000000006</v>
      </c>
      <c r="J51" s="128">
        <v>53.900000000000006</v>
      </c>
      <c r="K51" s="128"/>
      <c r="L51" s="69"/>
      <c r="M51" s="127">
        <v>54.5</v>
      </c>
      <c r="N51" s="128">
        <v>54.5</v>
      </c>
      <c r="O51" s="128"/>
      <c r="P51" s="69"/>
      <c r="Q51" s="71">
        <v>56.5</v>
      </c>
      <c r="R51" s="128">
        <v>56.5</v>
      </c>
      <c r="S51" s="128"/>
      <c r="T51" s="69"/>
      <c r="U51" s="122"/>
      <c r="V51" s="122"/>
      <c r="W51" s="122"/>
    </row>
    <row r="52" spans="1:23" s="40" customFormat="1" ht="12.75" customHeight="1" x14ac:dyDescent="0.2">
      <c r="A52" s="241"/>
      <c r="B52" s="285"/>
      <c r="C52" s="247"/>
      <c r="D52" s="76" t="s">
        <v>18</v>
      </c>
      <c r="E52" s="71"/>
      <c r="F52" s="128"/>
      <c r="G52" s="128"/>
      <c r="H52" s="145"/>
      <c r="I52" s="71">
        <v>18.100000000000001</v>
      </c>
      <c r="J52" s="128">
        <v>18.100000000000001</v>
      </c>
      <c r="K52" s="128">
        <v>0</v>
      </c>
      <c r="L52" s="69">
        <v>0</v>
      </c>
      <c r="M52" s="127"/>
      <c r="N52" s="128"/>
      <c r="O52" s="128"/>
      <c r="P52" s="69"/>
      <c r="Q52" s="71"/>
      <c r="R52" s="128"/>
      <c r="S52" s="128"/>
      <c r="T52" s="69"/>
      <c r="U52" s="122"/>
      <c r="V52" s="122"/>
      <c r="W52" s="122"/>
    </row>
    <row r="53" spans="1:23" s="2" customFormat="1" ht="12.75" customHeight="1" x14ac:dyDescent="0.2">
      <c r="A53" s="241"/>
      <c r="B53" s="285"/>
      <c r="C53" s="247"/>
      <c r="D53" s="76" t="s">
        <v>14</v>
      </c>
      <c r="E53" s="71">
        <v>2.5</v>
      </c>
      <c r="F53" s="128">
        <v>0.8</v>
      </c>
      <c r="G53" s="128">
        <v>0.5</v>
      </c>
      <c r="H53" s="145">
        <v>1.7</v>
      </c>
      <c r="I53" s="71">
        <v>4</v>
      </c>
      <c r="J53" s="128">
        <v>2</v>
      </c>
      <c r="K53" s="128">
        <v>1</v>
      </c>
      <c r="L53" s="69">
        <v>2</v>
      </c>
      <c r="M53" s="127">
        <v>4</v>
      </c>
      <c r="N53" s="128">
        <v>2</v>
      </c>
      <c r="O53" s="128">
        <v>1</v>
      </c>
      <c r="P53" s="69">
        <v>2</v>
      </c>
      <c r="Q53" s="71">
        <v>4</v>
      </c>
      <c r="R53" s="128">
        <v>2</v>
      </c>
      <c r="S53" s="128">
        <v>1</v>
      </c>
      <c r="T53" s="69">
        <v>2</v>
      </c>
      <c r="U53" s="122"/>
      <c r="V53" s="122"/>
      <c r="W53" s="122"/>
    </row>
    <row r="54" spans="1:23" s="2" customFormat="1" ht="12.75" customHeight="1" x14ac:dyDescent="0.2">
      <c r="A54" s="241"/>
      <c r="B54" s="285"/>
      <c r="C54" s="247"/>
      <c r="D54" s="76" t="s">
        <v>19</v>
      </c>
      <c r="E54" s="71">
        <v>264.3</v>
      </c>
      <c r="F54" s="128">
        <v>264.3</v>
      </c>
      <c r="G54" s="128">
        <v>190.7</v>
      </c>
      <c r="H54" s="145"/>
      <c r="I54" s="71">
        <v>253</v>
      </c>
      <c r="J54" s="128">
        <v>253</v>
      </c>
      <c r="K54" s="128">
        <v>181.6</v>
      </c>
      <c r="L54" s="69">
        <v>0</v>
      </c>
      <c r="M54" s="127">
        <v>236.8</v>
      </c>
      <c r="N54" s="128">
        <v>236.8</v>
      </c>
      <c r="O54" s="128">
        <v>181.6</v>
      </c>
      <c r="P54" s="69"/>
      <c r="Q54" s="71">
        <v>236.8</v>
      </c>
      <c r="R54" s="128">
        <v>236.8</v>
      </c>
      <c r="S54" s="128">
        <v>181.6</v>
      </c>
      <c r="T54" s="69"/>
      <c r="U54" s="122"/>
      <c r="V54" s="122"/>
      <c r="W54" s="122"/>
    </row>
    <row r="55" spans="1:23" s="2" customFormat="1" ht="12.75" customHeight="1" x14ac:dyDescent="0.2">
      <c r="A55" s="241"/>
      <c r="B55" s="285"/>
      <c r="C55" s="247"/>
      <c r="D55" s="76" t="s">
        <v>47</v>
      </c>
      <c r="E55" s="71">
        <v>4.8</v>
      </c>
      <c r="F55" s="128">
        <v>3.8</v>
      </c>
      <c r="G55" s="128">
        <v>1.5</v>
      </c>
      <c r="H55" s="145">
        <v>1</v>
      </c>
      <c r="I55" s="71">
        <v>1.7</v>
      </c>
      <c r="J55" s="128">
        <v>1.7</v>
      </c>
      <c r="K55" s="128">
        <v>0.6</v>
      </c>
      <c r="L55" s="69">
        <v>0</v>
      </c>
      <c r="M55" s="127">
        <v>0</v>
      </c>
      <c r="N55" s="128">
        <v>0</v>
      </c>
      <c r="O55" s="128">
        <v>0</v>
      </c>
      <c r="P55" s="69">
        <v>0</v>
      </c>
      <c r="Q55" s="71">
        <v>0</v>
      </c>
      <c r="R55" s="128">
        <v>0</v>
      </c>
      <c r="S55" s="128">
        <v>0</v>
      </c>
      <c r="T55" s="69">
        <v>0</v>
      </c>
      <c r="U55" s="122"/>
      <c r="V55" s="122"/>
      <c r="W55" s="122"/>
    </row>
    <row r="56" spans="1:23" s="2" customFormat="1" ht="13.5" customHeight="1" x14ac:dyDescent="0.2">
      <c r="A56" s="241"/>
      <c r="B56" s="285"/>
      <c r="C56" s="247"/>
      <c r="D56" s="76" t="s">
        <v>12</v>
      </c>
      <c r="E56" s="71">
        <v>53.7</v>
      </c>
      <c r="F56" s="128">
        <v>42.9</v>
      </c>
      <c r="G56" s="128">
        <v>16.399999999999999</v>
      </c>
      <c r="H56" s="145">
        <v>10.8</v>
      </c>
      <c r="I56" s="71">
        <v>19.5</v>
      </c>
      <c r="J56" s="128">
        <v>19.5</v>
      </c>
      <c r="K56" s="128">
        <v>6.4</v>
      </c>
      <c r="L56" s="69">
        <v>0</v>
      </c>
      <c r="M56" s="127">
        <v>0</v>
      </c>
      <c r="N56" s="128">
        <v>0</v>
      </c>
      <c r="O56" s="128">
        <v>0</v>
      </c>
      <c r="P56" s="69">
        <v>0</v>
      </c>
      <c r="Q56" s="71">
        <v>0</v>
      </c>
      <c r="R56" s="128">
        <v>0</v>
      </c>
      <c r="S56" s="128">
        <v>0</v>
      </c>
      <c r="T56" s="69">
        <v>0</v>
      </c>
      <c r="U56" s="122"/>
      <c r="V56" s="122"/>
      <c r="W56" s="122"/>
    </row>
    <row r="57" spans="1:23" s="40" customFormat="1" ht="13.5" customHeight="1" x14ac:dyDescent="0.2">
      <c r="A57" s="241"/>
      <c r="B57" s="285"/>
      <c r="C57" s="247"/>
      <c r="D57" s="76" t="s">
        <v>99</v>
      </c>
      <c r="E57" s="71"/>
      <c r="F57" s="128"/>
      <c r="G57" s="128"/>
      <c r="H57" s="145"/>
      <c r="I57" s="71">
        <v>95.4</v>
      </c>
      <c r="J57" s="128">
        <v>70.3</v>
      </c>
      <c r="K57" s="128">
        <v>21.3</v>
      </c>
      <c r="L57" s="69">
        <v>25.1</v>
      </c>
      <c r="M57" s="127">
        <v>91.3</v>
      </c>
      <c r="N57" s="128">
        <v>91.3</v>
      </c>
      <c r="O57" s="128">
        <v>34.5</v>
      </c>
      <c r="P57" s="69">
        <v>0</v>
      </c>
      <c r="Q57" s="71"/>
      <c r="R57" s="128"/>
      <c r="S57" s="128"/>
      <c r="T57" s="69"/>
      <c r="U57" s="122"/>
      <c r="V57" s="122"/>
      <c r="W57" s="122"/>
    </row>
    <row r="58" spans="1:23" s="2" customFormat="1" ht="13.5" customHeight="1" x14ac:dyDescent="0.2">
      <c r="A58" s="241"/>
      <c r="B58" s="285"/>
      <c r="C58" s="247"/>
      <c r="D58" s="76" t="s">
        <v>77</v>
      </c>
      <c r="E58" s="71">
        <v>12.3</v>
      </c>
      <c r="F58" s="128">
        <v>12.3</v>
      </c>
      <c r="G58" s="128">
        <v>0</v>
      </c>
      <c r="H58" s="145">
        <v>0</v>
      </c>
      <c r="I58" s="71">
        <v>0</v>
      </c>
      <c r="J58" s="128">
        <v>0</v>
      </c>
      <c r="K58" s="128">
        <v>0</v>
      </c>
      <c r="L58" s="69">
        <v>0</v>
      </c>
      <c r="M58" s="127">
        <v>0</v>
      </c>
      <c r="N58" s="128">
        <v>0</v>
      </c>
      <c r="O58" s="128">
        <v>0</v>
      </c>
      <c r="P58" s="69">
        <v>0</v>
      </c>
      <c r="Q58" s="71">
        <v>0</v>
      </c>
      <c r="R58" s="128">
        <v>0</v>
      </c>
      <c r="S58" s="128">
        <v>0</v>
      </c>
      <c r="T58" s="69">
        <v>0</v>
      </c>
      <c r="U58" s="122"/>
      <c r="V58" s="122"/>
      <c r="W58" s="122"/>
    </row>
    <row r="59" spans="1:23" s="40" customFormat="1" ht="13.5" customHeight="1" x14ac:dyDescent="0.2">
      <c r="A59" s="241"/>
      <c r="B59" s="285"/>
      <c r="C59" s="247"/>
      <c r="D59" s="76" t="s">
        <v>63</v>
      </c>
      <c r="E59" s="71">
        <v>90.6</v>
      </c>
      <c r="F59" s="128">
        <v>0</v>
      </c>
      <c r="G59" s="128">
        <v>0</v>
      </c>
      <c r="H59" s="145">
        <v>90.6</v>
      </c>
      <c r="I59" s="71">
        <v>179.7</v>
      </c>
      <c r="J59" s="128">
        <v>0</v>
      </c>
      <c r="K59" s="128">
        <v>0</v>
      </c>
      <c r="L59" s="69">
        <v>179.7</v>
      </c>
      <c r="M59" s="127">
        <v>160.19999999999999</v>
      </c>
      <c r="N59" s="128">
        <v>0</v>
      </c>
      <c r="O59" s="128">
        <v>0</v>
      </c>
      <c r="P59" s="69">
        <v>160.19999999999999</v>
      </c>
      <c r="Q59" s="71">
        <v>110</v>
      </c>
      <c r="R59" s="128">
        <v>0</v>
      </c>
      <c r="S59" s="128">
        <v>0</v>
      </c>
      <c r="T59" s="69">
        <v>110</v>
      </c>
      <c r="U59" s="122"/>
      <c r="V59" s="122"/>
      <c r="W59" s="122"/>
    </row>
    <row r="60" spans="1:23" s="40" customFormat="1" ht="13.5" customHeight="1" x14ac:dyDescent="0.2">
      <c r="A60" s="241"/>
      <c r="B60" s="285"/>
      <c r="C60" s="247"/>
      <c r="D60" s="108" t="s">
        <v>103</v>
      </c>
      <c r="E60" s="71">
        <v>0</v>
      </c>
      <c r="F60" s="128">
        <v>0</v>
      </c>
      <c r="G60" s="128">
        <v>0</v>
      </c>
      <c r="H60" s="145">
        <v>0</v>
      </c>
      <c r="I60" s="71">
        <v>50</v>
      </c>
      <c r="J60" s="128">
        <v>0</v>
      </c>
      <c r="K60" s="128">
        <v>0</v>
      </c>
      <c r="L60" s="69">
        <v>50</v>
      </c>
      <c r="M60" s="127">
        <v>0</v>
      </c>
      <c r="N60" s="128">
        <v>0</v>
      </c>
      <c r="O60" s="128">
        <v>0</v>
      </c>
      <c r="P60" s="128">
        <v>0</v>
      </c>
      <c r="Q60" s="71">
        <v>0</v>
      </c>
      <c r="R60" s="128">
        <v>0</v>
      </c>
      <c r="S60" s="128">
        <v>0</v>
      </c>
      <c r="T60" s="69">
        <v>0</v>
      </c>
      <c r="U60" s="122"/>
      <c r="V60" s="122"/>
      <c r="W60" s="122"/>
    </row>
    <row r="61" spans="1:23" s="40" customFormat="1" ht="12.75" customHeight="1" x14ac:dyDescent="0.2">
      <c r="A61" s="241"/>
      <c r="B61" s="285"/>
      <c r="C61" s="247"/>
      <c r="D61" s="76" t="s">
        <v>76</v>
      </c>
      <c r="E61" s="71">
        <v>210.70000000000002</v>
      </c>
      <c r="F61" s="128">
        <v>12.3</v>
      </c>
      <c r="G61" s="128"/>
      <c r="H61" s="69">
        <v>198.4</v>
      </c>
      <c r="I61" s="71">
        <v>194.79999999999998</v>
      </c>
      <c r="J61" s="128">
        <v>194.79999999999998</v>
      </c>
      <c r="K61" s="128">
        <v>191.89999999999998</v>
      </c>
      <c r="L61" s="69"/>
      <c r="M61" s="127"/>
      <c r="N61" s="128"/>
      <c r="O61" s="128"/>
      <c r="P61" s="145"/>
      <c r="Q61" s="128"/>
      <c r="R61" s="128"/>
      <c r="S61" s="128"/>
      <c r="T61" s="128"/>
      <c r="U61" s="122"/>
      <c r="V61" s="122"/>
      <c r="W61" s="122"/>
    </row>
    <row r="62" spans="1:23" s="40" customFormat="1" ht="12.75" customHeight="1" thickBot="1" x14ac:dyDescent="0.25">
      <c r="A62" s="242"/>
      <c r="B62" s="292"/>
      <c r="C62" s="248"/>
      <c r="D62" s="180" t="s">
        <v>106</v>
      </c>
      <c r="E62" s="209">
        <v>0</v>
      </c>
      <c r="F62" s="209">
        <v>0</v>
      </c>
      <c r="G62" s="209">
        <v>0</v>
      </c>
      <c r="H62" s="210">
        <v>0</v>
      </c>
      <c r="I62" s="211">
        <v>9.6000000000000014</v>
      </c>
      <c r="J62" s="209">
        <v>5.9</v>
      </c>
      <c r="K62" s="209">
        <v>0.4</v>
      </c>
      <c r="L62" s="210">
        <v>3.7</v>
      </c>
      <c r="M62" s="211">
        <v>0</v>
      </c>
      <c r="N62" s="209">
        <v>0</v>
      </c>
      <c r="O62" s="209">
        <v>0</v>
      </c>
      <c r="P62" s="210">
        <v>0</v>
      </c>
      <c r="Q62" s="211">
        <v>0</v>
      </c>
      <c r="R62" s="209">
        <v>0</v>
      </c>
      <c r="S62" s="209">
        <v>0</v>
      </c>
      <c r="T62" s="212">
        <v>0</v>
      </c>
      <c r="U62" s="122"/>
      <c r="V62" s="122"/>
      <c r="W62" s="122"/>
    </row>
    <row r="63" spans="1:23" s="9" customFormat="1" ht="10.8" thickBot="1" x14ac:dyDescent="0.25">
      <c r="A63" s="286" t="s">
        <v>25</v>
      </c>
      <c r="B63" s="287"/>
      <c r="C63" s="287"/>
      <c r="D63" s="293"/>
      <c r="E63" s="213">
        <f>SUM(E49:E62)</f>
        <v>1596.5</v>
      </c>
      <c r="F63" s="214">
        <f t="shared" ref="F63:T63" si="0">SUM(F49:F62)</f>
        <v>1120.7</v>
      </c>
      <c r="G63" s="214">
        <f t="shared" si="0"/>
        <v>797.79999999999984</v>
      </c>
      <c r="H63" s="215">
        <f t="shared" si="0"/>
        <v>475.79999999999995</v>
      </c>
      <c r="I63" s="216">
        <f t="shared" si="0"/>
        <v>1843.9</v>
      </c>
      <c r="J63" s="214">
        <f t="shared" si="0"/>
        <v>1526.6000000000001</v>
      </c>
      <c r="K63" s="214">
        <f t="shared" si="0"/>
        <v>1074.3000000000002</v>
      </c>
      <c r="L63" s="217">
        <f t="shared" si="0"/>
        <v>317.3</v>
      </c>
      <c r="M63" s="213">
        <f t="shared" si="0"/>
        <v>1677.3</v>
      </c>
      <c r="N63" s="214">
        <f t="shared" si="0"/>
        <v>1292.5</v>
      </c>
      <c r="O63" s="214">
        <f t="shared" si="0"/>
        <v>937.30000000000007</v>
      </c>
      <c r="P63" s="215">
        <f t="shared" si="0"/>
        <v>384.79999999999995</v>
      </c>
      <c r="Q63" s="216">
        <f t="shared" si="0"/>
        <v>1615.31</v>
      </c>
      <c r="R63" s="214">
        <f t="shared" si="0"/>
        <v>1332.6</v>
      </c>
      <c r="S63" s="214">
        <f t="shared" si="0"/>
        <v>987.5200000000001</v>
      </c>
      <c r="T63" s="41">
        <f t="shared" si="0"/>
        <v>282.7</v>
      </c>
      <c r="U63" s="122"/>
      <c r="V63" s="122"/>
      <c r="W63" s="122"/>
    </row>
    <row r="64" spans="1:23" s="2" customFormat="1" ht="11.25" customHeight="1" x14ac:dyDescent="0.2">
      <c r="A64" s="289">
        <v>2</v>
      </c>
      <c r="B64" s="243">
        <v>5</v>
      </c>
      <c r="C64" s="282" t="s">
        <v>91</v>
      </c>
      <c r="D64" s="6" t="s">
        <v>11</v>
      </c>
      <c r="E64" s="88">
        <v>3771.5000000000005</v>
      </c>
      <c r="F64" s="89">
        <v>3660.7000000000003</v>
      </c>
      <c r="G64" s="89">
        <v>2003.7</v>
      </c>
      <c r="H64" s="89">
        <v>110.8</v>
      </c>
      <c r="I64" s="196">
        <v>5287.6000000000013</v>
      </c>
      <c r="J64" s="89">
        <v>5013.6000000000013</v>
      </c>
      <c r="K64" s="89">
        <v>2149</v>
      </c>
      <c r="L64" s="89">
        <v>274.00000000000006</v>
      </c>
      <c r="M64" s="90">
        <v>6195.3999999999987</v>
      </c>
      <c r="N64" s="89">
        <v>5898.6999999999989</v>
      </c>
      <c r="O64" s="89">
        <v>2101.1999999999998</v>
      </c>
      <c r="P64" s="89">
        <v>296.7</v>
      </c>
      <c r="Q64" s="90">
        <v>5995.3999999999987</v>
      </c>
      <c r="R64" s="89">
        <v>5895.3999999999987</v>
      </c>
      <c r="S64" s="89">
        <v>2098.1</v>
      </c>
      <c r="T64" s="91">
        <v>100</v>
      </c>
      <c r="U64" s="122"/>
      <c r="V64" s="122"/>
      <c r="W64" s="122"/>
    </row>
    <row r="65" spans="1:23" s="2" customFormat="1" ht="12.75" customHeight="1" x14ac:dyDescent="0.2">
      <c r="A65" s="290"/>
      <c r="B65" s="244"/>
      <c r="C65" s="283"/>
      <c r="D65" s="7" t="s">
        <v>49</v>
      </c>
      <c r="E65" s="92">
        <v>13781.300000000001</v>
      </c>
      <c r="F65" s="93">
        <v>13781.300000000001</v>
      </c>
      <c r="G65" s="93">
        <v>0</v>
      </c>
      <c r="H65" s="94">
        <v>0</v>
      </c>
      <c r="I65" s="95">
        <v>15304.9</v>
      </c>
      <c r="J65" s="93">
        <v>15304.9</v>
      </c>
      <c r="K65" s="93">
        <v>0</v>
      </c>
      <c r="L65" s="94">
        <v>0</v>
      </c>
      <c r="M65" s="95">
        <v>15210.1</v>
      </c>
      <c r="N65" s="93">
        <v>15210.1</v>
      </c>
      <c r="O65" s="93">
        <v>0</v>
      </c>
      <c r="P65" s="94">
        <v>0</v>
      </c>
      <c r="Q65" s="95">
        <v>15210.1</v>
      </c>
      <c r="R65" s="93">
        <v>15210.1</v>
      </c>
      <c r="S65" s="93">
        <v>0</v>
      </c>
      <c r="T65" s="94">
        <v>0</v>
      </c>
      <c r="U65" s="122"/>
      <c r="V65" s="122"/>
      <c r="W65" s="122"/>
    </row>
    <row r="66" spans="1:23" s="2" customFormat="1" ht="12.75" customHeight="1" x14ac:dyDescent="0.2">
      <c r="A66" s="290"/>
      <c r="B66" s="244"/>
      <c r="C66" s="283"/>
      <c r="D66" s="7" t="s">
        <v>46</v>
      </c>
      <c r="E66" s="92">
        <v>1936.8000000000002</v>
      </c>
      <c r="F66" s="93">
        <v>1936.8000000000002</v>
      </c>
      <c r="G66" s="93">
        <v>629</v>
      </c>
      <c r="H66" s="94">
        <v>0</v>
      </c>
      <c r="I66" s="95">
        <v>2551.3999999999996</v>
      </c>
      <c r="J66" s="93">
        <v>2551.3999999999996</v>
      </c>
      <c r="K66" s="93">
        <v>713.80000000000007</v>
      </c>
      <c r="L66" s="93">
        <v>0</v>
      </c>
      <c r="M66" s="95">
        <v>1727.4</v>
      </c>
      <c r="N66" s="93">
        <v>1727.4</v>
      </c>
      <c r="O66" s="93">
        <v>639.20000000000005</v>
      </c>
      <c r="P66" s="93">
        <v>0</v>
      </c>
      <c r="Q66" s="95">
        <v>1727.4</v>
      </c>
      <c r="R66" s="93">
        <v>1727.4</v>
      </c>
      <c r="S66" s="93">
        <v>639.20000000000005</v>
      </c>
      <c r="T66" s="94">
        <v>0</v>
      </c>
      <c r="U66" s="122"/>
      <c r="V66" s="122"/>
      <c r="W66" s="122"/>
    </row>
    <row r="67" spans="1:23" s="2" customFormat="1" ht="12.75" customHeight="1" x14ac:dyDescent="0.2">
      <c r="A67" s="290"/>
      <c r="B67" s="244"/>
      <c r="C67" s="283"/>
      <c r="D67" s="7" t="s">
        <v>12</v>
      </c>
      <c r="E67" s="92">
        <v>150.4</v>
      </c>
      <c r="F67" s="93">
        <v>147.1</v>
      </c>
      <c r="G67" s="93">
        <v>0</v>
      </c>
      <c r="H67" s="94">
        <v>3.3</v>
      </c>
      <c r="I67" s="95">
        <v>784.3</v>
      </c>
      <c r="J67" s="93">
        <v>231.4</v>
      </c>
      <c r="K67" s="93">
        <v>5.8</v>
      </c>
      <c r="L67" s="94">
        <v>552.9</v>
      </c>
      <c r="M67" s="95">
        <v>140</v>
      </c>
      <c r="N67" s="93">
        <v>140</v>
      </c>
      <c r="O67" s="93">
        <v>0</v>
      </c>
      <c r="P67" s="93">
        <v>0</v>
      </c>
      <c r="Q67" s="95">
        <v>0</v>
      </c>
      <c r="R67" s="93">
        <v>0</v>
      </c>
      <c r="S67" s="93">
        <v>0</v>
      </c>
      <c r="T67" s="94">
        <v>0</v>
      </c>
      <c r="U67" s="122"/>
      <c r="V67" s="122"/>
      <c r="W67" s="122"/>
    </row>
    <row r="68" spans="1:23" s="2" customFormat="1" ht="12.75" customHeight="1" x14ac:dyDescent="0.2">
      <c r="A68" s="290"/>
      <c r="B68" s="244"/>
      <c r="C68" s="283"/>
      <c r="D68" s="7" t="s">
        <v>63</v>
      </c>
      <c r="E68" s="92">
        <v>1073.9000000000001</v>
      </c>
      <c r="F68" s="93">
        <v>1010.2</v>
      </c>
      <c r="G68" s="93">
        <v>524.80000000000007</v>
      </c>
      <c r="H68" s="94">
        <v>63.7</v>
      </c>
      <c r="I68" s="95">
        <v>1553.9</v>
      </c>
      <c r="J68" s="93">
        <v>1553.9</v>
      </c>
      <c r="K68" s="93">
        <v>812</v>
      </c>
      <c r="L68" s="94">
        <v>0</v>
      </c>
      <c r="M68" s="95">
        <v>1148.7</v>
      </c>
      <c r="N68" s="93">
        <v>1148.7</v>
      </c>
      <c r="O68" s="93">
        <v>583.70000000000005</v>
      </c>
      <c r="P68" s="94">
        <v>0</v>
      </c>
      <c r="Q68" s="95">
        <v>1148.7</v>
      </c>
      <c r="R68" s="93">
        <v>1148.7</v>
      </c>
      <c r="S68" s="93">
        <v>583.70000000000005</v>
      </c>
      <c r="T68" s="94">
        <v>0</v>
      </c>
      <c r="U68" s="122"/>
      <c r="V68" s="122"/>
      <c r="W68" s="122"/>
    </row>
    <row r="69" spans="1:23" s="2" customFormat="1" ht="12.75" customHeight="1" x14ac:dyDescent="0.2">
      <c r="A69" s="290"/>
      <c r="B69" s="244"/>
      <c r="C69" s="283"/>
      <c r="D69" s="7" t="s">
        <v>14</v>
      </c>
      <c r="E69" s="92">
        <v>1140.9000000000001</v>
      </c>
      <c r="F69" s="93">
        <v>1136.4000000000001</v>
      </c>
      <c r="G69" s="93">
        <v>883.8</v>
      </c>
      <c r="H69" s="94">
        <v>4.5</v>
      </c>
      <c r="I69" s="95">
        <v>1146.5</v>
      </c>
      <c r="J69" s="93">
        <v>1135.4000000000001</v>
      </c>
      <c r="K69" s="93">
        <v>856.2</v>
      </c>
      <c r="L69" s="94">
        <v>11.1</v>
      </c>
      <c r="M69" s="95">
        <v>1158.2</v>
      </c>
      <c r="N69" s="93">
        <v>1153.4000000000001</v>
      </c>
      <c r="O69" s="93">
        <v>875.4</v>
      </c>
      <c r="P69" s="94">
        <v>4.8</v>
      </c>
      <c r="Q69" s="95">
        <v>1158.2</v>
      </c>
      <c r="R69" s="93">
        <v>1153.4000000000001</v>
      </c>
      <c r="S69" s="93">
        <v>875.4</v>
      </c>
      <c r="T69" s="94">
        <v>4.8</v>
      </c>
      <c r="U69" s="122"/>
      <c r="V69" s="122"/>
      <c r="W69" s="122"/>
    </row>
    <row r="70" spans="1:23" s="40" customFormat="1" ht="12.75" customHeight="1" x14ac:dyDescent="0.2">
      <c r="A70" s="290"/>
      <c r="B70" s="244"/>
      <c r="C70" s="283"/>
      <c r="D70" s="19" t="s">
        <v>72</v>
      </c>
      <c r="E70" s="95">
        <v>17.2</v>
      </c>
      <c r="F70" s="92">
        <v>17.2</v>
      </c>
      <c r="G70" s="92">
        <v>0</v>
      </c>
      <c r="H70" s="96">
        <v>0</v>
      </c>
      <c r="I70" s="95">
        <v>13</v>
      </c>
      <c r="J70" s="92">
        <v>13</v>
      </c>
      <c r="K70" s="92">
        <v>0</v>
      </c>
      <c r="L70" s="96">
        <v>0</v>
      </c>
      <c r="M70" s="95"/>
      <c r="N70" s="92">
        <v>0</v>
      </c>
      <c r="O70" s="92">
        <v>0</v>
      </c>
      <c r="P70" s="96">
        <v>0</v>
      </c>
      <c r="Q70" s="95"/>
      <c r="R70" s="92">
        <v>0</v>
      </c>
      <c r="S70" s="92">
        <v>0</v>
      </c>
      <c r="T70" s="97">
        <v>0</v>
      </c>
      <c r="U70" s="122"/>
      <c r="V70" s="122"/>
      <c r="W70" s="122"/>
    </row>
    <row r="71" spans="1:23" s="40" customFormat="1" ht="12.75" customHeight="1" x14ac:dyDescent="0.2">
      <c r="A71" s="290"/>
      <c r="B71" s="244"/>
      <c r="C71" s="283"/>
      <c r="D71" s="7" t="s">
        <v>70</v>
      </c>
      <c r="E71" s="92">
        <v>97.3</v>
      </c>
      <c r="F71" s="92">
        <v>97.3</v>
      </c>
      <c r="G71" s="92">
        <v>0</v>
      </c>
      <c r="H71" s="96">
        <v>0</v>
      </c>
      <c r="I71" s="95">
        <v>0</v>
      </c>
      <c r="J71" s="92">
        <v>0</v>
      </c>
      <c r="K71" s="92">
        <v>0</v>
      </c>
      <c r="L71" s="96">
        <v>0</v>
      </c>
      <c r="M71" s="95">
        <v>0</v>
      </c>
      <c r="N71" s="92">
        <v>0</v>
      </c>
      <c r="O71" s="92">
        <v>0</v>
      </c>
      <c r="P71" s="96">
        <v>0</v>
      </c>
      <c r="Q71" s="95">
        <v>0</v>
      </c>
      <c r="R71" s="92">
        <v>0</v>
      </c>
      <c r="S71" s="92">
        <v>0</v>
      </c>
      <c r="T71" s="97">
        <v>0</v>
      </c>
      <c r="U71" s="122"/>
      <c r="V71" s="122"/>
      <c r="W71" s="122"/>
    </row>
    <row r="72" spans="1:23" s="40" customFormat="1" ht="12.75" customHeight="1" x14ac:dyDescent="0.2">
      <c r="A72" s="290"/>
      <c r="B72" s="244"/>
      <c r="C72" s="283"/>
      <c r="D72" s="7" t="s">
        <v>66</v>
      </c>
      <c r="E72" s="92">
        <v>0</v>
      </c>
      <c r="F72" s="92">
        <v>0</v>
      </c>
      <c r="G72" s="92">
        <v>0</v>
      </c>
      <c r="H72" s="96">
        <v>0</v>
      </c>
      <c r="I72" s="95">
        <v>42.800000000000004</v>
      </c>
      <c r="J72" s="92">
        <v>42.800000000000004</v>
      </c>
      <c r="K72" s="92">
        <v>0.8</v>
      </c>
      <c r="L72" s="96">
        <v>0</v>
      </c>
      <c r="M72" s="95">
        <v>40.1</v>
      </c>
      <c r="N72" s="92">
        <v>40.1</v>
      </c>
      <c r="O72" s="92">
        <v>0.8</v>
      </c>
      <c r="P72" s="96">
        <v>0</v>
      </c>
      <c r="Q72" s="95">
        <v>40.1</v>
      </c>
      <c r="R72" s="92">
        <v>40.1</v>
      </c>
      <c r="S72" s="92">
        <v>0.8</v>
      </c>
      <c r="T72" s="97">
        <v>0</v>
      </c>
      <c r="U72" s="122"/>
      <c r="V72" s="122"/>
      <c r="W72" s="122"/>
    </row>
    <row r="73" spans="1:23" s="40" customFormat="1" ht="12.75" customHeight="1" x14ac:dyDescent="0.2">
      <c r="A73" s="290"/>
      <c r="B73" s="244"/>
      <c r="C73" s="283"/>
      <c r="D73" s="7" t="s">
        <v>78</v>
      </c>
      <c r="E73" s="92">
        <v>1756</v>
      </c>
      <c r="F73" s="92">
        <v>1756</v>
      </c>
      <c r="G73" s="92">
        <v>0</v>
      </c>
      <c r="H73" s="96">
        <v>0</v>
      </c>
      <c r="I73" s="95">
        <v>7.7</v>
      </c>
      <c r="J73" s="92">
        <v>7.7</v>
      </c>
      <c r="K73" s="92">
        <v>0</v>
      </c>
      <c r="L73" s="96">
        <v>0</v>
      </c>
      <c r="M73" s="95">
        <v>0</v>
      </c>
      <c r="N73" s="92">
        <v>0</v>
      </c>
      <c r="O73" s="92">
        <v>0</v>
      </c>
      <c r="P73" s="96">
        <v>0</v>
      </c>
      <c r="Q73" s="95">
        <v>0</v>
      </c>
      <c r="R73" s="92">
        <v>0</v>
      </c>
      <c r="S73" s="92">
        <v>0</v>
      </c>
      <c r="T73" s="97">
        <v>0</v>
      </c>
      <c r="U73" s="122"/>
      <c r="V73" s="122"/>
      <c r="W73" s="122"/>
    </row>
    <row r="74" spans="1:23" s="40" customFormat="1" ht="12.75" customHeight="1" thickBot="1" x14ac:dyDescent="0.25">
      <c r="A74" s="291"/>
      <c r="B74" s="245"/>
      <c r="C74" s="307"/>
      <c r="D74" s="7" t="s">
        <v>76</v>
      </c>
      <c r="E74" s="92">
        <v>370.8</v>
      </c>
      <c r="F74" s="92">
        <v>366.8</v>
      </c>
      <c r="G74" s="92">
        <v>70.100000000000009</v>
      </c>
      <c r="H74" s="96">
        <v>4</v>
      </c>
      <c r="I74" s="95">
        <v>0</v>
      </c>
      <c r="J74" s="92">
        <v>0</v>
      </c>
      <c r="K74" s="92">
        <v>0</v>
      </c>
      <c r="L74" s="96">
        <v>0</v>
      </c>
      <c r="M74" s="95">
        <v>0</v>
      </c>
      <c r="N74" s="92">
        <v>0</v>
      </c>
      <c r="O74" s="92">
        <v>0</v>
      </c>
      <c r="P74" s="96">
        <v>0</v>
      </c>
      <c r="Q74" s="95">
        <v>0</v>
      </c>
      <c r="R74" s="92">
        <v>0</v>
      </c>
      <c r="S74" s="92">
        <v>0</v>
      </c>
      <c r="T74" s="97">
        <v>0</v>
      </c>
      <c r="U74" s="122"/>
      <c r="V74" s="122"/>
      <c r="W74" s="122"/>
    </row>
    <row r="75" spans="1:23" s="9" customFormat="1" ht="10.8" thickBot="1" x14ac:dyDescent="0.25">
      <c r="A75" s="228" t="s">
        <v>25</v>
      </c>
      <c r="B75" s="229"/>
      <c r="C75" s="229"/>
      <c r="D75" s="230"/>
      <c r="E75" s="35">
        <v>24096.100000000006</v>
      </c>
      <c r="F75" s="23">
        <v>23909.8</v>
      </c>
      <c r="G75" s="23">
        <v>4111.4000000000005</v>
      </c>
      <c r="H75" s="23">
        <v>186.3</v>
      </c>
      <c r="I75" s="35">
        <v>26692.100000000002</v>
      </c>
      <c r="J75" s="23">
        <v>25854.100000000006</v>
      </c>
      <c r="K75" s="23">
        <v>4537.6000000000004</v>
      </c>
      <c r="L75" s="23">
        <v>838.00000000000011</v>
      </c>
      <c r="M75" s="35">
        <v>25619.9</v>
      </c>
      <c r="N75" s="23">
        <v>25318.400000000001</v>
      </c>
      <c r="O75" s="23">
        <v>4200.2999999999993</v>
      </c>
      <c r="P75" s="23">
        <v>301.5</v>
      </c>
      <c r="Q75" s="35">
        <v>25279.9</v>
      </c>
      <c r="R75" s="23">
        <v>25175.100000000002</v>
      </c>
      <c r="S75" s="23">
        <v>4197.2</v>
      </c>
      <c r="T75" s="24">
        <v>104.8</v>
      </c>
      <c r="U75" s="122"/>
      <c r="V75" s="122"/>
      <c r="W75" s="122"/>
    </row>
    <row r="76" spans="1:23" s="2" customFormat="1" ht="11.25" customHeight="1" x14ac:dyDescent="0.2">
      <c r="A76" s="289">
        <v>1</v>
      </c>
      <c r="B76" s="294" t="s">
        <v>37</v>
      </c>
      <c r="C76" s="246" t="s">
        <v>21</v>
      </c>
      <c r="D76" s="75" t="s">
        <v>11</v>
      </c>
      <c r="E76" s="60">
        <v>4801.5</v>
      </c>
      <c r="F76" s="44">
        <v>598.19999999999982</v>
      </c>
      <c r="G76" s="44">
        <v>11.5</v>
      </c>
      <c r="H76" s="44">
        <v>4203.3</v>
      </c>
      <c r="I76" s="197">
        <v>5334.2</v>
      </c>
      <c r="J76" s="44">
        <v>1736.5999999999997</v>
      </c>
      <c r="K76" s="44">
        <v>15.2</v>
      </c>
      <c r="L76" s="44">
        <v>3597.6000000000004</v>
      </c>
      <c r="M76" s="43">
        <v>5777.7</v>
      </c>
      <c r="N76" s="44">
        <v>1451</v>
      </c>
      <c r="O76" s="44">
        <v>0</v>
      </c>
      <c r="P76" s="44">
        <v>4326.7</v>
      </c>
      <c r="Q76" s="43">
        <v>4730.5</v>
      </c>
      <c r="R76" s="44">
        <v>1505.5</v>
      </c>
      <c r="S76" s="44">
        <v>0</v>
      </c>
      <c r="T76" s="77">
        <v>3225</v>
      </c>
      <c r="U76" s="122"/>
      <c r="V76" s="122"/>
      <c r="W76" s="122"/>
    </row>
    <row r="77" spans="1:23" s="2" customFormat="1" ht="12.75" customHeight="1" x14ac:dyDescent="0.2">
      <c r="A77" s="290"/>
      <c r="B77" s="295"/>
      <c r="C77" s="247"/>
      <c r="D77" s="76" t="s">
        <v>16</v>
      </c>
      <c r="E77" s="61">
        <v>2941.1</v>
      </c>
      <c r="F77" s="46">
        <v>540.30000000000007</v>
      </c>
      <c r="G77" s="46">
        <v>0</v>
      </c>
      <c r="H77" s="46">
        <v>2400.7999999999997</v>
      </c>
      <c r="I77" s="45">
        <v>2874</v>
      </c>
      <c r="J77" s="46">
        <v>1015.3</v>
      </c>
      <c r="K77" s="46">
        <v>0</v>
      </c>
      <c r="L77" s="46">
        <v>1858.7</v>
      </c>
      <c r="M77" s="45">
        <v>3305</v>
      </c>
      <c r="N77" s="46">
        <v>5</v>
      </c>
      <c r="O77" s="46">
        <v>0</v>
      </c>
      <c r="P77" s="46">
        <v>3300</v>
      </c>
      <c r="Q77" s="45">
        <v>2855</v>
      </c>
      <c r="R77" s="46">
        <v>5</v>
      </c>
      <c r="S77" s="46">
        <v>0</v>
      </c>
      <c r="T77" s="49">
        <v>2850</v>
      </c>
      <c r="U77" s="122"/>
      <c r="V77" s="122"/>
      <c r="W77" s="122"/>
    </row>
    <row r="78" spans="1:23" s="40" customFormat="1" ht="12.75" customHeight="1" x14ac:dyDescent="0.2">
      <c r="A78" s="290"/>
      <c r="B78" s="295"/>
      <c r="C78" s="247"/>
      <c r="D78" s="76" t="s">
        <v>70</v>
      </c>
      <c r="E78" s="61">
        <v>1348.9</v>
      </c>
      <c r="F78" s="46">
        <v>733.9000000000002</v>
      </c>
      <c r="G78" s="46">
        <v>0</v>
      </c>
      <c r="H78" s="46">
        <v>615</v>
      </c>
      <c r="I78" s="45">
        <v>0</v>
      </c>
      <c r="J78" s="46">
        <v>0</v>
      </c>
      <c r="K78" s="46">
        <v>0</v>
      </c>
      <c r="L78" s="46">
        <v>0</v>
      </c>
      <c r="M78" s="45">
        <v>0</v>
      </c>
      <c r="N78" s="46">
        <v>0</v>
      </c>
      <c r="O78" s="46">
        <v>0</v>
      </c>
      <c r="P78" s="46">
        <v>0</v>
      </c>
      <c r="Q78" s="45">
        <v>0</v>
      </c>
      <c r="R78" s="46">
        <v>0</v>
      </c>
      <c r="S78" s="46">
        <v>0</v>
      </c>
      <c r="T78" s="49">
        <v>0</v>
      </c>
      <c r="U78" s="122"/>
      <c r="V78" s="122"/>
      <c r="W78" s="122"/>
    </row>
    <row r="79" spans="1:23" s="2" customFormat="1" ht="12.75" customHeight="1" x14ac:dyDescent="0.2">
      <c r="A79" s="290"/>
      <c r="B79" s="295"/>
      <c r="C79" s="247"/>
      <c r="D79" s="76" t="s">
        <v>12</v>
      </c>
      <c r="E79" s="62">
        <v>133.79999999999998</v>
      </c>
      <c r="F79" s="48">
        <v>0.2</v>
      </c>
      <c r="G79" s="48">
        <v>0.2</v>
      </c>
      <c r="H79" s="48">
        <v>133.6</v>
      </c>
      <c r="I79" s="47">
        <v>2609.8999999999996</v>
      </c>
      <c r="J79" s="48">
        <v>8.8000000000000007</v>
      </c>
      <c r="K79" s="48">
        <v>8.1</v>
      </c>
      <c r="L79" s="48">
        <v>2601.0999999999995</v>
      </c>
      <c r="M79" s="47">
        <v>606.5</v>
      </c>
      <c r="N79" s="48">
        <v>6.9</v>
      </c>
      <c r="O79" s="48">
        <v>6.8</v>
      </c>
      <c r="P79" s="48">
        <v>599.6</v>
      </c>
      <c r="Q79" s="47">
        <v>0</v>
      </c>
      <c r="R79" s="48">
        <v>0</v>
      </c>
      <c r="S79" s="48">
        <v>0</v>
      </c>
      <c r="T79" s="50">
        <v>0</v>
      </c>
      <c r="U79" s="122"/>
      <c r="V79" s="122"/>
      <c r="W79" s="122"/>
    </row>
    <row r="80" spans="1:23" s="2" customFormat="1" ht="12.75" customHeight="1" x14ac:dyDescent="0.2">
      <c r="A80" s="290"/>
      <c r="B80" s="295"/>
      <c r="C80" s="247"/>
      <c r="D80" s="76" t="s">
        <v>47</v>
      </c>
      <c r="E80" s="62">
        <v>9.9</v>
      </c>
      <c r="F80" s="48">
        <v>0</v>
      </c>
      <c r="G80" s="48">
        <v>0</v>
      </c>
      <c r="H80" s="48">
        <v>9.9</v>
      </c>
      <c r="I80" s="174">
        <v>166</v>
      </c>
      <c r="J80" s="46">
        <v>0.7</v>
      </c>
      <c r="K80" s="46">
        <v>0.6</v>
      </c>
      <c r="L80" s="46">
        <v>165.3</v>
      </c>
      <c r="M80" s="47">
        <v>0</v>
      </c>
      <c r="N80" s="46">
        <v>0</v>
      </c>
      <c r="O80" s="48">
        <v>0</v>
      </c>
      <c r="P80" s="46">
        <v>0</v>
      </c>
      <c r="Q80" s="47">
        <v>0</v>
      </c>
      <c r="R80" s="46">
        <v>0</v>
      </c>
      <c r="S80" s="48">
        <v>0</v>
      </c>
      <c r="T80" s="49">
        <v>0</v>
      </c>
      <c r="U80" s="122"/>
      <c r="V80" s="122"/>
      <c r="W80" s="122"/>
    </row>
    <row r="81" spans="1:23" s="40" customFormat="1" ht="12.75" customHeight="1" x14ac:dyDescent="0.2">
      <c r="A81" s="290"/>
      <c r="B81" s="295"/>
      <c r="C81" s="247"/>
      <c r="D81" s="119" t="s">
        <v>63</v>
      </c>
      <c r="E81" s="62">
        <v>154</v>
      </c>
      <c r="F81" s="48">
        <v>0</v>
      </c>
      <c r="G81" s="48">
        <v>0</v>
      </c>
      <c r="H81" s="48">
        <v>154</v>
      </c>
      <c r="I81" s="174">
        <v>300</v>
      </c>
      <c r="J81" s="46">
        <v>0</v>
      </c>
      <c r="K81" s="46">
        <v>0</v>
      </c>
      <c r="L81" s="46">
        <v>300</v>
      </c>
      <c r="M81" s="47">
        <v>400</v>
      </c>
      <c r="N81" s="46">
        <v>0</v>
      </c>
      <c r="O81" s="48">
        <v>0</v>
      </c>
      <c r="P81" s="46">
        <v>400</v>
      </c>
      <c r="Q81" s="47">
        <v>0</v>
      </c>
      <c r="R81" s="46">
        <v>0</v>
      </c>
      <c r="S81" s="48">
        <v>0</v>
      </c>
      <c r="T81" s="49">
        <v>0</v>
      </c>
      <c r="U81" s="122"/>
      <c r="V81" s="122"/>
      <c r="W81" s="122"/>
    </row>
    <row r="82" spans="1:23" s="40" customFormat="1" ht="12.75" customHeight="1" x14ac:dyDescent="0.2">
      <c r="A82" s="290"/>
      <c r="B82" s="295"/>
      <c r="C82" s="247"/>
      <c r="D82" s="119" t="s">
        <v>76</v>
      </c>
      <c r="E82" s="132">
        <v>501.6</v>
      </c>
      <c r="F82" s="133">
        <v>0</v>
      </c>
      <c r="G82" s="133">
        <v>0</v>
      </c>
      <c r="H82" s="133">
        <v>501.6</v>
      </c>
      <c r="I82" s="174">
        <v>0</v>
      </c>
      <c r="J82" s="134">
        <v>0</v>
      </c>
      <c r="K82" s="134">
        <v>0</v>
      </c>
      <c r="L82" s="134">
        <v>0</v>
      </c>
      <c r="M82" s="47">
        <v>0</v>
      </c>
      <c r="N82" s="134">
        <v>0</v>
      </c>
      <c r="O82" s="133">
        <v>0</v>
      </c>
      <c r="P82" s="134">
        <v>0</v>
      </c>
      <c r="Q82" s="47">
        <v>0</v>
      </c>
      <c r="R82" s="134">
        <v>0</v>
      </c>
      <c r="S82" s="133">
        <v>0</v>
      </c>
      <c r="T82" s="49">
        <v>0</v>
      </c>
      <c r="U82" s="122"/>
      <c r="V82" s="122"/>
      <c r="W82" s="122"/>
    </row>
    <row r="83" spans="1:23" s="40" customFormat="1" ht="12.75" customHeight="1" x14ac:dyDescent="0.2">
      <c r="A83" s="290"/>
      <c r="B83" s="295"/>
      <c r="C83" s="247"/>
      <c r="D83" s="119" t="s">
        <v>13</v>
      </c>
      <c r="E83" s="132"/>
      <c r="F83" s="133">
        <v>0</v>
      </c>
      <c r="G83" s="133">
        <v>0</v>
      </c>
      <c r="H83" s="133">
        <v>0</v>
      </c>
      <c r="I83" s="174">
        <v>100</v>
      </c>
      <c r="J83" s="134">
        <v>0</v>
      </c>
      <c r="K83" s="134">
        <v>0</v>
      </c>
      <c r="L83" s="134">
        <v>100</v>
      </c>
      <c r="M83" s="47">
        <v>0</v>
      </c>
      <c r="N83" s="134">
        <v>0</v>
      </c>
      <c r="O83" s="133">
        <v>0</v>
      </c>
      <c r="P83" s="134">
        <v>0</v>
      </c>
      <c r="Q83" s="47">
        <v>0</v>
      </c>
      <c r="R83" s="134">
        <v>0</v>
      </c>
      <c r="S83" s="133">
        <v>0</v>
      </c>
      <c r="T83" s="49">
        <v>0</v>
      </c>
      <c r="U83" s="122"/>
      <c r="V83" s="122"/>
      <c r="W83" s="122"/>
    </row>
    <row r="84" spans="1:23" s="40" customFormat="1" ht="12.75" customHeight="1" x14ac:dyDescent="0.2">
      <c r="A84" s="290"/>
      <c r="B84" s="295"/>
      <c r="C84" s="247"/>
      <c r="D84" s="119" t="s">
        <v>103</v>
      </c>
      <c r="E84" s="132"/>
      <c r="F84" s="133">
        <v>0</v>
      </c>
      <c r="G84" s="133">
        <v>0</v>
      </c>
      <c r="H84" s="133">
        <v>0</v>
      </c>
      <c r="I84" s="174">
        <v>1003.6999999999999</v>
      </c>
      <c r="J84" s="134">
        <v>95.3</v>
      </c>
      <c r="K84" s="134">
        <v>0</v>
      </c>
      <c r="L84" s="134">
        <v>908.4</v>
      </c>
      <c r="M84" s="47">
        <v>0</v>
      </c>
      <c r="N84" s="134">
        <v>0</v>
      </c>
      <c r="O84" s="133">
        <v>0</v>
      </c>
      <c r="P84" s="134">
        <v>0</v>
      </c>
      <c r="Q84" s="47">
        <v>0</v>
      </c>
      <c r="R84" s="134">
        <v>0</v>
      </c>
      <c r="S84" s="133">
        <v>0</v>
      </c>
      <c r="T84" s="49">
        <v>0</v>
      </c>
      <c r="U84" s="122"/>
      <c r="V84" s="122"/>
      <c r="W84" s="122"/>
    </row>
    <row r="85" spans="1:23" s="40" customFormat="1" ht="12.75" customHeight="1" x14ac:dyDescent="0.2">
      <c r="A85" s="290"/>
      <c r="B85" s="295"/>
      <c r="C85" s="247"/>
      <c r="D85" s="119" t="s">
        <v>92</v>
      </c>
      <c r="E85" s="132"/>
      <c r="F85" s="133"/>
      <c r="G85" s="133"/>
      <c r="H85" s="133"/>
      <c r="I85" s="174">
        <v>520.70000000000005</v>
      </c>
      <c r="J85" s="134">
        <v>0</v>
      </c>
      <c r="K85" s="134">
        <v>0</v>
      </c>
      <c r="L85" s="134">
        <v>520.70000000000005</v>
      </c>
      <c r="M85" s="47">
        <v>0</v>
      </c>
      <c r="N85" s="134">
        <v>0</v>
      </c>
      <c r="O85" s="133">
        <v>0</v>
      </c>
      <c r="P85" s="134">
        <v>0</v>
      </c>
      <c r="Q85" s="47">
        <v>0</v>
      </c>
      <c r="R85" s="134">
        <v>0</v>
      </c>
      <c r="S85" s="133">
        <v>0</v>
      </c>
      <c r="T85" s="49">
        <v>0</v>
      </c>
      <c r="U85" s="122"/>
      <c r="V85" s="122"/>
      <c r="W85" s="122"/>
    </row>
    <row r="86" spans="1:23" s="40" customFormat="1" ht="12.75" customHeight="1" x14ac:dyDescent="0.2">
      <c r="A86" s="290"/>
      <c r="B86" s="295"/>
      <c r="C86" s="247"/>
      <c r="D86" s="119" t="s">
        <v>61</v>
      </c>
      <c r="E86" s="132"/>
      <c r="F86" s="133">
        <v>0</v>
      </c>
      <c r="G86" s="133">
        <v>0</v>
      </c>
      <c r="H86" s="133">
        <v>0</v>
      </c>
      <c r="I86" s="174">
        <v>180</v>
      </c>
      <c r="J86" s="134">
        <v>0</v>
      </c>
      <c r="K86" s="134">
        <v>0</v>
      </c>
      <c r="L86" s="134">
        <v>180</v>
      </c>
      <c r="M86" s="47"/>
      <c r="N86" s="134">
        <v>0</v>
      </c>
      <c r="O86" s="133">
        <v>0</v>
      </c>
      <c r="P86" s="134">
        <v>0</v>
      </c>
      <c r="Q86" s="47"/>
      <c r="R86" s="134">
        <v>0</v>
      </c>
      <c r="S86" s="133">
        <v>0</v>
      </c>
      <c r="T86" s="49">
        <v>0</v>
      </c>
      <c r="U86" s="122"/>
      <c r="V86" s="122"/>
      <c r="W86" s="122"/>
    </row>
    <row r="87" spans="1:23" s="2" customFormat="1" ht="13.5" customHeight="1" thickBot="1" x14ac:dyDescent="0.25">
      <c r="A87" s="290"/>
      <c r="B87" s="295"/>
      <c r="C87" s="247"/>
      <c r="D87" s="119" t="s">
        <v>14</v>
      </c>
      <c r="E87" s="62"/>
      <c r="F87" s="48">
        <v>0</v>
      </c>
      <c r="G87" s="48">
        <v>0</v>
      </c>
      <c r="H87" s="48">
        <v>0</v>
      </c>
      <c r="I87" s="47">
        <v>7</v>
      </c>
      <c r="J87" s="48">
        <v>0</v>
      </c>
      <c r="K87" s="48">
        <v>0</v>
      </c>
      <c r="L87" s="48">
        <v>7</v>
      </c>
      <c r="M87" s="47">
        <v>0</v>
      </c>
      <c r="N87" s="48">
        <v>0</v>
      </c>
      <c r="O87" s="48">
        <v>0</v>
      </c>
      <c r="P87" s="48">
        <v>0</v>
      </c>
      <c r="Q87" s="47">
        <v>0</v>
      </c>
      <c r="R87" s="48">
        <v>0</v>
      </c>
      <c r="S87" s="48">
        <v>0</v>
      </c>
      <c r="T87" s="50">
        <v>0</v>
      </c>
      <c r="U87" s="122"/>
      <c r="V87" s="122"/>
      <c r="W87" s="122"/>
    </row>
    <row r="88" spans="1:23" s="9" customFormat="1" ht="10.8" thickBot="1" x14ac:dyDescent="0.25">
      <c r="A88" s="228" t="s">
        <v>25</v>
      </c>
      <c r="B88" s="229"/>
      <c r="C88" s="229"/>
      <c r="D88" s="230"/>
      <c r="E88" s="56">
        <f>SUM(E76:E87)</f>
        <v>9890.7999999999993</v>
      </c>
      <c r="F88" s="23">
        <f t="shared" ref="F88:T88" si="1">SUM(F76:F87)</f>
        <v>1872.6000000000001</v>
      </c>
      <c r="G88" s="23">
        <f t="shared" si="1"/>
        <v>11.7</v>
      </c>
      <c r="H88" s="36">
        <f t="shared" si="1"/>
        <v>8018.2000000000007</v>
      </c>
      <c r="I88" s="22">
        <f>SUM(I76:I87)</f>
        <v>13095.500000000002</v>
      </c>
      <c r="J88" s="23">
        <f t="shared" si="1"/>
        <v>2856.7</v>
      </c>
      <c r="K88" s="23">
        <f t="shared" si="1"/>
        <v>23.9</v>
      </c>
      <c r="L88" s="24">
        <f t="shared" si="1"/>
        <v>10238.799999999999</v>
      </c>
      <c r="M88" s="22">
        <f t="shared" si="1"/>
        <v>10089.200000000001</v>
      </c>
      <c r="N88" s="23">
        <f t="shared" si="1"/>
        <v>1462.9</v>
      </c>
      <c r="O88" s="23">
        <f t="shared" si="1"/>
        <v>6.8</v>
      </c>
      <c r="P88" s="24">
        <f t="shared" si="1"/>
        <v>8626.2999999999993</v>
      </c>
      <c r="Q88" s="22">
        <f t="shared" si="1"/>
        <v>7585.5</v>
      </c>
      <c r="R88" s="23">
        <f t="shared" si="1"/>
        <v>1510.5</v>
      </c>
      <c r="S88" s="23">
        <f t="shared" si="1"/>
        <v>0</v>
      </c>
      <c r="T88" s="24">
        <f t="shared" si="1"/>
        <v>6075</v>
      </c>
      <c r="U88" s="122"/>
      <c r="V88" s="122"/>
      <c r="W88" s="122"/>
    </row>
    <row r="89" spans="1:23" s="2" customFormat="1" ht="11.25" customHeight="1" thickBot="1" x14ac:dyDescent="0.25">
      <c r="A89" s="234">
        <v>3</v>
      </c>
      <c r="B89" s="231">
        <v>7</v>
      </c>
      <c r="C89" s="235" t="s">
        <v>22</v>
      </c>
      <c r="D89" s="19" t="s">
        <v>11</v>
      </c>
      <c r="E89" s="98">
        <v>3092.1000000000008</v>
      </c>
      <c r="F89" s="99">
        <v>2980.2000000000007</v>
      </c>
      <c r="G89" s="99">
        <v>2360.8000000000002</v>
      </c>
      <c r="H89" s="157">
        <v>111.89999999999998</v>
      </c>
      <c r="I89" s="198">
        <v>3754.7999999999997</v>
      </c>
      <c r="J89" s="99">
        <v>3208.2999999999997</v>
      </c>
      <c r="K89" s="99">
        <v>2509</v>
      </c>
      <c r="L89" s="100">
        <v>546.5</v>
      </c>
      <c r="M89" s="98">
        <v>4904.3</v>
      </c>
      <c r="N89" s="99">
        <v>3304.1000000000004</v>
      </c>
      <c r="O89" s="99">
        <v>2470.9</v>
      </c>
      <c r="P89" s="100">
        <v>1600.1999999999998</v>
      </c>
      <c r="Q89" s="98">
        <v>3949.1000000000004</v>
      </c>
      <c r="R89" s="99">
        <v>3204.1000000000004</v>
      </c>
      <c r="S89" s="99">
        <v>2470.9</v>
      </c>
      <c r="T89" s="100">
        <v>745</v>
      </c>
      <c r="U89" s="122"/>
      <c r="V89" s="122"/>
      <c r="W89" s="122"/>
    </row>
    <row r="90" spans="1:23" s="2" customFormat="1" ht="10.8" thickBot="1" x14ac:dyDescent="0.25">
      <c r="A90" s="234"/>
      <c r="B90" s="232"/>
      <c r="C90" s="236"/>
      <c r="D90" s="7" t="s">
        <v>14</v>
      </c>
      <c r="E90" s="101">
        <v>134.4</v>
      </c>
      <c r="F90" s="102">
        <v>134</v>
      </c>
      <c r="G90" s="102">
        <v>30.900000000000002</v>
      </c>
      <c r="H90" s="158">
        <v>0.4</v>
      </c>
      <c r="I90" s="101">
        <v>313.10000000000002</v>
      </c>
      <c r="J90" s="135">
        <v>309.2</v>
      </c>
      <c r="K90" s="135">
        <v>115.5</v>
      </c>
      <c r="L90" s="103">
        <v>3.9</v>
      </c>
      <c r="M90" s="101">
        <v>302.10000000000002</v>
      </c>
      <c r="N90" s="135">
        <v>302.10000000000002</v>
      </c>
      <c r="O90" s="135">
        <v>115.5</v>
      </c>
      <c r="P90" s="103">
        <v>0</v>
      </c>
      <c r="Q90" s="101">
        <v>302.10000000000002</v>
      </c>
      <c r="R90" s="135">
        <v>302.10000000000002</v>
      </c>
      <c r="S90" s="135">
        <v>115.5</v>
      </c>
      <c r="T90" s="103">
        <v>0</v>
      </c>
      <c r="U90" s="122"/>
      <c r="V90" s="122"/>
      <c r="W90" s="122"/>
    </row>
    <row r="91" spans="1:23" s="2" customFormat="1" ht="10.8" thickBot="1" x14ac:dyDescent="0.25">
      <c r="A91" s="234"/>
      <c r="B91" s="232"/>
      <c r="C91" s="236"/>
      <c r="D91" s="7" t="s">
        <v>12</v>
      </c>
      <c r="E91" s="101">
        <v>89.9</v>
      </c>
      <c r="F91" s="102">
        <v>46.6</v>
      </c>
      <c r="G91" s="102">
        <v>12.5</v>
      </c>
      <c r="H91" s="158">
        <v>43.3</v>
      </c>
      <c r="I91" s="101">
        <v>254.6</v>
      </c>
      <c r="J91" s="135">
        <v>41.4</v>
      </c>
      <c r="K91" s="135">
        <v>24</v>
      </c>
      <c r="L91" s="103">
        <v>213.2</v>
      </c>
      <c r="M91" s="101">
        <v>201.8</v>
      </c>
      <c r="N91" s="135">
        <v>22.3</v>
      </c>
      <c r="O91" s="135">
        <v>8.8000000000000007</v>
      </c>
      <c r="P91" s="103">
        <v>179.5</v>
      </c>
      <c r="Q91" s="101">
        <v>0</v>
      </c>
      <c r="R91" s="135">
        <v>0</v>
      </c>
      <c r="S91" s="135">
        <v>0</v>
      </c>
      <c r="T91" s="103">
        <v>0</v>
      </c>
      <c r="U91" s="122"/>
      <c r="V91" s="122"/>
      <c r="W91" s="122"/>
    </row>
    <row r="92" spans="1:23" s="40" customFormat="1" ht="10.8" thickBot="1" x14ac:dyDescent="0.25">
      <c r="A92" s="234"/>
      <c r="B92" s="232"/>
      <c r="C92" s="236"/>
      <c r="D92" s="7" t="s">
        <v>77</v>
      </c>
      <c r="E92" s="104">
        <v>112.9</v>
      </c>
      <c r="F92" s="102">
        <v>112.9</v>
      </c>
      <c r="G92" s="102">
        <v>0</v>
      </c>
      <c r="H92" s="158">
        <v>0</v>
      </c>
      <c r="I92" s="104">
        <v>143.9</v>
      </c>
      <c r="J92" s="135">
        <v>22.6</v>
      </c>
      <c r="K92" s="135">
        <v>11.7</v>
      </c>
      <c r="L92" s="103">
        <v>121.3</v>
      </c>
      <c r="M92" s="104">
        <v>287.7</v>
      </c>
      <c r="N92" s="135">
        <v>45.1</v>
      </c>
      <c r="O92" s="135">
        <v>23.3</v>
      </c>
      <c r="P92" s="103">
        <v>242.6</v>
      </c>
      <c r="Q92" s="104">
        <v>0</v>
      </c>
      <c r="R92" s="135">
        <v>0</v>
      </c>
      <c r="S92" s="135">
        <v>0</v>
      </c>
      <c r="T92" s="103">
        <v>0</v>
      </c>
      <c r="U92" s="122"/>
      <c r="V92" s="122"/>
      <c r="W92" s="122"/>
    </row>
    <row r="93" spans="1:23" s="2" customFormat="1" ht="10.8" thickBot="1" x14ac:dyDescent="0.25">
      <c r="A93" s="234"/>
      <c r="B93" s="232"/>
      <c r="C93" s="236"/>
      <c r="D93" s="7" t="s">
        <v>63</v>
      </c>
      <c r="E93" s="101">
        <v>0</v>
      </c>
      <c r="F93" s="105">
        <v>0</v>
      </c>
      <c r="G93" s="105">
        <v>0</v>
      </c>
      <c r="H93" s="146">
        <v>0</v>
      </c>
      <c r="I93" s="101">
        <v>335.7</v>
      </c>
      <c r="J93" s="105">
        <v>52.7</v>
      </c>
      <c r="K93" s="105">
        <v>40.1</v>
      </c>
      <c r="L93" s="106">
        <v>283</v>
      </c>
      <c r="M93" s="101">
        <v>0</v>
      </c>
      <c r="N93" s="105">
        <v>0</v>
      </c>
      <c r="O93" s="105">
        <v>0</v>
      </c>
      <c r="P93" s="106">
        <v>0</v>
      </c>
      <c r="Q93" s="101">
        <v>0</v>
      </c>
      <c r="R93" s="105">
        <v>0</v>
      </c>
      <c r="S93" s="105">
        <v>0</v>
      </c>
      <c r="T93" s="106">
        <v>0</v>
      </c>
      <c r="U93" s="122"/>
      <c r="V93" s="122"/>
      <c r="W93" s="122"/>
    </row>
    <row r="94" spans="1:23" s="2" customFormat="1" ht="10.8" thickBot="1" x14ac:dyDescent="0.25">
      <c r="A94" s="234"/>
      <c r="B94" s="232"/>
      <c r="C94" s="236"/>
      <c r="D94" s="7" t="s">
        <v>47</v>
      </c>
      <c r="E94" s="107">
        <v>9</v>
      </c>
      <c r="F94" s="105">
        <v>1.3</v>
      </c>
      <c r="G94" s="105">
        <v>1.1000000000000001</v>
      </c>
      <c r="H94" s="146">
        <v>7.7</v>
      </c>
      <c r="I94" s="107">
        <v>28.8</v>
      </c>
      <c r="J94" s="105">
        <v>0.8</v>
      </c>
      <c r="K94" s="105">
        <v>0.3</v>
      </c>
      <c r="L94" s="106">
        <v>28</v>
      </c>
      <c r="M94" s="107">
        <v>0</v>
      </c>
      <c r="N94" s="105">
        <v>0</v>
      </c>
      <c r="O94" s="105">
        <v>0</v>
      </c>
      <c r="P94" s="106">
        <v>0</v>
      </c>
      <c r="Q94" s="107">
        <v>0</v>
      </c>
      <c r="R94" s="105">
        <v>0</v>
      </c>
      <c r="S94" s="105">
        <v>0</v>
      </c>
      <c r="T94" s="106">
        <v>0</v>
      </c>
      <c r="U94" s="122"/>
      <c r="V94" s="122"/>
      <c r="W94" s="122"/>
    </row>
    <row r="95" spans="1:23" s="40" customFormat="1" ht="10.8" hidden="1" thickBot="1" x14ac:dyDescent="0.25">
      <c r="A95" s="234"/>
      <c r="B95" s="232"/>
      <c r="C95" s="236"/>
      <c r="D95" s="7" t="s">
        <v>103</v>
      </c>
      <c r="E95" s="107">
        <v>0</v>
      </c>
      <c r="F95" s="105">
        <v>0</v>
      </c>
      <c r="G95" s="105">
        <v>0</v>
      </c>
      <c r="H95" s="146">
        <v>0</v>
      </c>
      <c r="I95" s="107"/>
      <c r="J95" s="105"/>
      <c r="K95" s="105"/>
      <c r="L95" s="106"/>
      <c r="M95" s="107">
        <v>0</v>
      </c>
      <c r="N95" s="105">
        <v>0</v>
      </c>
      <c r="O95" s="105">
        <v>0</v>
      </c>
      <c r="P95" s="106">
        <v>0</v>
      </c>
      <c r="Q95" s="104">
        <v>0</v>
      </c>
      <c r="R95" s="135">
        <v>0</v>
      </c>
      <c r="S95" s="135">
        <v>0</v>
      </c>
      <c r="T95" s="103">
        <v>0</v>
      </c>
      <c r="U95" s="122"/>
      <c r="V95" s="122"/>
      <c r="W95" s="122"/>
    </row>
    <row r="96" spans="1:23" s="40" customFormat="1" ht="10.8" thickBot="1" x14ac:dyDescent="0.25">
      <c r="A96" s="234"/>
      <c r="B96" s="233"/>
      <c r="C96" s="237"/>
      <c r="D96" s="64" t="s">
        <v>92</v>
      </c>
      <c r="E96" s="107"/>
      <c r="F96" s="105"/>
      <c r="G96" s="105"/>
      <c r="H96" s="146"/>
      <c r="I96" s="107">
        <v>0.80000000000001137</v>
      </c>
      <c r="J96" s="105">
        <v>0</v>
      </c>
      <c r="K96" s="105">
        <v>0</v>
      </c>
      <c r="L96" s="106">
        <v>0.80000000000001137</v>
      </c>
      <c r="M96" s="107"/>
      <c r="N96" s="105"/>
      <c r="O96" s="105"/>
      <c r="P96" s="106"/>
      <c r="Q96" s="118"/>
      <c r="R96" s="135"/>
      <c r="S96" s="135"/>
      <c r="T96" s="103"/>
      <c r="U96" s="122"/>
      <c r="V96" s="122"/>
      <c r="W96" s="122"/>
    </row>
    <row r="97" spans="1:23" s="40" customFormat="1" ht="10.8" thickBot="1" x14ac:dyDescent="0.25">
      <c r="A97" s="234"/>
      <c r="B97" s="233"/>
      <c r="C97" s="237"/>
      <c r="D97" s="64" t="s">
        <v>49</v>
      </c>
      <c r="E97" s="107">
        <v>42.4</v>
      </c>
      <c r="F97" s="105">
        <v>0</v>
      </c>
      <c r="G97" s="105">
        <v>0</v>
      </c>
      <c r="H97" s="146">
        <v>42.4</v>
      </c>
      <c r="I97" s="107">
        <v>0</v>
      </c>
      <c r="J97" s="105">
        <v>0</v>
      </c>
      <c r="K97" s="105">
        <v>0</v>
      </c>
      <c r="L97" s="106">
        <v>0</v>
      </c>
      <c r="M97" s="107"/>
      <c r="N97" s="105">
        <v>0</v>
      </c>
      <c r="O97" s="105">
        <v>0</v>
      </c>
      <c r="P97" s="106">
        <v>0</v>
      </c>
      <c r="Q97" s="118">
        <v>0</v>
      </c>
      <c r="R97" s="135">
        <v>0</v>
      </c>
      <c r="S97" s="135">
        <v>0</v>
      </c>
      <c r="T97" s="103">
        <v>0</v>
      </c>
      <c r="U97" s="122"/>
      <c r="V97" s="122"/>
      <c r="W97" s="122"/>
    </row>
    <row r="98" spans="1:23" s="40" customFormat="1" ht="10.8" thickBot="1" x14ac:dyDescent="0.25">
      <c r="A98" s="234"/>
      <c r="B98" s="233"/>
      <c r="C98" s="237"/>
      <c r="D98" s="64" t="s">
        <v>46</v>
      </c>
      <c r="E98" s="107"/>
      <c r="F98" s="105"/>
      <c r="G98" s="105"/>
      <c r="H98" s="146"/>
      <c r="I98" s="107">
        <v>104.20000000000002</v>
      </c>
      <c r="J98" s="105">
        <v>34.000000000000007</v>
      </c>
      <c r="K98" s="105">
        <v>33.099999999999994</v>
      </c>
      <c r="L98" s="106">
        <v>70.2</v>
      </c>
      <c r="M98" s="107">
        <v>0</v>
      </c>
      <c r="N98" s="105">
        <v>0</v>
      </c>
      <c r="O98" s="105">
        <v>0</v>
      </c>
      <c r="P98" s="106">
        <v>0</v>
      </c>
      <c r="Q98" s="104">
        <v>0</v>
      </c>
      <c r="R98" s="135">
        <v>0</v>
      </c>
      <c r="S98" s="135">
        <v>0</v>
      </c>
      <c r="T98" s="103">
        <v>0</v>
      </c>
      <c r="U98" s="122"/>
      <c r="V98" s="122"/>
      <c r="W98" s="122"/>
    </row>
    <row r="99" spans="1:23" s="40" customFormat="1" ht="10.8" thickBot="1" x14ac:dyDescent="0.25">
      <c r="A99" s="234"/>
      <c r="B99" s="233"/>
      <c r="C99" s="237"/>
      <c r="D99" s="64" t="s">
        <v>93</v>
      </c>
      <c r="E99" s="107"/>
      <c r="F99" s="105">
        <v>0</v>
      </c>
      <c r="G99" s="105">
        <v>0</v>
      </c>
      <c r="H99" s="146">
        <v>0</v>
      </c>
      <c r="I99" s="159">
        <v>0</v>
      </c>
      <c r="J99" s="160">
        <v>0</v>
      </c>
      <c r="K99" s="160">
        <v>0</v>
      </c>
      <c r="L99" s="161">
        <v>0</v>
      </c>
      <c r="M99" s="159">
        <v>957</v>
      </c>
      <c r="N99" s="160">
        <v>0</v>
      </c>
      <c r="O99" s="160">
        <v>0</v>
      </c>
      <c r="P99" s="161">
        <v>957</v>
      </c>
      <c r="Q99" s="162">
        <v>150</v>
      </c>
      <c r="R99" s="163">
        <v>0</v>
      </c>
      <c r="S99" s="163">
        <v>0</v>
      </c>
      <c r="T99" s="164">
        <v>150</v>
      </c>
      <c r="U99" s="122"/>
      <c r="V99" s="122"/>
      <c r="W99" s="122"/>
    </row>
    <row r="100" spans="1:23" s="9" customFormat="1" ht="10.8" thickBot="1" x14ac:dyDescent="0.25">
      <c r="A100" s="228" t="s">
        <v>25</v>
      </c>
      <c r="B100" s="229"/>
      <c r="C100" s="229"/>
      <c r="D100" s="230"/>
      <c r="E100" s="63">
        <f>SUM(E89:E99)</f>
        <v>3480.7000000000012</v>
      </c>
      <c r="F100" s="36">
        <f t="shared" ref="F100:T100" si="2">SUM(F89:F99)</f>
        <v>3275.0000000000009</v>
      </c>
      <c r="G100" s="36">
        <f t="shared" si="2"/>
        <v>2405.3000000000002</v>
      </c>
      <c r="H100" s="36">
        <f t="shared" si="2"/>
        <v>205.69999999999996</v>
      </c>
      <c r="I100" s="35">
        <f t="shared" si="2"/>
        <v>4935.8999999999996</v>
      </c>
      <c r="J100" s="36">
        <f t="shared" si="2"/>
        <v>3668.9999999999995</v>
      </c>
      <c r="K100" s="36">
        <f t="shared" si="2"/>
        <v>2733.7</v>
      </c>
      <c r="L100" s="24">
        <f t="shared" si="2"/>
        <v>1266.8999999999999</v>
      </c>
      <c r="M100" s="35">
        <f t="shared" si="2"/>
        <v>6652.9000000000005</v>
      </c>
      <c r="N100" s="36">
        <f t="shared" si="2"/>
        <v>3673.6000000000004</v>
      </c>
      <c r="O100" s="36">
        <f t="shared" si="2"/>
        <v>2618.5000000000005</v>
      </c>
      <c r="P100" s="24">
        <f t="shared" si="2"/>
        <v>2979.2999999999997</v>
      </c>
      <c r="Q100" s="35">
        <f t="shared" si="2"/>
        <v>4401.2000000000007</v>
      </c>
      <c r="R100" s="36">
        <f t="shared" si="2"/>
        <v>3506.2000000000003</v>
      </c>
      <c r="S100" s="36">
        <f t="shared" si="2"/>
        <v>2586.4</v>
      </c>
      <c r="T100" s="24">
        <f t="shared" si="2"/>
        <v>895</v>
      </c>
      <c r="U100" s="122"/>
      <c r="V100" s="122"/>
      <c r="W100" s="122"/>
    </row>
    <row r="101" spans="1:23" s="2" customFormat="1" ht="10.5" customHeight="1" x14ac:dyDescent="0.2">
      <c r="A101" s="240">
        <v>3</v>
      </c>
      <c r="B101" s="243">
        <v>8</v>
      </c>
      <c r="C101" s="246" t="s">
        <v>23</v>
      </c>
      <c r="D101" s="19" t="s">
        <v>94</v>
      </c>
      <c r="E101" s="70">
        <v>1127.1000000000001</v>
      </c>
      <c r="F101" s="72">
        <v>1085.6000000000001</v>
      </c>
      <c r="G101" s="72">
        <v>565.5</v>
      </c>
      <c r="H101" s="72">
        <v>41.5</v>
      </c>
      <c r="I101" s="195">
        <v>2409.8000000000002</v>
      </c>
      <c r="J101" s="72">
        <v>1243.1000000000001</v>
      </c>
      <c r="K101" s="72">
        <v>636.29999999999995</v>
      </c>
      <c r="L101" s="72">
        <v>1166.7</v>
      </c>
      <c r="M101" s="70">
        <v>8390.7999999999993</v>
      </c>
      <c r="N101" s="72">
        <v>1235.5</v>
      </c>
      <c r="O101" s="72">
        <v>636.29999999999995</v>
      </c>
      <c r="P101" s="72">
        <v>7155.3</v>
      </c>
      <c r="Q101" s="70">
        <v>3235.5</v>
      </c>
      <c r="R101" s="72">
        <v>1235.5</v>
      </c>
      <c r="S101" s="72">
        <v>631.9</v>
      </c>
      <c r="T101" s="51">
        <v>2000</v>
      </c>
      <c r="U101" s="122"/>
      <c r="V101" s="122"/>
      <c r="W101" s="122"/>
    </row>
    <row r="102" spans="1:23" s="2" customFormat="1" ht="12.6" customHeight="1" x14ac:dyDescent="0.2">
      <c r="A102" s="241"/>
      <c r="B102" s="244"/>
      <c r="C102" s="247"/>
      <c r="D102" s="7" t="s">
        <v>14</v>
      </c>
      <c r="E102" s="71">
        <v>33.5</v>
      </c>
      <c r="F102" s="68">
        <v>33.5</v>
      </c>
      <c r="G102" s="68">
        <v>14.4</v>
      </c>
      <c r="H102" s="68">
        <v>0</v>
      </c>
      <c r="I102" s="71">
        <v>60.8</v>
      </c>
      <c r="J102" s="68">
        <v>60.8</v>
      </c>
      <c r="K102" s="68">
        <v>21</v>
      </c>
      <c r="L102" s="68">
        <v>0</v>
      </c>
      <c r="M102" s="71">
        <v>60.8</v>
      </c>
      <c r="N102" s="68">
        <v>60.8</v>
      </c>
      <c r="O102" s="68">
        <v>21</v>
      </c>
      <c r="P102" s="68">
        <v>0</v>
      </c>
      <c r="Q102" s="71">
        <v>60.8</v>
      </c>
      <c r="R102" s="68">
        <v>60.8</v>
      </c>
      <c r="S102" s="68">
        <v>21</v>
      </c>
      <c r="T102" s="69">
        <v>0</v>
      </c>
      <c r="U102" s="122"/>
      <c r="V102" s="122"/>
      <c r="W102" s="122"/>
    </row>
    <row r="103" spans="1:23" s="2" customFormat="1" ht="12.6" customHeight="1" x14ac:dyDescent="0.2">
      <c r="A103" s="241"/>
      <c r="B103" s="244"/>
      <c r="C103" s="247"/>
      <c r="D103" s="7" t="s">
        <v>63</v>
      </c>
      <c r="E103" s="71">
        <v>398</v>
      </c>
      <c r="F103" s="68">
        <v>398</v>
      </c>
      <c r="G103" s="68">
        <v>74.5</v>
      </c>
      <c r="H103" s="68">
        <v>0</v>
      </c>
      <c r="I103" s="71">
        <v>487</v>
      </c>
      <c r="J103" s="68">
        <v>487</v>
      </c>
      <c r="K103" s="68">
        <v>74.5</v>
      </c>
      <c r="L103" s="68">
        <v>0</v>
      </c>
      <c r="M103" s="71">
        <v>487</v>
      </c>
      <c r="N103" s="68">
        <v>487</v>
      </c>
      <c r="O103" s="68">
        <v>74.5</v>
      </c>
      <c r="P103" s="68">
        <v>0</v>
      </c>
      <c r="Q103" s="71">
        <v>487</v>
      </c>
      <c r="R103" s="68">
        <v>487</v>
      </c>
      <c r="S103" s="68">
        <v>74.5</v>
      </c>
      <c r="T103" s="69">
        <v>0</v>
      </c>
      <c r="U103" s="122"/>
      <c r="V103" s="122"/>
      <c r="W103" s="122"/>
    </row>
    <row r="104" spans="1:23" s="40" customFormat="1" ht="12.6" customHeight="1" x14ac:dyDescent="0.2">
      <c r="A104" s="241"/>
      <c r="B104" s="244"/>
      <c r="C104" s="247"/>
      <c r="D104" s="64" t="s">
        <v>70</v>
      </c>
      <c r="E104" s="71">
        <v>39.5</v>
      </c>
      <c r="F104" s="68">
        <v>0</v>
      </c>
      <c r="G104" s="68">
        <v>0</v>
      </c>
      <c r="H104" s="68">
        <v>39.5</v>
      </c>
      <c r="I104" s="71">
        <v>0</v>
      </c>
      <c r="J104" s="68">
        <v>0</v>
      </c>
      <c r="K104" s="68">
        <v>0</v>
      </c>
      <c r="L104" s="68">
        <v>0</v>
      </c>
      <c r="M104" s="71">
        <v>0</v>
      </c>
      <c r="N104" s="68">
        <v>0</v>
      </c>
      <c r="O104" s="68">
        <v>0</v>
      </c>
      <c r="P104" s="68">
        <v>0</v>
      </c>
      <c r="Q104" s="71">
        <v>0</v>
      </c>
      <c r="R104" s="68">
        <v>0</v>
      </c>
      <c r="S104" s="68">
        <v>0</v>
      </c>
      <c r="T104" s="69">
        <v>0</v>
      </c>
      <c r="U104" s="122"/>
      <c r="V104" s="122"/>
      <c r="W104" s="122"/>
    </row>
    <row r="105" spans="1:23" s="40" customFormat="1" ht="12.6" customHeight="1" x14ac:dyDescent="0.2">
      <c r="A105" s="241"/>
      <c r="B105" s="244"/>
      <c r="C105" s="247"/>
      <c r="D105" s="64" t="s">
        <v>12</v>
      </c>
      <c r="E105" s="71">
        <v>0</v>
      </c>
      <c r="F105" s="68">
        <v>0</v>
      </c>
      <c r="G105" s="68">
        <v>0</v>
      </c>
      <c r="H105" s="68">
        <v>0</v>
      </c>
      <c r="I105" s="71">
        <v>220.1</v>
      </c>
      <c r="J105" s="68">
        <v>0.1</v>
      </c>
      <c r="K105" s="68">
        <v>0</v>
      </c>
      <c r="L105" s="68">
        <v>220</v>
      </c>
      <c r="M105" s="71">
        <v>0</v>
      </c>
      <c r="N105" s="68">
        <v>0</v>
      </c>
      <c r="O105" s="68">
        <v>0</v>
      </c>
      <c r="P105" s="68">
        <v>0</v>
      </c>
      <c r="Q105" s="71">
        <v>0</v>
      </c>
      <c r="R105" s="68">
        <v>0</v>
      </c>
      <c r="S105" s="68">
        <v>0</v>
      </c>
      <c r="T105" s="69">
        <v>0</v>
      </c>
      <c r="U105" s="122"/>
      <c r="V105" s="122"/>
      <c r="W105" s="122"/>
    </row>
    <row r="106" spans="1:23" s="2" customFormat="1" ht="12.6" customHeight="1" x14ac:dyDescent="0.2">
      <c r="A106" s="241"/>
      <c r="B106" s="244"/>
      <c r="C106" s="247"/>
      <c r="D106" s="64" t="s">
        <v>47</v>
      </c>
      <c r="E106" s="71">
        <v>0</v>
      </c>
      <c r="F106" s="68">
        <v>0</v>
      </c>
      <c r="G106" s="68">
        <v>0</v>
      </c>
      <c r="H106" s="68">
        <v>0</v>
      </c>
      <c r="I106" s="71">
        <v>30</v>
      </c>
      <c r="J106" s="68">
        <v>0.1</v>
      </c>
      <c r="K106" s="68">
        <v>0</v>
      </c>
      <c r="L106" s="68">
        <v>29.9</v>
      </c>
      <c r="M106" s="71">
        <v>0</v>
      </c>
      <c r="N106" s="68">
        <v>0</v>
      </c>
      <c r="O106" s="68">
        <v>0</v>
      </c>
      <c r="P106" s="68">
        <v>0</v>
      </c>
      <c r="Q106" s="71">
        <v>0</v>
      </c>
      <c r="R106" s="68">
        <v>0</v>
      </c>
      <c r="S106" s="68">
        <v>0</v>
      </c>
      <c r="T106" s="69">
        <v>0</v>
      </c>
      <c r="U106" s="122"/>
      <c r="V106" s="122"/>
      <c r="W106" s="122"/>
    </row>
    <row r="107" spans="1:23" s="40" customFormat="1" ht="12.6" customHeight="1" x14ac:dyDescent="0.2">
      <c r="A107" s="241"/>
      <c r="B107" s="244"/>
      <c r="C107" s="247"/>
      <c r="D107" s="64" t="s">
        <v>93</v>
      </c>
      <c r="E107" s="71"/>
      <c r="F107" s="68">
        <v>0</v>
      </c>
      <c r="G107" s="68">
        <v>0</v>
      </c>
      <c r="H107" s="68">
        <v>0</v>
      </c>
      <c r="I107" s="71">
        <v>0</v>
      </c>
      <c r="J107" s="68">
        <v>0</v>
      </c>
      <c r="K107" s="68">
        <v>0</v>
      </c>
      <c r="L107" s="68">
        <v>0</v>
      </c>
      <c r="M107" s="71">
        <v>500</v>
      </c>
      <c r="N107" s="68">
        <v>0</v>
      </c>
      <c r="O107" s="68">
        <v>0</v>
      </c>
      <c r="P107" s="68">
        <v>500</v>
      </c>
      <c r="Q107" s="71">
        <v>700</v>
      </c>
      <c r="R107" s="68">
        <v>0</v>
      </c>
      <c r="S107" s="68">
        <v>0</v>
      </c>
      <c r="T107" s="69">
        <v>700</v>
      </c>
      <c r="U107" s="122"/>
      <c r="V107" s="122"/>
      <c r="W107" s="122"/>
    </row>
    <row r="108" spans="1:23" s="40" customFormat="1" ht="13.05" customHeight="1" thickBot="1" x14ac:dyDescent="0.25">
      <c r="A108" s="242"/>
      <c r="B108" s="245"/>
      <c r="C108" s="248"/>
      <c r="D108" s="64" t="s">
        <v>103</v>
      </c>
      <c r="E108" s="71">
        <v>0</v>
      </c>
      <c r="F108" s="68">
        <v>0</v>
      </c>
      <c r="G108" s="68">
        <v>0</v>
      </c>
      <c r="H108" s="68">
        <v>0</v>
      </c>
      <c r="I108" s="71">
        <v>0</v>
      </c>
      <c r="J108" s="68">
        <v>0</v>
      </c>
      <c r="K108" s="68">
        <v>0</v>
      </c>
      <c r="L108" s="68">
        <v>0</v>
      </c>
      <c r="M108" s="71">
        <v>0</v>
      </c>
      <c r="N108" s="68">
        <v>0</v>
      </c>
      <c r="O108" s="68">
        <v>0</v>
      </c>
      <c r="P108" s="68">
        <v>0</v>
      </c>
      <c r="Q108" s="71">
        <v>0</v>
      </c>
      <c r="R108" s="68">
        <v>0</v>
      </c>
      <c r="S108" s="68">
        <v>0</v>
      </c>
      <c r="T108" s="69">
        <v>0</v>
      </c>
      <c r="U108" s="122"/>
      <c r="V108" s="122"/>
      <c r="W108" s="122"/>
    </row>
    <row r="109" spans="1:23" s="9" customFormat="1" ht="10.8" thickBot="1" x14ac:dyDescent="0.25">
      <c r="A109" s="299" t="s">
        <v>25</v>
      </c>
      <c r="B109" s="229"/>
      <c r="C109" s="300"/>
      <c r="D109" s="230"/>
      <c r="E109" s="78">
        <f>SUM(E101:E108)</f>
        <v>1598.1000000000001</v>
      </c>
      <c r="F109" s="79">
        <f t="shared" ref="F109:T109" si="3">SUM(F101:F108)</f>
        <v>1517.1000000000001</v>
      </c>
      <c r="G109" s="79">
        <f t="shared" si="3"/>
        <v>654.4</v>
      </c>
      <c r="H109" s="79">
        <f t="shared" si="3"/>
        <v>81</v>
      </c>
      <c r="I109" s="78">
        <f t="shared" si="3"/>
        <v>3207.7000000000003</v>
      </c>
      <c r="J109" s="79">
        <f t="shared" si="3"/>
        <v>1791.1</v>
      </c>
      <c r="K109" s="79">
        <f t="shared" si="3"/>
        <v>731.8</v>
      </c>
      <c r="L109" s="79">
        <f t="shared" si="3"/>
        <v>1416.6000000000001</v>
      </c>
      <c r="M109" s="78">
        <f t="shared" si="3"/>
        <v>9438.5999999999985</v>
      </c>
      <c r="N109" s="79">
        <f t="shared" si="3"/>
        <v>1783.3</v>
      </c>
      <c r="O109" s="79">
        <f t="shared" si="3"/>
        <v>731.8</v>
      </c>
      <c r="P109" s="79">
        <f t="shared" si="3"/>
        <v>7655.3</v>
      </c>
      <c r="Q109" s="78">
        <f t="shared" si="3"/>
        <v>4483.3</v>
      </c>
      <c r="R109" s="79">
        <f t="shared" si="3"/>
        <v>1783.3</v>
      </c>
      <c r="S109" s="79">
        <f t="shared" si="3"/>
        <v>727.4</v>
      </c>
      <c r="T109" s="187">
        <f t="shared" si="3"/>
        <v>2700</v>
      </c>
      <c r="U109" s="122"/>
      <c r="V109" s="122"/>
      <c r="W109" s="122"/>
    </row>
    <row r="110" spans="1:23" s="2" customFormat="1" ht="11.25" customHeight="1" x14ac:dyDescent="0.2">
      <c r="A110" s="289">
        <v>4</v>
      </c>
      <c r="B110" s="284">
        <v>9</v>
      </c>
      <c r="C110" s="246" t="s">
        <v>24</v>
      </c>
      <c r="D110" s="108" t="s">
        <v>11</v>
      </c>
      <c r="E110" s="73">
        <v>7046.1999999999971</v>
      </c>
      <c r="F110" s="72">
        <v>5654.4999999999973</v>
      </c>
      <c r="G110" s="72">
        <v>4339.5</v>
      </c>
      <c r="H110" s="72">
        <v>1391.7</v>
      </c>
      <c r="I110" s="70">
        <v>7679.7999999999975</v>
      </c>
      <c r="J110" s="72">
        <v>6357.4999999999973</v>
      </c>
      <c r="K110" s="72">
        <v>4687.2</v>
      </c>
      <c r="L110" s="72">
        <v>1322.3</v>
      </c>
      <c r="M110" s="70">
        <v>9577.3000000000011</v>
      </c>
      <c r="N110" s="72">
        <v>6363.9000000000015</v>
      </c>
      <c r="O110" s="72">
        <v>4668.7</v>
      </c>
      <c r="P110" s="72">
        <v>3213.3999999999996</v>
      </c>
      <c r="Q110" s="70">
        <v>8924.0000000000018</v>
      </c>
      <c r="R110" s="72">
        <v>6353.9000000000015</v>
      </c>
      <c r="S110" s="72">
        <v>4668.7</v>
      </c>
      <c r="T110" s="51">
        <v>2570.1</v>
      </c>
      <c r="U110" s="122"/>
      <c r="V110" s="122"/>
      <c r="W110" s="122"/>
    </row>
    <row r="111" spans="1:23" s="2" customFormat="1" ht="11.25" customHeight="1" x14ac:dyDescent="0.2">
      <c r="A111" s="290"/>
      <c r="B111" s="285"/>
      <c r="C111" s="247"/>
      <c r="D111" s="76" t="s">
        <v>66</v>
      </c>
      <c r="E111" s="74">
        <v>40.299999999999997</v>
      </c>
      <c r="F111" s="68">
        <v>40.299999999999997</v>
      </c>
      <c r="G111" s="68">
        <v>0.8</v>
      </c>
      <c r="H111" s="69">
        <v>0</v>
      </c>
      <c r="I111" s="71">
        <v>0</v>
      </c>
      <c r="J111" s="68">
        <v>0</v>
      </c>
      <c r="K111" s="68">
        <v>0</v>
      </c>
      <c r="L111" s="69">
        <v>0</v>
      </c>
      <c r="M111" s="71">
        <v>0</v>
      </c>
      <c r="N111" s="68">
        <v>0</v>
      </c>
      <c r="O111" s="68">
        <v>0</v>
      </c>
      <c r="P111" s="69">
        <v>0</v>
      </c>
      <c r="Q111" s="71"/>
      <c r="R111" s="68">
        <v>0</v>
      </c>
      <c r="S111" s="68">
        <v>0</v>
      </c>
      <c r="T111" s="69">
        <v>0</v>
      </c>
      <c r="U111" s="122"/>
      <c r="V111" s="122"/>
      <c r="W111" s="122"/>
    </row>
    <row r="112" spans="1:23" s="2" customFormat="1" ht="12.75" customHeight="1" x14ac:dyDescent="0.2">
      <c r="A112" s="290"/>
      <c r="B112" s="285"/>
      <c r="C112" s="247"/>
      <c r="D112" s="76" t="s">
        <v>46</v>
      </c>
      <c r="E112" s="74">
        <v>1127.5</v>
      </c>
      <c r="F112" s="68">
        <v>1127.5</v>
      </c>
      <c r="G112" s="68">
        <v>1044.8</v>
      </c>
      <c r="H112" s="69">
        <v>0</v>
      </c>
      <c r="I112" s="71">
        <v>1324.1000000000004</v>
      </c>
      <c r="J112" s="68">
        <v>1324.1000000000004</v>
      </c>
      <c r="K112" s="68">
        <v>1178.6999999999998</v>
      </c>
      <c r="L112" s="69">
        <v>0</v>
      </c>
      <c r="M112" s="71">
        <v>1191.1000000000001</v>
      </c>
      <c r="N112" s="68">
        <v>1191.1000000000001</v>
      </c>
      <c r="O112" s="68">
        <v>1105.2</v>
      </c>
      <c r="P112" s="69">
        <v>0</v>
      </c>
      <c r="Q112" s="71">
        <v>1191.1000000000001</v>
      </c>
      <c r="R112" s="68">
        <v>1191.1000000000001</v>
      </c>
      <c r="S112" s="68">
        <v>1105.2</v>
      </c>
      <c r="T112" s="69">
        <v>0</v>
      </c>
      <c r="U112" s="122"/>
      <c r="V112" s="122"/>
      <c r="W112" s="122"/>
    </row>
    <row r="113" spans="1:23" s="2" customFormat="1" ht="12.75" customHeight="1" x14ac:dyDescent="0.2">
      <c r="A113" s="290"/>
      <c r="B113" s="285"/>
      <c r="C113" s="247"/>
      <c r="D113" s="76" t="s">
        <v>13</v>
      </c>
      <c r="E113" s="74">
        <v>657.6</v>
      </c>
      <c r="F113" s="68">
        <v>0</v>
      </c>
      <c r="G113" s="68">
        <v>0</v>
      </c>
      <c r="H113" s="69">
        <v>657.6</v>
      </c>
      <c r="I113" s="71">
        <v>922.9</v>
      </c>
      <c r="J113" s="68">
        <v>0</v>
      </c>
      <c r="K113" s="68">
        <v>0</v>
      </c>
      <c r="L113" s="69">
        <v>922.9</v>
      </c>
      <c r="M113" s="71">
        <v>0</v>
      </c>
      <c r="N113" s="68">
        <v>0</v>
      </c>
      <c r="O113" s="68">
        <v>0</v>
      </c>
      <c r="P113" s="69">
        <v>0</v>
      </c>
      <c r="Q113" s="71">
        <v>0</v>
      </c>
      <c r="R113" s="68">
        <v>0</v>
      </c>
      <c r="S113" s="68">
        <v>0</v>
      </c>
      <c r="T113" s="69">
        <v>0</v>
      </c>
      <c r="U113" s="122"/>
      <c r="V113" s="122"/>
      <c r="W113" s="122"/>
    </row>
    <row r="114" spans="1:23" s="2" customFormat="1" ht="12.75" customHeight="1" x14ac:dyDescent="0.2">
      <c r="A114" s="290"/>
      <c r="B114" s="285"/>
      <c r="C114" s="247"/>
      <c r="D114" s="76" t="s">
        <v>49</v>
      </c>
      <c r="E114" s="74">
        <v>205.7</v>
      </c>
      <c r="F114" s="68">
        <v>205.7</v>
      </c>
      <c r="G114" s="68">
        <v>166.4</v>
      </c>
      <c r="H114" s="69">
        <v>0</v>
      </c>
      <c r="I114" s="71">
        <v>211.9</v>
      </c>
      <c r="J114" s="68">
        <v>211.9</v>
      </c>
      <c r="K114" s="68">
        <v>171.5</v>
      </c>
      <c r="L114" s="69">
        <v>0</v>
      </c>
      <c r="M114" s="71">
        <v>211.1</v>
      </c>
      <c r="N114" s="68">
        <v>211.1</v>
      </c>
      <c r="O114" s="68">
        <v>171.5</v>
      </c>
      <c r="P114" s="69">
        <v>0</v>
      </c>
      <c r="Q114" s="71">
        <v>211.1</v>
      </c>
      <c r="R114" s="68">
        <v>211.1</v>
      </c>
      <c r="S114" s="68">
        <v>171.5</v>
      </c>
      <c r="T114" s="69">
        <v>0</v>
      </c>
      <c r="U114" s="122"/>
      <c r="V114" s="122"/>
      <c r="W114" s="122"/>
    </row>
    <row r="115" spans="1:23" s="2" customFormat="1" ht="12.75" customHeight="1" x14ac:dyDescent="0.2">
      <c r="A115" s="290"/>
      <c r="B115" s="285"/>
      <c r="C115" s="247"/>
      <c r="D115" s="76" t="s">
        <v>14</v>
      </c>
      <c r="E115" s="74">
        <v>33.5</v>
      </c>
      <c r="F115" s="68">
        <v>33.5</v>
      </c>
      <c r="G115" s="68">
        <v>0</v>
      </c>
      <c r="H115" s="69">
        <v>0</v>
      </c>
      <c r="I115" s="71">
        <v>55.6</v>
      </c>
      <c r="J115" s="68">
        <v>55.6</v>
      </c>
      <c r="K115" s="68">
        <v>0</v>
      </c>
      <c r="L115" s="69">
        <v>0</v>
      </c>
      <c r="M115" s="71">
        <v>55.6</v>
      </c>
      <c r="N115" s="68">
        <v>55.6</v>
      </c>
      <c r="O115" s="68">
        <v>0</v>
      </c>
      <c r="P115" s="69">
        <v>0</v>
      </c>
      <c r="Q115" s="71">
        <v>55.6</v>
      </c>
      <c r="R115" s="68">
        <v>55.6</v>
      </c>
      <c r="S115" s="68">
        <v>0</v>
      </c>
      <c r="T115" s="69">
        <v>0</v>
      </c>
      <c r="U115" s="122"/>
      <c r="V115" s="122"/>
      <c r="W115" s="122"/>
    </row>
    <row r="116" spans="1:23" s="40" customFormat="1" ht="12.75" customHeight="1" x14ac:dyDescent="0.2">
      <c r="A116" s="290"/>
      <c r="B116" s="285"/>
      <c r="C116" s="247"/>
      <c r="D116" s="76" t="s">
        <v>72</v>
      </c>
      <c r="E116" s="127"/>
      <c r="F116" s="128">
        <v>0</v>
      </c>
      <c r="G116" s="128">
        <v>0</v>
      </c>
      <c r="H116" s="69">
        <v>0</v>
      </c>
      <c r="I116" s="71">
        <v>21.7</v>
      </c>
      <c r="J116" s="128">
        <v>21.7</v>
      </c>
      <c r="K116" s="128">
        <v>0</v>
      </c>
      <c r="L116" s="69">
        <v>0</v>
      </c>
      <c r="M116" s="71">
        <v>0</v>
      </c>
      <c r="N116" s="128">
        <v>0</v>
      </c>
      <c r="O116" s="128">
        <v>0</v>
      </c>
      <c r="P116" s="69">
        <v>0</v>
      </c>
      <c r="Q116" s="71">
        <v>0</v>
      </c>
      <c r="R116" s="128">
        <v>0</v>
      </c>
      <c r="S116" s="128">
        <v>0</v>
      </c>
      <c r="T116" s="69">
        <v>0</v>
      </c>
      <c r="U116" s="122"/>
      <c r="V116" s="122"/>
      <c r="W116" s="122"/>
    </row>
    <row r="117" spans="1:23" s="2" customFormat="1" ht="12.75" customHeight="1" x14ac:dyDescent="0.2">
      <c r="A117" s="290"/>
      <c r="B117" s="285"/>
      <c r="C117" s="247"/>
      <c r="D117" s="120" t="s">
        <v>50</v>
      </c>
      <c r="E117" s="74">
        <v>5.4</v>
      </c>
      <c r="F117" s="68">
        <v>5.4</v>
      </c>
      <c r="G117" s="68">
        <v>5.3</v>
      </c>
      <c r="H117" s="69">
        <v>0</v>
      </c>
      <c r="I117" s="71">
        <v>5.3</v>
      </c>
      <c r="J117" s="68">
        <v>5.3</v>
      </c>
      <c r="K117" s="68">
        <v>4.7</v>
      </c>
      <c r="L117" s="69">
        <v>0</v>
      </c>
      <c r="M117" s="71">
        <v>5.3</v>
      </c>
      <c r="N117" s="68">
        <v>5.3</v>
      </c>
      <c r="O117" s="68">
        <v>4.7</v>
      </c>
      <c r="P117" s="69">
        <v>0</v>
      </c>
      <c r="Q117" s="71">
        <v>5.3</v>
      </c>
      <c r="R117" s="68">
        <v>5.3</v>
      </c>
      <c r="S117" s="68">
        <v>4.7</v>
      </c>
      <c r="T117" s="69">
        <v>0</v>
      </c>
      <c r="U117" s="122"/>
      <c r="V117" s="122"/>
      <c r="W117" s="122"/>
    </row>
    <row r="118" spans="1:23" s="40" customFormat="1" ht="12.75" customHeight="1" x14ac:dyDescent="0.2">
      <c r="A118" s="290"/>
      <c r="B118" s="285"/>
      <c r="C118" s="247"/>
      <c r="D118" s="120" t="s">
        <v>51</v>
      </c>
      <c r="E118" s="74">
        <v>5.4</v>
      </c>
      <c r="F118" s="68">
        <v>5.4</v>
      </c>
      <c r="G118" s="68">
        <v>5.3</v>
      </c>
      <c r="H118" s="69">
        <v>0</v>
      </c>
      <c r="I118" s="71">
        <v>5.3</v>
      </c>
      <c r="J118" s="68">
        <v>5.3</v>
      </c>
      <c r="K118" s="68">
        <v>4.7</v>
      </c>
      <c r="L118" s="69">
        <v>0</v>
      </c>
      <c r="M118" s="71">
        <v>5.3</v>
      </c>
      <c r="N118" s="68">
        <v>5.3</v>
      </c>
      <c r="O118" s="68">
        <v>4.7</v>
      </c>
      <c r="P118" s="69">
        <v>0</v>
      </c>
      <c r="Q118" s="71">
        <v>5.3</v>
      </c>
      <c r="R118" s="68">
        <v>5.3</v>
      </c>
      <c r="S118" s="68">
        <v>4.7</v>
      </c>
      <c r="T118" s="69">
        <v>0</v>
      </c>
      <c r="U118" s="122"/>
      <c r="V118" s="122"/>
      <c r="W118" s="122"/>
    </row>
    <row r="119" spans="1:23" s="40" customFormat="1" ht="12.75" customHeight="1" x14ac:dyDescent="0.2">
      <c r="A119" s="290"/>
      <c r="B119" s="285"/>
      <c r="C119" s="247"/>
      <c r="D119" s="120" t="s">
        <v>70</v>
      </c>
      <c r="E119" s="74">
        <v>171</v>
      </c>
      <c r="F119" s="68">
        <v>171</v>
      </c>
      <c r="G119" s="68">
        <v>0</v>
      </c>
      <c r="H119" s="69">
        <v>0</v>
      </c>
      <c r="I119" s="71">
        <v>0</v>
      </c>
      <c r="J119" s="68">
        <v>0</v>
      </c>
      <c r="K119" s="68">
        <v>0</v>
      </c>
      <c r="L119" s="69">
        <v>0</v>
      </c>
      <c r="M119" s="71">
        <v>0</v>
      </c>
      <c r="N119" s="68">
        <v>0</v>
      </c>
      <c r="O119" s="68">
        <v>0</v>
      </c>
      <c r="P119" s="69">
        <v>0</v>
      </c>
      <c r="Q119" s="71">
        <v>0</v>
      </c>
      <c r="R119" s="68">
        <v>0</v>
      </c>
      <c r="S119" s="68">
        <v>0</v>
      </c>
      <c r="T119" s="69">
        <v>0</v>
      </c>
      <c r="U119" s="122"/>
      <c r="V119" s="122"/>
      <c r="W119" s="122"/>
    </row>
    <row r="120" spans="1:23" s="40" customFormat="1" ht="12.75" hidden="1" customHeight="1" x14ac:dyDescent="0.2">
      <c r="A120" s="290"/>
      <c r="B120" s="285"/>
      <c r="C120" s="247"/>
      <c r="D120" s="120" t="s">
        <v>12</v>
      </c>
      <c r="E120" s="74"/>
      <c r="F120" s="68"/>
      <c r="G120" s="68"/>
      <c r="H120" s="69"/>
      <c r="I120" s="71">
        <v>0</v>
      </c>
      <c r="J120" s="68"/>
      <c r="K120" s="68"/>
      <c r="L120" s="69"/>
      <c r="M120" s="71">
        <v>0</v>
      </c>
      <c r="N120" s="68"/>
      <c r="O120" s="68"/>
      <c r="P120" s="69"/>
      <c r="Q120" s="71">
        <v>0</v>
      </c>
      <c r="R120" s="68"/>
      <c r="S120" s="68"/>
      <c r="T120" s="69"/>
      <c r="U120" s="122"/>
      <c r="V120" s="122"/>
      <c r="W120" s="122"/>
    </row>
    <row r="121" spans="1:23" s="40" customFormat="1" ht="12.75" customHeight="1" x14ac:dyDescent="0.2">
      <c r="A121" s="290"/>
      <c r="B121" s="285"/>
      <c r="C121" s="247"/>
      <c r="D121" s="120" t="s">
        <v>63</v>
      </c>
      <c r="E121" s="127">
        <v>39.299999999999997</v>
      </c>
      <c r="F121" s="128">
        <v>39.299999999999997</v>
      </c>
      <c r="G121" s="128">
        <v>0</v>
      </c>
      <c r="H121" s="69">
        <v>0</v>
      </c>
      <c r="I121" s="71">
        <v>0</v>
      </c>
      <c r="J121" s="128">
        <v>0</v>
      </c>
      <c r="K121" s="128">
        <v>0</v>
      </c>
      <c r="L121" s="69">
        <v>0</v>
      </c>
      <c r="M121" s="71">
        <v>10</v>
      </c>
      <c r="N121" s="128">
        <v>10</v>
      </c>
      <c r="O121" s="128">
        <v>0</v>
      </c>
      <c r="P121" s="69">
        <v>0</v>
      </c>
      <c r="Q121" s="71">
        <v>10</v>
      </c>
      <c r="R121" s="128">
        <v>10</v>
      </c>
      <c r="S121" s="128">
        <v>0</v>
      </c>
      <c r="T121" s="69">
        <v>0</v>
      </c>
      <c r="U121" s="122"/>
      <c r="V121" s="122"/>
      <c r="W121" s="122"/>
    </row>
    <row r="122" spans="1:23" s="40" customFormat="1" ht="12.75" customHeight="1" x14ac:dyDescent="0.2">
      <c r="A122" s="290"/>
      <c r="B122" s="285"/>
      <c r="C122" s="247"/>
      <c r="D122" s="120" t="s">
        <v>61</v>
      </c>
      <c r="E122" s="74">
        <v>16.899999999999999</v>
      </c>
      <c r="F122" s="68">
        <v>16.899999999999999</v>
      </c>
      <c r="G122" s="68">
        <v>0</v>
      </c>
      <c r="H122" s="69">
        <v>0</v>
      </c>
      <c r="I122" s="71">
        <v>20</v>
      </c>
      <c r="J122" s="68">
        <v>20</v>
      </c>
      <c r="K122" s="68">
        <v>0</v>
      </c>
      <c r="L122" s="69">
        <v>0</v>
      </c>
      <c r="M122" s="71">
        <v>20</v>
      </c>
      <c r="N122" s="68">
        <v>20</v>
      </c>
      <c r="O122" s="68">
        <v>0</v>
      </c>
      <c r="P122" s="69">
        <v>0</v>
      </c>
      <c r="Q122" s="71">
        <v>20</v>
      </c>
      <c r="R122" s="68">
        <v>20</v>
      </c>
      <c r="S122" s="68">
        <v>0</v>
      </c>
      <c r="T122" s="69">
        <v>0</v>
      </c>
      <c r="U122" s="122"/>
      <c r="V122" s="122"/>
      <c r="W122" s="122"/>
    </row>
    <row r="123" spans="1:23" s="2" customFormat="1" ht="13.5" customHeight="1" x14ac:dyDescent="0.2">
      <c r="A123" s="290"/>
      <c r="B123" s="285"/>
      <c r="C123" s="247"/>
      <c r="D123" s="121" t="s">
        <v>77</v>
      </c>
      <c r="E123" s="71">
        <v>14.5</v>
      </c>
      <c r="F123" s="68">
        <v>0</v>
      </c>
      <c r="G123" s="68">
        <v>0</v>
      </c>
      <c r="H123" s="69">
        <v>14.5</v>
      </c>
      <c r="I123" s="71">
        <v>0.5</v>
      </c>
      <c r="J123" s="68">
        <v>0</v>
      </c>
      <c r="K123" s="68">
        <v>0</v>
      </c>
      <c r="L123" s="69">
        <v>0.5</v>
      </c>
      <c r="M123" s="71">
        <v>0</v>
      </c>
      <c r="N123" s="68"/>
      <c r="O123" s="68"/>
      <c r="P123" s="69"/>
      <c r="Q123" s="71">
        <v>0</v>
      </c>
      <c r="R123" s="68"/>
      <c r="S123" s="68"/>
      <c r="T123" s="69"/>
      <c r="U123" s="122"/>
      <c r="V123" s="122"/>
      <c r="W123" s="122"/>
    </row>
    <row r="124" spans="1:23" s="40" customFormat="1" ht="13.5" customHeight="1" x14ac:dyDescent="0.2">
      <c r="A124" s="290"/>
      <c r="B124" s="285"/>
      <c r="C124" s="247"/>
      <c r="D124" s="121" t="s">
        <v>79</v>
      </c>
      <c r="E124" s="71">
        <v>4</v>
      </c>
      <c r="F124" s="68">
        <v>4</v>
      </c>
      <c r="G124" s="68">
        <v>0</v>
      </c>
      <c r="H124" s="69">
        <v>0</v>
      </c>
      <c r="I124" s="71">
        <v>0</v>
      </c>
      <c r="J124" s="68"/>
      <c r="K124" s="68"/>
      <c r="L124" s="69"/>
      <c r="M124" s="71">
        <v>0</v>
      </c>
      <c r="N124" s="68"/>
      <c r="O124" s="68"/>
      <c r="P124" s="69"/>
      <c r="Q124" s="71">
        <v>0</v>
      </c>
      <c r="R124" s="68"/>
      <c r="S124" s="68"/>
      <c r="T124" s="69"/>
      <c r="U124" s="122"/>
      <c r="V124" s="122"/>
      <c r="W124" s="122"/>
    </row>
    <row r="125" spans="1:23" s="40" customFormat="1" ht="13.5" customHeight="1" x14ac:dyDescent="0.2">
      <c r="A125" s="290"/>
      <c r="B125" s="285"/>
      <c r="C125" s="247"/>
      <c r="D125" s="136" t="s">
        <v>103</v>
      </c>
      <c r="E125" s="71"/>
      <c r="F125" s="128">
        <v>0</v>
      </c>
      <c r="G125" s="128">
        <v>0</v>
      </c>
      <c r="H125" s="69">
        <v>0</v>
      </c>
      <c r="I125" s="71">
        <v>6</v>
      </c>
      <c r="J125" s="128">
        <v>0</v>
      </c>
      <c r="K125" s="128">
        <v>0</v>
      </c>
      <c r="L125" s="69">
        <v>6</v>
      </c>
      <c r="M125" s="71">
        <v>100</v>
      </c>
      <c r="N125" s="128">
        <v>20</v>
      </c>
      <c r="O125" s="128">
        <v>0</v>
      </c>
      <c r="P125" s="69">
        <v>80</v>
      </c>
      <c r="Q125" s="71">
        <v>100</v>
      </c>
      <c r="R125" s="128">
        <v>20</v>
      </c>
      <c r="S125" s="128">
        <v>0</v>
      </c>
      <c r="T125" s="69">
        <v>80</v>
      </c>
      <c r="U125" s="122"/>
      <c r="V125" s="122"/>
      <c r="W125" s="122"/>
    </row>
    <row r="126" spans="1:23" s="40" customFormat="1" ht="13.5" customHeight="1" thickBot="1" x14ac:dyDescent="0.25">
      <c r="A126" s="291"/>
      <c r="B126" s="292"/>
      <c r="C126" s="248"/>
      <c r="D126" s="121" t="s">
        <v>76</v>
      </c>
      <c r="E126" s="84">
        <v>52.6</v>
      </c>
      <c r="F126" s="85">
        <v>52.6</v>
      </c>
      <c r="G126" s="85">
        <v>0</v>
      </c>
      <c r="H126" s="86"/>
      <c r="I126" s="87">
        <v>107.30000000000001</v>
      </c>
      <c r="J126" s="85">
        <v>107.30000000000001</v>
      </c>
      <c r="K126" s="85">
        <v>0</v>
      </c>
      <c r="L126" s="86">
        <v>0</v>
      </c>
      <c r="M126" s="87">
        <v>0</v>
      </c>
      <c r="N126" s="85"/>
      <c r="O126" s="85"/>
      <c r="P126" s="86"/>
      <c r="Q126" s="87">
        <v>0</v>
      </c>
      <c r="R126" s="85"/>
      <c r="S126" s="85"/>
      <c r="T126" s="86"/>
      <c r="U126" s="166"/>
      <c r="V126" s="122"/>
      <c r="W126" s="122"/>
    </row>
    <row r="127" spans="1:23" s="9" customFormat="1" ht="10.8" thickBot="1" x14ac:dyDescent="0.25">
      <c r="A127" s="238" t="s">
        <v>25</v>
      </c>
      <c r="B127" s="229"/>
      <c r="C127" s="239"/>
      <c r="D127" s="230"/>
      <c r="E127" s="37">
        <f>SUM(E110:E126)</f>
        <v>9419.899999999996</v>
      </c>
      <c r="F127" s="38">
        <f t="shared" ref="F127:T127" si="4">SUM(F110:F126)</f>
        <v>7356.0999999999967</v>
      </c>
      <c r="G127" s="38">
        <f t="shared" si="4"/>
        <v>5562.1</v>
      </c>
      <c r="H127" s="38">
        <f t="shared" si="4"/>
        <v>2063.8000000000002</v>
      </c>
      <c r="I127" s="37">
        <f t="shared" si="4"/>
        <v>10360.399999999996</v>
      </c>
      <c r="J127" s="38">
        <f t="shared" si="4"/>
        <v>8108.699999999998</v>
      </c>
      <c r="K127" s="38">
        <f t="shared" si="4"/>
        <v>6046.7999999999993</v>
      </c>
      <c r="L127" s="38">
        <f t="shared" si="4"/>
        <v>2251.6999999999998</v>
      </c>
      <c r="M127" s="37">
        <f t="shared" si="4"/>
        <v>11175.7</v>
      </c>
      <c r="N127" s="38">
        <f t="shared" si="4"/>
        <v>7882.3000000000029</v>
      </c>
      <c r="O127" s="38">
        <f t="shared" si="4"/>
        <v>5954.7999999999993</v>
      </c>
      <c r="P127" s="38">
        <f t="shared" si="4"/>
        <v>3293.3999999999996</v>
      </c>
      <c r="Q127" s="22">
        <f t="shared" si="4"/>
        <v>10522.400000000001</v>
      </c>
      <c r="R127" s="23">
        <f t="shared" si="4"/>
        <v>7872.3000000000029</v>
      </c>
      <c r="S127" s="23">
        <f t="shared" si="4"/>
        <v>5954.7999999999993</v>
      </c>
      <c r="T127" s="24">
        <f t="shared" si="4"/>
        <v>2650.1</v>
      </c>
      <c r="U127" s="166"/>
      <c r="V127" s="122"/>
      <c r="W127" s="122"/>
    </row>
    <row r="128" spans="1:23" s="4" customFormat="1" ht="12.6" thickBot="1" x14ac:dyDescent="0.3">
      <c r="A128" s="304" t="s">
        <v>7</v>
      </c>
      <c r="B128" s="305"/>
      <c r="C128" s="305"/>
      <c r="D128" s="306"/>
      <c r="E128" s="147">
        <f t="shared" ref="E128:T128" si="5">E127+E109+E100+E88+E75+E63+E48+E32+E22</f>
        <v>89113.632000000012</v>
      </c>
      <c r="F128" s="147">
        <f t="shared" si="5"/>
        <v>70291.982000000004</v>
      </c>
      <c r="G128" s="147">
        <f t="shared" si="5"/>
        <v>36008.379999999997</v>
      </c>
      <c r="H128" s="147">
        <f t="shared" si="5"/>
        <v>18821.649999999998</v>
      </c>
      <c r="I128" s="147">
        <f>I127+I109+I100+I88+I75+I63+I48+I32+I22</f>
        <v>105193.79999999999</v>
      </c>
      <c r="J128" s="147">
        <f t="shared" si="5"/>
        <v>80189</v>
      </c>
      <c r="K128" s="147">
        <f t="shared" si="5"/>
        <v>40351.9</v>
      </c>
      <c r="L128" s="147">
        <f t="shared" si="5"/>
        <v>25004.800000000003</v>
      </c>
      <c r="M128" s="147">
        <f t="shared" si="5"/>
        <v>107021.40000000001</v>
      </c>
      <c r="N128" s="147">
        <f t="shared" si="5"/>
        <v>77414.100000000006</v>
      </c>
      <c r="O128" s="147">
        <f t="shared" si="5"/>
        <v>40050.799999999996</v>
      </c>
      <c r="P128" s="147">
        <f t="shared" si="5"/>
        <v>29607.299999999996</v>
      </c>
      <c r="Q128" s="185">
        <f t="shared" si="5"/>
        <v>92746.209999999992</v>
      </c>
      <c r="R128" s="185">
        <f t="shared" si="5"/>
        <v>77467.3</v>
      </c>
      <c r="S128" s="185">
        <f t="shared" si="5"/>
        <v>40820.92</v>
      </c>
      <c r="T128" s="186">
        <f t="shared" si="5"/>
        <v>15278.9</v>
      </c>
      <c r="U128" s="166"/>
      <c r="V128" s="122"/>
      <c r="W128" s="122"/>
    </row>
    <row r="129" spans="1:23" ht="22.5" customHeight="1" x14ac:dyDescent="0.25">
      <c r="A129" s="301" t="s">
        <v>52</v>
      </c>
      <c r="B129" s="302"/>
      <c r="C129" s="302"/>
      <c r="D129" s="303"/>
      <c r="E129" s="116">
        <f t="shared" ref="E129:E144" si="6">F129+H129</f>
        <v>35809.910000000003</v>
      </c>
      <c r="F129" s="156">
        <f>F110+F101+F89+F76+F64+F49+F33+F23+F8</f>
        <v>28161.360000000001</v>
      </c>
      <c r="G129" s="156">
        <f>G110+G101+G89+G76+G64+G49+G33+G23+G8</f>
        <v>19531.002</v>
      </c>
      <c r="H129" s="111">
        <f>H110+H101+H89+H76+H64+H49+H33+H23+H8</f>
        <v>7648.5499999999993</v>
      </c>
      <c r="I129" s="199">
        <f t="shared" ref="I129:I145" si="7">J129+L129</f>
        <v>42713.7</v>
      </c>
      <c r="J129" s="168">
        <f>J110+J101+J89+J76+J64+J49+J33+J23+J8</f>
        <v>33755.5</v>
      </c>
      <c r="K129" s="168">
        <f>K110+K101+K89+K76+K64+K49+K33+K23+K8</f>
        <v>21289.1</v>
      </c>
      <c r="L129" s="169">
        <f>L110+L101+L89+L76+L64+L49+L33+L23+L8</f>
        <v>8958.2000000000007</v>
      </c>
      <c r="M129" s="116">
        <f t="shared" ref="M129" si="8">N129+P129</f>
        <v>57974.1</v>
      </c>
      <c r="N129" s="156">
        <f>N110+N101+N89+N76+N64+N49+N33+N23+N8</f>
        <v>36097.1</v>
      </c>
      <c r="O129" s="156">
        <f>O110+O101+O89+O76+O64+O49+O33+O23+O8</f>
        <v>22478.299999999996</v>
      </c>
      <c r="P129" s="111">
        <f>P110+P101+P89+P76+P64+P49+P33+P23+P8</f>
        <v>21877</v>
      </c>
      <c r="Q129" s="116">
        <f t="shared" ref="Q129" si="9">R129+T129</f>
        <v>46971.7</v>
      </c>
      <c r="R129" s="156">
        <f>R110+R101+R89+R76+R64+R49+R33+R23+R8</f>
        <v>36332.899999999994</v>
      </c>
      <c r="S129" s="156">
        <f>S110+S101+S89+S76+S64+S49+S33+S23+S8</f>
        <v>23055.300000000003</v>
      </c>
      <c r="T129" s="111">
        <f>T110+T101+T89+T76+T64+T49+T33+T23+T8</f>
        <v>10638.800000000001</v>
      </c>
      <c r="U129" s="193"/>
      <c r="V129" s="122"/>
      <c r="W129" s="122"/>
    </row>
    <row r="130" spans="1:23" s="1" customFormat="1" ht="22.5" customHeight="1" x14ac:dyDescent="0.25">
      <c r="A130" s="225" t="s">
        <v>53</v>
      </c>
      <c r="B130" s="226"/>
      <c r="C130" s="226"/>
      <c r="D130" s="227"/>
      <c r="E130" s="113">
        <f t="shared" si="6"/>
        <v>4278.8740000000007</v>
      </c>
      <c r="F130" s="137">
        <f>F112+F66+F50+F38+F25+F10</f>
        <v>4234.5740000000005</v>
      </c>
      <c r="G130" s="137">
        <f>G112+G66+G50+G38+G25+G10</f>
        <v>2231.1</v>
      </c>
      <c r="H130" s="109">
        <f>H112+H66+H50+H38+H25+H10</f>
        <v>44.3</v>
      </c>
      <c r="I130" s="192">
        <f t="shared" si="7"/>
        <v>5519.7</v>
      </c>
      <c r="J130" s="170">
        <f>J112+J66+J50+J38+J25+J10+J98</f>
        <v>5425.9</v>
      </c>
      <c r="K130" s="170">
        <f>K112+K66+K50+K38+K25+K10+K98</f>
        <v>2515.6</v>
      </c>
      <c r="L130" s="171">
        <f>L112+L66+L50+L38+L25+L10+L98</f>
        <v>93.800000000000011</v>
      </c>
      <c r="M130" s="113">
        <f t="shared" ref="M130:M145" si="10">N130+P130</f>
        <v>4039.5</v>
      </c>
      <c r="N130" s="137">
        <f>N112+N66+N50+N38+N25+N10</f>
        <v>4039.5</v>
      </c>
      <c r="O130" s="137">
        <f>O112+O66+O50+O38+O25+O10</f>
        <v>2265.5000000000005</v>
      </c>
      <c r="P130" s="109">
        <f>P112+P66+P50+P38+P25+P10</f>
        <v>0</v>
      </c>
      <c r="Q130" s="115">
        <f t="shared" ref="Q130:Q145" si="11">R130+T130</f>
        <v>4383.8</v>
      </c>
      <c r="R130" s="137">
        <f>R112+R66+R50+R38+R25+R10</f>
        <v>4151.8</v>
      </c>
      <c r="S130" s="137">
        <f>S112+S66+S50+S38+S25+S10</f>
        <v>2325.42</v>
      </c>
      <c r="T130" s="109">
        <f>T112+T66+T50+T38+T25+T10</f>
        <v>232</v>
      </c>
      <c r="U130" s="193"/>
      <c r="V130" s="122"/>
      <c r="W130" s="122"/>
    </row>
    <row r="131" spans="1:23" x14ac:dyDescent="0.25">
      <c r="A131" s="225" t="s">
        <v>67</v>
      </c>
      <c r="B131" s="226"/>
      <c r="C131" s="226"/>
      <c r="D131" s="227"/>
      <c r="E131" s="113">
        <f t="shared" si="6"/>
        <v>12693.777</v>
      </c>
      <c r="F131" s="137">
        <f t="shared" ref="F131:H132" si="12">F13</f>
        <v>12676.777</v>
      </c>
      <c r="G131" s="137">
        <f t="shared" si="12"/>
        <v>12007.575999999999</v>
      </c>
      <c r="H131" s="109">
        <f t="shared" si="12"/>
        <v>17</v>
      </c>
      <c r="I131" s="192">
        <f t="shared" si="7"/>
        <v>14451.199999999999</v>
      </c>
      <c r="J131" s="170">
        <f t="shared" ref="J131:L132" si="13">J13</f>
        <v>14451.199999999999</v>
      </c>
      <c r="K131" s="170">
        <f t="shared" si="13"/>
        <v>13597.900000000001</v>
      </c>
      <c r="L131" s="171">
        <f t="shared" si="13"/>
        <v>0</v>
      </c>
      <c r="M131" s="113">
        <f t="shared" si="10"/>
        <v>13935.9</v>
      </c>
      <c r="N131" s="137">
        <f t="shared" ref="N131:P132" si="14">N13</f>
        <v>13935.9</v>
      </c>
      <c r="O131" s="137">
        <f t="shared" si="14"/>
        <v>12947.999999999998</v>
      </c>
      <c r="P131" s="109">
        <f t="shared" si="14"/>
        <v>0</v>
      </c>
      <c r="Q131" s="115">
        <f t="shared" si="11"/>
        <v>14065.199999999999</v>
      </c>
      <c r="R131" s="137">
        <f t="shared" ref="R131:T132" si="15">R13</f>
        <v>14065.199999999999</v>
      </c>
      <c r="S131" s="137">
        <f t="shared" si="15"/>
        <v>13161.599999999999</v>
      </c>
      <c r="T131" s="109">
        <f t="shared" si="15"/>
        <v>0</v>
      </c>
      <c r="U131" s="193"/>
      <c r="V131" s="122"/>
      <c r="W131" s="122"/>
    </row>
    <row r="132" spans="1:23" ht="26.25" customHeight="1" x14ac:dyDescent="0.25">
      <c r="A132" s="225" t="s">
        <v>80</v>
      </c>
      <c r="B132" s="226"/>
      <c r="C132" s="226"/>
      <c r="D132" s="227"/>
      <c r="E132" s="113">
        <f t="shared" si="6"/>
        <v>51.199999999999989</v>
      </c>
      <c r="F132" s="152">
        <f t="shared" si="12"/>
        <v>51.199999999999989</v>
      </c>
      <c r="G132" s="152">
        <f t="shared" si="12"/>
        <v>0</v>
      </c>
      <c r="H132" s="123">
        <f t="shared" si="12"/>
        <v>0</v>
      </c>
      <c r="I132" s="192">
        <f t="shared" si="7"/>
        <v>155.6</v>
      </c>
      <c r="J132" s="172">
        <f t="shared" si="13"/>
        <v>155.6</v>
      </c>
      <c r="K132" s="172">
        <f t="shared" si="13"/>
        <v>0</v>
      </c>
      <c r="L132" s="173">
        <f t="shared" si="13"/>
        <v>0</v>
      </c>
      <c r="M132" s="113">
        <f t="shared" si="10"/>
        <v>0</v>
      </c>
      <c r="N132" s="152">
        <f t="shared" si="14"/>
        <v>0</v>
      </c>
      <c r="O132" s="152">
        <f t="shared" si="14"/>
        <v>0</v>
      </c>
      <c r="P132" s="123">
        <f t="shared" si="14"/>
        <v>0</v>
      </c>
      <c r="Q132" s="113">
        <f t="shared" si="11"/>
        <v>0</v>
      </c>
      <c r="R132" s="152">
        <f t="shared" si="15"/>
        <v>0</v>
      </c>
      <c r="S132" s="152">
        <f t="shared" si="15"/>
        <v>0</v>
      </c>
      <c r="T132" s="123">
        <f t="shared" si="15"/>
        <v>0</v>
      </c>
      <c r="U132" s="193"/>
      <c r="V132" s="122"/>
      <c r="W132" s="122"/>
    </row>
    <row r="133" spans="1:23" x14ac:dyDescent="0.25">
      <c r="A133" s="225" t="s">
        <v>27</v>
      </c>
      <c r="B133" s="226"/>
      <c r="C133" s="226"/>
      <c r="D133" s="227"/>
      <c r="E133" s="113">
        <f t="shared" si="6"/>
        <v>2417.2999999999997</v>
      </c>
      <c r="F133" s="137">
        <f>F115+F102+F90+F87+F69+F53+F37+F24+F15</f>
        <v>2385.3999999999996</v>
      </c>
      <c r="G133" s="137">
        <f>G115+G102+G90+G87+G69+G53+G37+G24+G15</f>
        <v>1125.5</v>
      </c>
      <c r="H133" s="109">
        <f>H115+H102+H90+H87+H69+H53+H37+H24+H15</f>
        <v>31.900000000000002</v>
      </c>
      <c r="I133" s="192">
        <f t="shared" si="7"/>
        <v>3184.4</v>
      </c>
      <c r="J133" s="170">
        <f>J115+J102+J90+J87+J69+J53+J37+J24+J15</f>
        <v>3142.1</v>
      </c>
      <c r="K133" s="170">
        <f>K115+K102+K90+K87+K69+K53+K37+K24+K15</f>
        <v>1264.6000000000001</v>
      </c>
      <c r="L133" s="171">
        <f>L115+L102+L90+L87+L69+L53+L37+L24+L15</f>
        <v>42.3</v>
      </c>
      <c r="M133" s="113">
        <f t="shared" si="10"/>
        <v>3215.1000000000004</v>
      </c>
      <c r="N133" s="137">
        <f>N115+N102+N90+N87+N69+N53+N37+N24+N15</f>
        <v>3197.0000000000005</v>
      </c>
      <c r="O133" s="137">
        <f>O115+O102+O90+O87+O69+O53+O37+O24+O15</f>
        <v>1250.8999999999999</v>
      </c>
      <c r="P133" s="109">
        <f>P115+P102+P90+P87+P69+P53+P37+P24+P15</f>
        <v>18.100000000000001</v>
      </c>
      <c r="Q133" s="115">
        <f t="shared" si="11"/>
        <v>3224.6</v>
      </c>
      <c r="R133" s="137">
        <f>R115+R102+R90+R87+R69+R53+R37+R24+R15</f>
        <v>3206.5</v>
      </c>
      <c r="S133" s="137">
        <f>S115+S102+S90+S87+S69+S53+S37+S24+S15</f>
        <v>1252.3999999999999</v>
      </c>
      <c r="T133" s="109">
        <f>T115+T102+T90+T87+T69+T53+T37+T24+T15</f>
        <v>18.100000000000001</v>
      </c>
      <c r="U133" s="193"/>
      <c r="V133" s="122"/>
      <c r="W133" s="122"/>
    </row>
    <row r="134" spans="1:23" x14ac:dyDescent="0.25">
      <c r="A134" s="225" t="s">
        <v>55</v>
      </c>
      <c r="B134" s="226"/>
      <c r="C134" s="226"/>
      <c r="D134" s="227"/>
      <c r="E134" s="113">
        <f t="shared" si="6"/>
        <v>2948.6000000000004</v>
      </c>
      <c r="F134" s="137">
        <f>F120+F105+F91+F79+F67+F56+F36+F27+F11</f>
        <v>657.2</v>
      </c>
      <c r="G134" s="137">
        <f>G120+G105+G91+G79+G67+G56+G36+G27+G11</f>
        <v>61.900000000000006</v>
      </c>
      <c r="H134" s="109">
        <f>H120+H105+H91+H79+H67+H56+H36+H27+H11</f>
        <v>2291.4</v>
      </c>
      <c r="I134" s="192">
        <f t="shared" si="7"/>
        <v>5066.8999999999996</v>
      </c>
      <c r="J134" s="170">
        <f>J120+J105+J91+J79+J67+J56+J36+J27+J11</f>
        <v>517.29999999999995</v>
      </c>
      <c r="K134" s="170">
        <f>K120+K105+K91+K79+K67+K56+K36+K27+K11</f>
        <v>65.8</v>
      </c>
      <c r="L134" s="171">
        <f>L120+L105+L91+L79+L67+L56+L36+L27+L11</f>
        <v>4549.5999999999995</v>
      </c>
      <c r="M134" s="113">
        <f t="shared" si="10"/>
        <v>1409.9</v>
      </c>
      <c r="N134" s="137">
        <f>N120+N105+N91+N79+N67+N56+N36+N27+N11</f>
        <v>479.8</v>
      </c>
      <c r="O134" s="137">
        <f>O120+O105+O91+O79+O67+O56+O36+O27+O11</f>
        <v>28.8</v>
      </c>
      <c r="P134" s="109">
        <f>P120+P105+P91+P79+P67+P56+P36+P27+P11</f>
        <v>930.1</v>
      </c>
      <c r="Q134" s="115">
        <f t="shared" si="11"/>
        <v>190</v>
      </c>
      <c r="R134" s="137">
        <f>R120+R105+R91+R79+R67+R56+R36+R27+R11</f>
        <v>190</v>
      </c>
      <c r="S134" s="137">
        <f>S120+S105+S91+S79+S67+S56+S36+S27+S11</f>
        <v>4.7</v>
      </c>
      <c r="T134" s="109">
        <f>T120+T105+T91+T79+T67+T56+T36+T27+T11</f>
        <v>0</v>
      </c>
      <c r="U134" s="193"/>
      <c r="V134" s="122"/>
      <c r="W134" s="122"/>
    </row>
    <row r="135" spans="1:23" ht="21.75" customHeight="1" x14ac:dyDescent="0.25">
      <c r="A135" s="225" t="s">
        <v>83</v>
      </c>
      <c r="B135" s="226"/>
      <c r="C135" s="226"/>
      <c r="D135" s="227"/>
      <c r="E135" s="113">
        <f>F135+H135</f>
        <v>987.7</v>
      </c>
      <c r="F135" s="137">
        <f t="shared" ref="F135:L135" si="16">F123+F92+F28+F58+F45</f>
        <v>125.2</v>
      </c>
      <c r="G135" s="137">
        <f t="shared" si="16"/>
        <v>0</v>
      </c>
      <c r="H135" s="109">
        <f t="shared" si="16"/>
        <v>862.5</v>
      </c>
      <c r="I135" s="115">
        <f t="shared" si="16"/>
        <v>631.5</v>
      </c>
      <c r="J135" s="137">
        <f t="shared" si="16"/>
        <v>22.6</v>
      </c>
      <c r="K135" s="137">
        <f t="shared" si="16"/>
        <v>11.7</v>
      </c>
      <c r="L135" s="109">
        <f t="shared" si="16"/>
        <v>608.9</v>
      </c>
      <c r="M135" s="113">
        <f t="shared" si="10"/>
        <v>456.5</v>
      </c>
      <c r="N135" s="137">
        <f>N123+N92+N28+N58</f>
        <v>45.1</v>
      </c>
      <c r="O135" s="137">
        <f>O123+O92+O28+O58</f>
        <v>23.3</v>
      </c>
      <c r="P135" s="109">
        <f>P123+P92+P28+P58</f>
        <v>411.4</v>
      </c>
      <c r="Q135" s="115">
        <f t="shared" si="11"/>
        <v>0</v>
      </c>
      <c r="R135" s="137">
        <f>R123+R92+R28+R58</f>
        <v>0</v>
      </c>
      <c r="S135" s="137">
        <f>S123+S92+S28+S58</f>
        <v>0</v>
      </c>
      <c r="T135" s="109">
        <f>T123+T92+T28+T58</f>
        <v>0</v>
      </c>
      <c r="U135" s="193"/>
      <c r="V135" s="122"/>
      <c r="W135" s="122"/>
    </row>
    <row r="136" spans="1:23" ht="27.75" customHeight="1" x14ac:dyDescent="0.25">
      <c r="A136" s="225" t="s">
        <v>28</v>
      </c>
      <c r="B136" s="226"/>
      <c r="C136" s="226"/>
      <c r="D136" s="227"/>
      <c r="E136" s="113">
        <f t="shared" si="6"/>
        <v>2941.1</v>
      </c>
      <c r="F136" s="137">
        <f>F77</f>
        <v>540.30000000000007</v>
      </c>
      <c r="G136" s="137">
        <f>G77</f>
        <v>0</v>
      </c>
      <c r="H136" s="109">
        <f>H77</f>
        <v>2400.7999999999997</v>
      </c>
      <c r="I136" s="192">
        <f t="shared" si="7"/>
        <v>2874</v>
      </c>
      <c r="J136" s="170">
        <f>J77</f>
        <v>1015.3</v>
      </c>
      <c r="K136" s="170">
        <f>K77</f>
        <v>0</v>
      </c>
      <c r="L136" s="171">
        <f>L77</f>
        <v>1858.7</v>
      </c>
      <c r="M136" s="113">
        <f t="shared" si="10"/>
        <v>3305</v>
      </c>
      <c r="N136" s="137">
        <f>N77</f>
        <v>5</v>
      </c>
      <c r="O136" s="137">
        <f>O77</f>
        <v>0</v>
      </c>
      <c r="P136" s="109">
        <f>P77</f>
        <v>3300</v>
      </c>
      <c r="Q136" s="115">
        <f t="shared" si="11"/>
        <v>2855</v>
      </c>
      <c r="R136" s="137">
        <f>R77</f>
        <v>5</v>
      </c>
      <c r="S136" s="137">
        <f>S77</f>
        <v>0</v>
      </c>
      <c r="T136" s="109">
        <f>T77</f>
        <v>2850</v>
      </c>
      <c r="U136" s="193"/>
      <c r="V136" s="122"/>
      <c r="W136" s="122"/>
    </row>
    <row r="137" spans="1:23" ht="22.5" customHeight="1" x14ac:dyDescent="0.25">
      <c r="A137" s="296" t="s">
        <v>56</v>
      </c>
      <c r="B137" s="297"/>
      <c r="C137" s="297"/>
      <c r="D137" s="298"/>
      <c r="E137" s="113">
        <f t="shared" si="6"/>
        <v>234.9</v>
      </c>
      <c r="F137" s="137">
        <f>F51+F34</f>
        <v>234.9</v>
      </c>
      <c r="G137" s="137">
        <f>G51+G34</f>
        <v>0</v>
      </c>
      <c r="H137" s="109">
        <f>H51+H34</f>
        <v>0</v>
      </c>
      <c r="I137" s="192">
        <f t="shared" si="7"/>
        <v>305.60000000000002</v>
      </c>
      <c r="J137" s="170">
        <f>J51+J34</f>
        <v>255.6</v>
      </c>
      <c r="K137" s="170">
        <f>K51+K34</f>
        <v>0</v>
      </c>
      <c r="L137" s="171">
        <f>L51+L34</f>
        <v>50</v>
      </c>
      <c r="M137" s="113">
        <f t="shared" si="10"/>
        <v>259.5</v>
      </c>
      <c r="N137" s="137">
        <f>N51+N34</f>
        <v>259.5</v>
      </c>
      <c r="O137" s="137">
        <f>O51+O34</f>
        <v>0</v>
      </c>
      <c r="P137" s="109">
        <f>P51+P34</f>
        <v>0</v>
      </c>
      <c r="Q137" s="115">
        <f t="shared" si="11"/>
        <v>261.5</v>
      </c>
      <c r="R137" s="137">
        <f>R51+R34</f>
        <v>261.5</v>
      </c>
      <c r="S137" s="137">
        <f>S51+S34</f>
        <v>0</v>
      </c>
      <c r="T137" s="109">
        <f>T51+T34</f>
        <v>0</v>
      </c>
      <c r="U137" s="193"/>
      <c r="V137" s="122"/>
      <c r="W137" s="122"/>
    </row>
    <row r="138" spans="1:23" ht="22.5" customHeight="1" x14ac:dyDescent="0.25">
      <c r="A138" s="225" t="s">
        <v>57</v>
      </c>
      <c r="B138" s="226"/>
      <c r="C138" s="226"/>
      <c r="D138" s="227"/>
      <c r="E138" s="113">
        <f t="shared" si="6"/>
        <v>56.7</v>
      </c>
      <c r="F138" s="137">
        <f>F35</f>
        <v>56.7</v>
      </c>
      <c r="G138" s="137">
        <f>G35</f>
        <v>0</v>
      </c>
      <c r="H138" s="109">
        <f>H35</f>
        <v>0</v>
      </c>
      <c r="I138" s="192">
        <f t="shared" si="7"/>
        <v>70.7</v>
      </c>
      <c r="J138" s="170">
        <f>J35+J52</f>
        <v>70.7</v>
      </c>
      <c r="K138" s="170">
        <f>K35+K52</f>
        <v>0</v>
      </c>
      <c r="L138" s="171">
        <f>L35+L52</f>
        <v>0</v>
      </c>
      <c r="M138" s="113">
        <f t="shared" si="10"/>
        <v>0</v>
      </c>
      <c r="N138" s="137">
        <f>N35+N52</f>
        <v>0</v>
      </c>
      <c r="O138" s="137">
        <f>O35+O52</f>
        <v>0</v>
      </c>
      <c r="P138" s="109">
        <f>P35+P52</f>
        <v>0</v>
      </c>
      <c r="Q138" s="113">
        <f t="shared" si="11"/>
        <v>0</v>
      </c>
      <c r="R138" s="137">
        <f>R35+R52</f>
        <v>0</v>
      </c>
      <c r="S138" s="137">
        <f>S35+S52</f>
        <v>0</v>
      </c>
      <c r="T138" s="109">
        <f>T35+T52</f>
        <v>0</v>
      </c>
      <c r="U138" s="193"/>
      <c r="V138" s="122"/>
      <c r="W138" s="122"/>
    </row>
    <row r="139" spans="1:23" x14ac:dyDescent="0.25">
      <c r="A139" s="225" t="s">
        <v>29</v>
      </c>
      <c r="B139" s="226"/>
      <c r="C139" s="226"/>
      <c r="D139" s="227"/>
      <c r="E139" s="113">
        <f t="shared" si="6"/>
        <v>264.3</v>
      </c>
      <c r="F139" s="137">
        <f>F54</f>
        <v>264.3</v>
      </c>
      <c r="G139" s="137">
        <f>G54</f>
        <v>190.7</v>
      </c>
      <c r="H139" s="109">
        <f>H54</f>
        <v>0</v>
      </c>
      <c r="I139" s="192">
        <f t="shared" si="7"/>
        <v>253</v>
      </c>
      <c r="J139" s="170">
        <f>J54</f>
        <v>253</v>
      </c>
      <c r="K139" s="170">
        <f>K54</f>
        <v>181.6</v>
      </c>
      <c r="L139" s="171">
        <f>L54</f>
        <v>0</v>
      </c>
      <c r="M139" s="113">
        <f t="shared" si="10"/>
        <v>236.8</v>
      </c>
      <c r="N139" s="137">
        <f>N54</f>
        <v>236.8</v>
      </c>
      <c r="O139" s="137">
        <f>O54</f>
        <v>181.6</v>
      </c>
      <c r="P139" s="109">
        <f>P54</f>
        <v>0</v>
      </c>
      <c r="Q139" s="115">
        <f t="shared" si="11"/>
        <v>236.8</v>
      </c>
      <c r="R139" s="137">
        <f>R54</f>
        <v>236.8</v>
      </c>
      <c r="S139" s="137">
        <f>S54</f>
        <v>181.6</v>
      </c>
      <c r="T139" s="109">
        <f>T54</f>
        <v>0</v>
      </c>
      <c r="U139" s="193"/>
      <c r="V139" s="122"/>
      <c r="W139" s="122"/>
    </row>
    <row r="140" spans="1:23" x14ac:dyDescent="0.25">
      <c r="A140" s="225" t="s">
        <v>30</v>
      </c>
      <c r="B140" s="226"/>
      <c r="C140" s="226"/>
      <c r="D140" s="227"/>
      <c r="E140" s="113">
        <f t="shared" si="6"/>
        <v>1043.4000000000001</v>
      </c>
      <c r="F140" s="137">
        <f>F113+F9+F83+F41+F20</f>
        <v>0</v>
      </c>
      <c r="G140" s="137">
        <f>G113+G9+G83+G41+G20</f>
        <v>0</v>
      </c>
      <c r="H140" s="109">
        <f>H113+H9+H83+H41+H20</f>
        <v>1043.4000000000001</v>
      </c>
      <c r="I140" s="192">
        <f t="shared" si="7"/>
        <v>1650</v>
      </c>
      <c r="J140" s="137">
        <f>J113+J9+J83+J41+J20</f>
        <v>0</v>
      </c>
      <c r="K140" s="137">
        <f>K113+K9+K83+K41+K20</f>
        <v>0</v>
      </c>
      <c r="L140" s="109">
        <f>L113+L9+L83+L41+L20</f>
        <v>1650</v>
      </c>
      <c r="M140" s="113">
        <f t="shared" si="10"/>
        <v>232.8</v>
      </c>
      <c r="N140" s="137">
        <f>N113+N9+N83+N41+N20</f>
        <v>0</v>
      </c>
      <c r="O140" s="137">
        <f>O113+O9+O83+O41+O20</f>
        <v>0</v>
      </c>
      <c r="P140" s="109">
        <f>P113+P9+P83+P41+P20</f>
        <v>232.8</v>
      </c>
      <c r="Q140" s="115">
        <f t="shared" si="11"/>
        <v>0</v>
      </c>
      <c r="R140" s="137">
        <f>R113+R9+R83+R41+R20</f>
        <v>0</v>
      </c>
      <c r="S140" s="137">
        <f>S113+S9+S83+S41+S20</f>
        <v>0</v>
      </c>
      <c r="T140" s="109">
        <f>T113+T9+T83+T41+T20</f>
        <v>0</v>
      </c>
      <c r="U140" s="193"/>
      <c r="V140" s="122"/>
      <c r="W140" s="122"/>
    </row>
    <row r="141" spans="1:23" ht="31.5" customHeight="1" x14ac:dyDescent="0.25">
      <c r="A141" s="225" t="s">
        <v>58</v>
      </c>
      <c r="B141" s="226"/>
      <c r="C141" s="226"/>
      <c r="D141" s="227"/>
      <c r="E141" s="113">
        <f t="shared" si="6"/>
        <v>43.900000000000006</v>
      </c>
      <c r="F141" s="137">
        <f>F106+F94+F80+F55+F39+F31+F12</f>
        <v>11</v>
      </c>
      <c r="G141" s="137">
        <f>G106+G94+G80+G55+G39+G31+G12</f>
        <v>2.7</v>
      </c>
      <c r="H141" s="109">
        <f>H106+H94+H80+H55+H39+H31+H12</f>
        <v>32.900000000000006</v>
      </c>
      <c r="I141" s="192">
        <f>J141+L141</f>
        <v>286.70000000000005</v>
      </c>
      <c r="J141" s="170">
        <f>J106+J94+J80+J55+J39+J31+J12</f>
        <v>5.6</v>
      </c>
      <c r="K141" s="170">
        <f>K106+K94+K80+K55+K39+K31+K12</f>
        <v>1.8</v>
      </c>
      <c r="L141" s="171">
        <f>L106+L94+L80+L55+L39+L31+L12</f>
        <v>281.10000000000002</v>
      </c>
      <c r="M141" s="113">
        <f t="shared" si="10"/>
        <v>31.7</v>
      </c>
      <c r="N141" s="137">
        <f>N106+N94+N80+N55+N39+N31+N12</f>
        <v>9.5</v>
      </c>
      <c r="O141" s="137">
        <f>O106+O94+O80+O55+O39+O31+O12</f>
        <v>0</v>
      </c>
      <c r="P141" s="109">
        <f>P106+P94+P80+P55+P39+P31+P12</f>
        <v>22.2</v>
      </c>
      <c r="Q141" s="115">
        <f t="shared" si="11"/>
        <v>0</v>
      </c>
      <c r="R141" s="137">
        <f>R106+R94+R80+R55+R39+R31+R12</f>
        <v>0</v>
      </c>
      <c r="S141" s="137">
        <f>S106+S94+S80+S55+S39+S31+S12</f>
        <v>0</v>
      </c>
      <c r="T141" s="109">
        <f>T106+T94+T80+T55+T39+T31+T12</f>
        <v>0</v>
      </c>
      <c r="U141" s="193"/>
      <c r="V141" s="122"/>
      <c r="W141" s="122"/>
    </row>
    <row r="142" spans="1:23" ht="39.75" customHeight="1" x14ac:dyDescent="0.25">
      <c r="A142" s="225" t="s">
        <v>95</v>
      </c>
      <c r="B142" s="226"/>
      <c r="C142" s="226"/>
      <c r="D142" s="227"/>
      <c r="E142" s="113">
        <f t="shared" si="6"/>
        <v>50</v>
      </c>
      <c r="F142" s="137">
        <f>F107+F99+F18</f>
        <v>0</v>
      </c>
      <c r="G142" s="137">
        <f>G107+G99+G18</f>
        <v>0</v>
      </c>
      <c r="H142" s="109">
        <f>H107+H99+H18</f>
        <v>50</v>
      </c>
      <c r="I142" s="192">
        <f t="shared" si="7"/>
        <v>434</v>
      </c>
      <c r="J142" s="170">
        <f>J107+J99+J18</f>
        <v>0</v>
      </c>
      <c r="K142" s="170">
        <f>K107+K99+K18</f>
        <v>0</v>
      </c>
      <c r="L142" s="171">
        <f>L107+L99+L18</f>
        <v>434</v>
      </c>
      <c r="M142" s="113">
        <f t="shared" si="10"/>
        <v>1732</v>
      </c>
      <c r="N142" s="137">
        <f>N107+N99+N18</f>
        <v>0</v>
      </c>
      <c r="O142" s="137">
        <f>O107+O99+O18</f>
        <v>0</v>
      </c>
      <c r="P142" s="109">
        <f>P107+P99+P18</f>
        <v>1732</v>
      </c>
      <c r="Q142" s="115">
        <f t="shared" si="11"/>
        <v>1350</v>
      </c>
      <c r="R142" s="137">
        <f>R107+R99+R18</f>
        <v>0</v>
      </c>
      <c r="S142" s="137">
        <f>S107+S99+S18</f>
        <v>0</v>
      </c>
      <c r="T142" s="109">
        <f>T107+T99+T18</f>
        <v>1350</v>
      </c>
      <c r="U142" s="193"/>
      <c r="V142" s="122"/>
      <c r="W142" s="122"/>
    </row>
    <row r="143" spans="1:23" ht="27" customHeight="1" x14ac:dyDescent="0.25">
      <c r="A143" s="225" t="s">
        <v>89</v>
      </c>
      <c r="B143" s="226"/>
      <c r="C143" s="226"/>
      <c r="D143" s="227"/>
      <c r="E143" s="113">
        <f t="shared" si="6"/>
        <v>0</v>
      </c>
      <c r="F143" s="137">
        <f>F47</f>
        <v>0</v>
      </c>
      <c r="G143" s="137">
        <f>G47</f>
        <v>0</v>
      </c>
      <c r="H143" s="109">
        <f>H47</f>
        <v>0</v>
      </c>
      <c r="I143" s="192">
        <f t="shared" si="7"/>
        <v>0</v>
      </c>
      <c r="J143" s="170">
        <f>J47</f>
        <v>0</v>
      </c>
      <c r="K143" s="170">
        <f>K47</f>
        <v>0</v>
      </c>
      <c r="L143" s="171">
        <f>L47</f>
        <v>0</v>
      </c>
      <c r="M143" s="113">
        <f t="shared" si="10"/>
        <v>0</v>
      </c>
      <c r="N143" s="137">
        <f>N47</f>
        <v>0</v>
      </c>
      <c r="O143" s="137">
        <f>O47</f>
        <v>0</v>
      </c>
      <c r="P143" s="109">
        <f>P47</f>
        <v>0</v>
      </c>
      <c r="Q143" s="115">
        <f t="shared" si="11"/>
        <v>0</v>
      </c>
      <c r="R143" s="137">
        <f>R47</f>
        <v>0</v>
      </c>
      <c r="S143" s="137">
        <f>S47</f>
        <v>0</v>
      </c>
      <c r="T143" s="109">
        <f>T47</f>
        <v>0</v>
      </c>
      <c r="U143" s="193"/>
      <c r="V143" s="122"/>
      <c r="W143" s="122"/>
    </row>
    <row r="144" spans="1:23" x14ac:dyDescent="0.25">
      <c r="A144" s="225" t="s">
        <v>31</v>
      </c>
      <c r="B144" s="226"/>
      <c r="C144" s="226"/>
      <c r="D144" s="227"/>
      <c r="E144" s="113">
        <f t="shared" si="6"/>
        <v>4074.8</v>
      </c>
      <c r="F144" s="137">
        <f>F121+F103+F93+F81+F68+F59+F29+F46</f>
        <v>1456.8</v>
      </c>
      <c r="G144" s="137">
        <f>G121+G103+G93+G81+G68+G59+G29+G46</f>
        <v>601.40000000000009</v>
      </c>
      <c r="H144" s="109">
        <f>H121+H103+H93+H81+H68+H59+H29+H46</f>
        <v>2618</v>
      </c>
      <c r="I144" s="115">
        <f>I121+I103+I93+I81+I68+I59+I29+I46+I21</f>
        <v>5309.5</v>
      </c>
      <c r="J144" s="137">
        <f>J121+J103+J93+J81+J68+J59+J29+J46</f>
        <v>2093.6000000000004</v>
      </c>
      <c r="K144" s="137">
        <f>K121+K103+K93+K81+K68+K59+K29+K46</f>
        <v>926.6</v>
      </c>
      <c r="L144" s="109">
        <f>L121+L103+L93+L81+L68+L59+L29+L46+L21</f>
        <v>3215.9</v>
      </c>
      <c r="M144" s="113">
        <f t="shared" si="10"/>
        <v>2224.4</v>
      </c>
      <c r="N144" s="137">
        <f>N121+N103+N93+N81+N68+N59+N29</f>
        <v>1645.7</v>
      </c>
      <c r="O144" s="137">
        <f>O121+O103+O93+O81+O68+O59+O29</f>
        <v>658.2</v>
      </c>
      <c r="P144" s="109">
        <f>P121+P103+P93+P81+P68+P59+P29</f>
        <v>578.70000000000005</v>
      </c>
      <c r="Q144" s="115">
        <f t="shared" si="11"/>
        <v>1755.7</v>
      </c>
      <c r="R144" s="137">
        <f>R121+R103+R93+R81+R68+R59+R29</f>
        <v>1645.7</v>
      </c>
      <c r="S144" s="137">
        <f>S121+S103+S93+S81+S68+S59+S29</f>
        <v>658.2</v>
      </c>
      <c r="T144" s="109">
        <f>T121+T103+T93+T81+T68+T59+T29</f>
        <v>110</v>
      </c>
      <c r="U144" s="193"/>
      <c r="V144" s="122"/>
      <c r="W144" s="122"/>
    </row>
    <row r="145" spans="1:23" ht="35.25" customHeight="1" x14ac:dyDescent="0.25">
      <c r="A145" s="225" t="s">
        <v>54</v>
      </c>
      <c r="B145" s="226"/>
      <c r="C145" s="226"/>
      <c r="D145" s="227"/>
      <c r="E145" s="113">
        <f>F145+H145</f>
        <v>14029.400000000001</v>
      </c>
      <c r="F145" s="137">
        <f>F114+F97+F65</f>
        <v>13987.000000000002</v>
      </c>
      <c r="G145" s="137">
        <f>G114+G97+G65</f>
        <v>166.4</v>
      </c>
      <c r="H145" s="109">
        <f>H114+H97+H65</f>
        <v>42.4</v>
      </c>
      <c r="I145" s="192">
        <f t="shared" si="7"/>
        <v>15516.8</v>
      </c>
      <c r="J145" s="170">
        <f>J114+J97+J65</f>
        <v>15516.8</v>
      </c>
      <c r="K145" s="170">
        <f>K114+K97+K65</f>
        <v>171.5</v>
      </c>
      <c r="L145" s="171">
        <f>L114+L97+L65</f>
        <v>0</v>
      </c>
      <c r="M145" s="113">
        <f t="shared" si="10"/>
        <v>15421.2</v>
      </c>
      <c r="N145" s="137">
        <f>N114+N97+N65</f>
        <v>15421.2</v>
      </c>
      <c r="O145" s="137">
        <f>O114+O97+O65</f>
        <v>171.5</v>
      </c>
      <c r="P145" s="109">
        <f>P114+P97+P65</f>
        <v>0</v>
      </c>
      <c r="Q145" s="115">
        <f t="shared" si="11"/>
        <v>15421.2</v>
      </c>
      <c r="R145" s="137">
        <f>R114+R97+R65</f>
        <v>15421.2</v>
      </c>
      <c r="S145" s="137">
        <f>S114+S97+S65</f>
        <v>171.5</v>
      </c>
      <c r="T145" s="109">
        <f>T114+T97+T65</f>
        <v>0</v>
      </c>
      <c r="U145" s="193"/>
      <c r="V145" s="122"/>
      <c r="W145" s="122"/>
    </row>
    <row r="146" spans="1:23" ht="37.5" customHeight="1" x14ac:dyDescent="0.25">
      <c r="A146" s="225" t="s">
        <v>59</v>
      </c>
      <c r="B146" s="226"/>
      <c r="C146" s="226"/>
      <c r="D146" s="227"/>
      <c r="E146" s="113">
        <f t="shared" ref="E146:E157" si="17">F146+H146</f>
        <v>5.4</v>
      </c>
      <c r="F146" s="137">
        <f>F117</f>
        <v>5.4</v>
      </c>
      <c r="G146" s="137">
        <f t="shared" ref="G146:H146" si="18">G117</f>
        <v>5.3</v>
      </c>
      <c r="H146" s="109">
        <f t="shared" si="18"/>
        <v>0</v>
      </c>
      <c r="I146" s="192">
        <f t="shared" ref="I146:I154" si="19">J146+L146</f>
        <v>5.3</v>
      </c>
      <c r="J146" s="170">
        <f>J117</f>
        <v>5.3</v>
      </c>
      <c r="K146" s="170">
        <f t="shared" ref="K146:L147" si="20">K117</f>
        <v>4.7</v>
      </c>
      <c r="L146" s="171">
        <f t="shared" si="20"/>
        <v>0</v>
      </c>
      <c r="M146" s="113">
        <f t="shared" ref="M146:M157" si="21">N146+P146</f>
        <v>5.3</v>
      </c>
      <c r="N146" s="137">
        <f>N117</f>
        <v>5.3</v>
      </c>
      <c r="O146" s="137">
        <f t="shared" ref="O146:P147" si="22">O117</f>
        <v>4.7</v>
      </c>
      <c r="P146" s="109">
        <f t="shared" si="22"/>
        <v>0</v>
      </c>
      <c r="Q146" s="115">
        <f t="shared" ref="Q146:Q157" si="23">R146+T146</f>
        <v>5.3</v>
      </c>
      <c r="R146" s="137">
        <f>R117</f>
        <v>5.3</v>
      </c>
      <c r="S146" s="137">
        <f t="shared" ref="S146:T147" si="24">S117</f>
        <v>4.7</v>
      </c>
      <c r="T146" s="109">
        <f t="shared" si="24"/>
        <v>0</v>
      </c>
      <c r="U146" s="193"/>
      <c r="V146" s="122"/>
      <c r="W146" s="122"/>
    </row>
    <row r="147" spans="1:23" ht="36.75" customHeight="1" x14ac:dyDescent="0.25">
      <c r="A147" s="225" t="s">
        <v>60</v>
      </c>
      <c r="B147" s="226"/>
      <c r="C147" s="226"/>
      <c r="D147" s="227"/>
      <c r="E147" s="113">
        <f t="shared" si="17"/>
        <v>5.4</v>
      </c>
      <c r="F147" s="137">
        <f>F118</f>
        <v>5.4</v>
      </c>
      <c r="G147" s="137">
        <f t="shared" ref="G147:H147" si="25">G118</f>
        <v>5.3</v>
      </c>
      <c r="H147" s="109">
        <f t="shared" si="25"/>
        <v>0</v>
      </c>
      <c r="I147" s="192">
        <f t="shared" si="19"/>
        <v>5.3</v>
      </c>
      <c r="J147" s="170">
        <f>J118</f>
        <v>5.3</v>
      </c>
      <c r="K147" s="170">
        <f t="shared" si="20"/>
        <v>4.7</v>
      </c>
      <c r="L147" s="171">
        <f t="shared" si="20"/>
        <v>0</v>
      </c>
      <c r="M147" s="113">
        <f t="shared" si="21"/>
        <v>5.3</v>
      </c>
      <c r="N147" s="137">
        <f>N118</f>
        <v>5.3</v>
      </c>
      <c r="O147" s="137">
        <f t="shared" si="22"/>
        <v>4.7</v>
      </c>
      <c r="P147" s="109">
        <f t="shared" si="22"/>
        <v>0</v>
      </c>
      <c r="Q147" s="115">
        <f t="shared" si="23"/>
        <v>5.3</v>
      </c>
      <c r="R147" s="137">
        <f>R118</f>
        <v>5.3</v>
      </c>
      <c r="S147" s="137">
        <f t="shared" si="24"/>
        <v>4.7</v>
      </c>
      <c r="T147" s="109">
        <f t="shared" si="24"/>
        <v>0</v>
      </c>
      <c r="U147" s="193"/>
      <c r="V147" s="122"/>
      <c r="W147" s="122"/>
    </row>
    <row r="148" spans="1:23" ht="17.25" customHeight="1" x14ac:dyDescent="0.25">
      <c r="A148" s="225" t="s">
        <v>69</v>
      </c>
      <c r="B148" s="226"/>
      <c r="C148" s="226"/>
      <c r="D148" s="227"/>
      <c r="E148" s="113">
        <f t="shared" si="17"/>
        <v>40.299999999999997</v>
      </c>
      <c r="F148" s="137">
        <f>F111+F72</f>
        <v>40.299999999999997</v>
      </c>
      <c r="G148" s="137">
        <f>G111+G72</f>
        <v>0.8</v>
      </c>
      <c r="H148" s="109">
        <f>H111+H72</f>
        <v>0</v>
      </c>
      <c r="I148" s="192">
        <f t="shared" si="19"/>
        <v>42.800000000000004</v>
      </c>
      <c r="J148" s="170">
        <f>J111+J72</f>
        <v>42.800000000000004</v>
      </c>
      <c r="K148" s="170">
        <f>K111+K72</f>
        <v>0.8</v>
      </c>
      <c r="L148" s="171">
        <f>L111+L72</f>
        <v>0</v>
      </c>
      <c r="M148" s="113">
        <f t="shared" si="21"/>
        <v>40.1</v>
      </c>
      <c r="N148" s="137">
        <f>N111+N72</f>
        <v>40.1</v>
      </c>
      <c r="O148" s="137">
        <f>O111+O72</f>
        <v>0.8</v>
      </c>
      <c r="P148" s="109">
        <f>P111+P72</f>
        <v>0</v>
      </c>
      <c r="Q148" s="115">
        <f t="shared" si="23"/>
        <v>40.1</v>
      </c>
      <c r="R148" s="137">
        <f>R111+R72</f>
        <v>40.1</v>
      </c>
      <c r="S148" s="137">
        <f>S111+S72</f>
        <v>0.8</v>
      </c>
      <c r="T148" s="109">
        <f>T111+T72</f>
        <v>0</v>
      </c>
      <c r="U148" s="193"/>
      <c r="V148" s="122"/>
      <c r="W148" s="122"/>
    </row>
    <row r="149" spans="1:23" ht="17.25" customHeight="1" x14ac:dyDescent="0.25">
      <c r="A149" s="225" t="s">
        <v>62</v>
      </c>
      <c r="B149" s="226"/>
      <c r="C149" s="226"/>
      <c r="D149" s="227"/>
      <c r="E149" s="113">
        <f t="shared" si="17"/>
        <v>16.899999999999999</v>
      </c>
      <c r="F149" s="137">
        <f>F122+F86</f>
        <v>16.899999999999999</v>
      </c>
      <c r="G149" s="137">
        <f t="shared" ref="G149:H149" si="26">G122+G86</f>
        <v>0</v>
      </c>
      <c r="H149" s="109">
        <f t="shared" si="26"/>
        <v>0</v>
      </c>
      <c r="I149" s="192">
        <f t="shared" si="19"/>
        <v>200</v>
      </c>
      <c r="J149" s="137">
        <f>J122+J86</f>
        <v>20</v>
      </c>
      <c r="K149" s="137">
        <f t="shared" ref="K149:L149" si="27">K122+K86</f>
        <v>0</v>
      </c>
      <c r="L149" s="109">
        <f t="shared" si="27"/>
        <v>180</v>
      </c>
      <c r="M149" s="113">
        <f t="shared" si="21"/>
        <v>20</v>
      </c>
      <c r="N149" s="137">
        <f>N122+N86</f>
        <v>20</v>
      </c>
      <c r="O149" s="137">
        <f t="shared" ref="O149:P149" si="28">O122+O86</f>
        <v>0</v>
      </c>
      <c r="P149" s="109">
        <f t="shared" si="28"/>
        <v>0</v>
      </c>
      <c r="Q149" s="115">
        <f t="shared" si="23"/>
        <v>20</v>
      </c>
      <c r="R149" s="137">
        <f>R122+R86</f>
        <v>20</v>
      </c>
      <c r="S149" s="137">
        <f t="shared" ref="S149:T149" si="29">S122+S86</f>
        <v>0</v>
      </c>
      <c r="T149" s="109">
        <f t="shared" si="29"/>
        <v>0</v>
      </c>
      <c r="U149" s="193"/>
      <c r="V149" s="122"/>
      <c r="W149" s="122"/>
    </row>
    <row r="150" spans="1:23" ht="25.5" customHeight="1" x14ac:dyDescent="0.25">
      <c r="A150" s="225" t="s">
        <v>73</v>
      </c>
      <c r="B150" s="226"/>
      <c r="C150" s="226"/>
      <c r="D150" s="227"/>
      <c r="E150" s="113">
        <f t="shared" si="17"/>
        <v>17.2</v>
      </c>
      <c r="F150" s="137">
        <f>F70</f>
        <v>17.2</v>
      </c>
      <c r="G150" s="137">
        <f>G70</f>
        <v>0</v>
      </c>
      <c r="H150" s="109">
        <f>H70</f>
        <v>0</v>
      </c>
      <c r="I150" s="192">
        <f t="shared" si="19"/>
        <v>34.700000000000003</v>
      </c>
      <c r="J150" s="170">
        <f>J70+J116</f>
        <v>34.700000000000003</v>
      </c>
      <c r="K150" s="170">
        <f>K70+K116</f>
        <v>0</v>
      </c>
      <c r="L150" s="171">
        <f>L70+L116</f>
        <v>0</v>
      </c>
      <c r="M150" s="113">
        <f t="shared" si="21"/>
        <v>0</v>
      </c>
      <c r="N150" s="137">
        <f>N70+N116</f>
        <v>0</v>
      </c>
      <c r="O150" s="137">
        <f>O70+O116</f>
        <v>0</v>
      </c>
      <c r="P150" s="109">
        <f>P70+P116</f>
        <v>0</v>
      </c>
      <c r="Q150" s="113">
        <f t="shared" si="23"/>
        <v>0</v>
      </c>
      <c r="R150" s="137">
        <f>R70+R116</f>
        <v>0</v>
      </c>
      <c r="S150" s="137">
        <f>S70+S116</f>
        <v>0</v>
      </c>
      <c r="T150" s="109">
        <f>T70+T116</f>
        <v>0</v>
      </c>
      <c r="U150" s="193"/>
      <c r="V150" s="122"/>
      <c r="W150" s="122"/>
    </row>
    <row r="151" spans="1:23" x14ac:dyDescent="0.25">
      <c r="A151" s="225" t="s">
        <v>71</v>
      </c>
      <c r="B151" s="226"/>
      <c r="C151" s="226"/>
      <c r="D151" s="227"/>
      <c r="E151" s="113">
        <f t="shared" si="17"/>
        <v>1656.7000000000003</v>
      </c>
      <c r="F151" s="137">
        <f>F119+F104+F78+F71</f>
        <v>1002.2000000000002</v>
      </c>
      <c r="G151" s="137">
        <f>G119+G104+G78+G71</f>
        <v>0</v>
      </c>
      <c r="H151" s="109">
        <f>H119+H104+H78+H71</f>
        <v>654.5</v>
      </c>
      <c r="I151" s="192">
        <f t="shared" si="19"/>
        <v>0</v>
      </c>
      <c r="J151" s="170">
        <f>J119+J104+J78+J71</f>
        <v>0</v>
      </c>
      <c r="K151" s="170">
        <f>K119+K104+K78+K71</f>
        <v>0</v>
      </c>
      <c r="L151" s="171">
        <f>L119+L104+L78+L71</f>
        <v>0</v>
      </c>
      <c r="M151" s="113">
        <f t="shared" si="21"/>
        <v>0</v>
      </c>
      <c r="N151" s="137">
        <f>N119+N104+N78+N71</f>
        <v>0</v>
      </c>
      <c r="O151" s="137">
        <f>O119+O104+O78+O71</f>
        <v>0</v>
      </c>
      <c r="P151" s="109">
        <f>P119+P104+P78+P71</f>
        <v>0</v>
      </c>
      <c r="Q151" s="115">
        <f t="shared" si="23"/>
        <v>0</v>
      </c>
      <c r="R151" s="137">
        <f>R119+R104+R78+R71</f>
        <v>0</v>
      </c>
      <c r="S151" s="137">
        <f>S119+S104+S78+S71</f>
        <v>0</v>
      </c>
      <c r="T151" s="109">
        <f>T119+T104+T78+T71</f>
        <v>0</v>
      </c>
      <c r="U151" s="193"/>
      <c r="V151" s="122"/>
      <c r="W151" s="122"/>
    </row>
    <row r="152" spans="1:23" ht="25.5" customHeight="1" x14ac:dyDescent="0.25">
      <c r="A152" s="225" t="s">
        <v>68</v>
      </c>
      <c r="B152" s="226"/>
      <c r="C152" s="226"/>
      <c r="D152" s="227"/>
      <c r="E152" s="113">
        <f t="shared" si="17"/>
        <v>1950</v>
      </c>
      <c r="F152" s="137">
        <f>F40</f>
        <v>1950</v>
      </c>
      <c r="G152" s="137">
        <f>G40</f>
        <v>0</v>
      </c>
      <c r="H152" s="109">
        <f>H40</f>
        <v>0</v>
      </c>
      <c r="I152" s="192">
        <f t="shared" si="19"/>
        <v>2500</v>
      </c>
      <c r="J152" s="170">
        <f>J40</f>
        <v>2100</v>
      </c>
      <c r="K152" s="170">
        <f>K40</f>
        <v>0</v>
      </c>
      <c r="L152" s="171">
        <f>L40</f>
        <v>400</v>
      </c>
      <c r="M152" s="113">
        <f t="shared" si="21"/>
        <v>1800</v>
      </c>
      <c r="N152" s="137">
        <f>N40</f>
        <v>1800</v>
      </c>
      <c r="O152" s="137">
        <f>O40</f>
        <v>0</v>
      </c>
      <c r="P152" s="109">
        <f>P40</f>
        <v>0</v>
      </c>
      <c r="Q152" s="115">
        <f t="shared" si="23"/>
        <v>1800</v>
      </c>
      <c r="R152" s="137">
        <f>R40</f>
        <v>1800</v>
      </c>
      <c r="S152" s="137">
        <f>S40</f>
        <v>0</v>
      </c>
      <c r="T152" s="109">
        <f>T40</f>
        <v>0</v>
      </c>
      <c r="U152" s="193"/>
      <c r="V152" s="122"/>
      <c r="W152" s="122"/>
    </row>
    <row r="153" spans="1:23" ht="25.5" customHeight="1" x14ac:dyDescent="0.25">
      <c r="A153" s="225" t="s">
        <v>101</v>
      </c>
      <c r="B153" s="226"/>
      <c r="C153" s="226"/>
      <c r="D153" s="227"/>
      <c r="E153" s="113">
        <f t="shared" si="17"/>
        <v>1756</v>
      </c>
      <c r="F153" s="137">
        <f>F73</f>
        <v>1756</v>
      </c>
      <c r="G153" s="137">
        <f>G73+G14</f>
        <v>0</v>
      </c>
      <c r="H153" s="109">
        <f>H73+H14</f>
        <v>0</v>
      </c>
      <c r="I153" s="192">
        <f t="shared" si="19"/>
        <v>7.7</v>
      </c>
      <c r="J153" s="170">
        <f>J73</f>
        <v>7.7</v>
      </c>
      <c r="K153" s="170">
        <f>K73+K14</f>
        <v>0</v>
      </c>
      <c r="L153" s="171">
        <f>L73+L14</f>
        <v>0</v>
      </c>
      <c r="M153" s="113">
        <f t="shared" si="21"/>
        <v>0</v>
      </c>
      <c r="N153" s="137">
        <f>N73</f>
        <v>0</v>
      </c>
      <c r="O153" s="137">
        <f>O73+O14</f>
        <v>0</v>
      </c>
      <c r="P153" s="109">
        <f>P73+P14</f>
        <v>0</v>
      </c>
      <c r="Q153" s="115">
        <f t="shared" si="23"/>
        <v>0</v>
      </c>
      <c r="R153" s="137">
        <f>R73</f>
        <v>0</v>
      </c>
      <c r="S153" s="137">
        <f>S73+S14</f>
        <v>0</v>
      </c>
      <c r="T153" s="109">
        <f>T73+T14</f>
        <v>0</v>
      </c>
      <c r="U153" s="193"/>
      <c r="V153" s="122"/>
      <c r="W153" s="122"/>
    </row>
    <row r="154" spans="1:23" ht="25.5" customHeight="1" x14ac:dyDescent="0.25">
      <c r="A154" s="225" t="s">
        <v>81</v>
      </c>
      <c r="B154" s="226"/>
      <c r="C154" s="226"/>
      <c r="D154" s="227"/>
      <c r="E154" s="113">
        <f t="shared" si="17"/>
        <v>1735.8710000000001</v>
      </c>
      <c r="F154" s="137">
        <f>F126+F82+F74+F61+F16+F26</f>
        <v>651.87099999999998</v>
      </c>
      <c r="G154" s="137">
        <f>G126+G82+G74+G61+G16</f>
        <v>78.702000000000012</v>
      </c>
      <c r="H154" s="109">
        <f>H126+H82+H74+H61+H16</f>
        <v>1084</v>
      </c>
      <c r="I154" s="192">
        <f t="shared" si="19"/>
        <v>404.90000000000003</v>
      </c>
      <c r="J154" s="170">
        <f>J126+J82+J74+J61+J16</f>
        <v>404.90000000000003</v>
      </c>
      <c r="K154" s="170">
        <f>K126+K82+K74+K61+K16</f>
        <v>293.79999999999995</v>
      </c>
      <c r="L154" s="171">
        <f>L126+L82+L74+L61+L16</f>
        <v>0</v>
      </c>
      <c r="M154" s="113">
        <f t="shared" si="21"/>
        <v>0</v>
      </c>
      <c r="N154" s="137">
        <f>N126+N82+N74+N61+N16</f>
        <v>0</v>
      </c>
      <c r="O154" s="137">
        <f>O126+O82+O74+O61+O16</f>
        <v>0</v>
      </c>
      <c r="P154" s="109">
        <f>P126+P82+P74+P61+P16</f>
        <v>0</v>
      </c>
      <c r="Q154" s="115">
        <f t="shared" si="23"/>
        <v>0</v>
      </c>
      <c r="R154" s="137">
        <f>R126+R82+R74+R61+R16</f>
        <v>0</v>
      </c>
      <c r="S154" s="137">
        <f>S126+S82+S74+S61+S16</f>
        <v>0</v>
      </c>
      <c r="T154" s="109">
        <f>T126+T82+T74+T61+T16</f>
        <v>0</v>
      </c>
      <c r="U154" s="193"/>
      <c r="V154" s="122"/>
      <c r="W154" s="122"/>
    </row>
    <row r="155" spans="1:23" ht="25.5" customHeight="1" x14ac:dyDescent="0.25">
      <c r="A155" s="222" t="s">
        <v>96</v>
      </c>
      <c r="B155" s="223"/>
      <c r="C155" s="223"/>
      <c r="D155" s="224"/>
      <c r="E155" s="113"/>
      <c r="F155" s="137">
        <f>F17</f>
        <v>0</v>
      </c>
      <c r="G155" s="137">
        <f>G17</f>
        <v>0</v>
      </c>
      <c r="H155" s="109">
        <f>H17</f>
        <v>0</v>
      </c>
      <c r="I155" s="192">
        <f>J155+L155</f>
        <v>1885.3999999999996</v>
      </c>
      <c r="J155" s="170">
        <f>J17+J96+J85+J43</f>
        <v>493.20000000000005</v>
      </c>
      <c r="K155" s="170">
        <f>K17+K96+K85+K43</f>
        <v>0</v>
      </c>
      <c r="L155" s="171">
        <f>L17+L96+L85+L43</f>
        <v>1392.1999999999996</v>
      </c>
      <c r="M155" s="113"/>
      <c r="N155" s="137">
        <f>N17</f>
        <v>0</v>
      </c>
      <c r="O155" s="137">
        <f>O17</f>
        <v>0</v>
      </c>
      <c r="P155" s="109">
        <f>P17</f>
        <v>0</v>
      </c>
      <c r="Q155" s="115"/>
      <c r="R155" s="137">
        <f>R17</f>
        <v>0</v>
      </c>
      <c r="S155" s="137">
        <f>S17</f>
        <v>0</v>
      </c>
      <c r="T155" s="109">
        <f>T17</f>
        <v>0</v>
      </c>
      <c r="U155" s="193"/>
      <c r="V155" s="122"/>
      <c r="W155" s="122"/>
    </row>
    <row r="156" spans="1:23" ht="25.5" customHeight="1" x14ac:dyDescent="0.25">
      <c r="A156" s="222" t="s">
        <v>104</v>
      </c>
      <c r="B156" s="223"/>
      <c r="C156" s="223"/>
      <c r="D156" s="224"/>
      <c r="E156" s="113"/>
      <c r="F156" s="137">
        <f>F125+F108+F60+F30+F19+F95+F84+F42</f>
        <v>0</v>
      </c>
      <c r="G156" s="137">
        <f>G125+G108+G60+G30+G19+G95+G84+G42</f>
        <v>0</v>
      </c>
      <c r="H156" s="109">
        <f>H125+H108+H60+H30+H19+H95+H84+H42</f>
        <v>0</v>
      </c>
      <c r="I156" s="192">
        <f>J156+L156</f>
        <v>1579.4</v>
      </c>
      <c r="J156" s="170">
        <f>J125+J108+J60+J30+J19+J95+J84+J42</f>
        <v>318.10000000000002</v>
      </c>
      <c r="K156" s="170">
        <f>K125+K108+K60+K30+K19+K95+K84+K42</f>
        <v>0</v>
      </c>
      <c r="L156" s="171">
        <f>L125+L108+L60+L30+L19+L95+L84+L42</f>
        <v>1261.3</v>
      </c>
      <c r="M156" s="113">
        <f>N156+P156</f>
        <v>585</v>
      </c>
      <c r="N156" s="137">
        <f>N125+N108+N60+N30+N19+N95+N84+N42</f>
        <v>80</v>
      </c>
      <c r="O156" s="137">
        <f>O125+O108+O60+O30+O19+O95+O84+O42</f>
        <v>0</v>
      </c>
      <c r="P156" s="109">
        <f>P125+P108+P60+P30+P19+P95+P84+P42</f>
        <v>505</v>
      </c>
      <c r="Q156" s="115"/>
      <c r="R156" s="137">
        <f>R125+R108+R60+R30+R19+R95+R84+R42</f>
        <v>80</v>
      </c>
      <c r="S156" s="137">
        <f>S125+S108+S60+S30+S19+S95+S84+S42</f>
        <v>0</v>
      </c>
      <c r="T156" s="109">
        <f>T125+T108+T60+T30+T19+T95+T84+T42</f>
        <v>80</v>
      </c>
      <c r="U156" s="193"/>
      <c r="V156" s="122"/>
      <c r="W156" s="122"/>
    </row>
    <row r="157" spans="1:23" ht="25.5" customHeight="1" x14ac:dyDescent="0.25">
      <c r="A157" s="225" t="s">
        <v>82</v>
      </c>
      <c r="B157" s="226"/>
      <c r="C157" s="226"/>
      <c r="D157" s="227"/>
      <c r="E157" s="113">
        <f t="shared" si="17"/>
        <v>4</v>
      </c>
      <c r="F157" s="137">
        <f>F124</f>
        <v>4</v>
      </c>
      <c r="G157" s="137">
        <f t="shared" ref="G157:H157" si="30">G124</f>
        <v>0</v>
      </c>
      <c r="H157" s="109">
        <f t="shared" si="30"/>
        <v>0</v>
      </c>
      <c r="I157" s="113">
        <f>J157+L157</f>
        <v>0</v>
      </c>
      <c r="J157" s="137">
        <f>J124</f>
        <v>0</v>
      </c>
      <c r="K157" s="137">
        <f t="shared" ref="K157" si="31">K124</f>
        <v>0</v>
      </c>
      <c r="L157" s="109">
        <f>L124</f>
        <v>0</v>
      </c>
      <c r="M157" s="113">
        <f t="shared" si="21"/>
        <v>0</v>
      </c>
      <c r="N157" s="137">
        <f>N124</f>
        <v>0</v>
      </c>
      <c r="O157" s="137">
        <f t="shared" ref="O157:P157" si="32">O124</f>
        <v>0</v>
      </c>
      <c r="P157" s="109">
        <f t="shared" si="32"/>
        <v>0</v>
      </c>
      <c r="Q157" s="115">
        <f t="shared" si="23"/>
        <v>0</v>
      </c>
      <c r="R157" s="137">
        <f>R124</f>
        <v>0</v>
      </c>
      <c r="S157" s="137">
        <f t="shared" ref="S157:T157" si="33">S124</f>
        <v>0</v>
      </c>
      <c r="T157" s="109">
        <f t="shared" si="33"/>
        <v>0</v>
      </c>
      <c r="U157" s="193"/>
      <c r="V157" s="122"/>
      <c r="W157" s="122"/>
    </row>
    <row r="158" spans="1:23" ht="25.5" customHeight="1" x14ac:dyDescent="0.25">
      <c r="A158" s="249" t="s">
        <v>105</v>
      </c>
      <c r="B158" s="250"/>
      <c r="C158" s="250"/>
      <c r="D158" s="251"/>
      <c r="E158" s="207">
        <f>F158+H158</f>
        <v>0</v>
      </c>
      <c r="F158" s="208">
        <f>F62</f>
        <v>0</v>
      </c>
      <c r="G158" s="208">
        <f t="shared" ref="G158:H158" si="34">G62</f>
        <v>0</v>
      </c>
      <c r="H158" s="208">
        <f t="shared" si="34"/>
        <v>0</v>
      </c>
      <c r="I158" s="207">
        <f>J158+L158</f>
        <v>9.6000000000000014</v>
      </c>
      <c r="J158" s="208">
        <f>J62</f>
        <v>5.9</v>
      </c>
      <c r="K158" s="208">
        <f t="shared" ref="K158:L158" si="35">K62</f>
        <v>0.4</v>
      </c>
      <c r="L158" s="208">
        <f t="shared" si="35"/>
        <v>3.7</v>
      </c>
      <c r="M158" s="207">
        <f>N158+P158</f>
        <v>0</v>
      </c>
      <c r="N158" s="208">
        <f>N62</f>
        <v>0</v>
      </c>
      <c r="O158" s="208">
        <f t="shared" ref="O158:P158" si="36">O62</f>
        <v>0</v>
      </c>
      <c r="P158" s="208">
        <f t="shared" si="36"/>
        <v>0</v>
      </c>
      <c r="Q158" s="207">
        <f>R158+T158</f>
        <v>0</v>
      </c>
      <c r="R158" s="208">
        <f>R62</f>
        <v>0</v>
      </c>
      <c r="S158" s="208">
        <f t="shared" ref="S158:T158" si="37">S62</f>
        <v>0</v>
      </c>
      <c r="T158" s="218">
        <f t="shared" si="37"/>
        <v>0</v>
      </c>
      <c r="U158" s="193"/>
      <c r="V158" s="122"/>
      <c r="W158" s="122"/>
    </row>
    <row r="159" spans="1:23" ht="25.5" customHeight="1" thickBot="1" x14ac:dyDescent="0.3">
      <c r="A159" s="219" t="s">
        <v>100</v>
      </c>
      <c r="B159" s="220"/>
      <c r="C159" s="220"/>
      <c r="D159" s="221"/>
      <c r="E159" s="153"/>
      <c r="F159" s="154"/>
      <c r="G159" s="154"/>
      <c r="H159" s="155"/>
      <c r="I159" s="153">
        <f>J159+L159</f>
        <v>95.4</v>
      </c>
      <c r="J159" s="154">
        <f>J57</f>
        <v>70.3</v>
      </c>
      <c r="K159" s="154">
        <f>K57</f>
        <v>21.3</v>
      </c>
      <c r="L159" s="155">
        <f>L57</f>
        <v>25.1</v>
      </c>
      <c r="M159" s="153">
        <f>N159+P159</f>
        <v>91.3</v>
      </c>
      <c r="N159" s="154">
        <f>N57</f>
        <v>91.3</v>
      </c>
      <c r="O159" s="154">
        <f>O57</f>
        <v>34.5</v>
      </c>
      <c r="P159" s="155">
        <f>P57</f>
        <v>0</v>
      </c>
      <c r="Q159" s="153">
        <f>R159+T159</f>
        <v>0</v>
      </c>
      <c r="R159" s="154">
        <f>R57</f>
        <v>0</v>
      </c>
      <c r="S159" s="154">
        <f>S57</f>
        <v>0</v>
      </c>
      <c r="T159" s="155">
        <f>T57</f>
        <v>0</v>
      </c>
      <c r="U159" s="193"/>
      <c r="V159" s="122"/>
      <c r="W159" s="122"/>
    </row>
    <row r="160" spans="1:23" ht="12.75" customHeight="1" thickBot="1" x14ac:dyDescent="0.3">
      <c r="A160" s="254" t="s">
        <v>26</v>
      </c>
      <c r="B160" s="255"/>
      <c r="C160" s="255"/>
      <c r="D160" s="256"/>
      <c r="E160" s="148">
        <f t="shared" ref="E160" si="38">F160+H160</f>
        <v>89113.632000000012</v>
      </c>
      <c r="F160" s="149">
        <f>SUM(F129:F157)</f>
        <v>70291.982000000004</v>
      </c>
      <c r="G160" s="149">
        <f>SUM(G129:G157)</f>
        <v>36008.380000000005</v>
      </c>
      <c r="H160" s="149">
        <f>SUM(H129:H157)</f>
        <v>18821.650000000001</v>
      </c>
      <c r="I160" s="148">
        <f t="shared" ref="I160" si="39">J160+L160</f>
        <v>105193.79999999999</v>
      </c>
      <c r="J160" s="149">
        <f>SUM(J129:J159)</f>
        <v>80188.999999999985</v>
      </c>
      <c r="K160" s="149">
        <f t="shared" ref="K160" si="40">SUM(K129:K159)</f>
        <v>40351.9</v>
      </c>
      <c r="L160" s="188">
        <f>SUM(L129:L159)</f>
        <v>25004.799999999999</v>
      </c>
      <c r="M160" s="189">
        <f>N160+P160</f>
        <v>107021.40000000002</v>
      </c>
      <c r="N160" s="190">
        <f>SUM(N129:N159)</f>
        <v>77414.10000000002</v>
      </c>
      <c r="O160" s="190">
        <f t="shared" ref="O160:P160" si="41">SUM(O129:O159)</f>
        <v>40050.799999999996</v>
      </c>
      <c r="P160" s="191">
        <f t="shared" si="41"/>
        <v>29607.3</v>
      </c>
      <c r="Q160" s="150">
        <f t="shared" ref="Q160" si="42">R160+T160</f>
        <v>92746.200000000012</v>
      </c>
      <c r="R160" s="149">
        <f>SUM(R129:R157)</f>
        <v>77467.3</v>
      </c>
      <c r="S160" s="149">
        <f>SUM(S129:S157)</f>
        <v>40820.919999999991</v>
      </c>
      <c r="T160" s="151">
        <f>SUM(T129:T157)</f>
        <v>15278.900000000001</v>
      </c>
      <c r="U160" s="193"/>
      <c r="V160" s="122"/>
      <c r="W160" s="122"/>
    </row>
    <row r="161" spans="1:20" ht="12.75" customHeight="1" x14ac:dyDescent="0.25">
      <c r="A161" s="252"/>
      <c r="B161" s="252"/>
      <c r="C161" s="252"/>
      <c r="D161" s="252"/>
    </row>
    <row r="162" spans="1:20" s="8" customFormat="1" ht="12.75" customHeight="1" x14ac:dyDescent="0.25">
      <c r="A162" s="253"/>
      <c r="B162" s="253"/>
      <c r="C162" s="253"/>
      <c r="D162" s="253"/>
      <c r="E162" s="25">
        <f>E160-E128</f>
        <v>0</v>
      </c>
      <c r="F162" s="25">
        <f t="shared" ref="F162:T162" si="43">F160-F128</f>
        <v>0</v>
      </c>
      <c r="G162" s="25">
        <f t="shared" si="43"/>
        <v>0</v>
      </c>
      <c r="H162" s="25">
        <f t="shared" si="43"/>
        <v>0</v>
      </c>
      <c r="I162" s="25">
        <f t="shared" si="43"/>
        <v>0</v>
      </c>
      <c r="J162" s="25">
        <f t="shared" si="43"/>
        <v>0</v>
      </c>
      <c r="K162" s="25">
        <f t="shared" si="43"/>
        <v>0</v>
      </c>
      <c r="L162" s="25">
        <f t="shared" si="43"/>
        <v>0</v>
      </c>
      <c r="M162" s="25">
        <f t="shared" si="43"/>
        <v>0</v>
      </c>
      <c r="N162" s="25">
        <f t="shared" si="43"/>
        <v>0</v>
      </c>
      <c r="O162" s="25">
        <f t="shared" si="43"/>
        <v>0</v>
      </c>
      <c r="P162" s="25">
        <f t="shared" si="43"/>
        <v>0</v>
      </c>
      <c r="Q162" s="25">
        <f t="shared" si="43"/>
        <v>-9.9999999802093953E-3</v>
      </c>
      <c r="R162" s="25">
        <f t="shared" si="43"/>
        <v>0</v>
      </c>
      <c r="S162" s="25">
        <f t="shared" si="43"/>
        <v>0</v>
      </c>
      <c r="T162" s="25">
        <f t="shared" si="43"/>
        <v>0</v>
      </c>
    </row>
    <row r="163" spans="1:20" ht="12.75" customHeight="1" x14ac:dyDescent="0.25">
      <c r="A163" s="252"/>
      <c r="B163" s="252"/>
      <c r="C163" s="252"/>
      <c r="D163" s="252"/>
    </row>
    <row r="164" spans="1:20" ht="12.75" customHeight="1" x14ac:dyDescent="0.25">
      <c r="A164" s="252"/>
      <c r="B164" s="252"/>
      <c r="C164" s="252"/>
      <c r="D164" s="252"/>
    </row>
    <row r="165" spans="1:20" ht="12.75" customHeight="1" x14ac:dyDescent="0.25">
      <c r="A165" s="252"/>
      <c r="B165" s="252"/>
      <c r="C165" s="252"/>
      <c r="D165" s="252"/>
    </row>
    <row r="166" spans="1:20" ht="12.75" customHeight="1" x14ac:dyDescent="0.25">
      <c r="A166" s="252"/>
      <c r="B166" s="252"/>
      <c r="C166" s="252"/>
      <c r="D166" s="252"/>
    </row>
    <row r="167" spans="1:20" ht="12.75" customHeight="1" x14ac:dyDescent="0.25">
      <c r="A167" s="252"/>
      <c r="B167" s="252"/>
      <c r="C167" s="252"/>
      <c r="D167" s="252"/>
    </row>
    <row r="168" spans="1:20" ht="12.75" customHeight="1" x14ac:dyDescent="0.25">
      <c r="A168" s="252"/>
      <c r="B168" s="252"/>
      <c r="C168" s="252"/>
      <c r="D168" s="252"/>
    </row>
    <row r="169" spans="1:20" x14ac:dyDescent="0.25">
      <c r="A169" s="252"/>
      <c r="B169" s="252"/>
      <c r="C169" s="252"/>
      <c r="D169" s="252"/>
    </row>
    <row r="170" spans="1:20" x14ac:dyDescent="0.25">
      <c r="A170" s="252"/>
      <c r="B170" s="252"/>
      <c r="C170" s="252"/>
      <c r="D170" s="252"/>
    </row>
  </sheetData>
  <mergeCells count="106">
    <mergeCell ref="A88:D88"/>
    <mergeCell ref="A131:D131"/>
    <mergeCell ref="A136:D136"/>
    <mergeCell ref="A137:D137"/>
    <mergeCell ref="A109:D109"/>
    <mergeCell ref="A135:D135"/>
    <mergeCell ref="A134:D134"/>
    <mergeCell ref="A133:D133"/>
    <mergeCell ref="A129:D129"/>
    <mergeCell ref="A130:D130"/>
    <mergeCell ref="A128:D128"/>
    <mergeCell ref="C110:C126"/>
    <mergeCell ref="B110:B126"/>
    <mergeCell ref="A110:A126"/>
    <mergeCell ref="A132:D132"/>
    <mergeCell ref="A48:D48"/>
    <mergeCell ref="B8:B21"/>
    <mergeCell ref="A8:A21"/>
    <mergeCell ref="A49:A62"/>
    <mergeCell ref="B49:B62"/>
    <mergeCell ref="C49:C62"/>
    <mergeCell ref="A63:D63"/>
    <mergeCell ref="C76:C87"/>
    <mergeCell ref="B76:B87"/>
    <mergeCell ref="A76:A87"/>
    <mergeCell ref="A75:D75"/>
    <mergeCell ref="C64:C74"/>
    <mergeCell ref="B64:B74"/>
    <mergeCell ref="A64:A74"/>
    <mergeCell ref="E4:H4"/>
    <mergeCell ref="J5:L5"/>
    <mergeCell ref="B4:B7"/>
    <mergeCell ref="A23:A31"/>
    <mergeCell ref="B23:B31"/>
    <mergeCell ref="A22:D22"/>
    <mergeCell ref="C8:C19"/>
    <mergeCell ref="C23:C31"/>
    <mergeCell ref="A33:A47"/>
    <mergeCell ref="B33:B47"/>
    <mergeCell ref="C33:C47"/>
    <mergeCell ref="A32:D3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A4:A7"/>
    <mergeCell ref="A170:D170"/>
    <mergeCell ref="A144:D144"/>
    <mergeCell ref="A168:D168"/>
    <mergeCell ref="A146:D146"/>
    <mergeCell ref="A147:D147"/>
    <mergeCell ref="A166:D166"/>
    <mergeCell ref="A167:D167"/>
    <mergeCell ref="A148:D148"/>
    <mergeCell ref="A145:D145"/>
    <mergeCell ref="A162:D162"/>
    <mergeCell ref="A164:D164"/>
    <mergeCell ref="A165:D165"/>
    <mergeCell ref="A160:D160"/>
    <mergeCell ref="A163:D163"/>
    <mergeCell ref="A149:D149"/>
    <mergeCell ref="A150:D150"/>
    <mergeCell ref="A169:D169"/>
    <mergeCell ref="A161:D161"/>
    <mergeCell ref="A152:D152"/>
    <mergeCell ref="A151:D151"/>
    <mergeCell ref="A153:D153"/>
    <mergeCell ref="A154:D154"/>
    <mergeCell ref="A157:D157"/>
    <mergeCell ref="A155:D155"/>
    <mergeCell ref="A159:D159"/>
    <mergeCell ref="A156:D156"/>
    <mergeCell ref="A143:D143"/>
    <mergeCell ref="A100:D100"/>
    <mergeCell ref="B89:B99"/>
    <mergeCell ref="A89:A99"/>
    <mergeCell ref="A140:D140"/>
    <mergeCell ref="C89:C99"/>
    <mergeCell ref="A127:D127"/>
    <mergeCell ref="A142:D142"/>
    <mergeCell ref="A141:D141"/>
    <mergeCell ref="A139:D139"/>
    <mergeCell ref="A138:D138"/>
    <mergeCell ref="A101:A108"/>
    <mergeCell ref="B101:B108"/>
    <mergeCell ref="C101:C108"/>
    <mergeCell ref="A158:D158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21875" defaultRowHeight="13.2" x14ac:dyDescent="0.25"/>
  <cols>
    <col min="1" max="1" width="10.5546875" style="13" customWidth="1"/>
    <col min="2" max="2" width="36.77734375" style="13" customWidth="1"/>
    <col min="3" max="3" width="10.77734375" style="13" customWidth="1"/>
    <col min="4" max="4" width="45.44140625" style="13" customWidth="1"/>
    <col min="5" max="5" width="13.44140625" style="30" customWidth="1"/>
    <col min="6" max="16384" width="9.21875" style="13"/>
  </cols>
  <sheetData>
    <row r="1" spans="1:11" ht="15.75" customHeight="1" x14ac:dyDescent="0.25">
      <c r="A1" s="308" t="s">
        <v>97</v>
      </c>
      <c r="B1" s="308"/>
      <c r="C1" s="308"/>
      <c r="D1" s="308"/>
      <c r="E1" s="308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5">
      <c r="A3" s="316">
        <v>1</v>
      </c>
      <c r="B3" s="313" t="s">
        <v>45</v>
      </c>
      <c r="C3" s="14">
        <v>1</v>
      </c>
      <c r="D3" s="15" t="s">
        <v>10</v>
      </c>
      <c r="E3" s="27">
        <f>'1 lentele'!I22</f>
        <v>35250.499999999993</v>
      </c>
      <c r="F3" s="12">
        <f t="shared" ref="F3:F11" si="0">E3/$E$12*100</f>
        <v>33.510054775091305</v>
      </c>
      <c r="G3" s="12"/>
      <c r="H3" s="12"/>
      <c r="I3" s="12"/>
      <c r="J3" s="12"/>
      <c r="K3" s="12"/>
    </row>
    <row r="4" spans="1:11" ht="33.75" customHeight="1" x14ac:dyDescent="0.25">
      <c r="A4" s="317"/>
      <c r="B4" s="314"/>
      <c r="C4" s="14">
        <v>2</v>
      </c>
      <c r="D4" s="15" t="s">
        <v>15</v>
      </c>
      <c r="E4" s="27">
        <f>'1 lentele'!I32</f>
        <v>1486.3999999999996</v>
      </c>
      <c r="F4" s="12">
        <f t="shared" si="0"/>
        <v>1.4130110329696235</v>
      </c>
      <c r="G4" s="12"/>
      <c r="H4" s="12"/>
      <c r="I4" s="12"/>
      <c r="J4" s="12"/>
      <c r="K4" s="12"/>
    </row>
    <row r="5" spans="1:11" ht="26.4" x14ac:dyDescent="0.25">
      <c r="A5" s="318"/>
      <c r="B5" s="315"/>
      <c r="C5" s="14" t="s">
        <v>37</v>
      </c>
      <c r="D5" s="16" t="s">
        <v>21</v>
      </c>
      <c r="E5" s="27">
        <f>'1 lentele'!I88</f>
        <v>13095.500000000002</v>
      </c>
      <c r="F5" s="12">
        <f t="shared" si="0"/>
        <v>12.448927598394585</v>
      </c>
      <c r="G5" s="12"/>
      <c r="H5" s="12"/>
      <c r="I5" s="12"/>
      <c r="J5" s="12"/>
      <c r="K5" s="12"/>
    </row>
    <row r="6" spans="1:11" ht="38.25" customHeight="1" x14ac:dyDescent="0.25">
      <c r="A6" s="311" t="s">
        <v>32</v>
      </c>
      <c r="B6" s="312" t="s">
        <v>33</v>
      </c>
      <c r="C6" s="14" t="s">
        <v>34</v>
      </c>
      <c r="D6" s="15" t="s">
        <v>17</v>
      </c>
      <c r="E6" s="27">
        <f>'1 lentele'!I48</f>
        <v>8321.4000000000015</v>
      </c>
      <c r="F6" s="12">
        <f t="shared" si="0"/>
        <v>7.9105422562926737</v>
      </c>
      <c r="G6" s="12"/>
      <c r="H6" s="12"/>
      <c r="I6" s="12"/>
      <c r="J6" s="12"/>
      <c r="K6" s="12"/>
    </row>
    <row r="7" spans="1:11" ht="24.75" customHeight="1" x14ac:dyDescent="0.25">
      <c r="A7" s="311"/>
      <c r="B7" s="312"/>
      <c r="C7" s="14" t="s">
        <v>35</v>
      </c>
      <c r="D7" s="15" t="s">
        <v>20</v>
      </c>
      <c r="E7" s="27">
        <f>'1 lentele'!I63</f>
        <v>1843.9</v>
      </c>
      <c r="F7" s="12">
        <f t="shared" si="0"/>
        <v>1.7528599594272669</v>
      </c>
      <c r="G7" s="12"/>
      <c r="H7" s="12"/>
      <c r="I7" s="12"/>
      <c r="J7" s="12"/>
      <c r="K7" s="12"/>
    </row>
    <row r="8" spans="1:11" ht="22.5" customHeight="1" x14ac:dyDescent="0.25">
      <c r="A8" s="311"/>
      <c r="B8" s="312"/>
      <c r="C8" s="14" t="s">
        <v>36</v>
      </c>
      <c r="D8" s="117" t="s">
        <v>102</v>
      </c>
      <c r="E8" s="27">
        <f>'1 lentele'!I75</f>
        <v>26692.100000000002</v>
      </c>
      <c r="F8" s="12">
        <f t="shared" si="0"/>
        <v>25.374214069650495</v>
      </c>
      <c r="G8" s="12"/>
      <c r="H8" s="12"/>
      <c r="I8" s="12"/>
      <c r="J8" s="12"/>
      <c r="K8" s="12"/>
    </row>
    <row r="9" spans="1:11" ht="32.25" customHeight="1" x14ac:dyDescent="0.25">
      <c r="A9" s="310" t="s">
        <v>34</v>
      </c>
      <c r="B9" s="312" t="s">
        <v>38</v>
      </c>
      <c r="C9" s="14" t="s">
        <v>39</v>
      </c>
      <c r="D9" s="117" t="s">
        <v>22</v>
      </c>
      <c r="E9" s="27">
        <f>'1 lentele'!I100</f>
        <v>4935.8999999999996</v>
      </c>
      <c r="F9" s="12">
        <f t="shared" si="0"/>
        <v>4.6921966883979858</v>
      </c>
      <c r="G9" s="12"/>
      <c r="H9" s="12"/>
      <c r="I9" s="12"/>
      <c r="J9" s="12"/>
      <c r="K9" s="12"/>
    </row>
    <row r="10" spans="1:11" ht="21" customHeight="1" x14ac:dyDescent="0.25">
      <c r="A10" s="311"/>
      <c r="B10" s="312"/>
      <c r="C10" s="14" t="s">
        <v>40</v>
      </c>
      <c r="D10" s="15" t="s">
        <v>23</v>
      </c>
      <c r="E10" s="27">
        <f>'1 lentele'!I109</f>
        <v>3207.7000000000003</v>
      </c>
      <c r="F10" s="12">
        <f t="shared" si="0"/>
        <v>3.0493241997151928</v>
      </c>
      <c r="G10" s="12"/>
      <c r="H10" s="12"/>
      <c r="I10" s="12"/>
      <c r="J10" s="12"/>
      <c r="K10" s="12"/>
    </row>
    <row r="11" spans="1:11" ht="26.4" x14ac:dyDescent="0.25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lentele'!I127</f>
        <v>10360.399999999996</v>
      </c>
      <c r="F11" s="12">
        <f t="shared" si="0"/>
        <v>9.8488694200608755</v>
      </c>
      <c r="G11" s="12"/>
      <c r="H11" s="12"/>
      <c r="I11" s="12"/>
      <c r="J11" s="12"/>
      <c r="K11" s="12"/>
    </row>
    <row r="12" spans="1:11" ht="16.5" customHeight="1" x14ac:dyDescent="0.25">
      <c r="A12" s="309"/>
      <c r="B12" s="309"/>
      <c r="C12" s="309"/>
      <c r="D12" s="12"/>
      <c r="E12" s="28">
        <f>SUM(E3:E11)</f>
        <v>105193.79999999999</v>
      </c>
      <c r="F12" s="12"/>
      <c r="G12" s="12"/>
      <c r="H12" s="12"/>
      <c r="I12" s="12"/>
      <c r="J12" s="12"/>
      <c r="K12" s="12"/>
    </row>
    <row r="13" spans="1:11" x14ac:dyDescent="0.25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5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5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6.4" x14ac:dyDescent="0.25">
      <c r="A16" s="17"/>
      <c r="B16" s="12"/>
      <c r="C16" s="17"/>
      <c r="D16" s="16" t="s">
        <v>45</v>
      </c>
      <c r="E16" s="29">
        <f>E3+E4+E5</f>
        <v>49832.399999999994</v>
      </c>
      <c r="F16" s="12"/>
      <c r="G16" s="12"/>
      <c r="H16" s="12"/>
      <c r="I16" s="12"/>
      <c r="J16" s="12"/>
      <c r="K16" s="12"/>
    </row>
    <row r="17" spans="1:11" ht="12.75" customHeight="1" x14ac:dyDescent="0.25">
      <c r="A17" s="17"/>
      <c r="C17" s="18"/>
      <c r="D17" s="15" t="s">
        <v>33</v>
      </c>
      <c r="E17" s="29">
        <f>E6+E7+E8</f>
        <v>36857.4</v>
      </c>
      <c r="F17" s="12"/>
      <c r="G17" s="12"/>
      <c r="H17" s="12"/>
      <c r="I17" s="12"/>
      <c r="J17" s="12"/>
      <c r="K17" s="12"/>
    </row>
    <row r="18" spans="1:11" x14ac:dyDescent="0.25">
      <c r="A18" s="17"/>
      <c r="C18" s="17"/>
      <c r="D18" s="15" t="s">
        <v>38</v>
      </c>
      <c r="E18" s="29">
        <f>E9+E10</f>
        <v>8143.6</v>
      </c>
      <c r="F18" s="12"/>
      <c r="G18" s="12"/>
      <c r="H18" s="12"/>
      <c r="I18" s="12"/>
      <c r="J18" s="12"/>
      <c r="K18" s="12"/>
    </row>
    <row r="19" spans="1:11" x14ac:dyDescent="0.25">
      <c r="A19" s="17"/>
      <c r="C19" s="17"/>
      <c r="D19" s="15" t="s">
        <v>41</v>
      </c>
      <c r="E19" s="29">
        <f>E11</f>
        <v>10360.399999999996</v>
      </c>
      <c r="F19" s="12"/>
      <c r="G19" s="12"/>
      <c r="H19" s="12"/>
      <c r="I19" s="12"/>
      <c r="J19" s="12"/>
      <c r="K19" s="12"/>
    </row>
    <row r="20" spans="1:11" x14ac:dyDescent="0.25">
      <c r="A20" s="17"/>
      <c r="C20" s="12"/>
      <c r="D20" s="15"/>
      <c r="E20" s="29">
        <f>SUM(E16:E19)</f>
        <v>105193.79999999999</v>
      </c>
      <c r="F20" s="12"/>
      <c r="G20" s="12"/>
      <c r="H20" s="12"/>
      <c r="I20" s="12"/>
      <c r="J20" s="12"/>
      <c r="K20" s="12"/>
    </row>
    <row r="21" spans="1:11" x14ac:dyDescent="0.25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5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5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5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5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5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5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5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5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5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5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5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5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5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5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5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2021-07-22T06:04:34Z</cp:lastPrinted>
  <dcterms:created xsi:type="dcterms:W3CDTF">2005-07-20T12:43:59Z</dcterms:created>
  <dcterms:modified xsi:type="dcterms:W3CDTF">2021-10-19T20:12:21Z</dcterms:modified>
</cp:coreProperties>
</file>