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CBAF0E44-7AEE-41C1-8E07-0310D23CC1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lentele'!$A$1:$X$171</definedName>
    <definedName name="_xlnm.Print_Titles" localSheetId="0">'2 lentele'!$4:$7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5" i="1" l="1"/>
  <c r="O158" i="1"/>
  <c r="P158" i="1"/>
  <c r="N158" i="1"/>
  <c r="M81" i="1"/>
  <c r="M82" i="1"/>
  <c r="M83" i="1"/>
  <c r="M80" i="1"/>
  <c r="M79" i="1"/>
  <c r="O84" i="1"/>
  <c r="P84" i="1"/>
  <c r="N84" i="1"/>
  <c r="M84" i="1" s="1"/>
  <c r="N83" i="1"/>
  <c r="U82" i="1"/>
  <c r="Q82" i="1"/>
  <c r="U83" i="1"/>
  <c r="Q83" i="1"/>
  <c r="O54" i="1"/>
  <c r="N54" i="1"/>
  <c r="N148" i="1"/>
  <c r="M148" i="1" s="1"/>
  <c r="N150" i="1"/>
  <c r="N89" i="1"/>
  <c r="M89" i="1" s="1"/>
  <c r="N111" i="1"/>
  <c r="M111" i="1" s="1"/>
  <c r="O111" i="1"/>
  <c r="M57" i="1"/>
  <c r="N58" i="1"/>
  <c r="M58" i="1" s="1"/>
  <c r="O58" i="1"/>
  <c r="O159" i="1" l="1"/>
  <c r="P159" i="1"/>
  <c r="N159" i="1"/>
  <c r="M105" i="1"/>
  <c r="W106" i="1"/>
  <c r="V106" i="1"/>
  <c r="U106" i="1" s="1"/>
  <c r="S106" i="1"/>
  <c r="R106" i="1"/>
  <c r="Q106" i="1" s="1"/>
  <c r="P106" i="1"/>
  <c r="O106" i="1"/>
  <c r="N106" i="1"/>
  <c r="L106" i="1"/>
  <c r="K106" i="1"/>
  <c r="J106" i="1"/>
  <c r="I105" i="1"/>
  <c r="O160" i="1"/>
  <c r="O136" i="1"/>
  <c r="M64" i="1"/>
  <c r="U135" i="1"/>
  <c r="Q135" i="1"/>
  <c r="M135" i="1"/>
  <c r="I135" i="1"/>
  <c r="J136" i="1"/>
  <c r="K136" i="1"/>
  <c r="L136" i="1"/>
  <c r="P136" i="1"/>
  <c r="R136" i="1"/>
  <c r="S136" i="1"/>
  <c r="T136" i="1"/>
  <c r="V136" i="1"/>
  <c r="W136" i="1"/>
  <c r="X136" i="1"/>
  <c r="O70" i="1"/>
  <c r="M68" i="1"/>
  <c r="O53" i="1"/>
  <c r="N53" i="1"/>
  <c r="N160" i="1" s="1"/>
  <c r="M47" i="1"/>
  <c r="M106" i="1" l="1"/>
  <c r="U136" i="1"/>
  <c r="I106" i="1"/>
  <c r="Q136" i="1"/>
  <c r="I136" i="1"/>
  <c r="N50" i="1"/>
  <c r="N56" i="1"/>
  <c r="M56" i="1" s="1"/>
  <c r="N45" i="1"/>
  <c r="N49" i="1" s="1"/>
  <c r="N67" i="1"/>
  <c r="N70" i="1" s="1"/>
  <c r="M67" i="1" l="1"/>
  <c r="N134" i="1"/>
  <c r="N136" i="1" s="1"/>
  <c r="Q78" i="1"/>
  <c r="U78" i="1"/>
  <c r="V84" i="1"/>
  <c r="U84" i="1"/>
  <c r="S84" i="1"/>
  <c r="R84" i="1"/>
  <c r="Q84" i="1"/>
  <c r="M78" i="1"/>
  <c r="N76" i="1"/>
  <c r="M76" i="1" s="1"/>
  <c r="M53" i="1"/>
  <c r="M33" i="1"/>
  <c r="N22" i="1"/>
  <c r="M134" i="1" l="1"/>
  <c r="M136" i="1"/>
  <c r="J91" i="1" l="1"/>
  <c r="I63" i="1" l="1"/>
  <c r="J113" i="1" l="1"/>
  <c r="I138" i="1" l="1"/>
  <c r="I137" i="1"/>
  <c r="I130" i="1"/>
  <c r="I114" i="1"/>
  <c r="I111" i="1"/>
  <c r="I103" i="1"/>
  <c r="I95" i="1"/>
  <c r="I74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60" i="1" l="1"/>
  <c r="N167" i="1" l="1"/>
  <c r="M150" i="1" l="1"/>
  <c r="X158" i="1" l="1"/>
  <c r="W158" i="1"/>
  <c r="V158" i="1"/>
  <c r="T158" i="1"/>
  <c r="S158" i="1"/>
  <c r="R158" i="1"/>
  <c r="L158" i="1"/>
  <c r="K158" i="1"/>
  <c r="J158" i="1"/>
  <c r="I158" i="1" l="1"/>
  <c r="V77" i="1" l="1"/>
  <c r="S77" i="1"/>
  <c r="R77" i="1"/>
  <c r="O77" i="1"/>
  <c r="N77" i="1"/>
  <c r="U77" i="1"/>
  <c r="Q77" i="1"/>
  <c r="M77" i="1"/>
  <c r="M87" i="1" l="1"/>
  <c r="M118" i="1" l="1"/>
  <c r="X165" i="1" l="1"/>
  <c r="W165" i="1"/>
  <c r="V165" i="1"/>
  <c r="T165" i="1"/>
  <c r="S165" i="1"/>
  <c r="R165" i="1"/>
  <c r="L165" i="1"/>
  <c r="K165" i="1"/>
  <c r="J165" i="1"/>
  <c r="O165" i="1"/>
  <c r="P165" i="1"/>
  <c r="N165" i="1"/>
  <c r="X160" i="1" l="1"/>
  <c r="W160" i="1"/>
  <c r="V160" i="1"/>
  <c r="T160" i="1"/>
  <c r="S160" i="1"/>
  <c r="R160" i="1"/>
  <c r="L160" i="1"/>
  <c r="K160" i="1"/>
  <c r="J160" i="1"/>
  <c r="J70" i="1"/>
  <c r="K70" i="1"/>
  <c r="I146" i="1"/>
  <c r="I145" i="1"/>
  <c r="X159" i="1" l="1"/>
  <c r="W159" i="1"/>
  <c r="V159" i="1"/>
  <c r="T159" i="1"/>
  <c r="S159" i="1"/>
  <c r="R159" i="1"/>
  <c r="K159" i="1"/>
  <c r="L159" i="1"/>
  <c r="J159" i="1"/>
  <c r="X147" i="1"/>
  <c r="W147" i="1"/>
  <c r="V147" i="1"/>
  <c r="T147" i="1"/>
  <c r="S147" i="1"/>
  <c r="R147" i="1"/>
  <c r="P147" i="1"/>
  <c r="O147" i="1"/>
  <c r="N147" i="1"/>
  <c r="K147" i="1"/>
  <c r="L147" i="1"/>
  <c r="J147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K14" i="1"/>
  <c r="L14" i="1"/>
  <c r="J14" i="1"/>
  <c r="J154" i="1"/>
  <c r="I154" i="1" s="1"/>
  <c r="K149" i="1"/>
  <c r="J149" i="1"/>
  <c r="I149" i="1" s="1"/>
  <c r="X166" i="1"/>
  <c r="W166" i="1"/>
  <c r="V166" i="1"/>
  <c r="T166" i="1"/>
  <c r="S166" i="1"/>
  <c r="R166" i="1"/>
  <c r="P166" i="1"/>
  <c r="O166" i="1"/>
  <c r="N166" i="1"/>
  <c r="K166" i="1"/>
  <c r="L166" i="1"/>
  <c r="J166" i="1"/>
  <c r="J167" i="1"/>
  <c r="K167" i="1"/>
  <c r="L167" i="1"/>
  <c r="O167" i="1"/>
  <c r="P167" i="1"/>
  <c r="R167" i="1"/>
  <c r="S167" i="1"/>
  <c r="T167" i="1"/>
  <c r="V167" i="1"/>
  <c r="W167" i="1"/>
  <c r="X167" i="1"/>
  <c r="W140" i="1"/>
  <c r="V140" i="1"/>
  <c r="K140" i="1"/>
  <c r="J140" i="1"/>
  <c r="I140" i="1" s="1"/>
  <c r="O140" i="1"/>
  <c r="N140" i="1"/>
  <c r="R140" i="1"/>
  <c r="S140" i="1"/>
  <c r="X168" i="1"/>
  <c r="W168" i="1"/>
  <c r="V168" i="1"/>
  <c r="T168" i="1"/>
  <c r="S168" i="1"/>
  <c r="R168" i="1"/>
  <c r="P168" i="1"/>
  <c r="K168" i="1"/>
  <c r="L168" i="1"/>
  <c r="J168" i="1"/>
  <c r="K164" i="1"/>
  <c r="L164" i="1"/>
  <c r="J164" i="1"/>
  <c r="X163" i="1"/>
  <c r="W163" i="1"/>
  <c r="V163" i="1"/>
  <c r="T163" i="1"/>
  <c r="S163" i="1"/>
  <c r="R163" i="1"/>
  <c r="P163" i="1"/>
  <c r="O163" i="1"/>
  <c r="N163" i="1"/>
  <c r="K163" i="1"/>
  <c r="L163" i="1"/>
  <c r="J163" i="1"/>
  <c r="X162" i="1"/>
  <c r="W162" i="1"/>
  <c r="V162" i="1"/>
  <c r="T162" i="1"/>
  <c r="S162" i="1"/>
  <c r="R162" i="1"/>
  <c r="P162" i="1"/>
  <c r="O162" i="1"/>
  <c r="N162" i="1"/>
  <c r="K162" i="1"/>
  <c r="L162" i="1"/>
  <c r="J162" i="1"/>
  <c r="X161" i="1"/>
  <c r="W161" i="1"/>
  <c r="V161" i="1"/>
  <c r="T161" i="1"/>
  <c r="S161" i="1"/>
  <c r="R161" i="1"/>
  <c r="P161" i="1"/>
  <c r="O161" i="1"/>
  <c r="N161" i="1"/>
  <c r="K161" i="1"/>
  <c r="L161" i="1"/>
  <c r="J161" i="1"/>
  <c r="M14" i="1" l="1"/>
  <c r="Q166" i="1"/>
  <c r="Q165" i="1"/>
  <c r="Q167" i="1"/>
  <c r="M166" i="1"/>
  <c r="U166" i="1"/>
  <c r="U165" i="1"/>
  <c r="M167" i="1"/>
  <c r="I166" i="1"/>
  <c r="U167" i="1"/>
  <c r="I167" i="1"/>
  <c r="J169" i="1"/>
  <c r="X154" i="1" l="1"/>
  <c r="W154" i="1"/>
  <c r="V154" i="1"/>
  <c r="T154" i="1"/>
  <c r="S154" i="1"/>
  <c r="R154" i="1"/>
  <c r="P154" i="1"/>
  <c r="O154" i="1"/>
  <c r="N154" i="1"/>
  <c r="X149" i="1"/>
  <c r="W149" i="1"/>
  <c r="V149" i="1"/>
  <c r="T149" i="1"/>
  <c r="R149" i="1"/>
  <c r="N149" i="1"/>
  <c r="P149" i="1"/>
  <c r="O149" i="1"/>
  <c r="Q153" i="1" l="1"/>
  <c r="X151" i="1"/>
  <c r="W151" i="1"/>
  <c r="W155" i="1" s="1"/>
  <c r="V151" i="1"/>
  <c r="V155" i="1" s="1"/>
  <c r="T151" i="1"/>
  <c r="T155" i="1" s="1"/>
  <c r="S151" i="1"/>
  <c r="S155" i="1" s="1"/>
  <c r="R151" i="1"/>
  <c r="R155" i="1" s="1"/>
  <c r="P151" i="1"/>
  <c r="P155" i="1" s="1"/>
  <c r="O151" i="1"/>
  <c r="O155" i="1" s="1"/>
  <c r="N151" i="1"/>
  <c r="N155" i="1" s="1"/>
  <c r="L151" i="1"/>
  <c r="K151" i="1"/>
  <c r="J151" i="1"/>
  <c r="J155" i="1" s="1"/>
  <c r="X155" i="1"/>
  <c r="K155" i="1" l="1"/>
  <c r="K156" i="1" s="1"/>
  <c r="L155" i="1"/>
  <c r="I155" i="1" s="1"/>
  <c r="M151" i="1"/>
  <c r="Q154" i="1"/>
  <c r="U151" i="1"/>
  <c r="Q149" i="1"/>
  <c r="M149" i="1"/>
  <c r="U154" i="1"/>
  <c r="I151" i="1"/>
  <c r="M154" i="1"/>
  <c r="O156" i="1"/>
  <c r="T156" i="1"/>
  <c r="Q151" i="1"/>
  <c r="R156" i="1"/>
  <c r="W156" i="1"/>
  <c r="P156" i="1"/>
  <c r="V156" i="1"/>
  <c r="U149" i="1"/>
  <c r="N156" i="1"/>
  <c r="S156" i="1"/>
  <c r="X156" i="1"/>
  <c r="J156" i="1"/>
  <c r="I147" i="1"/>
  <c r="M147" i="1"/>
  <c r="Q147" i="1"/>
  <c r="U147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56" i="1"/>
  <c r="I156" i="1" s="1"/>
  <c r="U155" i="1"/>
  <c r="Q156" i="1"/>
  <c r="U37" i="1"/>
  <c r="U32" i="1"/>
  <c r="U35" i="1"/>
  <c r="M156" i="1"/>
  <c r="Q155" i="1"/>
  <c r="U156" i="1"/>
  <c r="M155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68" i="1"/>
  <c r="O168" i="1"/>
  <c r="N60" i="1"/>
  <c r="O60" i="1"/>
  <c r="R60" i="1"/>
  <c r="S60" i="1"/>
  <c r="T60" i="1"/>
  <c r="V60" i="1"/>
  <c r="W60" i="1"/>
  <c r="X60" i="1"/>
  <c r="P60" i="1"/>
  <c r="M168" i="1" l="1"/>
  <c r="I168" i="1"/>
  <c r="Q168" i="1"/>
  <c r="U168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22" i="1" l="1"/>
  <c r="S122" i="1"/>
  <c r="R122" i="1"/>
  <c r="Q121" i="1"/>
  <c r="U69" i="1"/>
  <c r="Q69" i="1"/>
  <c r="I160" i="1" l="1"/>
  <c r="Q160" i="1"/>
  <c r="U160" i="1"/>
  <c r="M160" i="1"/>
  <c r="U138" i="1"/>
  <c r="Q138" i="1"/>
  <c r="U87" i="1" l="1"/>
  <c r="Q87" i="1"/>
  <c r="U90" i="1" l="1"/>
  <c r="Q90" i="1"/>
  <c r="U61" i="1"/>
  <c r="Q61" i="1"/>
  <c r="U139" i="1" l="1"/>
  <c r="Q139" i="1"/>
  <c r="X140" i="1" l="1"/>
  <c r="T140" i="1"/>
  <c r="P140" i="1"/>
  <c r="P141" i="1" l="1"/>
  <c r="V141" i="1"/>
  <c r="R141" i="1"/>
  <c r="W141" i="1"/>
  <c r="S141" i="1"/>
  <c r="X141" i="1"/>
  <c r="N141" i="1"/>
  <c r="O141" i="1"/>
  <c r="T141" i="1"/>
  <c r="U62" i="1" l="1"/>
  <c r="Q62" i="1"/>
  <c r="U58" i="1" l="1"/>
  <c r="Q58" i="1"/>
  <c r="X164" i="1" l="1"/>
  <c r="W164" i="1"/>
  <c r="V164" i="1"/>
  <c r="T164" i="1"/>
  <c r="S164" i="1"/>
  <c r="R164" i="1"/>
  <c r="P164" i="1"/>
  <c r="O164" i="1"/>
  <c r="N164" i="1"/>
  <c r="K169" i="1"/>
  <c r="S169" i="1" l="1"/>
  <c r="X169" i="1"/>
  <c r="O169" i="1"/>
  <c r="L169" i="1"/>
  <c r="W169" i="1"/>
  <c r="V169" i="1"/>
  <c r="N169" i="1"/>
  <c r="R169" i="1"/>
  <c r="T169" i="1"/>
  <c r="P169" i="1"/>
  <c r="M165" i="1"/>
  <c r="I165" i="1"/>
  <c r="I164" i="1"/>
  <c r="U140" i="1" l="1"/>
  <c r="Q140" i="1"/>
  <c r="M164" i="1"/>
  <c r="L141" i="1" l="1"/>
  <c r="K141" i="1"/>
  <c r="J141" i="1"/>
  <c r="M140" i="1" l="1"/>
  <c r="U141" i="1" l="1"/>
  <c r="Q141" i="1"/>
  <c r="I141" i="1"/>
  <c r="U89" i="1" l="1"/>
  <c r="Q89" i="1"/>
  <c r="U111" i="1"/>
  <c r="Q111" i="1"/>
  <c r="U15" i="1" l="1"/>
  <c r="Q15" i="1"/>
  <c r="M110" i="1"/>
  <c r="U74" i="1"/>
  <c r="Q74" i="1"/>
  <c r="U72" i="1"/>
  <c r="U71" i="1"/>
  <c r="Q72" i="1"/>
  <c r="Q71" i="1"/>
  <c r="M72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22" i="1" l="1"/>
  <c r="M124" i="1"/>
  <c r="M115" i="1" l="1"/>
  <c r="U109" i="1"/>
  <c r="V91" i="1"/>
  <c r="U93" i="1"/>
  <c r="U92" i="1"/>
  <c r="M93" i="1"/>
  <c r="M92" i="1"/>
  <c r="U22" i="1"/>
  <c r="U20" i="1"/>
  <c r="I115" i="1"/>
  <c r="J16" i="1"/>
  <c r="J23" i="1"/>
  <c r="J29" i="1" l="1"/>
  <c r="J39" i="1" s="1"/>
  <c r="X125" i="1"/>
  <c r="W125" i="1"/>
  <c r="V125" i="1"/>
  <c r="T125" i="1"/>
  <c r="S125" i="1"/>
  <c r="R125" i="1"/>
  <c r="P125" i="1"/>
  <c r="O125" i="1"/>
  <c r="N125" i="1"/>
  <c r="L125" i="1"/>
  <c r="K125" i="1"/>
  <c r="J125" i="1"/>
  <c r="U124" i="1"/>
  <c r="Q124" i="1"/>
  <c r="U123" i="1"/>
  <c r="Q123" i="1"/>
  <c r="X122" i="1"/>
  <c r="W122" i="1"/>
  <c r="V122" i="1"/>
  <c r="O122" i="1"/>
  <c r="N122" i="1"/>
  <c r="L122" i="1"/>
  <c r="K122" i="1"/>
  <c r="J122" i="1"/>
  <c r="U120" i="1"/>
  <c r="Q120" i="1"/>
  <c r="I120" i="1"/>
  <c r="U122" i="1" l="1"/>
  <c r="M125" i="1"/>
  <c r="Q125" i="1"/>
  <c r="M122" i="1"/>
  <c r="I122" i="1"/>
  <c r="I125" i="1"/>
  <c r="Q122" i="1"/>
  <c r="U125" i="1"/>
  <c r="Q109" i="1"/>
  <c r="N23" i="1" l="1"/>
  <c r="N16" i="1"/>
  <c r="N29" i="1" l="1"/>
  <c r="N39" i="1" s="1"/>
  <c r="M60" i="1"/>
  <c r="N113" i="1" l="1"/>
  <c r="X75" i="1" l="1"/>
  <c r="T75" i="1"/>
  <c r="X88" i="1" l="1"/>
  <c r="W88" i="1"/>
  <c r="V88" i="1"/>
  <c r="T88" i="1"/>
  <c r="S88" i="1"/>
  <c r="R88" i="1"/>
  <c r="P88" i="1"/>
  <c r="O88" i="1"/>
  <c r="N88" i="1"/>
  <c r="L88" i="1"/>
  <c r="K88" i="1"/>
  <c r="J88" i="1"/>
  <c r="W75" i="1"/>
  <c r="V75" i="1"/>
  <c r="U75" i="1" s="1"/>
  <c r="S75" i="1"/>
  <c r="R75" i="1"/>
  <c r="Q75" i="1" s="1"/>
  <c r="P75" i="1"/>
  <c r="O75" i="1"/>
  <c r="N75" i="1"/>
  <c r="L75" i="1"/>
  <c r="K75" i="1"/>
  <c r="J75" i="1"/>
  <c r="X73" i="1"/>
  <c r="W73" i="1"/>
  <c r="V73" i="1"/>
  <c r="T73" i="1"/>
  <c r="S73" i="1"/>
  <c r="R73" i="1"/>
  <c r="P73" i="1"/>
  <c r="O73" i="1"/>
  <c r="N73" i="1"/>
  <c r="L73" i="1"/>
  <c r="K73" i="1"/>
  <c r="J73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91" i="1"/>
  <c r="L91" i="1"/>
  <c r="N91" i="1"/>
  <c r="O91" i="1"/>
  <c r="P91" i="1"/>
  <c r="R91" i="1"/>
  <c r="S91" i="1"/>
  <c r="T91" i="1"/>
  <c r="W91" i="1"/>
  <c r="X91" i="1"/>
  <c r="M162" i="1"/>
  <c r="I162" i="1" l="1"/>
  <c r="U162" i="1"/>
  <c r="Q162" i="1"/>
  <c r="U163" i="1"/>
  <c r="I75" i="1"/>
  <c r="Q88" i="1"/>
  <c r="M70" i="1"/>
  <c r="U73" i="1"/>
  <c r="I70" i="1"/>
  <c r="Q73" i="1"/>
  <c r="M88" i="1"/>
  <c r="I88" i="1"/>
  <c r="U88" i="1"/>
  <c r="M73" i="1"/>
  <c r="I73" i="1"/>
  <c r="M75" i="1"/>
  <c r="I91" i="1"/>
  <c r="Q66" i="1"/>
  <c r="M91" i="1"/>
  <c r="M66" i="1"/>
  <c r="U66" i="1"/>
  <c r="U91" i="1"/>
  <c r="Q91" i="1"/>
  <c r="M163" i="1" l="1"/>
  <c r="I163" i="1"/>
  <c r="Q163" i="1"/>
  <c r="W104" i="1"/>
  <c r="V104" i="1"/>
  <c r="U104" i="1" s="1"/>
  <c r="S104" i="1"/>
  <c r="R104" i="1"/>
  <c r="Q104" i="1" s="1"/>
  <c r="P104" i="1"/>
  <c r="O104" i="1"/>
  <c r="N104" i="1"/>
  <c r="L104" i="1"/>
  <c r="K104" i="1"/>
  <c r="J104" i="1"/>
  <c r="I104" i="1" l="1"/>
  <c r="M104" i="1"/>
  <c r="U115" i="1" l="1"/>
  <c r="U114" i="1"/>
  <c r="O116" i="1" l="1"/>
  <c r="N116" i="1"/>
  <c r="P116" i="1"/>
  <c r="M116" i="1" l="1"/>
  <c r="Q93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5" i="1" l="1"/>
  <c r="S85" i="1"/>
  <c r="W85" i="1"/>
  <c r="R85" i="1"/>
  <c r="V85" i="1"/>
  <c r="T85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59" i="1"/>
  <c r="U159" i="1"/>
  <c r="Q14" i="1"/>
  <c r="Q49" i="1"/>
  <c r="Q55" i="1"/>
  <c r="U55" i="1"/>
  <c r="Q23" i="1"/>
  <c r="Q16" i="1"/>
  <c r="U49" i="1"/>
  <c r="Q19" i="1"/>
  <c r="L49" i="1"/>
  <c r="K49" i="1"/>
  <c r="J49" i="1"/>
  <c r="U85" i="1" l="1"/>
  <c r="Q85" i="1"/>
  <c r="Q39" i="1"/>
  <c r="Q29" i="1"/>
  <c r="O16" i="1"/>
  <c r="P16" i="1"/>
  <c r="M38" i="1" s="1"/>
  <c r="M22" i="1"/>
  <c r="O23" i="1"/>
  <c r="P23" i="1"/>
  <c r="W102" i="1"/>
  <c r="V102" i="1"/>
  <c r="W100" i="1"/>
  <c r="V100" i="1"/>
  <c r="U100" i="1" s="1"/>
  <c r="X96" i="1"/>
  <c r="W96" i="1"/>
  <c r="V96" i="1"/>
  <c r="X94" i="1"/>
  <c r="W94" i="1"/>
  <c r="V94" i="1"/>
  <c r="X23" i="1"/>
  <c r="U23" i="1" s="1"/>
  <c r="U19" i="1"/>
  <c r="X16" i="1"/>
  <c r="T131" i="1"/>
  <c r="T132" i="1" s="1"/>
  <c r="T142" i="1" s="1"/>
  <c r="S131" i="1"/>
  <c r="R131" i="1"/>
  <c r="R132" i="1" s="1"/>
  <c r="R142" i="1" s="1"/>
  <c r="P131" i="1"/>
  <c r="P132" i="1" s="1"/>
  <c r="P142" i="1" s="1"/>
  <c r="O131" i="1"/>
  <c r="N131" i="1"/>
  <c r="L131" i="1"/>
  <c r="L132" i="1" s="1"/>
  <c r="L142" i="1" s="1"/>
  <c r="K131" i="1"/>
  <c r="K132" i="1" s="1"/>
  <c r="K142" i="1" s="1"/>
  <c r="J131" i="1"/>
  <c r="J132" i="1" s="1"/>
  <c r="J142" i="1" s="1"/>
  <c r="T119" i="1"/>
  <c r="S119" i="1"/>
  <c r="R119" i="1"/>
  <c r="P119" i="1"/>
  <c r="O119" i="1"/>
  <c r="N119" i="1"/>
  <c r="N126" i="1" s="1"/>
  <c r="L119" i="1"/>
  <c r="K119" i="1"/>
  <c r="J119" i="1"/>
  <c r="Q118" i="1"/>
  <c r="T116" i="1"/>
  <c r="S116" i="1"/>
  <c r="R116" i="1"/>
  <c r="L116" i="1"/>
  <c r="K116" i="1"/>
  <c r="J116" i="1"/>
  <c r="T113" i="1"/>
  <c r="T126" i="1" s="1"/>
  <c r="S113" i="1"/>
  <c r="R113" i="1"/>
  <c r="P113" i="1"/>
  <c r="P126" i="1" s="1"/>
  <c r="O113" i="1"/>
  <c r="O126" i="1" s="1"/>
  <c r="L113" i="1"/>
  <c r="K113" i="1"/>
  <c r="S102" i="1"/>
  <c r="R102" i="1"/>
  <c r="P102" i="1"/>
  <c r="O102" i="1"/>
  <c r="N102" i="1"/>
  <c r="L102" i="1"/>
  <c r="K102" i="1"/>
  <c r="J102" i="1"/>
  <c r="S100" i="1"/>
  <c r="R100" i="1"/>
  <c r="Q100" i="1" s="1"/>
  <c r="P100" i="1"/>
  <c r="O100" i="1"/>
  <c r="N100" i="1"/>
  <c r="L100" i="1"/>
  <c r="K100" i="1"/>
  <c r="J100" i="1"/>
  <c r="T96" i="1"/>
  <c r="S96" i="1"/>
  <c r="R96" i="1"/>
  <c r="P96" i="1"/>
  <c r="O96" i="1"/>
  <c r="N96" i="1"/>
  <c r="L96" i="1"/>
  <c r="K96" i="1"/>
  <c r="J96" i="1"/>
  <c r="T94" i="1"/>
  <c r="S94" i="1"/>
  <c r="R94" i="1"/>
  <c r="P94" i="1"/>
  <c r="O94" i="1"/>
  <c r="O107" i="1" s="1"/>
  <c r="N94" i="1"/>
  <c r="L94" i="1"/>
  <c r="K94" i="1"/>
  <c r="J94" i="1"/>
  <c r="Q92" i="1"/>
  <c r="L60" i="1"/>
  <c r="P55" i="1"/>
  <c r="O55" i="1"/>
  <c r="N55" i="1"/>
  <c r="N85" i="1" s="1"/>
  <c r="L55" i="1"/>
  <c r="K55" i="1"/>
  <c r="K85" i="1" s="1"/>
  <c r="J55" i="1"/>
  <c r="J85" i="1" s="1"/>
  <c r="P49" i="1"/>
  <c r="O49" i="1"/>
  <c r="I49" i="1"/>
  <c r="L23" i="1"/>
  <c r="K23" i="1"/>
  <c r="L16" i="1"/>
  <c r="I38" i="1" s="1"/>
  <c r="K16" i="1"/>
  <c r="P107" i="1" l="1"/>
  <c r="N107" i="1"/>
  <c r="I102" i="1"/>
  <c r="O85" i="1"/>
  <c r="K126" i="1"/>
  <c r="L126" i="1"/>
  <c r="R126" i="1"/>
  <c r="J126" i="1"/>
  <c r="S126" i="1"/>
  <c r="W107" i="1"/>
  <c r="L29" i="1"/>
  <c r="L39" i="1" s="1"/>
  <c r="I39" i="1" s="1"/>
  <c r="L85" i="1"/>
  <c r="I85" i="1" s="1"/>
  <c r="K107" i="1"/>
  <c r="Q142" i="1"/>
  <c r="L107" i="1"/>
  <c r="R107" i="1"/>
  <c r="I142" i="1"/>
  <c r="X107" i="1"/>
  <c r="S107" i="1"/>
  <c r="P29" i="1"/>
  <c r="P39" i="1" s="1"/>
  <c r="K29" i="1"/>
  <c r="K39" i="1" s="1"/>
  <c r="J107" i="1"/>
  <c r="T107" i="1"/>
  <c r="X29" i="1"/>
  <c r="X39" i="1" s="1"/>
  <c r="V107" i="1"/>
  <c r="O29" i="1"/>
  <c r="O39" i="1" s="1"/>
  <c r="U16" i="1"/>
  <c r="U38" i="1"/>
  <c r="M16" i="1"/>
  <c r="I14" i="1"/>
  <c r="I159" i="1"/>
  <c r="Q102" i="1"/>
  <c r="U102" i="1"/>
  <c r="M159" i="1"/>
  <c r="N132" i="1"/>
  <c r="N142" i="1" s="1"/>
  <c r="M131" i="1"/>
  <c r="Q96" i="1"/>
  <c r="Q119" i="1"/>
  <c r="I94" i="1"/>
  <c r="I23" i="1"/>
  <c r="M49" i="1"/>
  <c r="I55" i="1"/>
  <c r="M102" i="1"/>
  <c r="I113" i="1"/>
  <c r="U96" i="1"/>
  <c r="M23" i="1"/>
  <c r="M19" i="1"/>
  <c r="I16" i="1"/>
  <c r="M96" i="1"/>
  <c r="I132" i="1"/>
  <c r="M55" i="1"/>
  <c r="I60" i="1"/>
  <c r="I96" i="1"/>
  <c r="M100" i="1"/>
  <c r="Q113" i="1"/>
  <c r="I116" i="1"/>
  <c r="I100" i="1"/>
  <c r="S132" i="1"/>
  <c r="S142" i="1" s="1"/>
  <c r="U94" i="1"/>
  <c r="I119" i="1"/>
  <c r="M94" i="1"/>
  <c r="O132" i="1"/>
  <c r="O142" i="1" s="1"/>
  <c r="M119" i="1"/>
  <c r="M113" i="1"/>
  <c r="I131" i="1"/>
  <c r="U14" i="1"/>
  <c r="Q131" i="1"/>
  <c r="Q94" i="1"/>
  <c r="Q116" i="1"/>
  <c r="M85" i="1" l="1"/>
  <c r="K127" i="1"/>
  <c r="K157" i="1" s="1"/>
  <c r="J127" i="1"/>
  <c r="J157" i="1" s="1"/>
  <c r="P127" i="1"/>
  <c r="P157" i="1" s="1"/>
  <c r="U29" i="1"/>
  <c r="L127" i="1"/>
  <c r="L157" i="1" s="1"/>
  <c r="R127" i="1"/>
  <c r="R157" i="1" s="1"/>
  <c r="O127" i="1"/>
  <c r="O157" i="1" s="1"/>
  <c r="S127" i="1"/>
  <c r="S157" i="1" s="1"/>
  <c r="U39" i="1"/>
  <c r="M39" i="1"/>
  <c r="N127" i="1"/>
  <c r="N157" i="1" s="1"/>
  <c r="T127" i="1"/>
  <c r="T157" i="1" s="1"/>
  <c r="I126" i="1"/>
  <c r="Q126" i="1"/>
  <c r="M126" i="1"/>
  <c r="Q161" i="1"/>
  <c r="I161" i="1"/>
  <c r="M161" i="1"/>
  <c r="I29" i="1"/>
  <c r="U107" i="1"/>
  <c r="Q107" i="1"/>
  <c r="I107" i="1"/>
  <c r="M29" i="1"/>
  <c r="M132" i="1"/>
  <c r="Q132" i="1"/>
  <c r="M107" i="1"/>
  <c r="Q157" i="1" l="1"/>
  <c r="Q127" i="1"/>
  <c r="I127" i="1"/>
  <c r="M127" i="1"/>
  <c r="I157" i="1" l="1"/>
  <c r="L171" i="1"/>
  <c r="T171" i="1"/>
  <c r="S171" i="1"/>
  <c r="P171" i="1"/>
  <c r="K171" i="1"/>
  <c r="O171" i="1"/>
  <c r="Q158" i="1"/>
  <c r="Q169" i="1" s="1"/>
  <c r="R171" i="1"/>
  <c r="J171" i="1"/>
  <c r="I169" i="1"/>
  <c r="M158" i="1"/>
  <c r="M169" i="1" s="1"/>
  <c r="I171" i="1" l="1"/>
  <c r="Q171" i="1"/>
  <c r="W116" i="1"/>
  <c r="X116" i="1"/>
  <c r="V116" i="1"/>
  <c r="X131" i="1" l="1"/>
  <c r="X132" i="1" s="1"/>
  <c r="X142" i="1" s="1"/>
  <c r="W131" i="1"/>
  <c r="W132" i="1" s="1"/>
  <c r="W142" i="1" s="1"/>
  <c r="V131" i="1"/>
  <c r="V132" i="1" s="1"/>
  <c r="V142" i="1" s="1"/>
  <c r="U142" i="1" l="1"/>
  <c r="U132" i="1"/>
  <c r="U131" i="1"/>
  <c r="I43" i="1" l="1"/>
  <c r="I42" i="1"/>
  <c r="X119" i="1"/>
  <c r="W119" i="1"/>
  <c r="V119" i="1"/>
  <c r="U118" i="1"/>
  <c r="U117" i="1"/>
  <c r="M42" i="1"/>
  <c r="Q42" i="1"/>
  <c r="U42" i="1"/>
  <c r="M43" i="1"/>
  <c r="Q43" i="1"/>
  <c r="U43" i="1"/>
  <c r="V113" i="1"/>
  <c r="V126" i="1" s="1"/>
  <c r="W113" i="1"/>
  <c r="X113" i="1"/>
  <c r="X126" i="1" s="1"/>
  <c r="W126" i="1" l="1"/>
  <c r="W127" i="1" s="1"/>
  <c r="W157" i="1" s="1"/>
  <c r="X127" i="1"/>
  <c r="X157" i="1" s="1"/>
  <c r="V127" i="1"/>
  <c r="V157" i="1" s="1"/>
  <c r="U158" i="1"/>
  <c r="U161" i="1"/>
  <c r="U113" i="1"/>
  <c r="U116" i="1"/>
  <c r="U119" i="1"/>
  <c r="U157" i="1" l="1"/>
  <c r="U169" i="1"/>
  <c r="U126" i="1"/>
  <c r="V171" i="1" l="1"/>
  <c r="U127" i="1"/>
  <c r="M141" i="1"/>
  <c r="W171" i="1" l="1"/>
  <c r="U171" i="1"/>
  <c r="X171" i="1"/>
  <c r="M142" i="1" l="1"/>
  <c r="M157" i="1" l="1"/>
  <c r="M171" i="1" s="1"/>
  <c r="N171" i="1"/>
</calcChain>
</file>

<file path=xl/sharedStrings.xml><?xml version="1.0" encoding="utf-8"?>
<sst xmlns="http://schemas.openxmlformats.org/spreadsheetml/2006/main" count="331" uniqueCount="165">
  <si>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</si>
  <si>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</si>
  <si>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</si>
  <si>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</si>
  <si>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</si>
  <si>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</si>
  <si>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</si>
  <si>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</si>
  <si>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</si>
  <si>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</si>
  <si>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</si>
  <si>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</si>
  <si>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</si>
  <si>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</si>
  <si>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</si>
  <si>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</si>
  <si>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</si>
  <si>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</si>
  <si>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</si>
  <si>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</si>
  <si>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</si>
  <si>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</si>
  <si>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</si>
  <si>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</si>
  <si>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</si>
  <si>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</si>
  <si>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</si>
  <si>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</si>
  <si>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</si>
  <si>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</si>
  <si>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</si>
  <si>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</si>
  <si>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</si>
  <si>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</si>
  <si>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</si>
  <si>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</si>
  <si>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</si>
  <si>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</si>
  <si>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</si>
  <si>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</si>
  <si>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</si>
  <si>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</si>
  <si>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</si>
  <si>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</si>
  <si>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</si>
  <si>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</si>
  <si>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</si>
  <si>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</si>
  <si>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</si>
  <si>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</si>
  <si>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</si>
  <si>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</si>
  <si>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</si>
  <si>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</si>
  <si>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</si>
  <si>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</si>
  <si>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</si>
  <si>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</si>
  <si>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</si>
  <si>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</si>
  <si>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</si>
  <si>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</si>
  <si>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</si>
  <si>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</si>
  <si>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</si>
  <si>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</si>
  <si>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</si>
  <si>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</si>
  <si>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</si>
  <si>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</si>
  <si>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</si>
  <si>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</si>
  <si>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</si>
  <si>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</si>
  <si>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</si>
  <si>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</si>
  <si>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</si>
  <si>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</si>
  <si>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</si>
  <si>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</si>
  <si>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</si>
  <si>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</si>
  <si>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</si>
  <si>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</si>
  <si>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</si>
  <si>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</si>
  <si>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</si>
  <si>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</si>
  <si>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</si>
  <si>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</si>
  <si>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</si>
  <si>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</si>
  <si>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</si>
  <si>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</si>
  <si>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</si>
  <si>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</si>
  <si>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</si>
  <si>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</si>
  <si>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</si>
  <si>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</si>
  <si>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</si>
  <si>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</si>
  <si>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</si>
  <si>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</si>
  <si>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</si>
  <si>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</si>
  <si>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</si>
  <si>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</si>
  <si>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</si>
  <si>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</si>
  <si>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</si>
  <si>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</si>
  <si>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</si>
  <si>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</si>
  <si>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</si>
  <si>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</si>
  <si>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</si>
  <si>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</si>
  <si>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</si>
  <si>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</si>
  <si>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</si>
  <si>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</si>
  <si>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</si>
  <si>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</si>
  <si>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</si>
  <si>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</si>
  <si>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</si>
  <si>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</si>
  <si>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</si>
  <si>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</si>
  <si>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</si>
  <si>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</si>
  <si>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</si>
  <si>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</si>
  <si>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</si>
  <si>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</si>
  <si>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</si>
  <si>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</si>
  <si>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</si>
  <si>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</si>
  <si>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</si>
  <si>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</si>
  <si>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</si>
  <si>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</si>
  <si>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</si>
  <si>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</si>
  <si>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</si>
  <si>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</si>
  <si>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</si>
  <si>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</si>
  <si>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</si>
  <si>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</si>
  <si>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</si>
  <si>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</si>
  <si>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</si>
  <si>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</si>
  <si>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</si>
  <si>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</si>
  <si>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</si>
  <si>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</si>
  <si>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</si>
  <si>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</si>
  <si>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</si>
  <si>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</si>
  <si>
    <t>7.14.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</si>
</sst>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206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52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13" fillId="9" borderId="6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left" vertical="center" wrapText="1"/>
    </xf>
    <xf numFmtId="164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left" vertical="center" wrapText="1"/>
      <protection locked="0"/>
    </xf>
  </cellXfs>
  <cellStyles count="6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4" xr:uid="{00000000-0005-0000-0000-000003000000}"/>
    <cellStyle name="Įprastas 4" xfId="3" xr:uid="{00000000-0005-0000-0000-000004000000}"/>
    <cellStyle name="Įprastas 4 2" xfId="5" xr:uid="{00000000-0005-0000-0000-000005000000}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8"/>
  <sheetViews>
    <sheetView showZeros="0" tabSelected="1" showWhiteSpace="0" zoomScale="85" zoomScaleNormal="85" zoomScaleSheetLayoutView="100" workbookViewId="0">
      <selection activeCell="P173" sqref="P173"/>
    </sheetView>
  </sheetViews>
  <sheetFormatPr defaultRowHeight="12.5" x14ac:dyDescent="0.25"/>
  <cols>
    <col min="1" max="3" width="2.54296875" style="26" customWidth="1"/>
    <col min="4" max="4" width="17.81640625" style="25" customWidth="1"/>
    <col min="5" max="5" width="4.81640625" style="25" customWidth="1"/>
    <col min="6" max="6" width="9.26953125" style="25" customWidth="1"/>
    <col min="7" max="7" width="7.1796875" style="25" customWidth="1"/>
    <col min="8" max="8" width="6.7265625" style="25" customWidth="1"/>
    <col min="9" max="9" width="8.453125" style="24" customWidth="1"/>
    <col min="10" max="10" width="8" style="1" customWidth="1"/>
    <col min="11" max="11" width="8.7265625" style="1" customWidth="1"/>
    <col min="12" max="12" width="6.1796875" style="1" customWidth="1"/>
    <col min="13" max="13" width="8.54296875" style="24" customWidth="1"/>
    <col min="14" max="14" width="9.26953125" style="1" bestFit="1" customWidth="1"/>
    <col min="15" max="15" width="7.81640625" style="1" customWidth="1"/>
    <col min="16" max="16" width="6.7265625" style="1" customWidth="1"/>
    <col min="17" max="17" width="8" style="24" bestFit="1" customWidth="1"/>
    <col min="18" max="18" width="8" style="1" customWidth="1"/>
    <col min="19" max="19" width="6.54296875" style="1" customWidth="1"/>
    <col min="20" max="20" width="6" style="1" customWidth="1"/>
    <col min="21" max="21" width="7.54296875" style="24" customWidth="1"/>
    <col min="22" max="22" width="8.7265625" style="1" customWidth="1"/>
    <col min="23" max="23" width="6.81640625" style="1" customWidth="1"/>
    <col min="24" max="24" width="6" style="1" customWidth="1"/>
    <col min="25" max="28" width="11.453125" customWidth="1"/>
  </cols>
  <sheetData>
    <row r="1" spans="1:24" ht="44.25" customHeight="1" x14ac:dyDescent="0.25">
      <c r="A1" s="38"/>
      <c r="B1" s="38"/>
      <c r="C1" s="38"/>
      <c r="D1" s="244"/>
      <c r="E1" s="39"/>
      <c r="F1" s="39"/>
      <c r="G1" s="39"/>
      <c r="H1" s="39"/>
      <c r="T1" s="531" t="s">
        <v>148</v>
      </c>
      <c r="U1" s="531"/>
      <c r="V1" s="531"/>
      <c r="W1" s="531"/>
      <c r="X1" s="531"/>
    </row>
    <row r="2" spans="1:24" ht="15.5" x14ac:dyDescent="0.35">
      <c r="A2" s="535" t="s">
        <v>151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</row>
    <row r="3" spans="1:24" ht="13" thickBot="1" x14ac:dyDescent="0.3">
      <c r="A3" s="537"/>
      <c r="B3" s="537"/>
      <c r="C3" s="537"/>
      <c r="D3" s="537"/>
      <c r="E3" s="537"/>
      <c r="F3" s="537"/>
      <c r="G3" s="537"/>
      <c r="H3" s="537"/>
      <c r="I3" s="1"/>
      <c r="K3" s="538"/>
      <c r="L3" s="538"/>
      <c r="M3" s="1"/>
      <c r="O3" s="538"/>
      <c r="P3" s="538"/>
      <c r="Q3" s="1"/>
      <c r="S3" s="538"/>
      <c r="T3" s="538"/>
      <c r="U3" s="1"/>
      <c r="W3" s="538" t="s">
        <v>60</v>
      </c>
      <c r="X3" s="538"/>
    </row>
    <row r="4" spans="1:24" ht="13.15" customHeight="1" x14ac:dyDescent="0.25">
      <c r="A4" s="541" t="s">
        <v>0</v>
      </c>
      <c r="B4" s="554" t="s">
        <v>1</v>
      </c>
      <c r="C4" s="541" t="s">
        <v>2</v>
      </c>
      <c r="D4" s="557" t="s">
        <v>3</v>
      </c>
      <c r="E4" s="541" t="s">
        <v>4</v>
      </c>
      <c r="F4" s="541" t="s">
        <v>5</v>
      </c>
      <c r="G4" s="554" t="s">
        <v>6</v>
      </c>
      <c r="H4" s="541" t="s">
        <v>7</v>
      </c>
      <c r="I4" s="532" t="s">
        <v>123</v>
      </c>
      <c r="J4" s="533"/>
      <c r="K4" s="533"/>
      <c r="L4" s="534"/>
      <c r="M4" s="532" t="s">
        <v>122</v>
      </c>
      <c r="N4" s="533"/>
      <c r="O4" s="533"/>
      <c r="P4" s="534"/>
      <c r="Q4" s="532" t="s">
        <v>94</v>
      </c>
      <c r="R4" s="533"/>
      <c r="S4" s="533"/>
      <c r="T4" s="534"/>
      <c r="U4" s="532" t="s">
        <v>124</v>
      </c>
      <c r="V4" s="533"/>
      <c r="W4" s="533"/>
      <c r="X4" s="534"/>
    </row>
    <row r="5" spans="1:24" ht="13.15" customHeight="1" x14ac:dyDescent="0.25">
      <c r="A5" s="542"/>
      <c r="B5" s="555"/>
      <c r="C5" s="542"/>
      <c r="D5" s="558"/>
      <c r="E5" s="542"/>
      <c r="F5" s="542"/>
      <c r="G5" s="555"/>
      <c r="H5" s="542"/>
      <c r="I5" s="539" t="s">
        <v>8</v>
      </c>
      <c r="J5" s="547" t="s">
        <v>9</v>
      </c>
      <c r="K5" s="547"/>
      <c r="L5" s="548"/>
      <c r="M5" s="539" t="s">
        <v>8</v>
      </c>
      <c r="N5" s="547" t="s">
        <v>9</v>
      </c>
      <c r="O5" s="547"/>
      <c r="P5" s="548"/>
      <c r="Q5" s="539" t="s">
        <v>8</v>
      </c>
      <c r="R5" s="547" t="s">
        <v>9</v>
      </c>
      <c r="S5" s="547"/>
      <c r="T5" s="548"/>
      <c r="U5" s="539" t="s">
        <v>8</v>
      </c>
      <c r="V5" s="547" t="s">
        <v>9</v>
      </c>
      <c r="W5" s="547"/>
      <c r="X5" s="548"/>
    </row>
    <row r="6" spans="1:24" ht="13.15" customHeight="1" x14ac:dyDescent="0.25">
      <c r="A6" s="543"/>
      <c r="B6" s="555"/>
      <c r="C6" s="543"/>
      <c r="D6" s="558"/>
      <c r="E6" s="545"/>
      <c r="F6" s="543"/>
      <c r="G6" s="555"/>
      <c r="H6" s="543"/>
      <c r="I6" s="539"/>
      <c r="J6" s="2" t="s">
        <v>10</v>
      </c>
      <c r="K6" s="2"/>
      <c r="L6" s="559" t="s">
        <v>11</v>
      </c>
      <c r="M6" s="539"/>
      <c r="N6" s="2" t="s">
        <v>10</v>
      </c>
      <c r="O6" s="2"/>
      <c r="P6" s="559" t="s">
        <v>11</v>
      </c>
      <c r="Q6" s="539"/>
      <c r="R6" s="2" t="s">
        <v>10</v>
      </c>
      <c r="S6" s="2"/>
      <c r="T6" s="559" t="s">
        <v>11</v>
      </c>
      <c r="U6" s="539"/>
      <c r="V6" s="2" t="s">
        <v>10</v>
      </c>
      <c r="W6" s="2"/>
      <c r="X6" s="559" t="s">
        <v>11</v>
      </c>
    </row>
    <row r="7" spans="1:24" ht="49" thickBot="1" x14ac:dyDescent="0.3">
      <c r="A7" s="544"/>
      <c r="B7" s="555"/>
      <c r="C7" s="544"/>
      <c r="D7" s="558"/>
      <c r="E7" s="546"/>
      <c r="F7" s="544"/>
      <c r="G7" s="556"/>
      <c r="H7" s="544"/>
      <c r="I7" s="540"/>
      <c r="J7" s="3" t="s">
        <v>8</v>
      </c>
      <c r="K7" s="4" t="s">
        <v>12</v>
      </c>
      <c r="L7" s="560"/>
      <c r="M7" s="540"/>
      <c r="N7" s="3" t="s">
        <v>8</v>
      </c>
      <c r="O7" s="4" t="s">
        <v>12</v>
      </c>
      <c r="P7" s="560"/>
      <c r="Q7" s="540"/>
      <c r="R7" s="3" t="s">
        <v>8</v>
      </c>
      <c r="S7" s="4" t="s">
        <v>12</v>
      </c>
      <c r="T7" s="560"/>
      <c r="U7" s="540"/>
      <c r="V7" s="3" t="s">
        <v>8</v>
      </c>
      <c r="W7" s="4" t="s">
        <v>12</v>
      </c>
      <c r="X7" s="560"/>
    </row>
    <row r="8" spans="1:24" ht="13" thickBot="1" x14ac:dyDescent="0.3">
      <c r="A8" s="561" t="s">
        <v>13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563"/>
    </row>
    <row r="9" spans="1:24" ht="13" thickBot="1" x14ac:dyDescent="0.3">
      <c r="A9" s="564" t="s">
        <v>120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6"/>
    </row>
    <row r="10" spans="1:24" ht="13" thickBot="1" x14ac:dyDescent="0.3">
      <c r="A10" s="40">
        <v>1</v>
      </c>
      <c r="B10" s="551" t="s">
        <v>121</v>
      </c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2"/>
      <c r="W10" s="552"/>
      <c r="X10" s="553"/>
    </row>
    <row r="11" spans="1:24" ht="13.5" customHeight="1" thickBot="1" x14ac:dyDescent="0.3">
      <c r="A11" s="41">
        <v>1</v>
      </c>
      <c r="B11" s="42">
        <v>1</v>
      </c>
      <c r="C11" s="567" t="s">
        <v>154</v>
      </c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30"/>
    </row>
    <row r="12" spans="1:24" ht="15.75" customHeight="1" x14ac:dyDescent="0.25">
      <c r="A12" s="454">
        <v>1</v>
      </c>
      <c r="B12" s="406">
        <v>1</v>
      </c>
      <c r="C12" s="420">
        <v>1</v>
      </c>
      <c r="D12" s="473" t="s">
        <v>14</v>
      </c>
      <c r="E12" s="568">
        <v>8</v>
      </c>
      <c r="F12" s="420" t="s">
        <v>15</v>
      </c>
      <c r="G12" s="420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0.5" thickBot="1" x14ac:dyDescent="0.3">
      <c r="A13" s="401"/>
      <c r="B13" s="407"/>
      <c r="C13" s="410"/>
      <c r="D13" s="418"/>
      <c r="E13" s="458"/>
      <c r="F13" s="421"/>
      <c r="G13" s="421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49999999999999" customHeight="1" thickBot="1" x14ac:dyDescent="0.3">
      <c r="A14" s="401"/>
      <c r="B14" s="407"/>
      <c r="C14" s="410"/>
      <c r="D14" s="418"/>
      <c r="E14" s="458"/>
      <c r="F14" s="484" t="s">
        <v>17</v>
      </c>
      <c r="G14" s="485"/>
      <c r="H14" s="486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3">
      <c r="A15" s="454">
        <v>1</v>
      </c>
      <c r="B15" s="406">
        <v>1</v>
      </c>
      <c r="C15" s="409">
        <v>2</v>
      </c>
      <c r="D15" s="455" t="s">
        <v>102</v>
      </c>
      <c r="E15" s="457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3">
      <c r="A16" s="401"/>
      <c r="B16" s="407"/>
      <c r="C16" s="410"/>
      <c r="D16" s="418"/>
      <c r="E16" s="458"/>
      <c r="F16" s="484" t="s">
        <v>17</v>
      </c>
      <c r="G16" s="485"/>
      <c r="H16" s="486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5">
      <c r="A17" s="454">
        <v>1</v>
      </c>
      <c r="B17" s="406">
        <v>1</v>
      </c>
      <c r="C17" s="409">
        <v>3</v>
      </c>
      <c r="D17" s="455" t="s">
        <v>85</v>
      </c>
      <c r="E17" s="457">
        <v>8</v>
      </c>
      <c r="F17" s="420" t="s">
        <v>21</v>
      </c>
      <c r="G17" s="447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0.5" thickBot="1" x14ac:dyDescent="0.3">
      <c r="A18" s="401"/>
      <c r="B18" s="407"/>
      <c r="C18" s="410"/>
      <c r="D18" s="418"/>
      <c r="E18" s="458"/>
      <c r="F18" s="421"/>
      <c r="G18" s="495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5" customHeight="1" thickBot="1" x14ac:dyDescent="0.3">
      <c r="A19" s="401"/>
      <c r="B19" s="407"/>
      <c r="C19" s="410"/>
      <c r="D19" s="418"/>
      <c r="E19" s="458"/>
      <c r="F19" s="424" t="s">
        <v>23</v>
      </c>
      <c r="G19" s="425"/>
      <c r="H19" s="426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5">
      <c r="A20" s="454">
        <v>1</v>
      </c>
      <c r="B20" s="406">
        <v>1</v>
      </c>
      <c r="C20" s="409">
        <v>4</v>
      </c>
      <c r="D20" s="455" t="s">
        <v>24</v>
      </c>
      <c r="E20" s="457">
        <v>8</v>
      </c>
      <c r="F20" s="512" t="s">
        <v>25</v>
      </c>
      <c r="G20" s="417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0" x14ac:dyDescent="0.25">
      <c r="A21" s="401"/>
      <c r="B21" s="407"/>
      <c r="C21" s="410"/>
      <c r="D21" s="418"/>
      <c r="E21" s="458"/>
      <c r="F21" s="512"/>
      <c r="G21" s="417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3">
      <c r="A22" s="401"/>
      <c r="B22" s="407"/>
      <c r="C22" s="410"/>
      <c r="D22" s="418"/>
      <c r="E22" s="458"/>
      <c r="F22" s="512"/>
      <c r="G22" s="417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3">
      <c r="A23" s="401"/>
      <c r="B23" s="407"/>
      <c r="C23" s="410"/>
      <c r="D23" s="418"/>
      <c r="E23" s="458"/>
      <c r="F23" s="424" t="s">
        <v>17</v>
      </c>
      <c r="G23" s="425"/>
      <c r="H23" s="426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5">
      <c r="A24" s="454">
        <v>1</v>
      </c>
      <c r="B24" s="406">
        <v>1</v>
      </c>
      <c r="C24" s="409">
        <v>5</v>
      </c>
      <c r="D24" s="455" t="s">
        <v>125</v>
      </c>
      <c r="E24" s="457">
        <v>9</v>
      </c>
      <c r="F24" s="512" t="s">
        <v>37</v>
      </c>
      <c r="G24" s="417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3">
      <c r="A25" s="401"/>
      <c r="B25" s="407"/>
      <c r="C25" s="410"/>
      <c r="D25" s="418"/>
      <c r="E25" s="458"/>
      <c r="F25" s="512"/>
      <c r="G25" s="417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3">
      <c r="A26" s="401"/>
      <c r="B26" s="407"/>
      <c r="C26" s="410"/>
      <c r="D26" s="456"/>
      <c r="E26" s="458"/>
      <c r="F26" s="424" t="s">
        <v>17</v>
      </c>
      <c r="G26" s="425"/>
      <c r="H26" s="426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3">
      <c r="A27" s="454">
        <v>1</v>
      </c>
      <c r="B27" s="406">
        <v>1</v>
      </c>
      <c r="C27" s="409">
        <v>6</v>
      </c>
      <c r="D27" s="455" t="s">
        <v>39</v>
      </c>
      <c r="E27" s="457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3">
      <c r="A28" s="401"/>
      <c r="B28" s="407"/>
      <c r="C28" s="410"/>
      <c r="D28" s="418"/>
      <c r="E28" s="458"/>
      <c r="F28" s="484" t="s">
        <v>17</v>
      </c>
      <c r="G28" s="485"/>
      <c r="H28" s="486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3">
      <c r="A29" s="327">
        <v>1</v>
      </c>
      <c r="B29" s="54">
        <v>1</v>
      </c>
      <c r="C29" s="448" t="s">
        <v>27</v>
      </c>
      <c r="D29" s="449"/>
      <c r="E29" s="449"/>
      <c r="F29" s="449"/>
      <c r="G29" s="449"/>
      <c r="H29" s="450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3">
      <c r="A30" s="326">
        <v>1</v>
      </c>
      <c r="B30" s="54">
        <v>2</v>
      </c>
      <c r="C30" s="451" t="s">
        <v>128</v>
      </c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3"/>
    </row>
    <row r="31" spans="1:24" ht="26.25" customHeight="1" thickBot="1" x14ac:dyDescent="0.3">
      <c r="A31" s="454">
        <v>1</v>
      </c>
      <c r="B31" s="406">
        <v>2</v>
      </c>
      <c r="C31" s="549">
        <v>1</v>
      </c>
      <c r="D31" s="418" t="s">
        <v>43</v>
      </c>
      <c r="E31" s="550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3">
      <c r="A32" s="402"/>
      <c r="B32" s="408"/>
      <c r="C32" s="514"/>
      <c r="D32" s="456"/>
      <c r="E32" s="516"/>
      <c r="F32" s="424" t="s">
        <v>17</v>
      </c>
      <c r="G32" s="425"/>
      <c r="H32" s="426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5">
      <c r="A33" s="454">
        <v>1</v>
      </c>
      <c r="B33" s="406">
        <v>2</v>
      </c>
      <c r="C33" s="513">
        <v>2</v>
      </c>
      <c r="D33" s="455" t="s">
        <v>129</v>
      </c>
      <c r="E33" s="515">
        <v>8</v>
      </c>
      <c r="F33" s="517" t="s">
        <v>19</v>
      </c>
      <c r="G33" s="447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3">
      <c r="A34" s="401"/>
      <c r="B34" s="407"/>
      <c r="C34" s="463"/>
      <c r="D34" s="418"/>
      <c r="E34" s="503"/>
      <c r="F34" s="518"/>
      <c r="G34" s="495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3">
      <c r="A35" s="402"/>
      <c r="B35" s="408"/>
      <c r="C35" s="514"/>
      <c r="D35" s="456"/>
      <c r="E35" s="516"/>
      <c r="F35" s="519" t="s">
        <v>17</v>
      </c>
      <c r="G35" s="520"/>
      <c r="H35" s="521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3">
      <c r="A36" s="401">
        <v>1</v>
      </c>
      <c r="B36" s="407">
        <v>2</v>
      </c>
      <c r="C36" s="463">
        <v>3</v>
      </c>
      <c r="D36" s="418" t="s">
        <v>69</v>
      </c>
      <c r="E36" s="503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3">
      <c r="A37" s="401"/>
      <c r="B37" s="408"/>
      <c r="C37" s="464"/>
      <c r="D37" s="502"/>
      <c r="E37" s="504"/>
      <c r="F37" s="485" t="s">
        <v>17</v>
      </c>
      <c r="G37" s="485"/>
      <c r="H37" s="486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3">
      <c r="A38" s="282">
        <v>1</v>
      </c>
      <c r="B38" s="54">
        <v>2</v>
      </c>
      <c r="C38" s="448" t="s">
        <v>27</v>
      </c>
      <c r="D38" s="449"/>
      <c r="E38" s="449"/>
      <c r="F38" s="449"/>
      <c r="G38" s="449"/>
      <c r="H38" s="450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" thickBot="1" x14ac:dyDescent="0.3">
      <c r="A39" s="303">
        <v>1</v>
      </c>
      <c r="B39" s="525" t="s">
        <v>99</v>
      </c>
      <c r="C39" s="526"/>
      <c r="D39" s="526"/>
      <c r="E39" s="526"/>
      <c r="F39" s="526"/>
      <c r="G39" s="526"/>
      <c r="H39" s="527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3">
      <c r="A40" s="295">
        <v>2</v>
      </c>
      <c r="B40" s="522" t="s">
        <v>155</v>
      </c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  <c r="R40" s="523"/>
      <c r="S40" s="523"/>
      <c r="T40" s="523"/>
      <c r="U40" s="523"/>
      <c r="V40" s="523"/>
      <c r="W40" s="523"/>
      <c r="X40" s="524"/>
    </row>
    <row r="41" spans="1:32" ht="13.5" customHeight="1" thickBot="1" x14ac:dyDescent="0.3">
      <c r="A41" s="213">
        <v>2</v>
      </c>
      <c r="B41" s="48">
        <v>1</v>
      </c>
      <c r="C41" s="528" t="s">
        <v>152</v>
      </c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30"/>
    </row>
    <row r="42" spans="1:32" ht="37.5" hidden="1" customHeight="1" x14ac:dyDescent="0.25">
      <c r="A42" s="454">
        <v>2</v>
      </c>
      <c r="B42" s="406">
        <v>1</v>
      </c>
      <c r="C42" s="420">
        <v>1</v>
      </c>
      <c r="D42" s="473" t="s">
        <v>28</v>
      </c>
      <c r="E42" s="511" t="s">
        <v>111</v>
      </c>
      <c r="F42" s="568" t="s">
        <v>29</v>
      </c>
      <c r="G42" s="447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5">
      <c r="A43" s="401"/>
      <c r="B43" s="407"/>
      <c r="C43" s="410"/>
      <c r="D43" s="418"/>
      <c r="E43" s="507"/>
      <c r="F43" s="458"/>
      <c r="G43" s="417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3">
      <c r="A44" s="401"/>
      <c r="B44" s="407"/>
      <c r="C44" s="410"/>
      <c r="D44" s="418"/>
      <c r="E44" s="507"/>
      <c r="F44" s="458"/>
      <c r="G44" s="417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5" customHeight="1" x14ac:dyDescent="0.25">
      <c r="A45" s="401"/>
      <c r="B45" s="407"/>
      <c r="C45" s="410"/>
      <c r="D45" s="418"/>
      <c r="E45" s="507"/>
      <c r="F45" s="420" t="s">
        <v>29</v>
      </c>
      <c r="G45" s="447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2">
        <f>589.8-4.1</f>
        <v>585.69999999999993</v>
      </c>
      <c r="O45" s="382">
        <v>508.5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25" customHeight="1" x14ac:dyDescent="0.25">
      <c r="A46" s="401"/>
      <c r="B46" s="407"/>
      <c r="C46" s="410"/>
      <c r="D46" s="418"/>
      <c r="E46" s="507"/>
      <c r="F46" s="410"/>
      <c r="G46" s="417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5">
      <c r="A47" s="401"/>
      <c r="B47" s="407"/>
      <c r="C47" s="410"/>
      <c r="D47" s="418"/>
      <c r="E47" s="507"/>
      <c r="F47" s="410"/>
      <c r="G47" s="417"/>
      <c r="H47" s="50" t="s">
        <v>65</v>
      </c>
      <c r="I47" s="162"/>
      <c r="J47" s="107"/>
      <c r="K47" s="107"/>
      <c r="L47" s="96"/>
      <c r="M47" s="162">
        <f>N47+P47</f>
        <v>24.7</v>
      </c>
      <c r="N47" s="382">
        <v>24.7</v>
      </c>
      <c r="O47" s="382">
        <v>24.3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3">
      <c r="A48" s="401"/>
      <c r="B48" s="407"/>
      <c r="C48" s="410"/>
      <c r="D48" s="418"/>
      <c r="E48" s="507"/>
      <c r="F48" s="421"/>
      <c r="G48" s="495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3">
      <c r="A49" s="402"/>
      <c r="B49" s="408"/>
      <c r="C49" s="411"/>
      <c r="D49" s="456"/>
      <c r="E49" s="508"/>
      <c r="F49" s="424" t="s">
        <v>17</v>
      </c>
      <c r="G49" s="425"/>
      <c r="H49" s="426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631.4</v>
      </c>
      <c r="N49" s="106">
        <f>SUM(N42:N48)</f>
        <v>631.4</v>
      </c>
      <c r="O49" s="106">
        <f>SUM(O42:O48)</f>
        <v>544.9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5">
      <c r="A50" s="401">
        <v>2</v>
      </c>
      <c r="B50" s="407">
        <v>1</v>
      </c>
      <c r="C50" s="410">
        <v>2</v>
      </c>
      <c r="D50" s="418" t="s">
        <v>103</v>
      </c>
      <c r="E50" s="612" t="s">
        <v>109</v>
      </c>
      <c r="F50" s="568" t="s">
        <v>29</v>
      </c>
      <c r="G50" s="447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5">
      <c r="A51" s="401"/>
      <c r="B51" s="407"/>
      <c r="C51" s="410"/>
      <c r="D51" s="418"/>
      <c r="E51" s="612"/>
      <c r="F51" s="458"/>
      <c r="G51" s="417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5">
      <c r="A52" s="401"/>
      <c r="B52" s="407"/>
      <c r="C52" s="410"/>
      <c r="D52" s="418"/>
      <c r="E52" s="612"/>
      <c r="F52" s="458"/>
      <c r="G52" s="417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5">
      <c r="A53" s="401"/>
      <c r="B53" s="407"/>
      <c r="C53" s="410"/>
      <c r="D53" s="418"/>
      <c r="E53" s="612"/>
      <c r="F53" s="458"/>
      <c r="G53" s="417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3">
      <c r="A54" s="401"/>
      <c r="B54" s="407"/>
      <c r="C54" s="410"/>
      <c r="D54" s="418"/>
      <c r="E54" s="612"/>
      <c r="F54" s="458"/>
      <c r="G54" s="417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f>25.2+10.3</f>
        <v>35.5</v>
      </c>
      <c r="O54" s="381">
        <f>13+6.7</f>
        <v>19.7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3">
      <c r="A55" s="402"/>
      <c r="B55" s="408"/>
      <c r="C55" s="411"/>
      <c r="D55" s="456"/>
      <c r="E55" s="613"/>
      <c r="F55" s="424" t="s">
        <v>17</v>
      </c>
      <c r="G55" s="425"/>
      <c r="H55" s="426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606.29999999999995</v>
      </c>
      <c r="N55" s="106">
        <f>SUM(N50:N54)</f>
        <v>606.29999999999995</v>
      </c>
      <c r="O55" s="106">
        <f>SUM(O50:O54)</f>
        <v>499.59999999999997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5" customHeight="1" x14ac:dyDescent="0.25">
      <c r="A56" s="454">
        <v>2</v>
      </c>
      <c r="B56" s="406">
        <v>1</v>
      </c>
      <c r="C56" s="409">
        <v>3</v>
      </c>
      <c r="D56" s="455" t="s">
        <v>104</v>
      </c>
      <c r="E56" s="611" t="s">
        <v>116</v>
      </c>
      <c r="F56" s="458" t="s">
        <v>29</v>
      </c>
      <c r="G56" s="447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8">
        <f t="shared" ref="M56:M57" si="60">SUM(P56,N56)</f>
        <v>558.4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25" customHeight="1" x14ac:dyDescent="0.25">
      <c r="A57" s="401"/>
      <c r="B57" s="407"/>
      <c r="C57" s="410"/>
      <c r="D57" s="418"/>
      <c r="E57" s="612"/>
      <c r="F57" s="459"/>
      <c r="G57" s="417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108">
        <f t="shared" si="60"/>
        <v>60.7</v>
      </c>
      <c r="N57" s="354">
        <v>60.7</v>
      </c>
      <c r="O57" s="354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25" customHeight="1" x14ac:dyDescent="0.25">
      <c r="A58" s="401"/>
      <c r="B58" s="407"/>
      <c r="C58" s="410"/>
      <c r="D58" s="418"/>
      <c r="E58" s="612"/>
      <c r="F58" s="409" t="s">
        <v>34</v>
      </c>
      <c r="G58" s="417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f>SUM(P58,N58)</f>
        <v>339.8</v>
      </c>
      <c r="N58" s="382">
        <f>283.3+4.8+21.7+30</f>
        <v>339.8</v>
      </c>
      <c r="O58" s="382">
        <f>277.3+4.7+21.4+29.6</f>
        <v>333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25" customHeight="1" thickBot="1" x14ac:dyDescent="0.3">
      <c r="A59" s="401"/>
      <c r="B59" s="407"/>
      <c r="C59" s="410"/>
      <c r="D59" s="418"/>
      <c r="E59" s="612"/>
      <c r="F59" s="421"/>
      <c r="G59" s="495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25" customHeight="1" thickBot="1" x14ac:dyDescent="0.3">
      <c r="A60" s="402"/>
      <c r="B60" s="408"/>
      <c r="C60" s="411"/>
      <c r="D60" s="456"/>
      <c r="E60" s="613"/>
      <c r="F60" s="424" t="s">
        <v>17</v>
      </c>
      <c r="G60" s="608"/>
      <c r="H60" s="426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958.90000000000009</v>
      </c>
      <c r="N60" s="106">
        <f>SUM(N56:N57,N58:N59)</f>
        <v>958.90000000000009</v>
      </c>
      <c r="O60" s="106">
        <f t="shared" ref="O60:P60" si="61">SUM(O56:O57,O58:O59)</f>
        <v>902</v>
      </c>
      <c r="P60" s="106">
        <f t="shared" si="61"/>
        <v>0</v>
      </c>
      <c r="Q60" s="75">
        <f t="shared" ref="Q60" si="62">SUM(Q56:Q57,Q58:Q59)</f>
        <v>864.8</v>
      </c>
      <c r="R60" s="106">
        <f t="shared" ref="R60" si="63">SUM(R56:R57,R58:R59)</f>
        <v>864.8</v>
      </c>
      <c r="S60" s="106">
        <f t="shared" ref="S60" si="64">SUM(S56:S57,S58:S59)</f>
        <v>816.8</v>
      </c>
      <c r="T60" s="59">
        <f t="shared" ref="T60" si="65">SUM(T56:T57,T58:T59)</f>
        <v>0</v>
      </c>
      <c r="U60" s="60">
        <f t="shared" ref="U60" si="66">SUM(U56:U57,U58:U59)</f>
        <v>864.8</v>
      </c>
      <c r="V60" s="106">
        <f t="shared" ref="V60" si="67">SUM(V56:V57,V58:V59)</f>
        <v>864.8</v>
      </c>
      <c r="W60" s="106">
        <f t="shared" ref="W60" si="68">SUM(W56:W57,W58:W59)</f>
        <v>816.8</v>
      </c>
      <c r="X60" s="13">
        <f t="shared" ref="X60" si="69">SUM(X56:X57,X58:X59)</f>
        <v>0</v>
      </c>
    </row>
    <row r="61" spans="1:32" ht="24.25" customHeight="1" x14ac:dyDescent="0.25">
      <c r="A61" s="454">
        <v>2</v>
      </c>
      <c r="B61" s="406">
        <v>1</v>
      </c>
      <c r="C61" s="409">
        <v>4</v>
      </c>
      <c r="D61" s="455" t="s">
        <v>40</v>
      </c>
      <c r="E61" s="505" t="s">
        <v>110</v>
      </c>
      <c r="F61" s="420" t="s">
        <v>41</v>
      </c>
      <c r="G61" s="447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5" customHeight="1" x14ac:dyDescent="0.25">
      <c r="A62" s="401"/>
      <c r="B62" s="407"/>
      <c r="C62" s="410"/>
      <c r="D62" s="418"/>
      <c r="E62" s="506"/>
      <c r="F62" s="410"/>
      <c r="G62" s="417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5" customHeight="1" x14ac:dyDescent="0.25">
      <c r="A63" s="401"/>
      <c r="B63" s="407"/>
      <c r="C63" s="410"/>
      <c r="D63" s="418"/>
      <c r="E63" s="506"/>
      <c r="F63" s="410"/>
      <c r="G63" s="417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25" customHeight="1" x14ac:dyDescent="0.25">
      <c r="A64" s="401"/>
      <c r="B64" s="407"/>
      <c r="C64" s="410"/>
      <c r="D64" s="418"/>
      <c r="E64" s="506"/>
      <c r="F64" s="410"/>
      <c r="G64" s="417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>
        <f>N64+P64</f>
        <v>43.1</v>
      </c>
      <c r="N64" s="358"/>
      <c r="O64" s="358">
        <v>0</v>
      </c>
      <c r="P64" s="357">
        <v>43.1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5" customHeight="1" thickBot="1" x14ac:dyDescent="0.3">
      <c r="A65" s="401"/>
      <c r="B65" s="407"/>
      <c r="C65" s="410"/>
      <c r="D65" s="418"/>
      <c r="E65" s="506"/>
      <c r="F65" s="410"/>
      <c r="G65" s="417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49999999999999" customHeight="1" thickBot="1" x14ac:dyDescent="0.3">
      <c r="A66" s="402"/>
      <c r="B66" s="408"/>
      <c r="C66" s="411"/>
      <c r="D66" s="456"/>
      <c r="E66" s="506"/>
      <c r="F66" s="424" t="s">
        <v>17</v>
      </c>
      <c r="G66" s="425"/>
      <c r="H66" s="426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70">SUM(N66,P66)</f>
        <v>2728.7</v>
      </c>
      <c r="N66" s="106">
        <f>SUM(N61:N65)</f>
        <v>2674.5</v>
      </c>
      <c r="O66" s="106">
        <f>SUM(O61:O65)</f>
        <v>1852.2</v>
      </c>
      <c r="P66" s="13">
        <f>SUM(P61:P65)</f>
        <v>54.2</v>
      </c>
      <c r="Q66" s="6">
        <f t="shared" ref="Q66" si="71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2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5">
      <c r="A67" s="600">
        <v>2</v>
      </c>
      <c r="B67" s="406">
        <v>1</v>
      </c>
      <c r="C67" s="409">
        <v>5</v>
      </c>
      <c r="D67" s="609" t="s">
        <v>48</v>
      </c>
      <c r="E67" s="457" t="s">
        <v>112</v>
      </c>
      <c r="F67" s="410" t="s">
        <v>29</v>
      </c>
      <c r="G67" s="410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5">
      <c r="A68" s="600"/>
      <c r="B68" s="407"/>
      <c r="C68" s="410"/>
      <c r="D68" s="609"/>
      <c r="E68" s="458"/>
      <c r="F68" s="410"/>
      <c r="G68" s="410"/>
      <c r="H68" s="387" t="s">
        <v>65</v>
      </c>
      <c r="I68" s="28"/>
      <c r="J68" s="256"/>
      <c r="K68" s="256"/>
      <c r="L68" s="257"/>
      <c r="M68" s="258">
        <f>N68+P68</f>
        <v>14.3</v>
      </c>
      <c r="N68" s="389">
        <v>14.3</v>
      </c>
      <c r="O68" s="389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25" customHeight="1" thickBot="1" x14ac:dyDescent="0.3">
      <c r="A69" s="600"/>
      <c r="B69" s="407"/>
      <c r="C69" s="410"/>
      <c r="D69" s="609"/>
      <c r="E69" s="458"/>
      <c r="F69" s="421"/>
      <c r="G69" s="421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3">
      <c r="A70" s="601"/>
      <c r="B70" s="408"/>
      <c r="C70" s="411"/>
      <c r="D70" s="609"/>
      <c r="E70" s="516"/>
      <c r="F70" s="414" t="s">
        <v>17</v>
      </c>
      <c r="G70" s="415"/>
      <c r="H70" s="610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25" customHeight="1" x14ac:dyDescent="0.25">
      <c r="A71" s="454">
        <v>2</v>
      </c>
      <c r="B71" s="406">
        <v>1</v>
      </c>
      <c r="C71" s="409">
        <v>6</v>
      </c>
      <c r="D71" s="455" t="s">
        <v>89</v>
      </c>
      <c r="E71" s="507" t="s">
        <v>111</v>
      </c>
      <c r="F71" s="420" t="s">
        <v>29</v>
      </c>
      <c r="G71" s="447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v>148</v>
      </c>
      <c r="N71" s="112">
        <v>148</v>
      </c>
      <c r="O71" s="112">
        <v>137.9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25" customHeight="1" thickBot="1" x14ac:dyDescent="0.3">
      <c r="A72" s="401"/>
      <c r="B72" s="407"/>
      <c r="C72" s="410"/>
      <c r="D72" s="418"/>
      <c r="E72" s="507"/>
      <c r="F72" s="410"/>
      <c r="G72" s="417"/>
      <c r="H72" s="61" t="s">
        <v>31</v>
      </c>
      <c r="I72" s="221">
        <v>5.4</v>
      </c>
      <c r="J72" s="115">
        <v>5.4</v>
      </c>
      <c r="K72" s="115"/>
      <c r="L72" s="114"/>
      <c r="M72" s="82">
        <f>N72+P72</f>
        <v>5.5</v>
      </c>
      <c r="N72" s="273">
        <v>5.5</v>
      </c>
      <c r="O72" s="273"/>
      <c r="P72" s="114">
        <v>0</v>
      </c>
      <c r="Q72" s="222">
        <f>R72+T72</f>
        <v>5.5</v>
      </c>
      <c r="R72" s="115">
        <v>5.5</v>
      </c>
      <c r="S72" s="115"/>
      <c r="T72" s="114">
        <v>0</v>
      </c>
      <c r="U72" s="82">
        <f>V72+X72</f>
        <v>5.5</v>
      </c>
      <c r="V72" s="115">
        <v>5.5</v>
      </c>
      <c r="W72" s="115"/>
      <c r="X72" s="114">
        <v>0</v>
      </c>
      <c r="AC72" s="237"/>
      <c r="AD72" s="237"/>
    </row>
    <row r="73" spans="1:32" ht="17.149999999999999" customHeight="1" thickBot="1" x14ac:dyDescent="0.3">
      <c r="A73" s="402"/>
      <c r="B73" s="408"/>
      <c r="C73" s="411"/>
      <c r="D73" s="456"/>
      <c r="E73" s="508"/>
      <c r="F73" s="446" t="s">
        <v>17</v>
      </c>
      <c r="G73" s="415"/>
      <c r="H73" s="416"/>
      <c r="I73" s="64">
        <f>SUM(J73,L73)</f>
        <v>148.70000000000002</v>
      </c>
      <c r="J73" s="62">
        <f>SUM(J71:J72)</f>
        <v>148.70000000000002</v>
      </c>
      <c r="K73" s="62">
        <f>SUM(K71:K72)</f>
        <v>135.30000000000001</v>
      </c>
      <c r="L73" s="63">
        <f>SUM(L71:L72)</f>
        <v>0</v>
      </c>
      <c r="M73" s="64">
        <f>SUM(N73,P73)</f>
        <v>153.5</v>
      </c>
      <c r="N73" s="62">
        <f>SUM(N71:N72)</f>
        <v>153.5</v>
      </c>
      <c r="O73" s="62">
        <f>SUM(O71:O72)</f>
        <v>137.9</v>
      </c>
      <c r="P73" s="63">
        <f>SUM(P71:P72)</f>
        <v>0</v>
      </c>
      <c r="Q73" s="65">
        <f>SUM(R73,T73)</f>
        <v>161</v>
      </c>
      <c r="R73" s="62">
        <f>SUM(R71:R72)</f>
        <v>161</v>
      </c>
      <c r="S73" s="62">
        <f>SUM(S71:S72)</f>
        <v>142.80000000000001</v>
      </c>
      <c r="T73" s="63">
        <f>SUM(T71:T72)</f>
        <v>0</v>
      </c>
      <c r="U73" s="65">
        <f>SUM(V73,X73)</f>
        <v>161</v>
      </c>
      <c r="V73" s="62">
        <f>SUM(V71:V72)</f>
        <v>161</v>
      </c>
      <c r="W73" s="62">
        <f>SUM(W71:W72)</f>
        <v>142.80000000000001</v>
      </c>
      <c r="X73" s="63">
        <f>SUM(X71:X72)</f>
        <v>0</v>
      </c>
    </row>
    <row r="74" spans="1:32" ht="30.75" customHeight="1" thickBot="1" x14ac:dyDescent="0.3">
      <c r="A74" s="454">
        <v>2</v>
      </c>
      <c r="B74" s="406">
        <v>1</v>
      </c>
      <c r="C74" s="409">
        <v>7</v>
      </c>
      <c r="D74" s="412" t="s">
        <v>83</v>
      </c>
      <c r="E74" s="413" t="s">
        <v>111</v>
      </c>
      <c r="F74" s="211" t="s">
        <v>29</v>
      </c>
      <c r="G74" s="211" t="s">
        <v>84</v>
      </c>
      <c r="H74" s="253" t="s">
        <v>18</v>
      </c>
      <c r="I74" s="254">
        <f>J74+L74</f>
        <v>111.7</v>
      </c>
      <c r="J74" s="170">
        <v>111.7</v>
      </c>
      <c r="K74" s="170">
        <v>56.9</v>
      </c>
      <c r="L74" s="255"/>
      <c r="M74" s="77">
        <v>118.3</v>
      </c>
      <c r="N74" s="77">
        <v>118.3</v>
      </c>
      <c r="O74" s="77">
        <v>59.6</v>
      </c>
      <c r="P74" s="100"/>
      <c r="Q74" s="99">
        <f>R74+T74</f>
        <v>130.4</v>
      </c>
      <c r="R74" s="99">
        <v>130.4</v>
      </c>
      <c r="S74" s="99">
        <v>61.5</v>
      </c>
      <c r="T74" s="100"/>
      <c r="U74" s="99">
        <f>V74+X74</f>
        <v>130.4</v>
      </c>
      <c r="V74" s="99">
        <v>130.4</v>
      </c>
      <c r="W74" s="99">
        <v>61.5</v>
      </c>
      <c r="X74" s="100"/>
      <c r="AC74" s="237"/>
      <c r="AD74" s="237"/>
      <c r="AE74" s="237"/>
      <c r="AF74" s="237"/>
    </row>
    <row r="75" spans="1:32" ht="30.75" customHeight="1" thickBot="1" x14ac:dyDescent="0.3">
      <c r="A75" s="402"/>
      <c r="B75" s="408"/>
      <c r="C75" s="411"/>
      <c r="D75" s="412"/>
      <c r="E75" s="494"/>
      <c r="F75" s="446" t="s">
        <v>17</v>
      </c>
      <c r="G75" s="415"/>
      <c r="H75" s="416"/>
      <c r="I75" s="75">
        <f t="shared" ref="I75:I85" si="73">SUM(J75,L75)</f>
        <v>111.7</v>
      </c>
      <c r="J75" s="106">
        <f>SUM(J74)</f>
        <v>111.7</v>
      </c>
      <c r="K75" s="106">
        <f>SUM(K74)</f>
        <v>56.9</v>
      </c>
      <c r="L75" s="13">
        <f>SUM(L74)</f>
        <v>0</v>
      </c>
      <c r="M75" s="75">
        <f t="shared" ref="M75" si="74">SUM(N75,P75)</f>
        <v>118.3</v>
      </c>
      <c r="N75" s="106">
        <f>SUM(N74)</f>
        <v>118.3</v>
      </c>
      <c r="O75" s="106">
        <f>SUM(O74)</f>
        <v>59.6</v>
      </c>
      <c r="P75" s="13">
        <f>SUM(P74)</f>
        <v>0</v>
      </c>
      <c r="Q75" s="6">
        <f t="shared" ref="Q75:Q85" si="75">SUM(R75,T75)</f>
        <v>130.4</v>
      </c>
      <c r="R75" s="5">
        <f>SUM(R74)</f>
        <v>130.4</v>
      </c>
      <c r="S75" s="5">
        <f>SUM(S74)</f>
        <v>61.5</v>
      </c>
      <c r="T75" s="13">
        <f>SUM(T74)</f>
        <v>0</v>
      </c>
      <c r="U75" s="6">
        <f t="shared" ref="U75:U85" si="76">SUM(V75,X75)</f>
        <v>130.4</v>
      </c>
      <c r="V75" s="5">
        <f>SUM(V74)</f>
        <v>130.4</v>
      </c>
      <c r="W75" s="5">
        <f>SUM(W74)</f>
        <v>61.5</v>
      </c>
      <c r="X75" s="13">
        <f>SUM(X74)</f>
        <v>0</v>
      </c>
      <c r="AC75" s="237"/>
    </row>
    <row r="76" spans="1:32" ht="20.25" customHeight="1" thickBot="1" x14ac:dyDescent="0.3">
      <c r="A76" s="454">
        <v>2</v>
      </c>
      <c r="B76" s="406">
        <v>1</v>
      </c>
      <c r="C76" s="409">
        <v>8</v>
      </c>
      <c r="D76" s="509" t="s">
        <v>158</v>
      </c>
      <c r="E76" s="457">
        <v>9</v>
      </c>
      <c r="F76" s="339" t="s">
        <v>29</v>
      </c>
      <c r="G76" s="344" t="s">
        <v>150</v>
      </c>
      <c r="H76" s="345" t="s">
        <v>18</v>
      </c>
      <c r="I76" s="340"/>
      <c r="J76" s="341"/>
      <c r="K76" s="341"/>
      <c r="L76" s="342"/>
      <c r="M76" s="340">
        <f>N76+P76</f>
        <v>39.099999999999994</v>
      </c>
      <c r="N76" s="341">
        <f>16.7+22.4</f>
        <v>39.099999999999994</v>
      </c>
      <c r="O76" s="341"/>
      <c r="P76" s="342"/>
      <c r="Q76" s="343">
        <v>19.7</v>
      </c>
      <c r="R76" s="342">
        <v>19.7</v>
      </c>
      <c r="S76" s="342"/>
      <c r="T76" s="342"/>
      <c r="U76" s="343">
        <v>19.7</v>
      </c>
      <c r="V76" s="342">
        <v>19.7</v>
      </c>
      <c r="W76" s="342"/>
      <c r="X76" s="346"/>
      <c r="AC76" s="237"/>
    </row>
    <row r="77" spans="1:32" ht="21" customHeight="1" thickBot="1" x14ac:dyDescent="0.3">
      <c r="A77" s="402"/>
      <c r="B77" s="408"/>
      <c r="C77" s="411"/>
      <c r="D77" s="510"/>
      <c r="E77" s="458"/>
      <c r="F77" s="446" t="s">
        <v>17</v>
      </c>
      <c r="G77" s="415"/>
      <c r="H77" s="416"/>
      <c r="I77" s="75"/>
      <c r="J77" s="106"/>
      <c r="K77" s="106"/>
      <c r="L77" s="5"/>
      <c r="M77" s="75">
        <f>SUM(N76,P76)</f>
        <v>39.099999999999994</v>
      </c>
      <c r="N77" s="106">
        <f>SUM(N76)</f>
        <v>39.099999999999994</v>
      </c>
      <c r="O77" s="106">
        <f>SUM(O76)</f>
        <v>0</v>
      </c>
      <c r="P77" s="5"/>
      <c r="Q77" s="6">
        <f>SUM(R76,T76)</f>
        <v>19.7</v>
      </c>
      <c r="R77" s="5">
        <f>SUM(R76)</f>
        <v>19.7</v>
      </c>
      <c r="S77" s="5">
        <f>SUM(S76)</f>
        <v>0</v>
      </c>
      <c r="T77" s="5"/>
      <c r="U77" s="6">
        <f>SUM(V76,X76)</f>
        <v>19.7</v>
      </c>
      <c r="V77" s="5">
        <f>SUM(V76)</f>
        <v>19.7</v>
      </c>
      <c r="W77" s="5"/>
      <c r="X77" s="13"/>
      <c r="AC77" s="237"/>
    </row>
    <row r="78" spans="1:32" ht="19" customHeight="1" x14ac:dyDescent="0.25">
      <c r="A78" s="454">
        <v>2</v>
      </c>
      <c r="B78" s="406">
        <v>1</v>
      </c>
      <c r="C78" s="463">
        <v>9</v>
      </c>
      <c r="D78" s="651" t="s">
        <v>159</v>
      </c>
      <c r="E78" s="394" t="s">
        <v>111</v>
      </c>
      <c r="F78" s="420" t="s">
        <v>29</v>
      </c>
      <c r="G78" s="447" t="s">
        <v>160</v>
      </c>
      <c r="H78" s="648" t="s">
        <v>18</v>
      </c>
      <c r="I78" s="101"/>
      <c r="J78" s="77"/>
      <c r="K78" s="77"/>
      <c r="L78" s="643"/>
      <c r="M78" s="101">
        <f>N78+P78</f>
        <v>4.4000000000000004</v>
      </c>
      <c r="N78" s="77">
        <v>1.3</v>
      </c>
      <c r="O78" s="77"/>
      <c r="P78" s="643">
        <v>3.1</v>
      </c>
      <c r="Q78" s="644">
        <f>R78+T78</f>
        <v>0</v>
      </c>
      <c r="R78" s="643"/>
      <c r="S78" s="643"/>
      <c r="T78" s="643"/>
      <c r="U78" s="644">
        <f>V78+X78</f>
        <v>0</v>
      </c>
      <c r="V78" s="643"/>
      <c r="W78" s="643"/>
      <c r="X78" s="78"/>
      <c r="AC78" s="237"/>
    </row>
    <row r="79" spans="1:32" ht="17.5" customHeight="1" x14ac:dyDescent="0.25">
      <c r="A79" s="401"/>
      <c r="B79" s="407"/>
      <c r="C79" s="463"/>
      <c r="D79" s="651"/>
      <c r="E79" s="394" t="s">
        <v>164</v>
      </c>
      <c r="F79" s="410"/>
      <c r="G79" s="417"/>
      <c r="H79" s="649"/>
      <c r="I79" s="108"/>
      <c r="J79" s="148"/>
      <c r="K79" s="148"/>
      <c r="L79" s="645"/>
      <c r="M79" s="108">
        <f>N79+P79</f>
        <v>4.8</v>
      </c>
      <c r="N79" s="148">
        <v>4.8</v>
      </c>
      <c r="O79" s="148"/>
      <c r="P79" s="645"/>
      <c r="Q79" s="646"/>
      <c r="R79" s="645"/>
      <c r="S79" s="645"/>
      <c r="T79" s="645"/>
      <c r="U79" s="646"/>
      <c r="V79" s="645"/>
      <c r="W79" s="645"/>
      <c r="X79" s="647"/>
      <c r="AC79" s="237"/>
    </row>
    <row r="80" spans="1:32" ht="17.5" customHeight="1" x14ac:dyDescent="0.25">
      <c r="A80" s="401"/>
      <c r="B80" s="407"/>
      <c r="C80" s="463"/>
      <c r="D80" s="651"/>
      <c r="E80" s="394" t="s">
        <v>112</v>
      </c>
      <c r="F80" s="410"/>
      <c r="G80" s="417"/>
      <c r="H80" s="649"/>
      <c r="I80" s="108"/>
      <c r="J80" s="148"/>
      <c r="K80" s="148"/>
      <c r="L80" s="645"/>
      <c r="M80" s="108">
        <f>N80+P80</f>
        <v>4.0999999999999996</v>
      </c>
      <c r="N80" s="148">
        <v>0.3</v>
      </c>
      <c r="O80" s="148"/>
      <c r="P80" s="645">
        <v>3.8</v>
      </c>
      <c r="Q80" s="646"/>
      <c r="R80" s="645"/>
      <c r="S80" s="645"/>
      <c r="T80" s="645"/>
      <c r="U80" s="646"/>
      <c r="V80" s="645"/>
      <c r="W80" s="645"/>
      <c r="X80" s="647"/>
      <c r="AC80" s="237"/>
    </row>
    <row r="81" spans="1:29" ht="17" customHeight="1" x14ac:dyDescent="0.25">
      <c r="A81" s="401"/>
      <c r="B81" s="407"/>
      <c r="C81" s="463"/>
      <c r="D81" s="651"/>
      <c r="E81" s="394" t="s">
        <v>109</v>
      </c>
      <c r="F81" s="410"/>
      <c r="G81" s="417"/>
      <c r="H81" s="649"/>
      <c r="I81" s="108"/>
      <c r="J81" s="148"/>
      <c r="K81" s="148"/>
      <c r="L81" s="645"/>
      <c r="M81" s="108">
        <f t="shared" ref="M81:M83" si="77">N81+P81</f>
        <v>6.1999999999999993</v>
      </c>
      <c r="N81" s="148">
        <v>1.6</v>
      </c>
      <c r="O81" s="148"/>
      <c r="P81" s="645">
        <v>4.5999999999999996</v>
      </c>
      <c r="Q81" s="646"/>
      <c r="R81" s="645"/>
      <c r="S81" s="645"/>
      <c r="T81" s="645"/>
      <c r="U81" s="646"/>
      <c r="V81" s="645"/>
      <c r="W81" s="645"/>
      <c r="X81" s="647"/>
      <c r="AC81" s="237"/>
    </row>
    <row r="82" spans="1:29" ht="18.5" customHeight="1" x14ac:dyDescent="0.25">
      <c r="A82" s="401"/>
      <c r="B82" s="407"/>
      <c r="C82" s="463"/>
      <c r="D82" s="651"/>
      <c r="E82" s="394" t="s">
        <v>110</v>
      </c>
      <c r="F82" s="410"/>
      <c r="G82" s="417"/>
      <c r="H82" s="649"/>
      <c r="I82" s="108"/>
      <c r="J82" s="148"/>
      <c r="K82" s="148"/>
      <c r="L82" s="645"/>
      <c r="M82" s="108">
        <f t="shared" si="77"/>
        <v>5.5</v>
      </c>
      <c r="N82" s="148">
        <v>1.3</v>
      </c>
      <c r="O82" s="148"/>
      <c r="P82" s="645">
        <v>4.2</v>
      </c>
      <c r="Q82" s="646">
        <f>R82+T82</f>
        <v>0</v>
      </c>
      <c r="R82" s="645"/>
      <c r="S82" s="645"/>
      <c r="T82" s="645"/>
      <c r="U82" s="646">
        <f>V82+X82</f>
        <v>0</v>
      </c>
      <c r="V82" s="645"/>
      <c r="W82" s="645"/>
      <c r="X82" s="647"/>
      <c r="AC82" s="237"/>
    </row>
    <row r="83" spans="1:29" ht="20" customHeight="1" thickBot="1" x14ac:dyDescent="0.3">
      <c r="A83" s="401"/>
      <c r="B83" s="407"/>
      <c r="C83" s="463"/>
      <c r="D83" s="418"/>
      <c r="E83" s="458">
        <v>9</v>
      </c>
      <c r="F83" s="421"/>
      <c r="G83" s="495"/>
      <c r="H83" s="650"/>
      <c r="I83" s="639"/>
      <c r="J83" s="640"/>
      <c r="K83" s="640"/>
      <c r="L83" s="641"/>
      <c r="M83" s="108">
        <f t="shared" si="77"/>
        <v>0</v>
      </c>
      <c r="N83" s="640">
        <f>25-25</f>
        <v>0</v>
      </c>
      <c r="O83" s="640"/>
      <c r="P83" s="641"/>
      <c r="Q83" s="265">
        <f>R83+T83</f>
        <v>0</v>
      </c>
      <c r="R83" s="641"/>
      <c r="S83" s="641"/>
      <c r="T83" s="641"/>
      <c r="U83" s="265">
        <f>V83+X83</f>
        <v>0</v>
      </c>
      <c r="V83" s="641"/>
      <c r="W83" s="641"/>
      <c r="X83" s="642"/>
      <c r="AC83" s="237"/>
    </row>
    <row r="84" spans="1:29" ht="22.5" customHeight="1" thickBot="1" x14ac:dyDescent="0.3">
      <c r="A84" s="402"/>
      <c r="B84" s="408"/>
      <c r="C84" s="464"/>
      <c r="D84" s="502"/>
      <c r="E84" s="627"/>
      <c r="F84" s="446" t="s">
        <v>17</v>
      </c>
      <c r="G84" s="415"/>
      <c r="H84" s="416"/>
      <c r="I84" s="75"/>
      <c r="J84" s="106"/>
      <c r="K84" s="106"/>
      <c r="L84" s="5"/>
      <c r="M84" s="75">
        <f>N84+P84</f>
        <v>25</v>
      </c>
      <c r="N84" s="106">
        <f>SUM(N78:N83)</f>
        <v>9.3000000000000007</v>
      </c>
      <c r="O84" s="106">
        <f t="shared" ref="O84:P84" si="78">SUM(O78:O83)</f>
        <v>0</v>
      </c>
      <c r="P84" s="106">
        <f t="shared" si="78"/>
        <v>15.7</v>
      </c>
      <c r="Q84" s="6">
        <f>SUM(R78,T78)</f>
        <v>0</v>
      </c>
      <c r="R84" s="5">
        <f>SUM(R78)</f>
        <v>0</v>
      </c>
      <c r="S84" s="5">
        <f>SUM(S78)</f>
        <v>0</v>
      </c>
      <c r="T84" s="5"/>
      <c r="U84" s="6">
        <f>SUM(V78,X78)</f>
        <v>0</v>
      </c>
      <c r="V84" s="5">
        <f>SUM(V78)</f>
        <v>0</v>
      </c>
      <c r="W84" s="5"/>
      <c r="X84" s="13"/>
      <c r="AC84" s="237"/>
    </row>
    <row r="85" spans="1:29" ht="13.5" customHeight="1" thickBot="1" x14ac:dyDescent="0.3">
      <c r="A85" s="282">
        <v>2</v>
      </c>
      <c r="B85" s="47">
        <v>1</v>
      </c>
      <c r="C85" s="448" t="s">
        <v>27</v>
      </c>
      <c r="D85" s="449"/>
      <c r="E85" s="449"/>
      <c r="F85" s="449"/>
      <c r="G85" s="449"/>
      <c r="H85" s="450"/>
      <c r="I85" s="7">
        <f t="shared" si="73"/>
        <v>4946.7000000000007</v>
      </c>
      <c r="J85" s="8">
        <f>J49+J55+J60+J66+J70+J73+J75</f>
        <v>4914.6000000000004</v>
      </c>
      <c r="K85" s="8">
        <f>K49+K55+K60+K66+K70+K73+K75</f>
        <v>3926.4000000000005</v>
      </c>
      <c r="L85" s="8">
        <f>L49+L55+L60+L66+L70+L73+L75</f>
        <v>32.1</v>
      </c>
      <c r="M85" s="7">
        <f>SUM(N85,P85)</f>
        <v>5672.7999999999993</v>
      </c>
      <c r="N85" s="8">
        <f>SUM(N77,N75,N73,N70,N66,N60,N55,N49+N84)</f>
        <v>5602.9</v>
      </c>
      <c r="O85" s="8">
        <f>SUM(O77,O75,O73,O70,O66,O60,O55,O49)</f>
        <v>4366.5</v>
      </c>
      <c r="P85" s="8">
        <f>SUM(P77,P75,P73,P70,P66,P60,P55,P49,P84)</f>
        <v>69.900000000000006</v>
      </c>
      <c r="Q85" s="7">
        <f t="shared" si="75"/>
        <v>5032.3999999999996</v>
      </c>
      <c r="R85" s="8">
        <f>R49+R55+R60+R66+R70+R73+R75+R77</f>
        <v>5027.5999999999995</v>
      </c>
      <c r="S85" s="8">
        <f t="shared" ref="S85:T85" si="79">S49+S55+S60+S66+S70+S73+S75+S77</f>
        <v>4024.0000000000005</v>
      </c>
      <c r="T85" s="8">
        <f t="shared" si="79"/>
        <v>4.8</v>
      </c>
      <c r="U85" s="7">
        <f t="shared" si="76"/>
        <v>5032.3999999999996</v>
      </c>
      <c r="V85" s="8">
        <f>V49+V55+V60+V66+V70+V73+V75+V77</f>
        <v>5027.5999999999995</v>
      </c>
      <c r="W85" s="8">
        <f t="shared" ref="W85:X85" si="80">W49+W55+W60+W66+W70+W73+W75+W77</f>
        <v>4024.0000000000005</v>
      </c>
      <c r="X85" s="8">
        <f t="shared" si="80"/>
        <v>4.8</v>
      </c>
      <c r="Y85" s="220"/>
    </row>
    <row r="86" spans="1:29" ht="13.5" customHeight="1" thickBot="1" x14ac:dyDescent="0.3">
      <c r="A86" s="277">
        <v>2</v>
      </c>
      <c r="B86" s="48">
        <v>2</v>
      </c>
      <c r="C86" s="451" t="s">
        <v>130</v>
      </c>
      <c r="D86" s="452"/>
      <c r="E86" s="452"/>
      <c r="F86" s="452"/>
      <c r="G86" s="452"/>
      <c r="H86" s="452"/>
      <c r="I86" s="452"/>
      <c r="J86" s="452"/>
      <c r="K86" s="452"/>
      <c r="L86" s="452"/>
      <c r="M86" s="452"/>
      <c r="N86" s="452"/>
      <c r="O86" s="452"/>
      <c r="P86" s="452"/>
      <c r="Q86" s="452"/>
      <c r="R86" s="452"/>
      <c r="S86" s="452"/>
      <c r="T86" s="452"/>
      <c r="U86" s="452"/>
      <c r="V86" s="452"/>
      <c r="W86" s="452"/>
      <c r="X86" s="453"/>
    </row>
    <row r="87" spans="1:29" ht="25.75" customHeight="1" thickBot="1" x14ac:dyDescent="0.3">
      <c r="A87" s="403">
        <v>2</v>
      </c>
      <c r="B87" s="406">
        <v>2</v>
      </c>
      <c r="C87" s="409">
        <v>1</v>
      </c>
      <c r="D87" s="455" t="s">
        <v>50</v>
      </c>
      <c r="E87" s="409">
        <v>7</v>
      </c>
      <c r="F87" s="243" t="s">
        <v>29</v>
      </c>
      <c r="G87" s="215" t="s">
        <v>57</v>
      </c>
      <c r="H87" s="51" t="s">
        <v>18</v>
      </c>
      <c r="I87" s="101">
        <v>30</v>
      </c>
      <c r="J87" s="99">
        <v>30</v>
      </c>
      <c r="K87" s="99">
        <v>23.3</v>
      </c>
      <c r="L87" s="100">
        <v>0</v>
      </c>
      <c r="M87" s="32">
        <f>N87+P87</f>
        <v>30</v>
      </c>
      <c r="N87" s="99">
        <v>30</v>
      </c>
      <c r="O87" s="77">
        <v>18</v>
      </c>
      <c r="P87" s="100">
        <v>0</v>
      </c>
      <c r="Q87" s="101">
        <f>R87+T87</f>
        <v>30</v>
      </c>
      <c r="R87" s="99">
        <v>30</v>
      </c>
      <c r="S87" s="99">
        <v>0</v>
      </c>
      <c r="T87" s="100">
        <v>0</v>
      </c>
      <c r="U87" s="101">
        <f>V87+X87</f>
        <v>30</v>
      </c>
      <c r="V87" s="99">
        <v>30</v>
      </c>
      <c r="W87" s="99">
        <v>0</v>
      </c>
      <c r="X87" s="100">
        <v>0</v>
      </c>
    </row>
    <row r="88" spans="1:29" ht="20.149999999999999" customHeight="1" thickBot="1" x14ac:dyDescent="0.3">
      <c r="A88" s="405"/>
      <c r="B88" s="408"/>
      <c r="C88" s="411"/>
      <c r="D88" s="456"/>
      <c r="E88" s="411"/>
      <c r="F88" s="425" t="s">
        <v>17</v>
      </c>
      <c r="G88" s="425"/>
      <c r="H88" s="426"/>
      <c r="I88" s="75">
        <f t="shared" ref="I88" si="81">SUM(J88,L88)</f>
        <v>30</v>
      </c>
      <c r="J88" s="106">
        <f>SUM(J87)</f>
        <v>30</v>
      </c>
      <c r="K88" s="106">
        <f>SUM(K87)</f>
        <v>23.3</v>
      </c>
      <c r="L88" s="13">
        <f>SUM(L87)</f>
        <v>0</v>
      </c>
      <c r="M88" s="75">
        <f t="shared" ref="M88" si="82">SUM(N88,P88)</f>
        <v>30</v>
      </c>
      <c r="N88" s="106">
        <f>SUM(N87)</f>
        <v>30</v>
      </c>
      <c r="O88" s="106">
        <f>SUM(O87)</f>
        <v>18</v>
      </c>
      <c r="P88" s="13">
        <f>SUM(P87)</f>
        <v>0</v>
      </c>
      <c r="Q88" s="6">
        <f t="shared" ref="Q88" si="83">SUM(R88,T88)</f>
        <v>30</v>
      </c>
      <c r="R88" s="5">
        <f>SUM(R87)</f>
        <v>30</v>
      </c>
      <c r="S88" s="5">
        <f>SUM(S87)</f>
        <v>0</v>
      </c>
      <c r="T88" s="13">
        <f>SUM(T87)</f>
        <v>0</v>
      </c>
      <c r="U88" s="6">
        <f t="shared" ref="U88" si="84">SUM(V88,X88)</f>
        <v>30</v>
      </c>
      <c r="V88" s="5">
        <f>SUM(V87)</f>
        <v>30</v>
      </c>
      <c r="W88" s="5">
        <f>SUM(W87)</f>
        <v>0</v>
      </c>
      <c r="X88" s="13">
        <f>SUM(X87)</f>
        <v>0</v>
      </c>
    </row>
    <row r="89" spans="1:29" ht="27.75" customHeight="1" x14ac:dyDescent="0.25">
      <c r="A89" s="401">
        <v>2</v>
      </c>
      <c r="B89" s="407">
        <v>2</v>
      </c>
      <c r="C89" s="410">
        <v>2</v>
      </c>
      <c r="D89" s="418" t="s">
        <v>105</v>
      </c>
      <c r="E89" s="458">
        <v>7</v>
      </c>
      <c r="F89" s="210" t="s">
        <v>34</v>
      </c>
      <c r="G89" s="447" t="s">
        <v>35</v>
      </c>
      <c r="H89" s="45" t="s">
        <v>65</v>
      </c>
      <c r="I89" s="230">
        <v>654.6</v>
      </c>
      <c r="J89" s="231">
        <v>654.6</v>
      </c>
      <c r="K89" s="99">
        <v>0</v>
      </c>
      <c r="L89" s="100">
        <v>0</v>
      </c>
      <c r="M89" s="379">
        <f>SUM(P89,N89)</f>
        <v>922.7</v>
      </c>
      <c r="N89" s="380">
        <f>715.4+207.3</f>
        <v>922.7</v>
      </c>
      <c r="O89" s="99"/>
      <c r="P89" s="100"/>
      <c r="Q89" s="230">
        <f>R89+T89</f>
        <v>490.6</v>
      </c>
      <c r="R89" s="231">
        <v>490.6</v>
      </c>
      <c r="S89" s="99"/>
      <c r="T89" s="100"/>
      <c r="U89" s="230">
        <f>V89+X89</f>
        <v>490.6</v>
      </c>
      <c r="V89" s="231">
        <v>490.6</v>
      </c>
      <c r="W89" s="99">
        <v>0</v>
      </c>
      <c r="X89" s="100">
        <v>0</v>
      </c>
    </row>
    <row r="90" spans="1:29" ht="27.75" customHeight="1" thickBot="1" x14ac:dyDescent="0.3">
      <c r="A90" s="401"/>
      <c r="B90" s="407"/>
      <c r="C90" s="410"/>
      <c r="D90" s="418"/>
      <c r="E90" s="458"/>
      <c r="F90" s="208" t="s">
        <v>29</v>
      </c>
      <c r="G90" s="417"/>
      <c r="H90" s="46" t="s">
        <v>18</v>
      </c>
      <c r="I90" s="232">
        <v>462</v>
      </c>
      <c r="J90" s="113">
        <v>462</v>
      </c>
      <c r="K90" s="83">
        <v>0</v>
      </c>
      <c r="L90" s="81">
        <v>0</v>
      </c>
      <c r="M90" s="232">
        <v>526</v>
      </c>
      <c r="N90" s="113">
        <v>526</v>
      </c>
      <c r="O90" s="83">
        <v>0</v>
      </c>
      <c r="P90" s="81">
        <v>0</v>
      </c>
      <c r="Q90" s="232">
        <f>R90+T90</f>
        <v>626</v>
      </c>
      <c r="R90" s="113">
        <v>626</v>
      </c>
      <c r="S90" s="83">
        <v>0</v>
      </c>
      <c r="T90" s="81">
        <v>0</v>
      </c>
      <c r="U90" s="232">
        <f>V90+X90</f>
        <v>626</v>
      </c>
      <c r="V90" s="113">
        <v>626</v>
      </c>
      <c r="W90" s="83">
        <v>0</v>
      </c>
      <c r="X90" s="81">
        <v>0</v>
      </c>
    </row>
    <row r="91" spans="1:29" ht="36.4" customHeight="1" thickBot="1" x14ac:dyDescent="0.3">
      <c r="A91" s="402"/>
      <c r="B91" s="408"/>
      <c r="C91" s="411"/>
      <c r="D91" s="456"/>
      <c r="E91" s="459"/>
      <c r="F91" s="424" t="s">
        <v>17</v>
      </c>
      <c r="G91" s="425"/>
      <c r="H91" s="426"/>
      <c r="I91" s="75">
        <f>SUM(J91,L91)</f>
        <v>1116.5999999999999</v>
      </c>
      <c r="J91" s="106">
        <f>SUM(J89:J90)</f>
        <v>1116.5999999999999</v>
      </c>
      <c r="K91" s="106">
        <f>SUM(K89:K90)</f>
        <v>0</v>
      </c>
      <c r="L91" s="13">
        <f>SUM(L89:L90)</f>
        <v>0</v>
      </c>
      <c r="M91" s="75">
        <f>SUM(N91,P91)</f>
        <v>1448.7</v>
      </c>
      <c r="N91" s="106">
        <f>SUM(N89:N90)</f>
        <v>1448.7</v>
      </c>
      <c r="O91" s="106">
        <f>SUM(O89:O90)</f>
        <v>0</v>
      </c>
      <c r="P91" s="13">
        <f>SUM(P89:P90)</f>
        <v>0</v>
      </c>
      <c r="Q91" s="6">
        <f>SUM(R91,T91)</f>
        <v>1116.5999999999999</v>
      </c>
      <c r="R91" s="106">
        <f>SUM(R89:R90)</f>
        <v>1116.5999999999999</v>
      </c>
      <c r="S91" s="106">
        <f>SUM(S89:S90)</f>
        <v>0</v>
      </c>
      <c r="T91" s="13">
        <f>SUM(T89:T90)</f>
        <v>0</v>
      </c>
      <c r="U91" s="6">
        <f>SUM(V91,X91)</f>
        <v>1116.5999999999999</v>
      </c>
      <c r="V91" s="106">
        <f>SUM(V89:V90)</f>
        <v>1116.5999999999999</v>
      </c>
      <c r="W91" s="106">
        <f>SUM(W89:W90)</f>
        <v>0</v>
      </c>
      <c r="X91" s="13">
        <f>SUM(X89:X90)</f>
        <v>0</v>
      </c>
    </row>
    <row r="92" spans="1:29" ht="19.5" customHeight="1" x14ac:dyDescent="0.25">
      <c r="A92" s="454">
        <v>2</v>
      </c>
      <c r="B92" s="406">
        <v>2</v>
      </c>
      <c r="C92" s="409">
        <v>3</v>
      </c>
      <c r="D92" s="455" t="s">
        <v>45</v>
      </c>
      <c r="E92" s="457">
        <v>8</v>
      </c>
      <c r="F92" s="420" t="s">
        <v>29</v>
      </c>
      <c r="G92" s="447" t="s">
        <v>46</v>
      </c>
      <c r="H92" s="45" t="s">
        <v>66</v>
      </c>
      <c r="I92" s="79">
        <v>95.6</v>
      </c>
      <c r="J92" s="99">
        <v>95.6</v>
      </c>
      <c r="K92" s="99"/>
      <c r="L92" s="100">
        <v>0</v>
      </c>
      <c r="M92" s="79">
        <f t="shared" ref="M92:M93" si="85">SUM(N92,P92)</f>
        <v>89.9</v>
      </c>
      <c r="N92" s="99">
        <v>89.9</v>
      </c>
      <c r="O92" s="99">
        <v>0</v>
      </c>
      <c r="P92" s="100">
        <v>0</v>
      </c>
      <c r="Q92" s="79">
        <f t="shared" ref="Q92:Q93" si="86">SUM(R92,T92)</f>
        <v>89.9</v>
      </c>
      <c r="R92" s="99">
        <v>89.9</v>
      </c>
      <c r="S92" s="99">
        <v>0</v>
      </c>
      <c r="T92" s="100">
        <v>0</v>
      </c>
      <c r="U92" s="79">
        <f t="shared" ref="U92:U93" si="87">SUM(V92,X92)</f>
        <v>89.9</v>
      </c>
      <c r="V92" s="99">
        <v>89.9</v>
      </c>
      <c r="W92" s="99">
        <v>0</v>
      </c>
      <c r="X92" s="100">
        <v>0</v>
      </c>
    </row>
    <row r="93" spans="1:29" ht="19.5" customHeight="1" thickBot="1" x14ac:dyDescent="0.3">
      <c r="A93" s="401"/>
      <c r="B93" s="407"/>
      <c r="C93" s="410"/>
      <c r="D93" s="418"/>
      <c r="E93" s="458"/>
      <c r="F93" s="410"/>
      <c r="G93" s="417"/>
      <c r="H93" s="46" t="s">
        <v>18</v>
      </c>
      <c r="I93" s="10">
        <v>65</v>
      </c>
      <c r="J93" s="83">
        <v>65</v>
      </c>
      <c r="K93" s="83"/>
      <c r="L93" s="81">
        <v>0</v>
      </c>
      <c r="M93" s="10">
        <f t="shared" si="85"/>
        <v>65</v>
      </c>
      <c r="N93" s="83">
        <v>65</v>
      </c>
      <c r="O93" s="83">
        <v>0</v>
      </c>
      <c r="P93" s="81">
        <v>0</v>
      </c>
      <c r="Q93" s="10">
        <f t="shared" si="86"/>
        <v>65</v>
      </c>
      <c r="R93" s="83">
        <v>65</v>
      </c>
      <c r="S93" s="83">
        <v>0</v>
      </c>
      <c r="T93" s="81">
        <v>0</v>
      </c>
      <c r="U93" s="10">
        <f t="shared" si="87"/>
        <v>65</v>
      </c>
      <c r="V93" s="83">
        <v>65</v>
      </c>
      <c r="W93" s="83">
        <v>0</v>
      </c>
      <c r="X93" s="81">
        <v>0</v>
      </c>
    </row>
    <row r="94" spans="1:29" ht="21.4" customHeight="1" thickBot="1" x14ac:dyDescent="0.3">
      <c r="A94" s="401"/>
      <c r="B94" s="407"/>
      <c r="C94" s="410"/>
      <c r="D94" s="456"/>
      <c r="E94" s="459"/>
      <c r="F94" s="424" t="s">
        <v>17</v>
      </c>
      <c r="G94" s="425"/>
      <c r="H94" s="426"/>
      <c r="I94" s="139">
        <f>SUM(J94,L94)</f>
        <v>160.6</v>
      </c>
      <c r="J94" s="87">
        <f>SUM(J92:J93)</f>
        <v>160.6</v>
      </c>
      <c r="K94" s="87">
        <f>SUM(K92:K93)</f>
        <v>0</v>
      </c>
      <c r="L94" s="58">
        <f>SUM(L92:L93)</f>
        <v>0</v>
      </c>
      <c r="M94" s="57">
        <f>SUM(N94,P94)</f>
        <v>154.9</v>
      </c>
      <c r="N94" s="87">
        <f>SUM(N92:N93)</f>
        <v>154.9</v>
      </c>
      <c r="O94" s="87">
        <f>SUM(O92:O93)</f>
        <v>0</v>
      </c>
      <c r="P94" s="58">
        <f>SUM(P92:P93)</f>
        <v>0</v>
      </c>
      <c r="Q94" s="88">
        <f>SUM(R94,T94)</f>
        <v>154.9</v>
      </c>
      <c r="R94" s="87">
        <f>SUM(R92:R93)</f>
        <v>154.9</v>
      </c>
      <c r="S94" s="87">
        <f>SUM(S92:S93)</f>
        <v>0</v>
      </c>
      <c r="T94" s="58">
        <f>SUM(T92:T93)</f>
        <v>0</v>
      </c>
      <c r="U94" s="88">
        <f>SUM(V94,X94)</f>
        <v>154.9</v>
      </c>
      <c r="V94" s="87">
        <f>SUM(V92:V93)</f>
        <v>154.9</v>
      </c>
      <c r="W94" s="87">
        <f>SUM(W92:W93)</f>
        <v>0</v>
      </c>
      <c r="X94" s="58">
        <f>SUM(X92:X93)</f>
        <v>0</v>
      </c>
    </row>
    <row r="95" spans="1:29" ht="21.75" customHeight="1" thickBot="1" x14ac:dyDescent="0.3">
      <c r="A95" s="454">
        <v>2</v>
      </c>
      <c r="B95" s="406">
        <v>2</v>
      </c>
      <c r="C95" s="409">
        <v>4</v>
      </c>
      <c r="D95" s="625" t="s">
        <v>75</v>
      </c>
      <c r="E95" s="458">
        <v>7</v>
      </c>
      <c r="F95" s="138" t="s">
        <v>29</v>
      </c>
      <c r="G95" s="138" t="s">
        <v>76</v>
      </c>
      <c r="H95" s="51" t="s">
        <v>59</v>
      </c>
      <c r="I95" s="79">
        <f>J95</f>
        <v>131.6</v>
      </c>
      <c r="J95" s="99">
        <v>131.6</v>
      </c>
      <c r="K95" s="99">
        <v>0</v>
      </c>
      <c r="L95" s="100">
        <v>0</v>
      </c>
      <c r="M95" s="79">
        <v>225.3</v>
      </c>
      <c r="N95" s="99">
        <v>225.3</v>
      </c>
      <c r="O95" s="99">
        <v>0</v>
      </c>
      <c r="P95" s="100">
        <v>0</v>
      </c>
      <c r="Q95" s="79">
        <v>140</v>
      </c>
      <c r="R95" s="99">
        <v>140</v>
      </c>
      <c r="S95" s="99">
        <v>0</v>
      </c>
      <c r="T95" s="100">
        <v>0</v>
      </c>
      <c r="U95" s="79">
        <v>0</v>
      </c>
      <c r="V95" s="99">
        <v>0</v>
      </c>
      <c r="W95" s="99">
        <v>0</v>
      </c>
      <c r="X95" s="100">
        <v>0</v>
      </c>
    </row>
    <row r="96" spans="1:29" ht="24.75" customHeight="1" thickBot="1" x14ac:dyDescent="0.3">
      <c r="A96" s="402"/>
      <c r="B96" s="408"/>
      <c r="C96" s="411"/>
      <c r="D96" s="626"/>
      <c r="E96" s="459"/>
      <c r="F96" s="488" t="s">
        <v>17</v>
      </c>
      <c r="G96" s="489"/>
      <c r="H96" s="490"/>
      <c r="I96" s="75">
        <f t="shared" ref="I96" si="88">SUM(J96,L96)</f>
        <v>131.6</v>
      </c>
      <c r="J96" s="106">
        <f>SUM(J95)</f>
        <v>131.6</v>
      </c>
      <c r="K96" s="106">
        <f>SUM(K95)</f>
        <v>0</v>
      </c>
      <c r="L96" s="13">
        <f>SUM(L95)</f>
        <v>0</v>
      </c>
      <c r="M96" s="75">
        <f t="shared" ref="M96" si="89">SUM(N96,P96)</f>
        <v>225.3</v>
      </c>
      <c r="N96" s="106">
        <f>SUM(N95)</f>
        <v>225.3</v>
      </c>
      <c r="O96" s="106">
        <f>SUM(O95)</f>
        <v>0</v>
      </c>
      <c r="P96" s="13">
        <f>SUM(P95)</f>
        <v>0</v>
      </c>
      <c r="Q96" s="6">
        <f t="shared" ref="Q96" si="90">SUM(R96,T96)</f>
        <v>140</v>
      </c>
      <c r="R96" s="5">
        <f>SUM(R95)</f>
        <v>140</v>
      </c>
      <c r="S96" s="5">
        <f>SUM(S95)</f>
        <v>0</v>
      </c>
      <c r="T96" s="13">
        <f>SUM(T95)</f>
        <v>0</v>
      </c>
      <c r="U96" s="6">
        <f t="shared" ref="U96" si="91">SUM(V96,X96)</f>
        <v>0</v>
      </c>
      <c r="V96" s="5">
        <f>SUM(V95)</f>
        <v>0</v>
      </c>
      <c r="W96" s="5">
        <f>SUM(W95)</f>
        <v>0</v>
      </c>
      <c r="X96" s="13">
        <f>SUM(X95)</f>
        <v>0</v>
      </c>
    </row>
    <row r="97" spans="1:28" ht="21.75" hidden="1" customHeight="1" thickBot="1" x14ac:dyDescent="0.3">
      <c r="A97" s="454"/>
      <c r="B97" s="406"/>
      <c r="C97" s="409"/>
      <c r="D97" s="412"/>
      <c r="E97" s="411"/>
      <c r="F97" s="211"/>
      <c r="G97" s="211"/>
      <c r="H97" s="51"/>
      <c r="I97" s="86"/>
      <c r="J97" s="99"/>
      <c r="K97" s="99"/>
      <c r="L97" s="100"/>
      <c r="M97" s="79"/>
      <c r="N97" s="99"/>
      <c r="O97" s="99"/>
      <c r="P97" s="100"/>
      <c r="Q97" s="79"/>
      <c r="R97" s="99"/>
      <c r="S97" s="99"/>
      <c r="T97" s="100"/>
      <c r="U97" s="79"/>
      <c r="V97" s="99"/>
      <c r="W97" s="99"/>
      <c r="X97" s="100"/>
    </row>
    <row r="98" spans="1:28" ht="29.25" hidden="1" customHeight="1" thickBot="1" x14ac:dyDescent="0.3">
      <c r="A98" s="401"/>
      <c r="B98" s="407"/>
      <c r="C98" s="410"/>
      <c r="D98" s="455"/>
      <c r="E98" s="457"/>
      <c r="F98" s="446"/>
      <c r="G98" s="415"/>
      <c r="H98" s="416"/>
      <c r="I98" s="140"/>
      <c r="J98" s="106"/>
      <c r="K98" s="106"/>
      <c r="L98" s="13"/>
      <c r="M98" s="75"/>
      <c r="N98" s="106"/>
      <c r="O98" s="106"/>
      <c r="P98" s="13"/>
      <c r="Q98" s="6"/>
      <c r="R98" s="5"/>
      <c r="S98" s="5"/>
      <c r="T98" s="13"/>
      <c r="U98" s="6"/>
      <c r="V98" s="5"/>
      <c r="W98" s="5"/>
      <c r="X98" s="13"/>
    </row>
    <row r="99" spans="1:28" ht="39.75" customHeight="1" thickBot="1" x14ac:dyDescent="0.3">
      <c r="A99" s="454">
        <v>2</v>
      </c>
      <c r="B99" s="406">
        <v>2</v>
      </c>
      <c r="C99" s="409">
        <v>5</v>
      </c>
      <c r="D99" s="412" t="s">
        <v>86</v>
      </c>
      <c r="E99" s="494">
        <v>8</v>
      </c>
      <c r="F99" s="138" t="s">
        <v>29</v>
      </c>
      <c r="G99" s="138" t="s">
        <v>87</v>
      </c>
      <c r="H99" s="167" t="s">
        <v>18</v>
      </c>
      <c r="I99" s="79">
        <v>25</v>
      </c>
      <c r="J99" s="110">
        <v>25</v>
      </c>
      <c r="K99" s="99">
        <v>0</v>
      </c>
      <c r="L99" s="100"/>
      <c r="M99" s="353">
        <v>25</v>
      </c>
      <c r="N99" s="110">
        <v>25</v>
      </c>
      <c r="O99" s="99">
        <v>0</v>
      </c>
      <c r="P99" s="100"/>
      <c r="Q99" s="110">
        <v>25</v>
      </c>
      <c r="R99" s="110">
        <v>25</v>
      </c>
      <c r="S99" s="99"/>
      <c r="T99" s="100"/>
      <c r="U99" s="110">
        <v>25</v>
      </c>
      <c r="V99" s="110">
        <v>25</v>
      </c>
      <c r="W99" s="99">
        <v>0</v>
      </c>
      <c r="X99" s="100"/>
      <c r="Y99" s="66"/>
      <c r="Z99" s="66"/>
      <c r="AA99" s="66"/>
      <c r="AB99" s="66"/>
    </row>
    <row r="100" spans="1:28" ht="30.75" customHeight="1" thickBot="1" x14ac:dyDescent="0.3">
      <c r="A100" s="402"/>
      <c r="B100" s="408"/>
      <c r="C100" s="411"/>
      <c r="D100" s="412"/>
      <c r="E100" s="498"/>
      <c r="F100" s="414" t="s">
        <v>17</v>
      </c>
      <c r="G100" s="415"/>
      <c r="H100" s="416"/>
      <c r="I100" s="75">
        <f t="shared" ref="I100" si="92">SUM(J100,L100)</f>
        <v>25</v>
      </c>
      <c r="J100" s="106">
        <f>SUM(J99)</f>
        <v>25</v>
      </c>
      <c r="K100" s="106">
        <f>SUM(K99)</f>
        <v>0</v>
      </c>
      <c r="L100" s="13">
        <f>SUM(L99)</f>
        <v>0</v>
      </c>
      <c r="M100" s="75">
        <f t="shared" ref="M100" si="93">SUM(N100,P100)</f>
        <v>25</v>
      </c>
      <c r="N100" s="106">
        <f>SUM(N99)</f>
        <v>25</v>
      </c>
      <c r="O100" s="106">
        <f>SUM(O99)</f>
        <v>0</v>
      </c>
      <c r="P100" s="13">
        <f>SUM(P99)</f>
        <v>0</v>
      </c>
      <c r="Q100" s="6">
        <f t="shared" ref="Q100" si="94">SUM(R100,T100)</f>
        <v>25</v>
      </c>
      <c r="R100" s="5">
        <f>SUM(R99)</f>
        <v>25</v>
      </c>
      <c r="S100" s="5">
        <f>SUM(S99)</f>
        <v>0</v>
      </c>
      <c r="T100" s="13"/>
      <c r="U100" s="6">
        <f t="shared" ref="U100" si="95">SUM(V100,X100)</f>
        <v>25</v>
      </c>
      <c r="V100" s="5">
        <f>SUM(V99)</f>
        <v>25</v>
      </c>
      <c r="W100" s="5">
        <f>SUM(W99)</f>
        <v>0</v>
      </c>
      <c r="X100" s="13"/>
    </row>
    <row r="101" spans="1:28" ht="34.75" customHeight="1" thickBot="1" x14ac:dyDescent="0.3">
      <c r="A101" s="401">
        <v>2</v>
      </c>
      <c r="B101" s="407">
        <v>2</v>
      </c>
      <c r="C101" s="410">
        <v>6</v>
      </c>
      <c r="D101" s="455" t="s">
        <v>38</v>
      </c>
      <c r="E101" s="411">
        <v>8</v>
      </c>
      <c r="F101" s="210" t="s">
        <v>29</v>
      </c>
      <c r="G101" s="210" t="s">
        <v>156</v>
      </c>
      <c r="H101" s="167" t="s">
        <v>18</v>
      </c>
      <c r="I101" s="86">
        <v>0.3</v>
      </c>
      <c r="J101" s="99">
        <v>0.3</v>
      </c>
      <c r="K101" s="99"/>
      <c r="L101" s="100"/>
      <c r="M101" s="99">
        <v>2</v>
      </c>
      <c r="N101" s="99">
        <v>2</v>
      </c>
      <c r="O101" s="99"/>
      <c r="P101" s="100"/>
      <c r="Q101" s="99">
        <v>2</v>
      </c>
      <c r="R101" s="99">
        <v>2</v>
      </c>
      <c r="S101" s="99"/>
      <c r="T101" s="100"/>
      <c r="U101" s="99">
        <v>2</v>
      </c>
      <c r="V101" s="99">
        <v>2</v>
      </c>
      <c r="W101" s="99"/>
      <c r="X101" s="100"/>
      <c r="Y101" s="66"/>
      <c r="Z101" s="66"/>
      <c r="AA101" s="66"/>
      <c r="AB101" s="66"/>
    </row>
    <row r="102" spans="1:28" ht="25.75" customHeight="1" thickBot="1" x14ac:dyDescent="0.3">
      <c r="A102" s="402"/>
      <c r="B102" s="408"/>
      <c r="C102" s="410"/>
      <c r="D102" s="456"/>
      <c r="E102" s="494"/>
      <c r="F102" s="446" t="s">
        <v>17</v>
      </c>
      <c r="G102" s="415"/>
      <c r="H102" s="416"/>
      <c r="I102" s="75">
        <f t="shared" ref="I102" si="96">SUM(J102,L102)</f>
        <v>0.3</v>
      </c>
      <c r="J102" s="106">
        <f>SUM(J101)</f>
        <v>0.3</v>
      </c>
      <c r="K102" s="106">
        <f>SUM(K101)</f>
        <v>0</v>
      </c>
      <c r="L102" s="13">
        <f>SUM(L101)</f>
        <v>0</v>
      </c>
      <c r="M102" s="75">
        <f t="shared" ref="M102" si="97">SUM(N102,P102)</f>
        <v>2</v>
      </c>
      <c r="N102" s="106">
        <f>SUM(N101)</f>
        <v>2</v>
      </c>
      <c r="O102" s="106">
        <f>SUM(O101)</f>
        <v>0</v>
      </c>
      <c r="P102" s="13">
        <f>SUM(P101)</f>
        <v>0</v>
      </c>
      <c r="Q102" s="6">
        <f t="shared" ref="Q102" si="98">SUM(R102,T102)</f>
        <v>2</v>
      </c>
      <c r="R102" s="5">
        <f>SUM(R101)</f>
        <v>2</v>
      </c>
      <c r="S102" s="5">
        <f>SUM(S101)</f>
        <v>0</v>
      </c>
      <c r="T102" s="13"/>
      <c r="U102" s="6">
        <f t="shared" ref="U102" si="99">SUM(V102,X102)</f>
        <v>2</v>
      </c>
      <c r="V102" s="5">
        <f>SUM(V101)</f>
        <v>2</v>
      </c>
      <c r="W102" s="5">
        <f>SUM(W101)</f>
        <v>0</v>
      </c>
      <c r="X102" s="13"/>
    </row>
    <row r="103" spans="1:28" ht="32.25" customHeight="1" thickBot="1" x14ac:dyDescent="0.3">
      <c r="A103" s="454">
        <v>2</v>
      </c>
      <c r="B103" s="406">
        <v>2</v>
      </c>
      <c r="C103" s="409">
        <v>7</v>
      </c>
      <c r="D103" s="496" t="s">
        <v>81</v>
      </c>
      <c r="E103" s="413">
        <v>7</v>
      </c>
      <c r="F103" s="211" t="s">
        <v>29</v>
      </c>
      <c r="G103" s="211" t="s">
        <v>80</v>
      </c>
      <c r="H103" s="167" t="s">
        <v>18</v>
      </c>
      <c r="I103" s="86">
        <f>J103</f>
        <v>6.5</v>
      </c>
      <c r="J103" s="99">
        <v>6.5</v>
      </c>
      <c r="K103" s="99"/>
      <c r="L103" s="100"/>
      <c r="M103" s="99">
        <v>0</v>
      </c>
      <c r="N103" s="99">
        <v>0</v>
      </c>
      <c r="O103" s="99"/>
      <c r="P103" s="100"/>
      <c r="Q103" s="99">
        <v>0</v>
      </c>
      <c r="R103" s="99">
        <v>0</v>
      </c>
      <c r="S103" s="99"/>
      <c r="T103" s="100"/>
      <c r="U103" s="99">
        <v>0</v>
      </c>
      <c r="V103" s="99">
        <v>0</v>
      </c>
      <c r="W103" s="99"/>
      <c r="X103" s="100"/>
    </row>
    <row r="104" spans="1:28" ht="24.75" customHeight="1" thickBot="1" x14ac:dyDescent="0.3">
      <c r="A104" s="402"/>
      <c r="B104" s="408"/>
      <c r="C104" s="411"/>
      <c r="D104" s="497"/>
      <c r="E104" s="494"/>
      <c r="F104" s="446" t="s">
        <v>17</v>
      </c>
      <c r="G104" s="415"/>
      <c r="H104" s="416"/>
      <c r="I104" s="75">
        <f t="shared" ref="I104" si="100">SUM(J104,L104)</f>
        <v>6.5</v>
      </c>
      <c r="J104" s="106">
        <f>SUM(J103)</f>
        <v>6.5</v>
      </c>
      <c r="K104" s="106">
        <f>SUM(K103)</f>
        <v>0</v>
      </c>
      <c r="L104" s="13">
        <f>SUM(L103)</f>
        <v>0</v>
      </c>
      <c r="M104" s="75">
        <f t="shared" ref="M104" si="101">SUM(N104,P104)</f>
        <v>0</v>
      </c>
      <c r="N104" s="106">
        <f>SUM(N103)</f>
        <v>0</v>
      </c>
      <c r="O104" s="106">
        <f>SUM(O103)</f>
        <v>0</v>
      </c>
      <c r="P104" s="13">
        <f>SUM(P103)</f>
        <v>0</v>
      </c>
      <c r="Q104" s="6">
        <f t="shared" ref="Q104" si="102">SUM(R104,T104)</f>
        <v>0</v>
      </c>
      <c r="R104" s="5">
        <f>SUM(R103)</f>
        <v>0</v>
      </c>
      <c r="S104" s="5">
        <f>SUM(S103)</f>
        <v>0</v>
      </c>
      <c r="T104" s="13"/>
      <c r="U104" s="6">
        <f t="shared" ref="U104" si="103">SUM(V104,X104)</f>
        <v>0</v>
      </c>
      <c r="V104" s="5">
        <f>SUM(V103)</f>
        <v>0</v>
      </c>
      <c r="W104" s="5">
        <f>SUM(W103)</f>
        <v>0</v>
      </c>
      <c r="X104" s="13"/>
    </row>
    <row r="105" spans="1:28" ht="32.25" customHeight="1" thickBot="1" x14ac:dyDescent="0.3">
      <c r="A105" s="401">
        <v>2</v>
      </c>
      <c r="B105" s="407">
        <v>2</v>
      </c>
      <c r="C105" s="410">
        <v>8</v>
      </c>
      <c r="D105" s="499" t="s">
        <v>161</v>
      </c>
      <c r="E105" s="411">
        <v>7</v>
      </c>
      <c r="F105" s="393" t="s">
        <v>162</v>
      </c>
      <c r="G105" s="393" t="s">
        <v>163</v>
      </c>
      <c r="H105" s="167" t="s">
        <v>66</v>
      </c>
      <c r="I105" s="86">
        <f>J105</f>
        <v>0</v>
      </c>
      <c r="J105" s="99"/>
      <c r="K105" s="99"/>
      <c r="L105" s="100"/>
      <c r="M105" s="99">
        <f>N105+P105</f>
        <v>35.299999999999997</v>
      </c>
      <c r="N105" s="99">
        <v>35.299999999999997</v>
      </c>
      <c r="O105" s="99"/>
      <c r="P105" s="100"/>
      <c r="Q105" s="99">
        <v>0</v>
      </c>
      <c r="R105" s="99">
        <v>0</v>
      </c>
      <c r="S105" s="99"/>
      <c r="T105" s="100"/>
      <c r="U105" s="99">
        <v>0</v>
      </c>
      <c r="V105" s="99">
        <v>0</v>
      </c>
      <c r="W105" s="99"/>
      <c r="X105" s="100"/>
    </row>
    <row r="106" spans="1:28" ht="24.75" customHeight="1" thickBot="1" x14ac:dyDescent="0.3">
      <c r="A106" s="402"/>
      <c r="B106" s="408"/>
      <c r="C106" s="421"/>
      <c r="D106" s="500"/>
      <c r="E106" s="501"/>
      <c r="F106" s="446" t="s">
        <v>17</v>
      </c>
      <c r="G106" s="415"/>
      <c r="H106" s="416"/>
      <c r="I106" s="75">
        <f t="shared" ref="I106" si="104">SUM(J106,L106)</f>
        <v>0</v>
      </c>
      <c r="J106" s="106">
        <f>SUM(J105)</f>
        <v>0</v>
      </c>
      <c r="K106" s="106">
        <f>SUM(K105)</f>
        <v>0</v>
      </c>
      <c r="L106" s="13">
        <f>SUM(L105)</f>
        <v>0</v>
      </c>
      <c r="M106" s="75">
        <f t="shared" ref="M106" si="105">SUM(N106,P106)</f>
        <v>35.299999999999997</v>
      </c>
      <c r="N106" s="106">
        <f>SUM(N105)</f>
        <v>35.299999999999997</v>
      </c>
      <c r="O106" s="106">
        <f>SUM(O105)</f>
        <v>0</v>
      </c>
      <c r="P106" s="13">
        <f>SUM(P105)</f>
        <v>0</v>
      </c>
      <c r="Q106" s="6">
        <f t="shared" ref="Q106" si="106">SUM(R106,T106)</f>
        <v>0</v>
      </c>
      <c r="R106" s="5">
        <f>SUM(R105)</f>
        <v>0</v>
      </c>
      <c r="S106" s="5">
        <f>SUM(S105)</f>
        <v>0</v>
      </c>
      <c r="T106" s="13"/>
      <c r="U106" s="6">
        <f t="shared" ref="U106" si="107">SUM(V106,X106)</f>
        <v>0</v>
      </c>
      <c r="V106" s="5">
        <f>SUM(V105)</f>
        <v>0</v>
      </c>
      <c r="W106" s="5">
        <f>SUM(W105)</f>
        <v>0</v>
      </c>
      <c r="X106" s="13"/>
    </row>
    <row r="107" spans="1:28" ht="13.15" customHeight="1" thickBot="1" x14ac:dyDescent="0.3">
      <c r="A107" s="216">
        <v>1</v>
      </c>
      <c r="B107" s="135">
        <v>2</v>
      </c>
      <c r="C107" s="465" t="s">
        <v>27</v>
      </c>
      <c r="D107" s="466"/>
      <c r="E107" s="466"/>
      <c r="F107" s="466"/>
      <c r="G107" s="466"/>
      <c r="H107" s="467"/>
      <c r="I107" s="14">
        <f>SUM(J107,L107)</f>
        <v>1470.5999999999997</v>
      </c>
      <c r="J107" s="15">
        <f>J88+J91+J94+J96+J100+J102+J104</f>
        <v>1470.5999999999997</v>
      </c>
      <c r="K107" s="15">
        <f t="shared" ref="K107:L107" si="108">K88+K91+K94+K96+K100+K102+K104</f>
        <v>23.3</v>
      </c>
      <c r="L107" s="15">
        <f t="shared" si="108"/>
        <v>0</v>
      </c>
      <c r="M107" s="14">
        <f t="shared" ref="M107" si="109">SUM(N107,P107)</f>
        <v>1921.2</v>
      </c>
      <c r="N107" s="15">
        <f>N88+N91+N94+N96+N100+N102+N104+N106</f>
        <v>1921.2</v>
      </c>
      <c r="O107" s="15">
        <f t="shared" ref="O107:P107" si="110">O88+O91+O94+O96+O100+O102+O104+O106</f>
        <v>18</v>
      </c>
      <c r="P107" s="15">
        <f t="shared" si="110"/>
        <v>0</v>
      </c>
      <c r="Q107" s="14">
        <f t="shared" ref="Q107" si="111">SUM(R107,T107)</f>
        <v>1468.5</v>
      </c>
      <c r="R107" s="15">
        <f>R88+R91+R94+R96+R100+R102+R104</f>
        <v>1468.5</v>
      </c>
      <c r="S107" s="15">
        <f t="shared" ref="S107" si="112">S88+S91+S94+S96+S100+S102+S104</f>
        <v>0</v>
      </c>
      <c r="T107" s="15">
        <f t="shared" ref="T107" si="113">T88+T91+T94+T96+T100+T102+T104</f>
        <v>0</v>
      </c>
      <c r="U107" s="14">
        <f t="shared" ref="U107" si="114">SUM(V107,X107)</f>
        <v>1328.5</v>
      </c>
      <c r="V107" s="15">
        <f>V88+V91+V94+V96+V100+V102+V104</f>
        <v>1328.5</v>
      </c>
      <c r="W107" s="15">
        <f t="shared" ref="W107" si="115">W88+W91+W94+W96+W100+W102+W104</f>
        <v>0</v>
      </c>
      <c r="X107" s="313">
        <f t="shared" ref="X107" si="116">X88+X91+X94+X96+X100+X102+X104</f>
        <v>0</v>
      </c>
      <c r="Y107" s="220"/>
    </row>
    <row r="108" spans="1:28" ht="13" thickBot="1" x14ac:dyDescent="0.3">
      <c r="A108" s="136">
        <v>2</v>
      </c>
      <c r="B108" s="137">
        <v>3</v>
      </c>
      <c r="C108" s="451" t="s">
        <v>153</v>
      </c>
      <c r="D108" s="452"/>
      <c r="E108" s="452"/>
      <c r="F108" s="452"/>
      <c r="G108" s="452"/>
      <c r="H108" s="452"/>
      <c r="I108" s="452"/>
      <c r="J108" s="452"/>
      <c r="K108" s="452"/>
      <c r="L108" s="452"/>
      <c r="M108" s="452"/>
      <c r="N108" s="452"/>
      <c r="O108" s="452"/>
      <c r="P108" s="452"/>
      <c r="Q108" s="452"/>
      <c r="R108" s="452"/>
      <c r="S108" s="452"/>
      <c r="T108" s="452"/>
      <c r="U108" s="452"/>
      <c r="V108" s="452"/>
      <c r="W108" s="452"/>
      <c r="X108" s="453"/>
    </row>
    <row r="109" spans="1:28" ht="18" customHeight="1" x14ac:dyDescent="0.25">
      <c r="A109" s="401">
        <v>2</v>
      </c>
      <c r="B109" s="407">
        <v>3</v>
      </c>
      <c r="C109" s="420">
        <v>1</v>
      </c>
      <c r="D109" s="473" t="s">
        <v>51</v>
      </c>
      <c r="E109" s="477">
        <v>8</v>
      </c>
      <c r="F109" s="447" t="s">
        <v>58</v>
      </c>
      <c r="G109" s="447" t="s">
        <v>52</v>
      </c>
      <c r="H109" s="45" t="s">
        <v>18</v>
      </c>
      <c r="I109" s="132"/>
      <c r="J109" s="126"/>
      <c r="K109" s="126"/>
      <c r="L109" s="127"/>
      <c r="M109" s="372">
        <v>50</v>
      </c>
      <c r="N109" s="373"/>
      <c r="O109" s="373">
        <v>0</v>
      </c>
      <c r="P109" s="374">
        <v>50</v>
      </c>
      <c r="Q109" s="32">
        <f t="shared" ref="Q109" si="117">SUM(R109,T109)</f>
        <v>150</v>
      </c>
      <c r="R109" s="126">
        <v>50</v>
      </c>
      <c r="S109" s="126">
        <v>0</v>
      </c>
      <c r="T109" s="127">
        <v>100</v>
      </c>
      <c r="U109" s="32">
        <f t="shared" ref="U109" si="118">SUM(V109,X109)</f>
        <v>150</v>
      </c>
      <c r="V109" s="126">
        <v>50</v>
      </c>
      <c r="W109" s="126">
        <v>0</v>
      </c>
      <c r="X109" s="127">
        <v>100</v>
      </c>
    </row>
    <row r="110" spans="1:28" ht="17.25" customHeight="1" x14ac:dyDescent="0.25">
      <c r="A110" s="401"/>
      <c r="B110" s="407"/>
      <c r="C110" s="410"/>
      <c r="D110" s="418"/>
      <c r="E110" s="478"/>
      <c r="F110" s="417"/>
      <c r="G110" s="417"/>
      <c r="H110" s="46" t="s">
        <v>31</v>
      </c>
      <c r="I110" s="34">
        <v>14.8</v>
      </c>
      <c r="J110" s="128">
        <v>14.8</v>
      </c>
      <c r="K110" s="128">
        <v>0</v>
      </c>
      <c r="L110" s="130">
        <v>0</v>
      </c>
      <c r="M110" s="108">
        <f t="shared" ref="M110:M111" si="119">SUM(N110,P110)</f>
        <v>26</v>
      </c>
      <c r="N110" s="375">
        <v>26</v>
      </c>
      <c r="O110" s="375">
        <v>0</v>
      </c>
      <c r="P110" s="376">
        <v>0</v>
      </c>
      <c r="Q110" s="129">
        <v>26</v>
      </c>
      <c r="R110" s="128">
        <v>26</v>
      </c>
      <c r="S110" s="128">
        <v>0</v>
      </c>
      <c r="T110" s="130">
        <v>0</v>
      </c>
      <c r="U110" s="129">
        <v>26</v>
      </c>
      <c r="V110" s="128">
        <v>26</v>
      </c>
      <c r="W110" s="128">
        <v>0</v>
      </c>
      <c r="X110" s="130">
        <v>0</v>
      </c>
    </row>
    <row r="111" spans="1:28" ht="19.5" customHeight="1" x14ac:dyDescent="0.25">
      <c r="A111" s="401"/>
      <c r="B111" s="407"/>
      <c r="C111" s="410"/>
      <c r="D111" s="418"/>
      <c r="E111" s="478"/>
      <c r="F111" s="417"/>
      <c r="G111" s="417"/>
      <c r="H111" s="49" t="s">
        <v>65</v>
      </c>
      <c r="I111" s="34">
        <f>J111</f>
        <v>3.4</v>
      </c>
      <c r="J111" s="128">
        <v>3.4</v>
      </c>
      <c r="K111" s="128"/>
      <c r="L111" s="130">
        <v>0</v>
      </c>
      <c r="M111" s="108">
        <f t="shared" si="119"/>
        <v>5.2</v>
      </c>
      <c r="N111" s="375">
        <f>6.9-1.7</f>
        <v>5.2</v>
      </c>
      <c r="O111" s="375">
        <f>0.3-0.1</f>
        <v>0.19999999999999998</v>
      </c>
      <c r="P111" s="376">
        <v>0</v>
      </c>
      <c r="Q111" s="34">
        <f t="shared" ref="Q111" si="120">SUM(R111,T111)</f>
        <v>6.3</v>
      </c>
      <c r="R111" s="128">
        <v>6.3</v>
      </c>
      <c r="S111" s="128">
        <v>0.2</v>
      </c>
      <c r="T111" s="130">
        <v>0</v>
      </c>
      <c r="U111" s="34">
        <f t="shared" ref="U111" si="121">SUM(V111,X111)</f>
        <v>6.3</v>
      </c>
      <c r="V111" s="128">
        <v>6.3</v>
      </c>
      <c r="W111" s="128">
        <v>0.2</v>
      </c>
      <c r="X111" s="130">
        <v>0</v>
      </c>
    </row>
    <row r="112" spans="1:28" ht="19.5" customHeight="1" thickBot="1" x14ac:dyDescent="0.3">
      <c r="A112" s="401"/>
      <c r="B112" s="407"/>
      <c r="C112" s="410"/>
      <c r="D112" s="418"/>
      <c r="E112" s="478"/>
      <c r="F112" s="495"/>
      <c r="G112" s="495"/>
      <c r="H112" s="141" t="s">
        <v>88</v>
      </c>
      <c r="I112" s="35">
        <v>17.2</v>
      </c>
      <c r="J112" s="143">
        <v>17.2</v>
      </c>
      <c r="K112" s="143"/>
      <c r="L112" s="144"/>
      <c r="M112" s="162">
        <v>13</v>
      </c>
      <c r="N112" s="377">
        <v>13</v>
      </c>
      <c r="O112" s="377"/>
      <c r="P112" s="378"/>
      <c r="Q112" s="142"/>
      <c r="R112" s="143"/>
      <c r="S112" s="143"/>
      <c r="T112" s="145"/>
      <c r="U112" s="142"/>
      <c r="V112" s="143"/>
      <c r="W112" s="143"/>
      <c r="X112" s="145"/>
    </row>
    <row r="113" spans="1:25" ht="18.75" customHeight="1" thickBot="1" x14ac:dyDescent="0.3">
      <c r="A113" s="401"/>
      <c r="B113" s="407"/>
      <c r="C113" s="410"/>
      <c r="D113" s="418"/>
      <c r="E113" s="478"/>
      <c r="F113" s="424" t="s">
        <v>17</v>
      </c>
      <c r="G113" s="425"/>
      <c r="H113" s="426"/>
      <c r="I113" s="57">
        <f t="shared" ref="I113" si="122">SUM(J113,L113)</f>
        <v>35.4</v>
      </c>
      <c r="J113" s="87">
        <f>SUM(J109:J112)</f>
        <v>35.4</v>
      </c>
      <c r="K113" s="87">
        <f>SUM(K109:K111)</f>
        <v>0</v>
      </c>
      <c r="L113" s="87">
        <f>SUM(L109:L111)</f>
        <v>0</v>
      </c>
      <c r="M113" s="57">
        <f>SUM(N113,P113)</f>
        <v>94.2</v>
      </c>
      <c r="N113" s="87">
        <f>SUM(N109:N112)</f>
        <v>44.2</v>
      </c>
      <c r="O113" s="87">
        <f>SUM(O109:O111)</f>
        <v>0.19999999999999998</v>
      </c>
      <c r="P113" s="87">
        <f>SUM(P109:P111)</f>
        <v>50</v>
      </c>
      <c r="Q113" s="57">
        <f t="shared" ref="Q113" si="123">SUM(R113,T113)</f>
        <v>182.3</v>
      </c>
      <c r="R113" s="87">
        <f>SUM(R109:R111)</f>
        <v>82.3</v>
      </c>
      <c r="S113" s="87">
        <f>SUM(S109:S111)</f>
        <v>0.2</v>
      </c>
      <c r="T113" s="58">
        <f>SUM(T109:T111)</f>
        <v>100</v>
      </c>
      <c r="U113" s="57">
        <f t="shared" ref="U113:U115" si="124">SUM(V113,X113)</f>
        <v>182.3</v>
      </c>
      <c r="V113" s="87">
        <f>SUM(V109:V111)</f>
        <v>82.3</v>
      </c>
      <c r="W113" s="87">
        <f>SUM(W109:W111)</f>
        <v>0.2</v>
      </c>
      <c r="X113" s="58">
        <f>SUM(X109:X111)</f>
        <v>100</v>
      </c>
    </row>
    <row r="114" spans="1:25" ht="18.75" customHeight="1" x14ac:dyDescent="0.25">
      <c r="A114" s="454">
        <v>2</v>
      </c>
      <c r="B114" s="406">
        <v>3</v>
      </c>
      <c r="C114" s="476">
        <v>2</v>
      </c>
      <c r="D114" s="455" t="s">
        <v>62</v>
      </c>
      <c r="E114" s="468" t="s">
        <v>113</v>
      </c>
      <c r="F114" s="411" t="s">
        <v>58</v>
      </c>
      <c r="G114" s="470" t="s">
        <v>61</v>
      </c>
      <c r="H114" s="71" t="s">
        <v>18</v>
      </c>
      <c r="I114" s="132">
        <f>J114+L114</f>
        <v>87.399999999999991</v>
      </c>
      <c r="J114" s="123">
        <v>0.3</v>
      </c>
      <c r="K114" s="123">
        <v>0.3</v>
      </c>
      <c r="L114" s="131">
        <v>87.1</v>
      </c>
      <c r="M114" s="132">
        <v>0</v>
      </c>
      <c r="N114" s="123">
        <v>0</v>
      </c>
      <c r="O114" s="123">
        <v>0</v>
      </c>
      <c r="P114" s="131">
        <v>0</v>
      </c>
      <c r="Q114" s="132"/>
      <c r="R114" s="123"/>
      <c r="S114" s="123"/>
      <c r="T114" s="131"/>
      <c r="U114" s="132">
        <f t="shared" si="124"/>
        <v>0</v>
      </c>
      <c r="V114" s="123"/>
      <c r="W114" s="123"/>
      <c r="X114" s="131"/>
    </row>
    <row r="115" spans="1:25" ht="18.75" customHeight="1" thickBot="1" x14ac:dyDescent="0.3">
      <c r="A115" s="401"/>
      <c r="B115" s="407"/>
      <c r="C115" s="417"/>
      <c r="D115" s="418"/>
      <c r="E115" s="468"/>
      <c r="F115" s="413"/>
      <c r="G115" s="471"/>
      <c r="H115" s="70" t="s">
        <v>59</v>
      </c>
      <c r="I115" s="35">
        <f t="shared" ref="I115" si="125">SUM(J115,L115)</f>
        <v>18.8</v>
      </c>
      <c r="J115" s="234">
        <v>15.5</v>
      </c>
      <c r="K115" s="234">
        <v>0</v>
      </c>
      <c r="L115" s="235">
        <v>3.3</v>
      </c>
      <c r="M115" s="35">
        <f t="shared" ref="M115" si="126">SUM(N115,P115)</f>
        <v>0</v>
      </c>
      <c r="N115" s="234">
        <v>0</v>
      </c>
      <c r="O115" s="234"/>
      <c r="P115" s="235">
        <v>0</v>
      </c>
      <c r="Q115" s="34"/>
      <c r="R115" s="124"/>
      <c r="S115" s="124"/>
      <c r="T115" s="125"/>
      <c r="U115" s="134">
        <f t="shared" si="124"/>
        <v>0</v>
      </c>
      <c r="V115" s="124"/>
      <c r="W115" s="124"/>
      <c r="X115" s="125"/>
    </row>
    <row r="116" spans="1:25" ht="22.5" customHeight="1" thickBot="1" x14ac:dyDescent="0.3">
      <c r="A116" s="401"/>
      <c r="B116" s="407"/>
      <c r="C116" s="417"/>
      <c r="D116" s="418"/>
      <c r="E116" s="469"/>
      <c r="F116" s="446" t="s">
        <v>17</v>
      </c>
      <c r="G116" s="415"/>
      <c r="H116" s="416"/>
      <c r="I116" s="60">
        <f>SUM(J116,L116)</f>
        <v>106.19999999999999</v>
      </c>
      <c r="J116" s="90">
        <f>SUM(J114,J115:J115)</f>
        <v>15.8</v>
      </c>
      <c r="K116" s="90">
        <f>SUM(K114,K115:K115)</f>
        <v>0.3</v>
      </c>
      <c r="L116" s="90">
        <f>SUM(L114,L115:L115)</f>
        <v>90.399999999999991</v>
      </c>
      <c r="M116" s="60">
        <f>SUM(N116,P116)</f>
        <v>0</v>
      </c>
      <c r="N116" s="90">
        <f>SUM(N114,N115:N115)</f>
        <v>0</v>
      </c>
      <c r="O116" s="90">
        <f>SUM(O114,O115:O115)</f>
        <v>0</v>
      </c>
      <c r="P116" s="90">
        <f>SUM(P114,P115:P115)</f>
        <v>0</v>
      </c>
      <c r="Q116" s="75">
        <f t="shared" ref="Q116" si="127">SUM(R116,T116)</f>
        <v>0</v>
      </c>
      <c r="R116" s="5">
        <f>SUM(R114,R115:R115)</f>
        <v>0</v>
      </c>
      <c r="S116" s="5">
        <f>SUM(S114,S115:S115)</f>
        <v>0</v>
      </c>
      <c r="T116" s="13">
        <f>SUM(T114,T115:T115)</f>
        <v>0</v>
      </c>
      <c r="U116" s="75">
        <f t="shared" ref="U116:U119" si="128">SUM(V116,X116)</f>
        <v>0</v>
      </c>
      <c r="V116" s="5">
        <f>SUM(V114,V115:V115)</f>
        <v>0</v>
      </c>
      <c r="W116" s="5">
        <f>SUM(W114,W115:W115)</f>
        <v>0</v>
      </c>
      <c r="X116" s="13">
        <f>SUM(X114,X115:X115)</f>
        <v>0</v>
      </c>
    </row>
    <row r="117" spans="1:25" ht="18" customHeight="1" x14ac:dyDescent="0.25">
      <c r="A117" s="454">
        <v>2</v>
      </c>
      <c r="B117" s="406">
        <v>3</v>
      </c>
      <c r="C117" s="476">
        <v>3</v>
      </c>
      <c r="D117" s="455" t="s">
        <v>77</v>
      </c>
      <c r="E117" s="472" t="s">
        <v>114</v>
      </c>
      <c r="F117" s="420" t="s">
        <v>29</v>
      </c>
      <c r="G117" s="422" t="s">
        <v>64</v>
      </c>
      <c r="H117" s="52" t="s">
        <v>18</v>
      </c>
      <c r="I117" s="109"/>
      <c r="J117" s="110"/>
      <c r="K117" s="110"/>
      <c r="L117" s="111"/>
      <c r="M117" s="79">
        <v>77.5</v>
      </c>
      <c r="N117" s="99"/>
      <c r="O117" s="99"/>
      <c r="P117" s="100">
        <v>77.5</v>
      </c>
      <c r="Q117" s="79">
        <v>200</v>
      </c>
      <c r="R117" s="99">
        <v>3.3</v>
      </c>
      <c r="S117" s="99">
        <v>3.1</v>
      </c>
      <c r="T117" s="100">
        <v>196.7</v>
      </c>
      <c r="U117" s="79">
        <f t="shared" si="128"/>
        <v>0</v>
      </c>
      <c r="V117" s="99">
        <v>0</v>
      </c>
      <c r="W117" s="99">
        <v>0</v>
      </c>
      <c r="X117" s="100">
        <v>0</v>
      </c>
    </row>
    <row r="118" spans="1:25" ht="19.5" customHeight="1" thickBot="1" x14ac:dyDescent="0.3">
      <c r="A118" s="401"/>
      <c r="B118" s="407"/>
      <c r="C118" s="417"/>
      <c r="D118" s="418"/>
      <c r="E118" s="419"/>
      <c r="F118" s="421"/>
      <c r="G118" s="423"/>
      <c r="H118" s="53" t="s">
        <v>59</v>
      </c>
      <c r="I118" s="16"/>
      <c r="J118" s="17"/>
      <c r="K118" s="17"/>
      <c r="L118" s="12"/>
      <c r="M118" s="10">
        <f>N118+P118</f>
        <v>382.5</v>
      </c>
      <c r="N118" s="11">
        <v>4.0999999999999996</v>
      </c>
      <c r="O118" s="11">
        <v>3.9</v>
      </c>
      <c r="P118" s="12">
        <v>378.4</v>
      </c>
      <c r="Q118" s="10">
        <f t="shared" ref="Q118:Q119" si="129">SUM(R118,T118)</f>
        <v>0</v>
      </c>
      <c r="R118" s="11">
        <v>0</v>
      </c>
      <c r="S118" s="11">
        <v>0</v>
      </c>
      <c r="T118" s="12"/>
      <c r="U118" s="10">
        <f t="shared" si="128"/>
        <v>0</v>
      </c>
      <c r="V118" s="11">
        <v>0</v>
      </c>
      <c r="W118" s="11">
        <v>0</v>
      </c>
      <c r="X118" s="12">
        <v>0</v>
      </c>
    </row>
    <row r="119" spans="1:25" ht="21.4" customHeight="1" thickBot="1" x14ac:dyDescent="0.3">
      <c r="A119" s="401"/>
      <c r="B119" s="407"/>
      <c r="C119" s="417"/>
      <c r="D119" s="418"/>
      <c r="E119" s="419"/>
      <c r="F119" s="424" t="s">
        <v>17</v>
      </c>
      <c r="G119" s="425"/>
      <c r="H119" s="426"/>
      <c r="I119" s="6">
        <f t="shared" ref="I119:I127" si="130">SUM(J119,L119)</f>
        <v>0</v>
      </c>
      <c r="J119" s="5">
        <f>SUM(J117,J118)</f>
        <v>0</v>
      </c>
      <c r="K119" s="5">
        <f>SUM(K117,K118)</f>
        <v>0</v>
      </c>
      <c r="L119" s="5">
        <f>SUM(L117,L118)</f>
        <v>0</v>
      </c>
      <c r="M119" s="75">
        <f>SUM(N119,P119)</f>
        <v>460</v>
      </c>
      <c r="N119" s="5">
        <f>SUM(N117,N118)</f>
        <v>4.0999999999999996</v>
      </c>
      <c r="O119" s="5">
        <f>SUM(O117,O118)</f>
        <v>3.9</v>
      </c>
      <c r="P119" s="5">
        <f>SUM(P117,P118)</f>
        <v>455.9</v>
      </c>
      <c r="Q119" s="75">
        <f t="shared" si="129"/>
        <v>200</v>
      </c>
      <c r="R119" s="5">
        <f>SUM(R117,R118)</f>
        <v>3.3</v>
      </c>
      <c r="S119" s="5">
        <f>SUM(S117,S118)</f>
        <v>3.1</v>
      </c>
      <c r="T119" s="13">
        <f>SUM(T117,T118)</f>
        <v>196.7</v>
      </c>
      <c r="U119" s="75">
        <f t="shared" si="128"/>
        <v>0</v>
      </c>
      <c r="V119" s="5">
        <f>SUM(V117,V118)</f>
        <v>0</v>
      </c>
      <c r="W119" s="5">
        <f>SUM(W117,W118)</f>
        <v>0</v>
      </c>
      <c r="X119" s="13">
        <f>SUM(X117,X118)</f>
        <v>0</v>
      </c>
    </row>
    <row r="120" spans="1:25" ht="22.9" customHeight="1" x14ac:dyDescent="0.25">
      <c r="A120" s="403">
        <v>2</v>
      </c>
      <c r="B120" s="406">
        <v>3</v>
      </c>
      <c r="C120" s="409">
        <v>4</v>
      </c>
      <c r="D120" s="412" t="s">
        <v>90</v>
      </c>
      <c r="E120" s="413">
        <v>7</v>
      </c>
      <c r="F120" s="463" t="s">
        <v>29</v>
      </c>
      <c r="G120" s="410" t="s">
        <v>91</v>
      </c>
      <c r="H120" s="71" t="s">
        <v>59</v>
      </c>
      <c r="I120" s="79">
        <f t="shared" ref="I120:I122" si="131">SUM(J120,L120)</f>
        <v>0</v>
      </c>
      <c r="J120" s="151"/>
      <c r="K120" s="99"/>
      <c r="L120" s="100"/>
      <c r="M120" s="150">
        <v>176.4</v>
      </c>
      <c r="N120" s="151">
        <v>2</v>
      </c>
      <c r="O120" s="151">
        <v>1.9</v>
      </c>
      <c r="P120" s="100">
        <v>174.5</v>
      </c>
      <c r="Q120" s="32">
        <f t="shared" ref="Q120:Q125" si="132">SUM(R120,T120)</f>
        <v>0</v>
      </c>
      <c r="R120" s="74"/>
      <c r="S120" s="74"/>
      <c r="T120" s="328"/>
      <c r="U120" s="150">
        <f t="shared" ref="U120:U125" si="133">SUM(V120,X120)</f>
        <v>0</v>
      </c>
      <c r="V120" s="151"/>
      <c r="W120" s="151">
        <v>0</v>
      </c>
      <c r="X120" s="149"/>
    </row>
    <row r="121" spans="1:25" ht="22.15" customHeight="1" thickBot="1" x14ac:dyDescent="0.3">
      <c r="A121" s="404"/>
      <c r="B121" s="407"/>
      <c r="C121" s="410"/>
      <c r="D121" s="412"/>
      <c r="E121" s="413"/>
      <c r="F121" s="464"/>
      <c r="G121" s="421"/>
      <c r="H121" s="51" t="s">
        <v>18</v>
      </c>
      <c r="I121" s="28"/>
      <c r="J121" s="83"/>
      <c r="K121" s="29"/>
      <c r="L121" s="27"/>
      <c r="M121" s="35">
        <v>70</v>
      </c>
      <c r="N121" s="362"/>
      <c r="O121" s="362"/>
      <c r="P121" s="363">
        <v>70</v>
      </c>
      <c r="Q121" s="329">
        <f>R121+T121</f>
        <v>0</v>
      </c>
      <c r="R121" s="330"/>
      <c r="S121" s="330"/>
      <c r="T121" s="331"/>
      <c r="U121" s="82"/>
      <c r="V121" s="83"/>
      <c r="W121" s="83"/>
      <c r="X121" s="81"/>
    </row>
    <row r="122" spans="1:25" ht="30" customHeight="1" thickBot="1" x14ac:dyDescent="0.3">
      <c r="A122" s="405"/>
      <c r="B122" s="408"/>
      <c r="C122" s="411"/>
      <c r="D122" s="412"/>
      <c r="E122" s="413"/>
      <c r="F122" s="414" t="s">
        <v>17</v>
      </c>
      <c r="G122" s="415"/>
      <c r="H122" s="416"/>
      <c r="I122" s="75">
        <f t="shared" si="131"/>
        <v>0</v>
      </c>
      <c r="J122" s="106">
        <f>SUM(J120)</f>
        <v>0</v>
      </c>
      <c r="K122" s="106">
        <f>SUM(K120)</f>
        <v>0</v>
      </c>
      <c r="L122" s="13">
        <f>SUM(L120)</f>
        <v>0</v>
      </c>
      <c r="M122" s="75">
        <f t="shared" ref="M122:M124" si="134">SUM(N122,P122)</f>
        <v>246.5</v>
      </c>
      <c r="N122" s="106">
        <f>SUM(N120)</f>
        <v>2</v>
      </c>
      <c r="O122" s="106">
        <f>SUM(O120)</f>
        <v>1.9</v>
      </c>
      <c r="P122" s="5">
        <f>SUM(P120,P121)</f>
        <v>244.5</v>
      </c>
      <c r="Q122" s="6">
        <f t="shared" si="132"/>
        <v>0</v>
      </c>
      <c r="R122" s="5">
        <f>R120+R121</f>
        <v>0</v>
      </c>
      <c r="S122" s="5">
        <f>S120+S121</f>
        <v>0</v>
      </c>
      <c r="T122" s="13">
        <f>T120+T121</f>
        <v>0</v>
      </c>
      <c r="U122" s="6">
        <f t="shared" si="133"/>
        <v>0</v>
      </c>
      <c r="V122" s="5">
        <f>SUM(V120)</f>
        <v>0</v>
      </c>
      <c r="W122" s="5">
        <f>SUM(W120)</f>
        <v>0</v>
      </c>
      <c r="X122" s="13">
        <f>SUM(X120)</f>
        <v>0</v>
      </c>
    </row>
    <row r="123" spans="1:25" ht="19.5" customHeight="1" x14ac:dyDescent="0.25">
      <c r="A123" s="401">
        <v>2</v>
      </c>
      <c r="B123" s="407">
        <v>3</v>
      </c>
      <c r="C123" s="417">
        <v>5</v>
      </c>
      <c r="D123" s="418" t="s">
        <v>93</v>
      </c>
      <c r="E123" s="419" t="s">
        <v>110</v>
      </c>
      <c r="F123" s="420" t="s">
        <v>41</v>
      </c>
      <c r="G123" s="422" t="s">
        <v>92</v>
      </c>
      <c r="H123" s="52" t="s">
        <v>18</v>
      </c>
      <c r="I123" s="109">
        <v>3.3</v>
      </c>
      <c r="J123" s="110"/>
      <c r="K123" s="110">
        <v>0</v>
      </c>
      <c r="L123" s="111">
        <v>3.3</v>
      </c>
      <c r="M123" s="101">
        <v>17.7</v>
      </c>
      <c r="N123" s="77">
        <v>0</v>
      </c>
      <c r="O123" s="77">
        <v>0</v>
      </c>
      <c r="P123" s="78">
        <v>17.7</v>
      </c>
      <c r="Q123" s="79">
        <f t="shared" si="132"/>
        <v>0</v>
      </c>
      <c r="R123" s="99">
        <v>0</v>
      </c>
      <c r="S123" s="99">
        <v>0</v>
      </c>
      <c r="T123" s="100">
        <v>0</v>
      </c>
      <c r="U123" s="79">
        <f t="shared" si="133"/>
        <v>0</v>
      </c>
      <c r="V123" s="99">
        <v>0</v>
      </c>
      <c r="W123" s="99">
        <v>0</v>
      </c>
      <c r="X123" s="100">
        <v>0</v>
      </c>
    </row>
    <row r="124" spans="1:25" ht="18.75" customHeight="1" thickBot="1" x14ac:dyDescent="0.3">
      <c r="A124" s="401"/>
      <c r="B124" s="407"/>
      <c r="C124" s="417"/>
      <c r="D124" s="418"/>
      <c r="E124" s="419"/>
      <c r="F124" s="421"/>
      <c r="G124" s="423"/>
      <c r="H124" s="53" t="s">
        <v>108</v>
      </c>
      <c r="I124" s="16">
        <v>60.5</v>
      </c>
      <c r="J124" s="17"/>
      <c r="K124" s="17"/>
      <c r="L124" s="12">
        <v>60.5</v>
      </c>
      <c r="M124" s="10">
        <f t="shared" si="134"/>
        <v>0</v>
      </c>
      <c r="N124" s="11">
        <v>0</v>
      </c>
      <c r="O124" s="11">
        <v>0</v>
      </c>
      <c r="P124" s="12"/>
      <c r="Q124" s="10">
        <f t="shared" si="132"/>
        <v>0</v>
      </c>
      <c r="R124" s="11">
        <v>0</v>
      </c>
      <c r="S124" s="11">
        <v>0</v>
      </c>
      <c r="T124" s="12">
        <v>0</v>
      </c>
      <c r="U124" s="10">
        <f t="shared" si="133"/>
        <v>0</v>
      </c>
      <c r="V124" s="11">
        <v>0</v>
      </c>
      <c r="W124" s="11">
        <v>0</v>
      </c>
      <c r="X124" s="12">
        <v>0</v>
      </c>
    </row>
    <row r="125" spans="1:25" ht="21.4" customHeight="1" thickBot="1" x14ac:dyDescent="0.3">
      <c r="A125" s="401"/>
      <c r="B125" s="407"/>
      <c r="C125" s="417"/>
      <c r="D125" s="418"/>
      <c r="E125" s="419"/>
      <c r="F125" s="424" t="s">
        <v>17</v>
      </c>
      <c r="G125" s="425"/>
      <c r="H125" s="426"/>
      <c r="I125" s="6">
        <f t="shared" ref="I125" si="135">SUM(J125,L125)</f>
        <v>63.8</v>
      </c>
      <c r="J125" s="5">
        <f>SUM(J123,J124)</f>
        <v>0</v>
      </c>
      <c r="K125" s="5">
        <f>SUM(K123,K124)</f>
        <v>0</v>
      </c>
      <c r="L125" s="5">
        <f>SUM(L123,L124)</f>
        <v>63.8</v>
      </c>
      <c r="M125" s="75">
        <f>SUM(N125,P125)</f>
        <v>17.7</v>
      </c>
      <c r="N125" s="5">
        <f>SUM(N123,N124)</f>
        <v>0</v>
      </c>
      <c r="O125" s="5">
        <f>SUM(O123,O124)</f>
        <v>0</v>
      </c>
      <c r="P125" s="5">
        <f>SUM(P123,P124)</f>
        <v>17.7</v>
      </c>
      <c r="Q125" s="75">
        <f t="shared" si="132"/>
        <v>0</v>
      </c>
      <c r="R125" s="5">
        <f>SUM(R123,R124)</f>
        <v>0</v>
      </c>
      <c r="S125" s="5">
        <f>SUM(S123,S124)</f>
        <v>0</v>
      </c>
      <c r="T125" s="13">
        <f>SUM(T123,T124)</f>
        <v>0</v>
      </c>
      <c r="U125" s="75">
        <f t="shared" si="133"/>
        <v>0</v>
      </c>
      <c r="V125" s="5">
        <f>SUM(V123,V124)</f>
        <v>0</v>
      </c>
      <c r="W125" s="5">
        <f>SUM(W123,W124)</f>
        <v>0</v>
      </c>
      <c r="X125" s="13">
        <f>SUM(X123,X124)</f>
        <v>0</v>
      </c>
    </row>
    <row r="126" spans="1:25" ht="13.5" customHeight="1" thickBot="1" x14ac:dyDescent="0.3">
      <c r="A126" s="212">
        <v>2</v>
      </c>
      <c r="B126" s="54">
        <v>3</v>
      </c>
      <c r="C126" s="448" t="s">
        <v>27</v>
      </c>
      <c r="D126" s="449"/>
      <c r="E126" s="449"/>
      <c r="F126" s="449"/>
      <c r="G126" s="449"/>
      <c r="H126" s="450"/>
      <c r="I126" s="8">
        <f>J126+L126</f>
        <v>205.39999999999998</v>
      </c>
      <c r="J126" s="8">
        <f>SUM(J113,J116,J119,J122,J125)</f>
        <v>51.2</v>
      </c>
      <c r="K126" s="8">
        <f>SUM(K113,K116,K119,K122,K125)</f>
        <v>0.3</v>
      </c>
      <c r="L126" s="9">
        <f>SUM(L113,L116,L119,L122,L125)</f>
        <v>154.19999999999999</v>
      </c>
      <c r="M126" s="224">
        <f>N126+P126</f>
        <v>818.4</v>
      </c>
      <c r="N126" s="8">
        <f>SUM(N113,N116,N119,N122,N125)</f>
        <v>50.300000000000004</v>
      </c>
      <c r="O126" s="8">
        <f>SUM(O113,O116,O119,O122,O125)</f>
        <v>6</v>
      </c>
      <c r="P126" s="225">
        <f>SUM(P113,P116,P119,P122,P125)</f>
        <v>768.1</v>
      </c>
      <c r="Q126" s="7">
        <f>R126+T126</f>
        <v>382.29999999999995</v>
      </c>
      <c r="R126" s="8">
        <f>SUM(R113,R116,R119,R122,R125)</f>
        <v>85.6</v>
      </c>
      <c r="S126" s="8">
        <f>SUM(S113,S116,S119,S122,S125)</f>
        <v>3.3000000000000003</v>
      </c>
      <c r="T126" s="225">
        <f>SUM(T113,T116,T119,T122,T125)</f>
        <v>296.7</v>
      </c>
      <c r="U126" s="7">
        <f>V126+X126</f>
        <v>182.3</v>
      </c>
      <c r="V126" s="8">
        <f>SUM(V113,V116,V119,V122,V125)</f>
        <v>82.3</v>
      </c>
      <c r="W126" s="8">
        <f>SUM(W113,W116,W119,W122,W125)</f>
        <v>0.2</v>
      </c>
      <c r="X126" s="9">
        <f>SUM(X113,X116,X119,X122,X125)</f>
        <v>100</v>
      </c>
    </row>
    <row r="127" spans="1:25" ht="13.5" customHeight="1" thickBot="1" x14ac:dyDescent="0.3">
      <c r="A127" s="55">
        <v>2</v>
      </c>
      <c r="B127" s="479" t="s">
        <v>53</v>
      </c>
      <c r="C127" s="480"/>
      <c r="D127" s="480"/>
      <c r="E127" s="480"/>
      <c r="F127" s="480"/>
      <c r="G127" s="480"/>
      <c r="H127" s="481"/>
      <c r="I127" s="18">
        <f t="shared" si="130"/>
        <v>6622.7</v>
      </c>
      <c r="J127" s="19">
        <f>J126+J107+J85</f>
        <v>6436.4</v>
      </c>
      <c r="K127" s="19">
        <f>K126+K107+K85</f>
        <v>3950.0000000000005</v>
      </c>
      <c r="L127" s="19">
        <f>L126+L107+L85</f>
        <v>186.29999999999998</v>
      </c>
      <c r="M127" s="18">
        <f>SUM(N127,P127)</f>
        <v>8412.4</v>
      </c>
      <c r="N127" s="19">
        <f>N126+N107+N85</f>
        <v>7574.4</v>
      </c>
      <c r="O127" s="19">
        <f>O126+O107+O85</f>
        <v>4390.5</v>
      </c>
      <c r="P127" s="19">
        <f>P126+P107+P85</f>
        <v>838</v>
      </c>
      <c r="Q127" s="18">
        <f>SUM(R127,T127)</f>
        <v>6883.1999999999989</v>
      </c>
      <c r="R127" s="19">
        <f>R126+R107+R85</f>
        <v>6581.6999999999989</v>
      </c>
      <c r="S127" s="19">
        <f>S126+S107+S85</f>
        <v>4027.3000000000006</v>
      </c>
      <c r="T127" s="19">
        <f>T126+T107+T85</f>
        <v>301.5</v>
      </c>
      <c r="U127" s="18">
        <f>SUM(V127,X127)</f>
        <v>6543.2</v>
      </c>
      <c r="V127" s="19">
        <f>V126+V107+V85</f>
        <v>6438.4</v>
      </c>
      <c r="W127" s="19">
        <f>W126+W107+W85</f>
        <v>4024.2000000000003</v>
      </c>
      <c r="X127" s="314">
        <f>X126+X107+X85</f>
        <v>104.8</v>
      </c>
      <c r="Y127" s="220"/>
    </row>
    <row r="128" spans="1:25" ht="13.15" customHeight="1" thickBot="1" x14ac:dyDescent="0.3">
      <c r="A128" s="56">
        <v>3</v>
      </c>
      <c r="B128" s="491" t="s">
        <v>131</v>
      </c>
      <c r="C128" s="492"/>
      <c r="D128" s="492"/>
      <c r="E128" s="492"/>
      <c r="F128" s="492"/>
      <c r="G128" s="492"/>
      <c r="H128" s="492"/>
      <c r="I128" s="492"/>
      <c r="J128" s="492"/>
      <c r="K128" s="492"/>
      <c r="L128" s="492"/>
      <c r="M128" s="492"/>
      <c r="N128" s="492"/>
      <c r="O128" s="492"/>
      <c r="P128" s="492"/>
      <c r="Q128" s="492"/>
      <c r="R128" s="492"/>
      <c r="S128" s="492"/>
      <c r="T128" s="492"/>
      <c r="U128" s="492"/>
      <c r="V128" s="492"/>
      <c r="W128" s="492"/>
      <c r="X128" s="493"/>
    </row>
    <row r="129" spans="1:29" ht="13" thickBot="1" x14ac:dyDescent="0.3">
      <c r="A129" s="67">
        <v>3</v>
      </c>
      <c r="B129" s="68">
        <v>1</v>
      </c>
      <c r="C129" s="451" t="s">
        <v>82</v>
      </c>
      <c r="D129" s="452"/>
      <c r="E129" s="452"/>
      <c r="F129" s="452"/>
      <c r="G129" s="452"/>
      <c r="H129" s="452"/>
      <c r="I129" s="452"/>
      <c r="J129" s="452"/>
      <c r="K129" s="452"/>
      <c r="L129" s="452"/>
      <c r="M129" s="452"/>
      <c r="N129" s="452"/>
      <c r="O129" s="452"/>
      <c r="P129" s="452"/>
      <c r="Q129" s="452"/>
      <c r="R129" s="452"/>
      <c r="S129" s="452"/>
      <c r="T129" s="452"/>
      <c r="U129" s="452"/>
      <c r="V129" s="452"/>
      <c r="W129" s="452"/>
      <c r="X129" s="453"/>
    </row>
    <row r="130" spans="1:29" ht="19.399999999999999" customHeight="1" thickBot="1" x14ac:dyDescent="0.3">
      <c r="A130" s="487">
        <v>3</v>
      </c>
      <c r="B130" s="474">
        <v>1</v>
      </c>
      <c r="C130" s="475">
        <v>1</v>
      </c>
      <c r="D130" s="412" t="s">
        <v>78</v>
      </c>
      <c r="E130" s="482">
        <v>7</v>
      </c>
      <c r="F130" s="307" t="s">
        <v>54</v>
      </c>
      <c r="G130" s="305" t="s">
        <v>79</v>
      </c>
      <c r="H130" s="45" t="s">
        <v>65</v>
      </c>
      <c r="I130" s="79">
        <f>J130</f>
        <v>66.099999999999994</v>
      </c>
      <c r="J130" s="74">
        <v>66.099999999999994</v>
      </c>
      <c r="K130" s="74">
        <v>64.5</v>
      </c>
      <c r="L130" s="33"/>
      <c r="M130" s="77">
        <v>50.2</v>
      </c>
      <c r="N130" s="77">
        <v>50.2</v>
      </c>
      <c r="O130" s="77">
        <v>47</v>
      </c>
      <c r="P130" s="33"/>
      <c r="Q130" s="74">
        <v>76.3</v>
      </c>
      <c r="R130" s="74">
        <v>76.3</v>
      </c>
      <c r="S130" s="74">
        <v>74.400000000000006</v>
      </c>
      <c r="T130" s="36">
        <v>0</v>
      </c>
      <c r="U130" s="74">
        <v>76.3</v>
      </c>
      <c r="V130" s="74">
        <v>76.3</v>
      </c>
      <c r="W130" s="74">
        <v>74.400000000000006</v>
      </c>
      <c r="X130" s="36">
        <v>0</v>
      </c>
    </row>
    <row r="131" spans="1:29" ht="17.149999999999999" customHeight="1" thickBot="1" x14ac:dyDescent="0.3">
      <c r="A131" s="487"/>
      <c r="B131" s="474"/>
      <c r="C131" s="476"/>
      <c r="D131" s="455"/>
      <c r="E131" s="483"/>
      <c r="F131" s="484" t="s">
        <v>17</v>
      </c>
      <c r="G131" s="485"/>
      <c r="H131" s="486"/>
      <c r="I131" s="75">
        <f>SUM(J131,L131)</f>
        <v>66.099999999999994</v>
      </c>
      <c r="J131" s="106">
        <f>SUM(J130:J130)</f>
        <v>66.099999999999994</v>
      </c>
      <c r="K131" s="106">
        <f>SUM(K130:K130)</f>
        <v>64.5</v>
      </c>
      <c r="L131" s="5">
        <f>SUM(L130:L130)</f>
        <v>0</v>
      </c>
      <c r="M131" s="75">
        <f t="shared" ref="M131" si="136">SUM(N131,P131)</f>
        <v>50.2</v>
      </c>
      <c r="N131" s="5">
        <f>SUM(N130:N130)</f>
        <v>50.2</v>
      </c>
      <c r="O131" s="5">
        <f>SUM(O130:O130)</f>
        <v>47</v>
      </c>
      <c r="P131" s="5">
        <f>SUM(P130:P130)</f>
        <v>0</v>
      </c>
      <c r="Q131" s="75">
        <f t="shared" ref="Q131" si="137">SUM(R131,T131)</f>
        <v>76.3</v>
      </c>
      <c r="R131" s="106">
        <f>SUM(R130:R130)</f>
        <v>76.3</v>
      </c>
      <c r="S131" s="106">
        <f>SUM(S130:S130)</f>
        <v>74.400000000000006</v>
      </c>
      <c r="T131" s="13">
        <f>SUM(T130:T130)</f>
        <v>0</v>
      </c>
      <c r="U131" s="75">
        <f t="shared" ref="U131" si="138">SUM(V131,X131)</f>
        <v>76.3</v>
      </c>
      <c r="V131" s="106">
        <f>SUM(V130:V130)</f>
        <v>76.3</v>
      </c>
      <c r="W131" s="106">
        <f>SUM(W130:W130)</f>
        <v>74.400000000000006</v>
      </c>
      <c r="X131" s="13">
        <f>SUM(X130:X130)</f>
        <v>0</v>
      </c>
    </row>
    <row r="132" spans="1:29" ht="13.5" customHeight="1" thickBot="1" x14ac:dyDescent="0.3">
      <c r="A132" s="214">
        <v>3</v>
      </c>
      <c r="B132" s="69">
        <v>1</v>
      </c>
      <c r="C132" s="460" t="s">
        <v>27</v>
      </c>
      <c r="D132" s="461"/>
      <c r="E132" s="461"/>
      <c r="F132" s="461"/>
      <c r="G132" s="461"/>
      <c r="H132" s="462"/>
      <c r="I132" s="158">
        <f>SUM(J132,L132)</f>
        <v>66.099999999999994</v>
      </c>
      <c r="J132" s="159">
        <f>SUM(J131)</f>
        <v>66.099999999999994</v>
      </c>
      <c r="K132" s="159">
        <f>SUM(K131)</f>
        <v>64.5</v>
      </c>
      <c r="L132" s="159">
        <f>SUM(L131)</f>
        <v>0</v>
      </c>
      <c r="M132" s="158">
        <f>SUM(N132,P132)</f>
        <v>50.2</v>
      </c>
      <c r="N132" s="159">
        <f>SUM(N131)</f>
        <v>50.2</v>
      </c>
      <c r="O132" s="159">
        <f>SUM(O131)</f>
        <v>47</v>
      </c>
      <c r="P132" s="159">
        <f>SUM(P131)</f>
        <v>0</v>
      </c>
      <c r="Q132" s="158">
        <f>SUM(R132,T132)</f>
        <v>76.3</v>
      </c>
      <c r="R132" s="159">
        <f>SUM(R131)</f>
        <v>76.3</v>
      </c>
      <c r="S132" s="159">
        <f>SUM(S131)</f>
        <v>74.400000000000006</v>
      </c>
      <c r="T132" s="159">
        <f>SUM(T131)</f>
        <v>0</v>
      </c>
      <c r="U132" s="158">
        <f>SUM(V132,X132)</f>
        <v>76.3</v>
      </c>
      <c r="V132" s="159">
        <f>SUM(V131)</f>
        <v>76.3</v>
      </c>
      <c r="W132" s="159">
        <f>SUM(W131)</f>
        <v>74.400000000000006</v>
      </c>
      <c r="X132" s="160">
        <f>SUM(X131)</f>
        <v>0</v>
      </c>
    </row>
    <row r="133" spans="1:29" ht="17.149999999999999" customHeight="1" thickBot="1" x14ac:dyDescent="0.3">
      <c r="A133" s="209">
        <v>3</v>
      </c>
      <c r="B133" s="310">
        <v>2</v>
      </c>
      <c r="C133" s="427" t="s">
        <v>100</v>
      </c>
      <c r="D133" s="428"/>
      <c r="E133" s="428"/>
      <c r="F133" s="428"/>
      <c r="G133" s="428"/>
      <c r="H133" s="428"/>
      <c r="I133" s="429"/>
      <c r="J133" s="429"/>
      <c r="K133" s="429"/>
      <c r="L133" s="429"/>
      <c r="M133" s="429"/>
      <c r="N133" s="429"/>
      <c r="O133" s="429"/>
      <c r="P133" s="429"/>
      <c r="Q133" s="429"/>
      <c r="R133" s="429"/>
      <c r="S133" s="429"/>
      <c r="T133" s="429"/>
      <c r="U133" s="429"/>
      <c r="V133" s="428"/>
      <c r="W133" s="428"/>
      <c r="X133" s="430"/>
    </row>
    <row r="134" spans="1:29" ht="25" customHeight="1" x14ac:dyDescent="0.25">
      <c r="A134" s="431">
        <v>3</v>
      </c>
      <c r="B134" s="434">
        <v>2</v>
      </c>
      <c r="C134" s="437">
        <v>1</v>
      </c>
      <c r="D134" s="440" t="s">
        <v>101</v>
      </c>
      <c r="E134" s="443" t="s">
        <v>115</v>
      </c>
      <c r="F134" s="437" t="s">
        <v>29</v>
      </c>
      <c r="G134" s="437" t="s">
        <v>107</v>
      </c>
      <c r="H134" s="173" t="s">
        <v>18</v>
      </c>
      <c r="I134" s="30">
        <v>27.9</v>
      </c>
      <c r="J134" s="388">
        <v>27.9</v>
      </c>
      <c r="K134" s="391">
        <v>0</v>
      </c>
      <c r="L134" s="392">
        <v>0</v>
      </c>
      <c r="M134" s="246">
        <f>N134+P134</f>
        <v>43.4</v>
      </c>
      <c r="N134" s="388">
        <f>32.9+10.5</f>
        <v>43.4</v>
      </c>
      <c r="O134" s="391">
        <v>0</v>
      </c>
      <c r="P134" s="392">
        <v>0</v>
      </c>
      <c r="Q134" s="246">
        <v>32.9</v>
      </c>
      <c r="R134" s="388">
        <v>32.9</v>
      </c>
      <c r="S134" s="391">
        <v>0</v>
      </c>
      <c r="T134" s="392">
        <v>0</v>
      </c>
      <c r="U134" s="246">
        <v>32.9</v>
      </c>
      <c r="V134" s="175">
        <v>32.9</v>
      </c>
      <c r="W134" s="176">
        <v>0</v>
      </c>
      <c r="X134" s="177">
        <v>0</v>
      </c>
    </row>
    <row r="135" spans="1:29" ht="25" customHeight="1" thickBot="1" x14ac:dyDescent="0.3">
      <c r="A135" s="432"/>
      <c r="B135" s="435"/>
      <c r="C135" s="438"/>
      <c r="D135" s="441"/>
      <c r="E135" s="444"/>
      <c r="F135" s="607"/>
      <c r="G135" s="607"/>
      <c r="H135" s="173" t="s">
        <v>65</v>
      </c>
      <c r="I135" s="390">
        <f>J135+L135</f>
        <v>0</v>
      </c>
      <c r="J135" s="175"/>
      <c r="K135" s="291">
        <v>0</v>
      </c>
      <c r="L135" s="177">
        <v>0</v>
      </c>
      <c r="M135" s="207">
        <f>N135+P135</f>
        <v>10</v>
      </c>
      <c r="N135" s="175">
        <v>10</v>
      </c>
      <c r="O135" s="176">
        <v>1.5</v>
      </c>
      <c r="P135" s="177">
        <v>0</v>
      </c>
      <c r="Q135" s="207">
        <f>R135+T135</f>
        <v>0</v>
      </c>
      <c r="R135" s="175"/>
      <c r="S135" s="176">
        <v>0</v>
      </c>
      <c r="T135" s="177">
        <v>0</v>
      </c>
      <c r="U135" s="207">
        <f>V135+X135</f>
        <v>0</v>
      </c>
      <c r="V135" s="175"/>
      <c r="W135" s="176">
        <v>0</v>
      </c>
      <c r="X135" s="177">
        <v>0</v>
      </c>
    </row>
    <row r="136" spans="1:29" ht="21.4" customHeight="1" thickBot="1" x14ac:dyDescent="0.3">
      <c r="A136" s="433"/>
      <c r="B136" s="436"/>
      <c r="C136" s="439"/>
      <c r="D136" s="442"/>
      <c r="E136" s="445"/>
      <c r="F136" s="603" t="s">
        <v>17</v>
      </c>
      <c r="G136" s="604"/>
      <c r="H136" s="605"/>
      <c r="I136" s="178">
        <f>J136+L136</f>
        <v>27.9</v>
      </c>
      <c r="J136" s="179">
        <f>J134</f>
        <v>27.9</v>
      </c>
      <c r="K136" s="179">
        <f>K134</f>
        <v>0</v>
      </c>
      <c r="L136" s="180">
        <f>L134</f>
        <v>0</v>
      </c>
      <c r="M136" s="187">
        <f t="shared" ref="M136:M140" si="139">N136+P136</f>
        <v>53.4</v>
      </c>
      <c r="N136" s="181">
        <f>SUM(N134,N135)</f>
        <v>53.4</v>
      </c>
      <c r="O136" s="181">
        <f>O134+O135</f>
        <v>1.5</v>
      </c>
      <c r="P136" s="181">
        <f>SUM(P134)</f>
        <v>0</v>
      </c>
      <c r="Q136" s="182">
        <f t="shared" ref="Q136:Q140" si="140">R136+T136</f>
        <v>32.9</v>
      </c>
      <c r="R136" s="181">
        <f>SUM(R134)</f>
        <v>32.9</v>
      </c>
      <c r="S136" s="181">
        <f>SUM(S134)</f>
        <v>0</v>
      </c>
      <c r="T136" s="181">
        <f>SUM(T134)</f>
        <v>0</v>
      </c>
      <c r="U136" s="182">
        <f t="shared" ref="U136" si="141">V136+X136</f>
        <v>32.9</v>
      </c>
      <c r="V136" s="181">
        <f>SUM(V134)</f>
        <v>32.9</v>
      </c>
      <c r="W136" s="181">
        <f>SUM(W134)</f>
        <v>0</v>
      </c>
      <c r="X136" s="218">
        <f>SUM(X134)</f>
        <v>0</v>
      </c>
    </row>
    <row r="137" spans="1:29" ht="17.149999999999999" customHeight="1" x14ac:dyDescent="0.25">
      <c r="A137" s="431">
        <v>3</v>
      </c>
      <c r="B137" s="586">
        <v>2</v>
      </c>
      <c r="C137" s="588">
        <v>2</v>
      </c>
      <c r="D137" s="591" t="s">
        <v>97</v>
      </c>
      <c r="E137" s="594" t="s">
        <v>117</v>
      </c>
      <c r="F137" s="395" t="s">
        <v>29</v>
      </c>
      <c r="G137" s="398" t="s">
        <v>106</v>
      </c>
      <c r="H137" s="206" t="s">
        <v>18</v>
      </c>
      <c r="I137" s="183">
        <f>J137</f>
        <v>109.7</v>
      </c>
      <c r="J137" s="202">
        <v>109.7</v>
      </c>
      <c r="K137" s="202">
        <v>89.9</v>
      </c>
      <c r="L137" s="204"/>
      <c r="M137" s="367">
        <v>118.7</v>
      </c>
      <c r="N137" s="368">
        <v>118.7</v>
      </c>
      <c r="O137" s="368">
        <v>92</v>
      </c>
      <c r="P137" s="332"/>
      <c r="Q137" s="183">
        <v>128.9</v>
      </c>
      <c r="R137" s="202">
        <v>128.9</v>
      </c>
      <c r="S137" s="202">
        <v>96.8</v>
      </c>
      <c r="T137" s="204"/>
      <c r="U137" s="183">
        <v>128.9</v>
      </c>
      <c r="V137" s="202">
        <v>128.9</v>
      </c>
      <c r="W137" s="202">
        <v>96.8</v>
      </c>
      <c r="X137" s="204"/>
      <c r="Y137" s="153"/>
      <c r="Z137" s="153"/>
      <c r="AA137" s="153"/>
      <c r="AB137" s="153"/>
      <c r="AC137" s="153"/>
    </row>
    <row r="138" spans="1:29" ht="17.149999999999999" customHeight="1" x14ac:dyDescent="0.25">
      <c r="A138" s="432"/>
      <c r="B138" s="587"/>
      <c r="C138" s="589"/>
      <c r="D138" s="592"/>
      <c r="E138" s="595"/>
      <c r="F138" s="396"/>
      <c r="G138" s="399"/>
      <c r="H138" s="245" t="s">
        <v>108</v>
      </c>
      <c r="I138" s="246">
        <f>J138</f>
        <v>39.200000000000003</v>
      </c>
      <c r="J138" s="247">
        <v>39.200000000000003</v>
      </c>
      <c r="K138" s="247">
        <v>5.2</v>
      </c>
      <c r="L138" s="248"/>
      <c r="M138" s="369">
        <v>50</v>
      </c>
      <c r="N138" s="370">
        <v>50</v>
      </c>
      <c r="O138" s="371">
        <v>1</v>
      </c>
      <c r="P138" s="333"/>
      <c r="Q138" s="246">
        <f>R138+T138</f>
        <v>50</v>
      </c>
      <c r="R138" s="247">
        <v>50</v>
      </c>
      <c r="S138" s="247">
        <v>1</v>
      </c>
      <c r="T138" s="249"/>
      <c r="U138" s="246">
        <f>V138+X138</f>
        <v>50</v>
      </c>
      <c r="V138" s="247">
        <v>50</v>
      </c>
      <c r="W138" s="247">
        <v>1</v>
      </c>
      <c r="X138" s="248"/>
      <c r="Y138" s="153"/>
      <c r="Z138" s="153"/>
      <c r="AA138" s="153"/>
      <c r="AB138" s="153"/>
      <c r="AC138" s="153"/>
    </row>
    <row r="139" spans="1:29" ht="17.149999999999999" customHeight="1" thickBot="1" x14ac:dyDescent="0.3">
      <c r="A139" s="432"/>
      <c r="B139" s="587"/>
      <c r="C139" s="589"/>
      <c r="D139" s="592"/>
      <c r="E139" s="595"/>
      <c r="F139" s="397"/>
      <c r="G139" s="400"/>
      <c r="H139" s="205" t="s">
        <v>31</v>
      </c>
      <c r="I139" s="188">
        <v>0.8</v>
      </c>
      <c r="J139" s="189">
        <v>0.8</v>
      </c>
      <c r="K139" s="189"/>
      <c r="L139" s="190"/>
      <c r="M139" s="336">
        <v>0.9</v>
      </c>
      <c r="N139" s="337">
        <v>0.9</v>
      </c>
      <c r="O139" s="338"/>
      <c r="P139" s="334"/>
      <c r="Q139" s="207">
        <f t="shared" si="140"/>
        <v>0.5</v>
      </c>
      <c r="R139" s="201">
        <v>0.5</v>
      </c>
      <c r="S139" s="201"/>
      <c r="T139" s="203"/>
      <c r="U139" s="207">
        <f t="shared" ref="U139:U140" si="142">V139+X139</f>
        <v>0.5</v>
      </c>
      <c r="V139" s="201">
        <v>0.5</v>
      </c>
      <c r="W139" s="201"/>
      <c r="X139" s="190"/>
      <c r="Y139" s="153"/>
      <c r="Z139" s="153"/>
      <c r="AA139" s="153"/>
      <c r="AB139" s="153"/>
      <c r="AC139" s="153"/>
    </row>
    <row r="140" spans="1:29" ht="17.25" customHeight="1" thickBot="1" x14ac:dyDescent="0.3">
      <c r="A140" s="433"/>
      <c r="B140" s="587"/>
      <c r="C140" s="590"/>
      <c r="D140" s="593"/>
      <c r="E140" s="596"/>
      <c r="F140" s="597" t="s">
        <v>17</v>
      </c>
      <c r="G140" s="598"/>
      <c r="H140" s="599"/>
      <c r="I140" s="184">
        <f>J140+L140</f>
        <v>149.70000000000002</v>
      </c>
      <c r="J140" s="179">
        <f>SUM(J137:J139)</f>
        <v>149.70000000000002</v>
      </c>
      <c r="K140" s="179">
        <f>SUM(K137:K139)</f>
        <v>95.100000000000009</v>
      </c>
      <c r="L140" s="186"/>
      <c r="M140" s="187">
        <f t="shared" si="139"/>
        <v>169.6</v>
      </c>
      <c r="N140" s="179">
        <f>SUM(N137:N139)</f>
        <v>169.6</v>
      </c>
      <c r="O140" s="179">
        <f>SUM(O137:O139)</f>
        <v>93</v>
      </c>
      <c r="P140" s="180">
        <f>P137+P139</f>
        <v>0</v>
      </c>
      <c r="Q140" s="187">
        <f t="shared" si="140"/>
        <v>179.4</v>
      </c>
      <c r="R140" s="179">
        <f>SUM(R137:R139)</f>
        <v>179.4</v>
      </c>
      <c r="S140" s="179">
        <f>SUM(S137:S139)</f>
        <v>97.8</v>
      </c>
      <c r="T140" s="179">
        <f>T137+T139</f>
        <v>0</v>
      </c>
      <c r="U140" s="184">
        <f t="shared" si="142"/>
        <v>179.4</v>
      </c>
      <c r="V140" s="179">
        <f>SUM(V137:V139)</f>
        <v>179.4</v>
      </c>
      <c r="W140" s="179">
        <f>SUM(W137:W139)</f>
        <v>97.8</v>
      </c>
      <c r="X140" s="180">
        <f>X137+X139</f>
        <v>0</v>
      </c>
    </row>
    <row r="141" spans="1:29" ht="13" thickBot="1" x14ac:dyDescent="0.3">
      <c r="A141" s="308">
        <v>3</v>
      </c>
      <c r="B141" s="309">
        <v>2</v>
      </c>
      <c r="C141" s="619" t="s">
        <v>98</v>
      </c>
      <c r="D141" s="620"/>
      <c r="E141" s="620"/>
      <c r="F141" s="620"/>
      <c r="G141" s="620"/>
      <c r="H141" s="621"/>
      <c r="I141" s="193">
        <f>J141+L141</f>
        <v>177.60000000000002</v>
      </c>
      <c r="J141" s="194">
        <f>J136+J140</f>
        <v>177.60000000000002</v>
      </c>
      <c r="K141" s="194">
        <f>K136+K140</f>
        <v>95.100000000000009</v>
      </c>
      <c r="L141" s="226">
        <f>L136+L140</f>
        <v>0</v>
      </c>
      <c r="M141" s="195">
        <f t="shared" ref="M141:M142" si="143">N141+P141</f>
        <v>223</v>
      </c>
      <c r="N141" s="194">
        <f>N136+N140</f>
        <v>223</v>
      </c>
      <c r="O141" s="194">
        <f>O136+O140</f>
        <v>94.5</v>
      </c>
      <c r="P141" s="226">
        <f>P136+P140</f>
        <v>0</v>
      </c>
      <c r="Q141" s="195">
        <f t="shared" ref="Q141:Q142" si="144">R141+T141</f>
        <v>212.3</v>
      </c>
      <c r="R141" s="194">
        <f>R136+R140</f>
        <v>212.3</v>
      </c>
      <c r="S141" s="194">
        <f>S136+S140</f>
        <v>97.8</v>
      </c>
      <c r="T141" s="226">
        <f>T136+T140</f>
        <v>0</v>
      </c>
      <c r="U141" s="195">
        <f t="shared" ref="U141:U142" si="145">V141+X141</f>
        <v>212.3</v>
      </c>
      <c r="V141" s="194">
        <f>V136+V140</f>
        <v>212.3</v>
      </c>
      <c r="W141" s="194">
        <f>W136+W140</f>
        <v>97.8</v>
      </c>
      <c r="X141" s="226">
        <f>X136+X140</f>
        <v>0</v>
      </c>
      <c r="Y141" s="39"/>
    </row>
    <row r="142" spans="1:29" ht="13" thickBot="1" x14ac:dyDescent="0.3">
      <c r="A142" s="196">
        <v>3</v>
      </c>
      <c r="B142" s="622" t="s">
        <v>99</v>
      </c>
      <c r="C142" s="623"/>
      <c r="D142" s="623"/>
      <c r="E142" s="623"/>
      <c r="F142" s="623"/>
      <c r="G142" s="623"/>
      <c r="H142" s="624"/>
      <c r="I142" s="300">
        <f>J142+L142</f>
        <v>243.70000000000002</v>
      </c>
      <c r="J142" s="301">
        <f>J141+J132</f>
        <v>243.70000000000002</v>
      </c>
      <c r="K142" s="301">
        <f>K141+K132</f>
        <v>159.60000000000002</v>
      </c>
      <c r="L142" s="301">
        <f>L141+L132</f>
        <v>0</v>
      </c>
      <c r="M142" s="300">
        <f t="shared" si="143"/>
        <v>273.2</v>
      </c>
      <c r="N142" s="301">
        <f>N141+N132</f>
        <v>273.2</v>
      </c>
      <c r="O142" s="301">
        <f>O141+O132</f>
        <v>141.5</v>
      </c>
      <c r="P142" s="301">
        <f>P141+P132</f>
        <v>0</v>
      </c>
      <c r="Q142" s="302">
        <f t="shared" si="144"/>
        <v>288.60000000000002</v>
      </c>
      <c r="R142" s="301">
        <f>R141+R132</f>
        <v>288.60000000000002</v>
      </c>
      <c r="S142" s="301">
        <f>S141+S132</f>
        <v>172.2</v>
      </c>
      <c r="T142" s="301">
        <f>T141+T132</f>
        <v>0</v>
      </c>
      <c r="U142" s="302">
        <f t="shared" si="145"/>
        <v>288.60000000000002</v>
      </c>
      <c r="V142" s="301">
        <f>V141+V132</f>
        <v>288.60000000000002</v>
      </c>
      <c r="W142" s="301">
        <f>W141+W132</f>
        <v>172.2</v>
      </c>
      <c r="X142" s="301">
        <f>X141+X132</f>
        <v>0</v>
      </c>
    </row>
    <row r="143" spans="1:29" ht="15" customHeight="1" thickBot="1" x14ac:dyDescent="0.3">
      <c r="A143" s="196">
        <v>4</v>
      </c>
      <c r="B143" s="631" t="s">
        <v>132</v>
      </c>
      <c r="C143" s="632"/>
      <c r="D143" s="632"/>
      <c r="E143" s="632"/>
      <c r="F143" s="632"/>
      <c r="G143" s="632"/>
      <c r="H143" s="632"/>
      <c r="I143" s="632"/>
      <c r="J143" s="632"/>
      <c r="K143" s="632"/>
      <c r="L143" s="632"/>
      <c r="M143" s="632"/>
      <c r="N143" s="632"/>
      <c r="O143" s="632"/>
      <c r="P143" s="632"/>
      <c r="Q143" s="632"/>
      <c r="R143" s="632"/>
      <c r="S143" s="632"/>
      <c r="T143" s="632"/>
      <c r="U143" s="632"/>
      <c r="V143" s="632"/>
      <c r="W143" s="632"/>
      <c r="X143" s="633"/>
    </row>
    <row r="144" spans="1:29" ht="17.149999999999999" customHeight="1" thickBot="1" x14ac:dyDescent="0.3">
      <c r="A144" s="209">
        <v>4</v>
      </c>
      <c r="B144" s="172">
        <v>1</v>
      </c>
      <c r="C144" s="616" t="s">
        <v>133</v>
      </c>
      <c r="D144" s="617"/>
      <c r="E144" s="617"/>
      <c r="F144" s="617"/>
      <c r="G144" s="617"/>
      <c r="H144" s="617"/>
      <c r="I144" s="617"/>
      <c r="J144" s="617"/>
      <c r="K144" s="617"/>
      <c r="L144" s="617"/>
      <c r="M144" s="617"/>
      <c r="N144" s="617"/>
      <c r="O144" s="617"/>
      <c r="P144" s="617"/>
      <c r="Q144" s="617"/>
      <c r="R144" s="617"/>
      <c r="S144" s="617"/>
      <c r="T144" s="617"/>
      <c r="U144" s="617"/>
      <c r="V144" s="617"/>
      <c r="W144" s="617"/>
      <c r="X144" s="618"/>
    </row>
    <row r="145" spans="1:29" ht="24" customHeight="1" x14ac:dyDescent="0.25">
      <c r="A145" s="431">
        <v>4</v>
      </c>
      <c r="B145" s="436">
        <v>1</v>
      </c>
      <c r="C145" s="439">
        <v>1</v>
      </c>
      <c r="D145" s="442" t="s">
        <v>157</v>
      </c>
      <c r="E145" s="445" t="s">
        <v>114</v>
      </c>
      <c r="F145" s="614" t="s">
        <v>134</v>
      </c>
      <c r="G145" s="614" t="s">
        <v>135</v>
      </c>
      <c r="H145" s="293" t="s">
        <v>108</v>
      </c>
      <c r="I145" s="296">
        <f>J145+L145</f>
        <v>0</v>
      </c>
      <c r="J145" s="297"/>
      <c r="K145" s="304">
        <v>0</v>
      </c>
      <c r="L145" s="174">
        <v>0</v>
      </c>
      <c r="M145" s="183">
        <v>60</v>
      </c>
      <c r="N145" s="297">
        <v>60</v>
      </c>
      <c r="O145" s="304">
        <v>0</v>
      </c>
      <c r="P145" s="174">
        <v>0</v>
      </c>
      <c r="Q145" s="183">
        <v>60</v>
      </c>
      <c r="R145" s="297">
        <v>60</v>
      </c>
      <c r="S145" s="304">
        <v>0</v>
      </c>
      <c r="T145" s="174">
        <v>0</v>
      </c>
      <c r="U145" s="183">
        <v>60</v>
      </c>
      <c r="V145" s="297">
        <v>60</v>
      </c>
      <c r="W145" s="304">
        <v>0</v>
      </c>
      <c r="X145" s="174">
        <v>0</v>
      </c>
    </row>
    <row r="146" spans="1:29" ht="27" customHeight="1" thickBot="1" x14ac:dyDescent="0.3">
      <c r="A146" s="432"/>
      <c r="B146" s="436"/>
      <c r="C146" s="439"/>
      <c r="D146" s="442"/>
      <c r="E146" s="445"/>
      <c r="F146" s="615"/>
      <c r="G146" s="615"/>
      <c r="H146" s="366" t="s">
        <v>18</v>
      </c>
      <c r="I146" s="317">
        <f>J146+L146</f>
        <v>0</v>
      </c>
      <c r="J146" s="318"/>
      <c r="K146" s="319"/>
      <c r="L146" s="320"/>
      <c r="M146" s="364">
        <v>100</v>
      </c>
      <c r="N146" s="189">
        <v>100</v>
      </c>
      <c r="O146" s="189"/>
      <c r="P146" s="365"/>
      <c r="Q146" s="188">
        <v>136</v>
      </c>
      <c r="R146" s="189">
        <v>136</v>
      </c>
      <c r="S146" s="189"/>
      <c r="T146" s="365"/>
      <c r="U146" s="188">
        <v>136</v>
      </c>
      <c r="V146" s="189">
        <v>136</v>
      </c>
      <c r="W146" s="291"/>
      <c r="X146" s="292"/>
    </row>
    <row r="147" spans="1:29" ht="28.5" customHeight="1" thickBot="1" x14ac:dyDescent="0.3">
      <c r="A147" s="433"/>
      <c r="B147" s="634"/>
      <c r="C147" s="635"/>
      <c r="D147" s="636"/>
      <c r="E147" s="602"/>
      <c r="F147" s="603" t="s">
        <v>17</v>
      </c>
      <c r="G147" s="604"/>
      <c r="H147" s="605"/>
      <c r="I147" s="178">
        <f>J147+L147</f>
        <v>0</v>
      </c>
      <c r="J147" s="179">
        <f>J145+J146</f>
        <v>0</v>
      </c>
      <c r="K147" s="179">
        <f>K145+K146</f>
        <v>0</v>
      </c>
      <c r="L147" s="180">
        <f>L145+L146</f>
        <v>0</v>
      </c>
      <c r="M147" s="187">
        <f t="shared" ref="M147" si="146">N147+P147</f>
        <v>160</v>
      </c>
      <c r="N147" s="179">
        <f>N145+N146</f>
        <v>160</v>
      </c>
      <c r="O147" s="179">
        <f>O145+O146</f>
        <v>0</v>
      </c>
      <c r="P147" s="179">
        <f>P145+P146</f>
        <v>0</v>
      </c>
      <c r="Q147" s="182">
        <f t="shared" ref="Q147" si="147">R147+T147</f>
        <v>196</v>
      </c>
      <c r="R147" s="179">
        <f>R145+R146</f>
        <v>196</v>
      </c>
      <c r="S147" s="179">
        <f>S145+S146</f>
        <v>0</v>
      </c>
      <c r="T147" s="179">
        <f>T145+T146</f>
        <v>0</v>
      </c>
      <c r="U147" s="182">
        <f t="shared" ref="U147" si="148">V147+X147</f>
        <v>196</v>
      </c>
      <c r="V147" s="179">
        <f>V145+V146</f>
        <v>196</v>
      </c>
      <c r="W147" s="179">
        <f>W145+W146</f>
        <v>0</v>
      </c>
      <c r="X147" s="180">
        <f>X145+X146</f>
        <v>0</v>
      </c>
    </row>
    <row r="148" spans="1:29" ht="23.25" customHeight="1" thickBot="1" x14ac:dyDescent="0.3">
      <c r="A148" s="431">
        <v>4</v>
      </c>
      <c r="B148" s="586">
        <v>1</v>
      </c>
      <c r="C148" s="588">
        <v>2</v>
      </c>
      <c r="D148" s="637" t="s">
        <v>136</v>
      </c>
      <c r="E148" s="594">
        <v>7</v>
      </c>
      <c r="F148" s="347" t="s">
        <v>134</v>
      </c>
      <c r="G148" s="348" t="s">
        <v>137</v>
      </c>
      <c r="H148" s="206" t="s">
        <v>138</v>
      </c>
      <c r="I148" s="299"/>
      <c r="J148" s="298"/>
      <c r="K148" s="298"/>
      <c r="L148" s="204"/>
      <c r="M148" s="183">
        <f>N148+P148</f>
        <v>42.800000000000004</v>
      </c>
      <c r="N148" s="202">
        <f>40.1+2.7</f>
        <v>42.800000000000004</v>
      </c>
      <c r="O148" s="202">
        <v>0.8</v>
      </c>
      <c r="P148" s="204"/>
      <c r="Q148" s="183">
        <v>40.1</v>
      </c>
      <c r="R148" s="202">
        <v>40.1</v>
      </c>
      <c r="S148" s="202">
        <v>0.8</v>
      </c>
      <c r="T148" s="204"/>
      <c r="U148" s="183">
        <v>40.1</v>
      </c>
      <c r="V148" s="202">
        <v>40.1</v>
      </c>
      <c r="W148" s="202">
        <v>0.8</v>
      </c>
      <c r="X148" s="204"/>
      <c r="Y148" s="153"/>
      <c r="Z148" s="153"/>
      <c r="AA148" s="153"/>
      <c r="AB148" s="153"/>
      <c r="AC148" s="153"/>
    </row>
    <row r="149" spans="1:29" ht="31.5" customHeight="1" thickBot="1" x14ac:dyDescent="0.3">
      <c r="A149" s="433"/>
      <c r="B149" s="606"/>
      <c r="C149" s="590"/>
      <c r="D149" s="638"/>
      <c r="E149" s="596"/>
      <c r="F149" s="597" t="s">
        <v>17</v>
      </c>
      <c r="G149" s="598"/>
      <c r="H149" s="599"/>
      <c r="I149" s="184">
        <f>J149+L149</f>
        <v>0</v>
      </c>
      <c r="J149" s="185">
        <f>J148</f>
        <v>0</v>
      </c>
      <c r="K149" s="185">
        <f>K148</f>
        <v>0</v>
      </c>
      <c r="L149" s="186"/>
      <c r="M149" s="187">
        <f t="shared" ref="M149:M156" si="149">N149+P149</f>
        <v>42.800000000000004</v>
      </c>
      <c r="N149" s="179">
        <f>N148</f>
        <v>42.800000000000004</v>
      </c>
      <c r="O149" s="179">
        <f>O148</f>
        <v>0.8</v>
      </c>
      <c r="P149" s="180">
        <f>P148</f>
        <v>0</v>
      </c>
      <c r="Q149" s="187">
        <f t="shared" ref="Q149:Q156" si="150">R149+T149</f>
        <v>40.1</v>
      </c>
      <c r="R149" s="179">
        <f>R148</f>
        <v>40.1</v>
      </c>
      <c r="S149" s="179">
        <v>0.8</v>
      </c>
      <c r="T149" s="179">
        <f>T148</f>
        <v>0</v>
      </c>
      <c r="U149" s="184">
        <f t="shared" ref="U149:U156" si="151">V149+X149</f>
        <v>40.1</v>
      </c>
      <c r="V149" s="179">
        <f>V148</f>
        <v>40.1</v>
      </c>
      <c r="W149" s="179">
        <f>W148</f>
        <v>0.8</v>
      </c>
      <c r="X149" s="180">
        <f>X148</f>
        <v>0</v>
      </c>
    </row>
    <row r="150" spans="1:29" ht="25" customHeight="1" thickBot="1" x14ac:dyDescent="0.3">
      <c r="A150" s="431">
        <v>4</v>
      </c>
      <c r="B150" s="436">
        <v>1</v>
      </c>
      <c r="C150" s="439">
        <v>3</v>
      </c>
      <c r="D150" s="442" t="s">
        <v>139</v>
      </c>
      <c r="E150" s="445" t="s">
        <v>114</v>
      </c>
      <c r="F150" s="294" t="s">
        <v>140</v>
      </c>
      <c r="G150" s="200" t="s">
        <v>141</v>
      </c>
      <c r="H150" s="173" t="s">
        <v>18</v>
      </c>
      <c r="I150" s="321"/>
      <c r="J150" s="322"/>
      <c r="K150" s="323">
        <v>0</v>
      </c>
      <c r="L150" s="324">
        <v>0</v>
      </c>
      <c r="M150" s="183">
        <f>N150+P150</f>
        <v>91.1</v>
      </c>
      <c r="N150" s="175">
        <f>90+1.1</f>
        <v>91.1</v>
      </c>
      <c r="O150" s="176">
        <v>0</v>
      </c>
      <c r="P150" s="177">
        <v>0</v>
      </c>
      <c r="Q150" s="183">
        <v>100</v>
      </c>
      <c r="R150" s="175">
        <v>100</v>
      </c>
      <c r="S150" s="176">
        <v>0</v>
      </c>
      <c r="T150" s="177">
        <v>0</v>
      </c>
      <c r="U150" s="183">
        <v>100</v>
      </c>
      <c r="V150" s="175">
        <v>100</v>
      </c>
      <c r="W150" s="325">
        <v>0</v>
      </c>
      <c r="X150" s="177">
        <v>0</v>
      </c>
    </row>
    <row r="151" spans="1:29" ht="21.4" customHeight="1" thickBot="1" x14ac:dyDescent="0.3">
      <c r="A151" s="433"/>
      <c r="B151" s="634"/>
      <c r="C151" s="635"/>
      <c r="D151" s="636"/>
      <c r="E151" s="602"/>
      <c r="F151" s="603" t="s">
        <v>17</v>
      </c>
      <c r="G151" s="604"/>
      <c r="H151" s="605"/>
      <c r="I151" s="178">
        <f>J151+L151</f>
        <v>0</v>
      </c>
      <c r="J151" s="179">
        <f>J150</f>
        <v>0</v>
      </c>
      <c r="K151" s="179">
        <f>K150</f>
        <v>0</v>
      </c>
      <c r="L151" s="180">
        <f>L150</f>
        <v>0</v>
      </c>
      <c r="M151" s="187">
        <f t="shared" ref="M151" si="152">N151+P151</f>
        <v>91.1</v>
      </c>
      <c r="N151" s="181">
        <f>SUM(N150)</f>
        <v>91.1</v>
      </c>
      <c r="O151" s="181">
        <f>SUM(O150)</f>
        <v>0</v>
      </c>
      <c r="P151" s="181">
        <f>SUM(P150)</f>
        <v>0</v>
      </c>
      <c r="Q151" s="182">
        <f t="shared" ref="Q151" si="153">R151+T151</f>
        <v>100</v>
      </c>
      <c r="R151" s="181">
        <f>SUM(R150)</f>
        <v>100</v>
      </c>
      <c r="S151" s="181">
        <f>SUM(S150)</f>
        <v>0</v>
      </c>
      <c r="T151" s="181">
        <f>SUM(T150)</f>
        <v>0</v>
      </c>
      <c r="U151" s="182">
        <f t="shared" ref="U151" si="154">V151+X151</f>
        <v>100</v>
      </c>
      <c r="V151" s="181">
        <f>SUM(V150)</f>
        <v>100</v>
      </c>
      <c r="W151" s="181">
        <f>SUM(W150)</f>
        <v>0</v>
      </c>
      <c r="X151" s="218">
        <f>SUM(X150)</f>
        <v>0</v>
      </c>
    </row>
    <row r="152" spans="1:29" ht="21.75" customHeight="1" x14ac:dyDescent="0.25">
      <c r="A152" s="431">
        <v>4</v>
      </c>
      <c r="B152" s="586">
        <v>1</v>
      </c>
      <c r="C152" s="588">
        <v>4</v>
      </c>
      <c r="D152" s="591" t="s">
        <v>142</v>
      </c>
      <c r="E152" s="594">
        <v>7</v>
      </c>
      <c r="F152" s="395" t="s">
        <v>134</v>
      </c>
      <c r="G152" s="398" t="s">
        <v>143</v>
      </c>
      <c r="H152" s="206" t="s">
        <v>18</v>
      </c>
      <c r="I152" s="183"/>
      <c r="J152" s="202"/>
      <c r="K152" s="202">
        <v>0</v>
      </c>
      <c r="L152" s="204"/>
      <c r="M152" s="183">
        <v>50</v>
      </c>
      <c r="N152" s="202">
        <v>50</v>
      </c>
      <c r="O152" s="202">
        <v>0</v>
      </c>
      <c r="P152" s="204"/>
      <c r="Q152" s="183">
        <v>50</v>
      </c>
      <c r="R152" s="202">
        <v>50</v>
      </c>
      <c r="S152" s="202">
        <v>0</v>
      </c>
      <c r="T152" s="204"/>
      <c r="U152" s="183">
        <v>50</v>
      </c>
      <c r="V152" s="202">
        <v>50</v>
      </c>
      <c r="W152" s="202">
        <v>0</v>
      </c>
      <c r="X152" s="204"/>
      <c r="Y152" s="153"/>
      <c r="Z152" s="153"/>
      <c r="AA152" s="153"/>
      <c r="AB152" s="153"/>
      <c r="AC152" s="153"/>
    </row>
    <row r="153" spans="1:29" ht="21.75" customHeight="1" thickBot="1" x14ac:dyDescent="0.3">
      <c r="A153" s="432"/>
      <c r="B153" s="587"/>
      <c r="C153" s="589"/>
      <c r="D153" s="592"/>
      <c r="E153" s="595"/>
      <c r="F153" s="396"/>
      <c r="G153" s="399"/>
      <c r="H153" s="245" t="s">
        <v>108</v>
      </c>
      <c r="I153" s="246"/>
      <c r="J153" s="247"/>
      <c r="K153" s="247">
        <v>0</v>
      </c>
      <c r="L153" s="248"/>
      <c r="M153" s="246">
        <v>25</v>
      </c>
      <c r="N153" s="247">
        <v>25</v>
      </c>
      <c r="O153" s="249">
        <v>0</v>
      </c>
      <c r="P153" s="248"/>
      <c r="Q153" s="246">
        <f>R153+T153</f>
        <v>25</v>
      </c>
      <c r="R153" s="247">
        <v>25</v>
      </c>
      <c r="S153" s="247">
        <v>0</v>
      </c>
      <c r="T153" s="249"/>
      <c r="U153" s="246">
        <v>25</v>
      </c>
      <c r="V153" s="247">
        <v>25</v>
      </c>
      <c r="W153" s="247">
        <v>0</v>
      </c>
      <c r="X153" s="248"/>
      <c r="Y153" s="153"/>
      <c r="Z153" s="153"/>
      <c r="AA153" s="153"/>
      <c r="AB153" s="153"/>
      <c r="AC153" s="153"/>
    </row>
    <row r="154" spans="1:29" ht="17.899999999999999" customHeight="1" thickBot="1" x14ac:dyDescent="0.3">
      <c r="A154" s="433"/>
      <c r="B154" s="606"/>
      <c r="C154" s="590"/>
      <c r="D154" s="593"/>
      <c r="E154" s="596"/>
      <c r="F154" s="597" t="s">
        <v>17</v>
      </c>
      <c r="G154" s="598"/>
      <c r="H154" s="599"/>
      <c r="I154" s="184">
        <f>J154+L154</f>
        <v>0</v>
      </c>
      <c r="J154" s="185">
        <f>J152+J153</f>
        <v>0</v>
      </c>
      <c r="K154" s="185"/>
      <c r="L154" s="186"/>
      <c r="M154" s="187">
        <f t="shared" ref="M154" si="155">N154+P154</f>
        <v>75</v>
      </c>
      <c r="N154" s="179">
        <f>N152+N153</f>
        <v>75</v>
      </c>
      <c r="O154" s="179">
        <f>O152+O153</f>
        <v>0</v>
      </c>
      <c r="P154" s="180">
        <f>P152</f>
        <v>0</v>
      </c>
      <c r="Q154" s="187">
        <f t="shared" ref="Q154" si="156">R154+T154</f>
        <v>75</v>
      </c>
      <c r="R154" s="179">
        <f>R152+R153</f>
        <v>75</v>
      </c>
      <c r="S154" s="179">
        <f>S152+S153</f>
        <v>0</v>
      </c>
      <c r="T154" s="179">
        <f>T152+T153</f>
        <v>0</v>
      </c>
      <c r="U154" s="184">
        <f t="shared" ref="U154" si="157">V154+X154</f>
        <v>75</v>
      </c>
      <c r="V154" s="179">
        <f>V152+V153</f>
        <v>75</v>
      </c>
      <c r="W154" s="179">
        <f>W152+W153</f>
        <v>0</v>
      </c>
      <c r="X154" s="180">
        <f>X152+X153</f>
        <v>0</v>
      </c>
    </row>
    <row r="155" spans="1:29" ht="13" thickBot="1" x14ac:dyDescent="0.3">
      <c r="A155" s="191">
        <v>4</v>
      </c>
      <c r="B155" s="192">
        <v>1</v>
      </c>
      <c r="C155" s="619" t="s">
        <v>98</v>
      </c>
      <c r="D155" s="620"/>
      <c r="E155" s="620"/>
      <c r="F155" s="620"/>
      <c r="G155" s="620"/>
      <c r="H155" s="621"/>
      <c r="I155" s="193">
        <f>J155+L155</f>
        <v>0</v>
      </c>
      <c r="J155" s="194">
        <f>J147+J149+J151+J154</f>
        <v>0</v>
      </c>
      <c r="K155" s="194">
        <f t="shared" ref="K155:L155" si="158">K147+K149+K151+K154</f>
        <v>0</v>
      </c>
      <c r="L155" s="315">
        <f t="shared" si="158"/>
        <v>0</v>
      </c>
      <c r="M155" s="193">
        <f t="shared" si="149"/>
        <v>368.9</v>
      </c>
      <c r="N155" s="194">
        <f>N147+N149+N151+N154</f>
        <v>368.9</v>
      </c>
      <c r="O155" s="194">
        <f t="shared" ref="O155" si="159">O147+O149+O151+O154</f>
        <v>0.8</v>
      </c>
      <c r="P155" s="315">
        <f t="shared" ref="P155" si="160">P147+P149+P151+P154</f>
        <v>0</v>
      </c>
      <c r="Q155" s="193">
        <f t="shared" si="150"/>
        <v>411.1</v>
      </c>
      <c r="R155" s="194">
        <f>R147+R149+R151+R154</f>
        <v>411.1</v>
      </c>
      <c r="S155" s="194">
        <f t="shared" ref="S155" si="161">S147+S149+S151+S154</f>
        <v>0.8</v>
      </c>
      <c r="T155" s="226">
        <f t="shared" ref="T155" si="162">T147+T149+T151+T154</f>
        <v>0</v>
      </c>
      <c r="U155" s="195">
        <f t="shared" si="151"/>
        <v>411.1</v>
      </c>
      <c r="V155" s="194">
        <f>V147+V149+V151+V154</f>
        <v>411.1</v>
      </c>
      <c r="W155" s="194">
        <f t="shared" ref="W155" si="163">W147+W149+W151+W154</f>
        <v>0.8</v>
      </c>
      <c r="X155" s="315">
        <f t="shared" ref="X155" si="164">X147+X149+X151+X154</f>
        <v>0</v>
      </c>
      <c r="Y155" s="220"/>
    </row>
    <row r="156" spans="1:29" ht="13" thickBot="1" x14ac:dyDescent="0.3">
      <c r="A156" s="196">
        <v>4</v>
      </c>
      <c r="B156" s="628" t="s">
        <v>99</v>
      </c>
      <c r="C156" s="629"/>
      <c r="D156" s="629"/>
      <c r="E156" s="629"/>
      <c r="F156" s="629"/>
      <c r="G156" s="629"/>
      <c r="H156" s="630"/>
      <c r="I156" s="197">
        <f>J156+L156</f>
        <v>0</v>
      </c>
      <c r="J156" s="198">
        <f>J155</f>
        <v>0</v>
      </c>
      <c r="K156" s="198">
        <f>K155</f>
        <v>0</v>
      </c>
      <c r="L156" s="199">
        <f>L155</f>
        <v>0</v>
      </c>
      <c r="M156" s="197">
        <f t="shared" si="149"/>
        <v>368.9</v>
      </c>
      <c r="N156" s="198">
        <f>N155</f>
        <v>368.9</v>
      </c>
      <c r="O156" s="198">
        <f>O155</f>
        <v>0.8</v>
      </c>
      <c r="P156" s="228">
        <f>P155</f>
        <v>0</v>
      </c>
      <c r="Q156" s="227">
        <f t="shared" si="150"/>
        <v>411.1</v>
      </c>
      <c r="R156" s="198">
        <f>R155</f>
        <v>411.1</v>
      </c>
      <c r="S156" s="198">
        <f>S155</f>
        <v>0.8</v>
      </c>
      <c r="T156" s="228">
        <f>T155</f>
        <v>0</v>
      </c>
      <c r="U156" s="227">
        <f t="shared" si="151"/>
        <v>411.1</v>
      </c>
      <c r="V156" s="198">
        <f>V155</f>
        <v>411.1</v>
      </c>
      <c r="W156" s="198">
        <f>W155</f>
        <v>0.8</v>
      </c>
      <c r="X156" s="199">
        <f>X155</f>
        <v>0</v>
      </c>
    </row>
    <row r="157" spans="1:29" ht="13" thickBot="1" x14ac:dyDescent="0.3">
      <c r="A157" s="583" t="s">
        <v>55</v>
      </c>
      <c r="B157" s="584"/>
      <c r="C157" s="584"/>
      <c r="D157" s="584"/>
      <c r="E157" s="584"/>
      <c r="F157" s="584"/>
      <c r="G157" s="584"/>
      <c r="H157" s="585"/>
      <c r="I157" s="72">
        <f t="shared" ref="I157:I159" si="165">SUM(J157,L157)</f>
        <v>24096.099999999995</v>
      </c>
      <c r="J157" s="73">
        <f>J142+J127+J156+J39</f>
        <v>23909.799999999996</v>
      </c>
      <c r="K157" s="73">
        <f>K142+K127+K156+K39</f>
        <v>4111.4000000000005</v>
      </c>
      <c r="L157" s="73">
        <f>L142+L127+L156+L39</f>
        <v>186.29999999999998</v>
      </c>
      <c r="M157" s="72">
        <f t="shared" ref="M157:M167" si="166">SUM(N157,P157)</f>
        <v>26692.1</v>
      </c>
      <c r="N157" s="73">
        <f>N142+N127+N156+N39</f>
        <v>25854.1</v>
      </c>
      <c r="O157" s="73">
        <f>O142+O127+O156+O39</f>
        <v>4537.6000000000004</v>
      </c>
      <c r="P157" s="316">
        <f>P142+P127+P156+P39</f>
        <v>838</v>
      </c>
      <c r="Q157" s="229">
        <f>R157+T157</f>
        <v>25619.9</v>
      </c>
      <c r="R157" s="73">
        <f>R142+R127+R156+R39</f>
        <v>25318.400000000001</v>
      </c>
      <c r="S157" s="73">
        <f>S142+S127+S156+S39</f>
        <v>4200.3000000000011</v>
      </c>
      <c r="T157" s="73">
        <f>T142+T127+T156+T39</f>
        <v>301.5</v>
      </c>
      <c r="U157" s="229">
        <f>V157+X157</f>
        <v>25279.899999999998</v>
      </c>
      <c r="V157" s="73">
        <f>V142+V127+V156+V39</f>
        <v>25175.1</v>
      </c>
      <c r="W157" s="73">
        <f>W142+W127+W156+W39</f>
        <v>4197.2000000000007</v>
      </c>
      <c r="X157" s="335">
        <f>X142+X127+X156+X39</f>
        <v>104.8</v>
      </c>
    </row>
    <row r="158" spans="1:29" x14ac:dyDescent="0.25">
      <c r="A158" s="572" t="s">
        <v>70</v>
      </c>
      <c r="B158" s="573"/>
      <c r="C158" s="573"/>
      <c r="D158" s="573"/>
      <c r="E158" s="573"/>
      <c r="F158" s="573"/>
      <c r="G158" s="573"/>
      <c r="H158" s="573"/>
      <c r="I158" s="20">
        <f t="shared" si="165"/>
        <v>3771.5000000000005</v>
      </c>
      <c r="J158" s="21">
        <f>J22+J24+J31+J33+J45+J50+J56+J64+J67+J71+J74+J87+J90+J93+J99+J101+J103+J109+J114+J117+J121+J123+J134+J137+J152+J15+J146+J150+J76</f>
        <v>3660.7000000000003</v>
      </c>
      <c r="K158" s="21">
        <f>K22+K24+K31+K33+K45+K50+K56+K64+K67+K71+K74+K87+K90+K93+K99+K101+K103+K109+K114+K117+K121+K123+K134+K137+K152+K15+K146+K150+K76</f>
        <v>2003.7</v>
      </c>
      <c r="L158" s="21">
        <f>L22+L24+L31+L33+L45+L50+L56+L64+L67+L71+L74+L87+L90+L93+L99+L101+L103+L109+L114+L117+L121+L123+L134+L137+L152+L15+L146+L150+L76</f>
        <v>110.8</v>
      </c>
      <c r="M158" s="20">
        <f t="shared" si="166"/>
        <v>5287.6000000000013</v>
      </c>
      <c r="N158" s="21">
        <f>N22+N24+N31+N33+N45+N50+N56+N64+N67+N71+N74+N87+N90+N93+N99+N101+N103+N109+N114+N117+N121+N123+N134+N137+N152+N15+N146+N150+N76+N78+N79+N80+N81+N82+N83</f>
        <v>5013.6000000000013</v>
      </c>
      <c r="O158" s="21">
        <f t="shared" ref="O158:P158" si="167">O22+O24+O31+O33+O45+O50+O56+O64+O67+O71+O74+O87+O90+O93+O99+O101+O103+O109+O114+O117+O121+O123+O134+O137+O152+O15+O146+O150+O76+O78+O79+O80+O81+O82+O83</f>
        <v>2149</v>
      </c>
      <c r="P158" s="21">
        <f t="shared" si="167"/>
        <v>274.00000000000006</v>
      </c>
      <c r="Q158" s="20">
        <f t="shared" ref="Q158:Q163" si="168">SUM(R158,T158)</f>
        <v>6195.3999999999987</v>
      </c>
      <c r="R158" s="21">
        <f>R22+R24+R31+R33+R45+R50+R56+R64+R67+R71+R74+R87+R90+R93+R99+R101+R103+R109+R114+R117+R121+R123+R134+R137+R152+R15+R146+R150+R76</f>
        <v>5898.6999999999989</v>
      </c>
      <c r="S158" s="21">
        <f>S22+S24+S31+S33+S45+S50+S56+S64+S67+S71+S74+S87+S90+S93+S99+S101+S103+S109+S114+S117+S121+S123+S134+S137+S152+S15+S146+S150+S76</f>
        <v>2101.1999999999998</v>
      </c>
      <c r="T158" s="21">
        <f>T22+T24+T31+T33+T45+T50+T56+T64+T67+T71+T74+T87+T90+T93+T99+T101+T103+T109+T114+T117+T121+T123+T134+T137+T152+T15+T146+T150+T76</f>
        <v>296.7</v>
      </c>
      <c r="U158" s="20">
        <f t="shared" ref="U158:U163" si="169">SUM(V158,X158)</f>
        <v>5995.3999999999987</v>
      </c>
      <c r="V158" s="21">
        <f>V22+V24+V31+V33+V45+V50+V56+V64+V67+V71+V74+V87+V90+V93+V99+V101+V103+V109+V114+V117+V121+V123+V134+V137+V152+V15+V146+V150+V76</f>
        <v>5895.3999999999987</v>
      </c>
      <c r="W158" s="21">
        <f>W22+W24+W31+W33+W45+W50+W56+W64+W67+W71+W74+W87+W90+W93+W99+W101+W103+W109+W114+W117+W121+W123+W134+W137+W152+W15+W146+W150+W76</f>
        <v>2098.1</v>
      </c>
      <c r="X158" s="21">
        <f>X22+X24+X31+X33+X45+X50+X56+X64+X67+X71+X74+X87+X90+X93+X99+X101+X103+X109+X114+X117+X121+X123+X134+X137+X152+X15+X146+X150+X76</f>
        <v>100</v>
      </c>
      <c r="Y158" s="220"/>
      <c r="Z158" s="240"/>
      <c r="AA158" s="153"/>
      <c r="AB158" s="153"/>
    </row>
    <row r="159" spans="1:29" x14ac:dyDescent="0.25">
      <c r="A159" s="572" t="s">
        <v>71</v>
      </c>
      <c r="B159" s="573"/>
      <c r="C159" s="573"/>
      <c r="D159" s="573"/>
      <c r="E159" s="573"/>
      <c r="F159" s="573"/>
      <c r="G159" s="573"/>
      <c r="H159" s="573"/>
      <c r="I159" s="22">
        <f t="shared" si="165"/>
        <v>13781.300000000001</v>
      </c>
      <c r="J159" s="23">
        <f>J12+J17+J34+J92</f>
        <v>13781.300000000001</v>
      </c>
      <c r="K159" s="23">
        <f>K12+K17+K34+K92</f>
        <v>0</v>
      </c>
      <c r="L159" s="23">
        <f>L12+L17+L34+L92</f>
        <v>0</v>
      </c>
      <c r="M159" s="22">
        <f t="shared" si="166"/>
        <v>15304.9</v>
      </c>
      <c r="N159" s="23">
        <f>N12+N17+N34+N92+N105</f>
        <v>15304.9</v>
      </c>
      <c r="O159" s="23">
        <f t="shared" ref="O159:P159" si="170">O12+O17+O34+O92+O105</f>
        <v>0</v>
      </c>
      <c r="P159" s="23">
        <f t="shared" si="170"/>
        <v>0</v>
      </c>
      <c r="Q159" s="22">
        <f t="shared" si="168"/>
        <v>15210.1</v>
      </c>
      <c r="R159" s="23">
        <f>R12+R17+R34+R92</f>
        <v>15210.1</v>
      </c>
      <c r="S159" s="23">
        <f>S12+S17+S34+S92</f>
        <v>0</v>
      </c>
      <c r="T159" s="23">
        <f>T12+T17+T34+T92</f>
        <v>0</v>
      </c>
      <c r="U159" s="22">
        <f t="shared" si="169"/>
        <v>15210.1</v>
      </c>
      <c r="V159" s="23">
        <f>V12+V17+V34+V92</f>
        <v>15210.1</v>
      </c>
      <c r="W159" s="23">
        <f>W12+W17+W34+W92</f>
        <v>0</v>
      </c>
      <c r="X159" s="219">
        <f>X12+X17+X34+X92</f>
        <v>0</v>
      </c>
    </row>
    <row r="160" spans="1:29" x14ac:dyDescent="0.25">
      <c r="A160" s="572" t="s">
        <v>72</v>
      </c>
      <c r="B160" s="573"/>
      <c r="C160" s="573"/>
      <c r="D160" s="573"/>
      <c r="E160" s="573"/>
      <c r="F160" s="573"/>
      <c r="G160" s="573"/>
      <c r="H160" s="573"/>
      <c r="I160" s="22">
        <f>SUM(J160,L160)</f>
        <v>1936.8000000000002</v>
      </c>
      <c r="J160" s="23">
        <f>J20+J27+J36+J58+J62+J89+J111+J130</f>
        <v>1936.8000000000002</v>
      </c>
      <c r="K160" s="23">
        <f>K20+K27+K36+K58+K62+K89+K111+K130</f>
        <v>629</v>
      </c>
      <c r="L160" s="23">
        <f>L20+L27+L36+L58+L62+L89+L111+L130</f>
        <v>0</v>
      </c>
      <c r="M160" s="22">
        <f t="shared" si="166"/>
        <v>2551.3999999999996</v>
      </c>
      <c r="N160" s="23">
        <f>N20+N27+N36+N58+N62+N89+N111+N130+N47+N52+N53+N68+N135</f>
        <v>2551.3999999999996</v>
      </c>
      <c r="O160" s="23">
        <f>O20+O27+O36+O58+O62+O89+O111+O130+O47+O52+O53+O68+O135</f>
        <v>713.80000000000007</v>
      </c>
      <c r="P160" s="23">
        <f>P20+P27+P36+P58+P62+P89+P111+P130+P47+P52</f>
        <v>0</v>
      </c>
      <c r="Q160" s="22">
        <f t="shared" si="168"/>
        <v>1727.4</v>
      </c>
      <c r="R160" s="23">
        <f>R20+R27+R36+R58+R62+R89+R111+R130</f>
        <v>1727.4</v>
      </c>
      <c r="S160" s="23">
        <f>S20+S27+S36+S58+S62+S89+S111+S130</f>
        <v>639.20000000000005</v>
      </c>
      <c r="T160" s="23">
        <f>T20+T27+T36+T58+T62+T89+T111+T130</f>
        <v>0</v>
      </c>
      <c r="U160" s="22">
        <f t="shared" si="169"/>
        <v>1727.4</v>
      </c>
      <c r="V160" s="23">
        <f>V20+V27+V36+V58+V62+V89+V111+V130</f>
        <v>1727.4</v>
      </c>
      <c r="W160" s="23">
        <f>W20+W27+W36+W58+W62+W89+W111+W130</f>
        <v>639.20000000000005</v>
      </c>
      <c r="X160" s="219">
        <f>X20+X27+X36+X58+X62+X89+X111+X130</f>
        <v>0</v>
      </c>
    </row>
    <row r="161" spans="1:24" x14ac:dyDescent="0.25">
      <c r="A161" s="572" t="s">
        <v>73</v>
      </c>
      <c r="B161" s="573"/>
      <c r="C161" s="573"/>
      <c r="D161" s="573"/>
      <c r="E161" s="573"/>
      <c r="F161" s="573"/>
      <c r="G161" s="573"/>
      <c r="H161" s="573"/>
      <c r="I161" s="22">
        <f>SUM(J161,L161)</f>
        <v>150.4</v>
      </c>
      <c r="J161" s="23">
        <f>J95+J115+J118+J120</f>
        <v>147.1</v>
      </c>
      <c r="K161" s="23">
        <f>K95+K115+K118+K120</f>
        <v>0</v>
      </c>
      <c r="L161" s="23">
        <f>L95+L115+L118+L120</f>
        <v>3.3</v>
      </c>
      <c r="M161" s="22">
        <f t="shared" si="166"/>
        <v>784.3</v>
      </c>
      <c r="N161" s="23">
        <f>N95+N115+N118+N120</f>
        <v>231.4</v>
      </c>
      <c r="O161" s="23">
        <f>O95+O115+O118+O120</f>
        <v>5.8</v>
      </c>
      <c r="P161" s="23">
        <f>P95+P115+P118+P120</f>
        <v>552.9</v>
      </c>
      <c r="Q161" s="22">
        <f t="shared" si="168"/>
        <v>140</v>
      </c>
      <c r="R161" s="23">
        <f>R95+R115+R118+R120</f>
        <v>140</v>
      </c>
      <c r="S161" s="23">
        <f>S95+S115+S118+S120</f>
        <v>0</v>
      </c>
      <c r="T161" s="23">
        <f>T95+T115+T118+T120</f>
        <v>0</v>
      </c>
      <c r="U161" s="22">
        <f t="shared" si="169"/>
        <v>0</v>
      </c>
      <c r="V161" s="23">
        <f>V95+V115+V118+V120</f>
        <v>0</v>
      </c>
      <c r="W161" s="23">
        <f>W95+W115+W118+W120</f>
        <v>0</v>
      </c>
      <c r="X161" s="219">
        <f>X95+X115+X118+X120</f>
        <v>0</v>
      </c>
    </row>
    <row r="162" spans="1:24" x14ac:dyDescent="0.25">
      <c r="A162" s="572" t="s">
        <v>144</v>
      </c>
      <c r="B162" s="573"/>
      <c r="C162" s="573"/>
      <c r="D162" s="573"/>
      <c r="E162" s="573"/>
      <c r="F162" s="573"/>
      <c r="G162" s="573"/>
      <c r="H162" s="573"/>
      <c r="I162" s="22">
        <f>SUM(J162,L162)</f>
        <v>1073.9000000000001</v>
      </c>
      <c r="J162" s="23">
        <f>J65+J124+J138+J145+J153</f>
        <v>1010.2</v>
      </c>
      <c r="K162" s="23">
        <f>K65+K124+K138+K145+K153</f>
        <v>524.80000000000007</v>
      </c>
      <c r="L162" s="23">
        <f>L65+L124+L138+L145+L153</f>
        <v>63.7</v>
      </c>
      <c r="M162" s="22">
        <f t="shared" si="166"/>
        <v>1553.9</v>
      </c>
      <c r="N162" s="23">
        <f>N65+N124+N138+N145+N153</f>
        <v>1553.9</v>
      </c>
      <c r="O162" s="23">
        <f>O65+O124+O138+O145+O153</f>
        <v>812</v>
      </c>
      <c r="P162" s="23">
        <f>P65+P124+P138+P145+P153</f>
        <v>0</v>
      </c>
      <c r="Q162" s="22">
        <f t="shared" si="168"/>
        <v>1148.7</v>
      </c>
      <c r="R162" s="23">
        <f>R65+R124+R138+R145+R153</f>
        <v>1148.7</v>
      </c>
      <c r="S162" s="23">
        <f>S65+S124+S138+S145+S153</f>
        <v>583.70000000000005</v>
      </c>
      <c r="T162" s="23">
        <f>T65+T124+T138+T145+T153</f>
        <v>0</v>
      </c>
      <c r="U162" s="22">
        <f t="shared" si="169"/>
        <v>1148.7</v>
      </c>
      <c r="V162" s="23">
        <f>V65+V124+V138+V145+V153</f>
        <v>1148.7</v>
      </c>
      <c r="W162" s="23">
        <f>W65+W124+W138+W145+W153</f>
        <v>583.70000000000005</v>
      </c>
      <c r="X162" s="219">
        <f>X65+X124+X138+X145+X153</f>
        <v>0</v>
      </c>
    </row>
    <row r="163" spans="1:24" x14ac:dyDescent="0.25">
      <c r="A163" s="574" t="s">
        <v>74</v>
      </c>
      <c r="B163" s="575"/>
      <c r="C163" s="575"/>
      <c r="D163" s="575"/>
      <c r="E163" s="575"/>
      <c r="F163" s="575"/>
      <c r="G163" s="575"/>
      <c r="H163" s="576"/>
      <c r="I163" s="22">
        <f t="shared" ref="I163:I167" si="171">SUM(J163,L163)</f>
        <v>1140.9000000000001</v>
      </c>
      <c r="J163" s="23">
        <f>J48+J54+J57+J61+J72+J110+J139</f>
        <v>1136.4000000000001</v>
      </c>
      <c r="K163" s="23">
        <f>K48+K54+K57+K61+K72+K110+K139</f>
        <v>883.8</v>
      </c>
      <c r="L163" s="23">
        <f>L48+L54+L57+L61+L72+L110+L139</f>
        <v>4.5</v>
      </c>
      <c r="M163" s="22">
        <f t="shared" si="166"/>
        <v>1146.5</v>
      </c>
      <c r="N163" s="23">
        <f>N48+N54+N57+N61+N72+N110+N139</f>
        <v>1135.4000000000001</v>
      </c>
      <c r="O163" s="23">
        <f>O48+O54+O57+O61+O72+O110+O139</f>
        <v>856.2</v>
      </c>
      <c r="P163" s="23">
        <f>P48+P54+P57+P61+P72+P110+P139</f>
        <v>11.1</v>
      </c>
      <c r="Q163" s="22">
        <f t="shared" si="168"/>
        <v>1158.2</v>
      </c>
      <c r="R163" s="23">
        <f>R48+R54+R57+R61+R72+R110+R139</f>
        <v>1153.4000000000001</v>
      </c>
      <c r="S163" s="23">
        <f>S48+S54+S57+S61+S72+S110+S139</f>
        <v>875.4</v>
      </c>
      <c r="T163" s="23">
        <f>T48+T54+T57+T61+T72+T110+T139</f>
        <v>4.8</v>
      </c>
      <c r="U163" s="22">
        <f t="shared" si="169"/>
        <v>1158.2</v>
      </c>
      <c r="V163" s="23">
        <f>V48+V54+V57+V61+V72+V110+V139</f>
        <v>1153.4000000000001</v>
      </c>
      <c r="W163" s="23">
        <f>W48+W54+W57+W61+W72+W110+W139</f>
        <v>875.4</v>
      </c>
      <c r="X163" s="219">
        <f>X48+X54+X57+X61+X72+X110+X139</f>
        <v>4.8</v>
      </c>
    </row>
    <row r="164" spans="1:24" x14ac:dyDescent="0.25">
      <c r="A164" s="577" t="s">
        <v>149</v>
      </c>
      <c r="B164" s="578"/>
      <c r="C164" s="578"/>
      <c r="D164" s="578"/>
      <c r="E164" s="578"/>
      <c r="F164" s="578"/>
      <c r="G164" s="578"/>
      <c r="H164" s="579"/>
      <c r="I164" s="22">
        <f t="shared" si="171"/>
        <v>17.2</v>
      </c>
      <c r="J164" s="23">
        <f>J112</f>
        <v>17.2</v>
      </c>
      <c r="K164" s="23">
        <f>K112</f>
        <v>0</v>
      </c>
      <c r="L164" s="23">
        <f>L112</f>
        <v>0</v>
      </c>
      <c r="M164" s="22">
        <f t="shared" si="166"/>
        <v>13</v>
      </c>
      <c r="N164" s="23">
        <f>SUM(N112)</f>
        <v>13</v>
      </c>
      <c r="O164" s="23">
        <f>SUM(O112)</f>
        <v>0</v>
      </c>
      <c r="P164" s="23">
        <f>SUM(P112)</f>
        <v>0</v>
      </c>
      <c r="Q164" s="152"/>
      <c r="R164" s="23">
        <f>SUM(R112)</f>
        <v>0</v>
      </c>
      <c r="S164" s="23">
        <f>SUM(S112)</f>
        <v>0</v>
      </c>
      <c r="T164" s="23">
        <f>SUM(T112)</f>
        <v>0</v>
      </c>
      <c r="U164" s="152"/>
      <c r="V164" s="23">
        <f>SUM(V112)</f>
        <v>0</v>
      </c>
      <c r="W164" s="23">
        <f>SUM(W112)</f>
        <v>0</v>
      </c>
      <c r="X164" s="219">
        <f>SUM(X112)</f>
        <v>0</v>
      </c>
    </row>
    <row r="165" spans="1:24" x14ac:dyDescent="0.25">
      <c r="A165" s="577" t="s">
        <v>95</v>
      </c>
      <c r="B165" s="578"/>
      <c r="C165" s="578"/>
      <c r="D165" s="578"/>
      <c r="E165" s="578"/>
      <c r="F165" s="578"/>
      <c r="G165" s="578"/>
      <c r="H165" s="579"/>
      <c r="I165" s="22">
        <f t="shared" si="171"/>
        <v>97.3</v>
      </c>
      <c r="J165" s="23">
        <f>J25</f>
        <v>97.3</v>
      </c>
      <c r="K165" s="23">
        <f>K25</f>
        <v>0</v>
      </c>
      <c r="L165" s="23">
        <f>L25</f>
        <v>0</v>
      </c>
      <c r="M165" s="156">
        <f>N165+P165</f>
        <v>0</v>
      </c>
      <c r="N165" s="23">
        <f>N25</f>
        <v>0</v>
      </c>
      <c r="O165" s="23">
        <f>O25</f>
        <v>0</v>
      </c>
      <c r="P165" s="23">
        <f>P25</f>
        <v>0</v>
      </c>
      <c r="Q165" s="22">
        <f>R165+T165</f>
        <v>0</v>
      </c>
      <c r="R165" s="23">
        <f>R25</f>
        <v>0</v>
      </c>
      <c r="S165" s="23">
        <f>S25</f>
        <v>0</v>
      </c>
      <c r="T165" s="23">
        <f>T25</f>
        <v>0</v>
      </c>
      <c r="U165" s="22">
        <f>V165+X165</f>
        <v>0</v>
      </c>
      <c r="V165" s="23">
        <f>V25</f>
        <v>0</v>
      </c>
      <c r="W165" s="23">
        <f>W25</f>
        <v>0</v>
      </c>
      <c r="X165" s="219">
        <f>X25</f>
        <v>0</v>
      </c>
    </row>
    <row r="166" spans="1:24" x14ac:dyDescent="0.25">
      <c r="A166" s="577" t="s">
        <v>147</v>
      </c>
      <c r="B166" s="578"/>
      <c r="C166" s="578"/>
      <c r="D166" s="578"/>
      <c r="E166" s="578"/>
      <c r="F166" s="578"/>
      <c r="G166" s="578"/>
      <c r="H166" s="579"/>
      <c r="I166" s="22">
        <f>J166+L166</f>
        <v>0</v>
      </c>
      <c r="J166" s="23">
        <f>J148</f>
        <v>0</v>
      </c>
      <c r="K166" s="23">
        <f>K148</f>
        <v>0</v>
      </c>
      <c r="L166" s="23">
        <f>L148</f>
        <v>0</v>
      </c>
      <c r="M166" s="22">
        <f>N166+P166</f>
        <v>42.800000000000004</v>
      </c>
      <c r="N166" s="23">
        <f>N148</f>
        <v>42.800000000000004</v>
      </c>
      <c r="O166" s="23">
        <f>O148</f>
        <v>0.8</v>
      </c>
      <c r="P166" s="23">
        <f>P148</f>
        <v>0</v>
      </c>
      <c r="Q166" s="22">
        <f>R166+T166</f>
        <v>40.1</v>
      </c>
      <c r="R166" s="23">
        <f>R148</f>
        <v>40.1</v>
      </c>
      <c r="S166" s="23">
        <f>S148</f>
        <v>0.8</v>
      </c>
      <c r="T166" s="23">
        <f>T148</f>
        <v>0</v>
      </c>
      <c r="U166" s="22">
        <f>V166+X166</f>
        <v>40.1</v>
      </c>
      <c r="V166" s="23">
        <f>V148</f>
        <v>40.1</v>
      </c>
      <c r="W166" s="23">
        <f>W148</f>
        <v>0.8</v>
      </c>
      <c r="X166" s="219">
        <f>X148</f>
        <v>0</v>
      </c>
    </row>
    <row r="167" spans="1:24" ht="12.75" customHeight="1" x14ac:dyDescent="0.25">
      <c r="A167" s="577" t="s">
        <v>145</v>
      </c>
      <c r="B167" s="578"/>
      <c r="C167" s="578"/>
      <c r="D167" s="578"/>
      <c r="E167" s="578"/>
      <c r="F167" s="578"/>
      <c r="G167" s="578"/>
      <c r="H167" s="579"/>
      <c r="I167" s="22">
        <f t="shared" si="171"/>
        <v>1756</v>
      </c>
      <c r="J167" s="23">
        <f>J13+J18</f>
        <v>1756</v>
      </c>
      <c r="K167" s="23">
        <f>K13+K18</f>
        <v>0</v>
      </c>
      <c r="L167" s="23">
        <f>L13+L18</f>
        <v>0</v>
      </c>
      <c r="M167" s="22">
        <f t="shared" si="166"/>
        <v>7.7</v>
      </c>
      <c r="N167" s="23">
        <f>N13+N18</f>
        <v>7.7</v>
      </c>
      <c r="O167" s="23">
        <f>O13+O18</f>
        <v>0</v>
      </c>
      <c r="P167" s="23">
        <f>P13+P18</f>
        <v>0</v>
      </c>
      <c r="Q167" s="22">
        <f t="shared" ref="Q167" si="172">SUM(R167,T167)</f>
        <v>0</v>
      </c>
      <c r="R167" s="23">
        <f>R13+R18</f>
        <v>0</v>
      </c>
      <c r="S167" s="23">
        <f>S13+S18</f>
        <v>0</v>
      </c>
      <c r="T167" s="23">
        <f>T13+T18</f>
        <v>0</v>
      </c>
      <c r="U167" s="22">
        <f t="shared" ref="U167" si="173">SUM(V167,X167)</f>
        <v>0</v>
      </c>
      <c r="V167" s="23">
        <f>V13+V18</f>
        <v>0</v>
      </c>
      <c r="W167" s="23">
        <f>W13+W18</f>
        <v>0</v>
      </c>
      <c r="X167" s="219">
        <f>X13+X18</f>
        <v>0</v>
      </c>
    </row>
    <row r="168" spans="1:24" ht="13" thickBot="1" x14ac:dyDescent="0.3">
      <c r="A168" s="580" t="s">
        <v>146</v>
      </c>
      <c r="B168" s="581"/>
      <c r="C168" s="581"/>
      <c r="D168" s="581"/>
      <c r="E168" s="581"/>
      <c r="F168" s="581"/>
      <c r="G168" s="581"/>
      <c r="H168" s="582"/>
      <c r="I168" s="261">
        <f t="shared" ref="I168" si="174">SUM(J168,L168)</f>
        <v>370.8</v>
      </c>
      <c r="J168" s="31">
        <f>J21+J46+J51+J59+J63+J69</f>
        <v>366.8</v>
      </c>
      <c r="K168" s="31">
        <f>K21+K46+K51+K59+K63+K69</f>
        <v>70.100000000000009</v>
      </c>
      <c r="L168" s="31">
        <f>L21+L46+L51+L59+L63+L69</f>
        <v>4</v>
      </c>
      <c r="M168" s="261">
        <f t="shared" ref="M168" si="175">SUM(N168,P168)</f>
        <v>0</v>
      </c>
      <c r="N168" s="31">
        <f>N21+N46+N51+N59+N63+N69</f>
        <v>0</v>
      </c>
      <c r="O168" s="31">
        <f>O21+O46+O51+O59+O63+O69</f>
        <v>0</v>
      </c>
      <c r="P168" s="31">
        <f>P21+P46+P51+P59+P63+P69</f>
        <v>0</v>
      </c>
      <c r="Q168" s="261">
        <f t="shared" ref="Q168" si="176">SUM(R168,T168)</f>
        <v>0</v>
      </c>
      <c r="R168" s="31">
        <f>R21+R46+R51+R59+R63+R69</f>
        <v>0</v>
      </c>
      <c r="S168" s="31">
        <f>S21+S46+S51+S59+S63+S69</f>
        <v>0</v>
      </c>
      <c r="T168" s="31">
        <f>T21+T46+T51+T59+T63+T69</f>
        <v>0</v>
      </c>
      <c r="U168" s="261">
        <f t="shared" ref="U168" si="177">SUM(V168,X168)</f>
        <v>0</v>
      </c>
      <c r="V168" s="31">
        <f>V21+V46+V51+V59+V63+V69</f>
        <v>0</v>
      </c>
      <c r="W168" s="31">
        <f>W21+W46+W51+W59+W63+W69</f>
        <v>0</v>
      </c>
      <c r="X168" s="157">
        <f>X21+X46+X51+X59+X63+X69</f>
        <v>0</v>
      </c>
    </row>
    <row r="169" spans="1:24" ht="13" thickBot="1" x14ac:dyDescent="0.3">
      <c r="A169" s="569" t="s">
        <v>56</v>
      </c>
      <c r="B169" s="570"/>
      <c r="C169" s="570"/>
      <c r="D169" s="570"/>
      <c r="E169" s="570"/>
      <c r="F169" s="570"/>
      <c r="G169" s="570"/>
      <c r="H169" s="571"/>
      <c r="I169" s="155">
        <f t="shared" ref="I169:X169" si="178">SUM(I158:I168)</f>
        <v>24096.100000000006</v>
      </c>
      <c r="J169" s="31">
        <f t="shared" si="178"/>
        <v>23909.8</v>
      </c>
      <c r="K169" s="31">
        <f t="shared" si="178"/>
        <v>4111.4000000000005</v>
      </c>
      <c r="L169" s="154">
        <f t="shared" si="178"/>
        <v>186.3</v>
      </c>
      <c r="M169" s="155">
        <f t="shared" si="178"/>
        <v>26692.100000000002</v>
      </c>
      <c r="N169" s="31">
        <f t="shared" si="178"/>
        <v>25854.100000000006</v>
      </c>
      <c r="O169" s="31">
        <f t="shared" si="178"/>
        <v>4537.6000000000004</v>
      </c>
      <c r="P169" s="154">
        <f t="shared" si="178"/>
        <v>838.00000000000011</v>
      </c>
      <c r="Q169" s="155">
        <f t="shared" si="178"/>
        <v>25619.9</v>
      </c>
      <c r="R169" s="31">
        <f t="shared" si="178"/>
        <v>25318.400000000001</v>
      </c>
      <c r="S169" s="31">
        <f t="shared" si="178"/>
        <v>4200.2999999999993</v>
      </c>
      <c r="T169" s="154">
        <f t="shared" si="178"/>
        <v>301.5</v>
      </c>
      <c r="U169" s="155">
        <f t="shared" si="178"/>
        <v>25279.9</v>
      </c>
      <c r="V169" s="31">
        <f t="shared" si="178"/>
        <v>25175.100000000002</v>
      </c>
      <c r="W169" s="31">
        <f t="shared" si="178"/>
        <v>4197.2</v>
      </c>
      <c r="X169" s="157">
        <f t="shared" si="178"/>
        <v>104.8</v>
      </c>
    </row>
    <row r="171" spans="1:24" x14ac:dyDescent="0.25">
      <c r="D171" s="153"/>
      <c r="E171" s="153"/>
      <c r="I171" s="24">
        <f t="shared" ref="I171:X171" si="179">I157-I169</f>
        <v>0</v>
      </c>
      <c r="J171" s="24">
        <f t="shared" si="179"/>
        <v>0</v>
      </c>
      <c r="K171" s="24">
        <f t="shared" si="179"/>
        <v>0</v>
      </c>
      <c r="L171" s="24">
        <f t="shared" si="179"/>
        <v>0</v>
      </c>
      <c r="M171" s="24">
        <f t="shared" si="179"/>
        <v>0</v>
      </c>
      <c r="N171" s="24">
        <f t="shared" si="179"/>
        <v>0</v>
      </c>
      <c r="O171" s="24">
        <f t="shared" si="179"/>
        <v>0</v>
      </c>
      <c r="P171" s="24">
        <f t="shared" si="179"/>
        <v>0</v>
      </c>
      <c r="Q171" s="24">
        <f t="shared" si="179"/>
        <v>0</v>
      </c>
      <c r="R171" s="24">
        <f t="shared" si="179"/>
        <v>0</v>
      </c>
      <c r="S171" s="24">
        <f t="shared" si="179"/>
        <v>0</v>
      </c>
      <c r="T171" s="24">
        <f t="shared" si="179"/>
        <v>0</v>
      </c>
      <c r="U171" s="24">
        <f t="shared" si="179"/>
        <v>0</v>
      </c>
      <c r="V171" s="24">
        <f t="shared" si="179"/>
        <v>0</v>
      </c>
      <c r="W171" s="24">
        <f t="shared" si="179"/>
        <v>0</v>
      </c>
      <c r="X171" s="24">
        <f t="shared" si="179"/>
        <v>0</v>
      </c>
    </row>
    <row r="172" spans="1:24" x14ac:dyDescent="0.25">
      <c r="F172" s="242"/>
      <c r="G172" s="242"/>
      <c r="H172" s="242"/>
      <c r="I172" s="242"/>
      <c r="Q172" s="1"/>
    </row>
    <row r="176" spans="1:24" x14ac:dyDescent="0.25">
      <c r="A176"/>
      <c r="B176"/>
      <c r="C176"/>
      <c r="D176"/>
      <c r="E176"/>
      <c r="F176" s="242"/>
      <c r="G176" s="242"/>
      <c r="H176" s="242"/>
      <c r="I176" s="242"/>
      <c r="Q176" s="1"/>
      <c r="R176"/>
      <c r="S176"/>
      <c r="T176"/>
      <c r="U176"/>
      <c r="V176"/>
      <c r="W176"/>
      <c r="X176"/>
    </row>
    <row r="177" spans="1:24" x14ac:dyDescent="0.25">
      <c r="A177"/>
      <c r="B177"/>
      <c r="C177"/>
      <c r="D177"/>
      <c r="E177"/>
      <c r="F177" s="242"/>
      <c r="G177" s="242"/>
      <c r="H177" s="242"/>
      <c r="I177" s="242"/>
      <c r="R177"/>
      <c r="S177"/>
      <c r="T177"/>
      <c r="U177"/>
      <c r="V177"/>
      <c r="W177"/>
      <c r="X177"/>
    </row>
    <row r="178" spans="1:24" x14ac:dyDescent="0.25">
      <c r="A178"/>
      <c r="B178"/>
      <c r="C178"/>
      <c r="D178"/>
      <c r="E178"/>
      <c r="F178" s="242"/>
      <c r="G178" s="242"/>
      <c r="H178" s="242"/>
      <c r="I178" s="242"/>
      <c r="R178"/>
      <c r="S178"/>
      <c r="T178"/>
      <c r="U178"/>
      <c r="V178"/>
      <c r="W178"/>
      <c r="X178"/>
    </row>
    <row r="179" spans="1:24" x14ac:dyDescent="0.25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0" spans="1:24" x14ac:dyDescent="0.25">
      <c r="A180"/>
      <c r="B180"/>
      <c r="C180"/>
      <c r="D180"/>
      <c r="E180"/>
      <c r="F180" s="242"/>
      <c r="G180" s="242"/>
      <c r="H180" s="242"/>
      <c r="I180" s="242"/>
      <c r="R180"/>
      <c r="S180"/>
      <c r="T180"/>
      <c r="U180"/>
      <c r="V180"/>
      <c r="W180"/>
      <c r="X180"/>
    </row>
    <row r="181" spans="1:24" x14ac:dyDescent="0.25">
      <c r="A181"/>
      <c r="B181"/>
      <c r="C181"/>
      <c r="D181"/>
      <c r="E181"/>
      <c r="F181" s="242"/>
      <c r="G181" s="242"/>
      <c r="H181" s="242"/>
      <c r="I181" s="242"/>
      <c r="R181"/>
      <c r="S181"/>
      <c r="T181"/>
      <c r="U181"/>
      <c r="V181"/>
      <c r="W181"/>
      <c r="X181"/>
    </row>
    <row r="182" spans="1:24" x14ac:dyDescent="0.25">
      <c r="A182"/>
      <c r="B182"/>
      <c r="C182"/>
      <c r="D182"/>
      <c r="E182"/>
      <c r="F182" s="242"/>
      <c r="G182" s="242"/>
      <c r="H182" s="242"/>
      <c r="I182" s="242"/>
      <c r="R182"/>
      <c r="S182"/>
      <c r="T182"/>
      <c r="U182"/>
      <c r="V182"/>
      <c r="W182"/>
      <c r="X182"/>
    </row>
    <row r="183" spans="1:24" x14ac:dyDescent="0.25">
      <c r="A183"/>
      <c r="B183"/>
      <c r="C183"/>
      <c r="D183"/>
      <c r="E183"/>
      <c r="F183" s="242"/>
      <c r="G183" s="242"/>
      <c r="H183" s="242"/>
      <c r="I183" s="242"/>
      <c r="Q183" s="1"/>
      <c r="R183"/>
      <c r="S183"/>
      <c r="T183"/>
      <c r="U183"/>
      <c r="V183"/>
      <c r="W183"/>
      <c r="X183"/>
    </row>
    <row r="184" spans="1:24" x14ac:dyDescent="0.25">
      <c r="A184"/>
      <c r="B184"/>
      <c r="C184"/>
      <c r="D184"/>
      <c r="E184"/>
      <c r="F184" s="242"/>
      <c r="G184" s="242"/>
      <c r="H184" s="242"/>
      <c r="I184" s="242"/>
      <c r="R184"/>
      <c r="S184"/>
      <c r="T184"/>
      <c r="U184"/>
      <c r="V184"/>
      <c r="W184"/>
      <c r="X184"/>
    </row>
    <row r="185" spans="1:24" x14ac:dyDescent="0.25">
      <c r="A185"/>
      <c r="B185"/>
      <c r="C185"/>
      <c r="D185"/>
      <c r="E185"/>
      <c r="F185" s="242"/>
      <c r="G185" s="242"/>
      <c r="H185" s="242"/>
      <c r="I185" s="242"/>
      <c r="R185"/>
      <c r="S185"/>
      <c r="T185"/>
      <c r="U185"/>
      <c r="V185"/>
      <c r="W185"/>
      <c r="X185"/>
    </row>
    <row r="186" spans="1:24" x14ac:dyDescent="0.25">
      <c r="A186"/>
      <c r="B186"/>
      <c r="C186"/>
      <c r="D186"/>
      <c r="E186"/>
      <c r="F186" s="242"/>
      <c r="G186" s="242"/>
      <c r="H186" s="242"/>
      <c r="I186" s="242"/>
      <c r="R186"/>
      <c r="S186"/>
      <c r="T186"/>
      <c r="U186"/>
      <c r="V186"/>
      <c r="W186"/>
      <c r="X186"/>
    </row>
    <row r="188" spans="1:24" x14ac:dyDescent="0.25">
      <c r="A188"/>
      <c r="B188"/>
      <c r="C188"/>
      <c r="D188"/>
      <c r="E188"/>
      <c r="F188" s="242"/>
      <c r="G188" s="242"/>
      <c r="H188" s="242"/>
      <c r="I188" s="242"/>
      <c r="J188" s="242"/>
      <c r="K188" s="242"/>
      <c r="L188" s="242"/>
      <c r="M188" s="242"/>
      <c r="N188" s="242"/>
      <c r="O188" s="242"/>
      <c r="P188" s="242"/>
      <c r="Q188" s="242"/>
      <c r="R188"/>
      <c r="S188"/>
      <c r="T188"/>
      <c r="U188"/>
      <c r="V188"/>
      <c r="W188"/>
      <c r="X188"/>
    </row>
  </sheetData>
  <mergeCells count="353">
    <mergeCell ref="F78:F83"/>
    <mergeCell ref="G78:G83"/>
    <mergeCell ref="H78:H83"/>
    <mergeCell ref="C155:H155"/>
    <mergeCell ref="B156:H156"/>
    <mergeCell ref="B143:X143"/>
    <mergeCell ref="A150:A151"/>
    <mergeCell ref="B150:B151"/>
    <mergeCell ref="C150:C151"/>
    <mergeCell ref="D150:D151"/>
    <mergeCell ref="E150:E151"/>
    <mergeCell ref="F151:H151"/>
    <mergeCell ref="A152:A154"/>
    <mergeCell ref="B152:B154"/>
    <mergeCell ref="C152:C154"/>
    <mergeCell ref="D152:D154"/>
    <mergeCell ref="E152:E154"/>
    <mergeCell ref="F152:F153"/>
    <mergeCell ref="G152:G153"/>
    <mergeCell ref="F154:H154"/>
    <mergeCell ref="F145:F146"/>
    <mergeCell ref="A145:A147"/>
    <mergeCell ref="B145:B147"/>
    <mergeCell ref="C145:C147"/>
    <mergeCell ref="D145:D147"/>
    <mergeCell ref="D148:D149"/>
    <mergeCell ref="E148:E149"/>
    <mergeCell ref="D42:D49"/>
    <mergeCell ref="G145:G146"/>
    <mergeCell ref="C144:X144"/>
    <mergeCell ref="C141:H141"/>
    <mergeCell ref="B142:H142"/>
    <mergeCell ref="D74:D75"/>
    <mergeCell ref="E74:E75"/>
    <mergeCell ref="E50:E55"/>
    <mergeCell ref="F49:H49"/>
    <mergeCell ref="F42:F44"/>
    <mergeCell ref="F55:H55"/>
    <mergeCell ref="F71:F72"/>
    <mergeCell ref="F73:H73"/>
    <mergeCell ref="B101:B102"/>
    <mergeCell ref="D101:D102"/>
    <mergeCell ref="D95:D96"/>
    <mergeCell ref="F114:F115"/>
    <mergeCell ref="B78:B84"/>
    <mergeCell ref="C78:C84"/>
    <mergeCell ref="D78:D84"/>
    <mergeCell ref="F84:H84"/>
    <mergeCell ref="F136:H136"/>
    <mergeCell ref="F134:F135"/>
    <mergeCell ref="A42:A49"/>
    <mergeCell ref="B42:B49"/>
    <mergeCell ref="C42:C49"/>
    <mergeCell ref="F60:H60"/>
    <mergeCell ref="C67:C70"/>
    <mergeCell ref="D67:D70"/>
    <mergeCell ref="E67:E70"/>
    <mergeCell ref="G71:G72"/>
    <mergeCell ref="C71:C73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B67:B70"/>
    <mergeCell ref="A67:A70"/>
    <mergeCell ref="D71:D73"/>
    <mergeCell ref="G50:G54"/>
    <mergeCell ref="F50:F54"/>
    <mergeCell ref="F91:H91"/>
    <mergeCell ref="E145:E147"/>
    <mergeCell ref="F147:H147"/>
    <mergeCell ref="A148:A149"/>
    <mergeCell ref="B148:B149"/>
    <mergeCell ref="C148:C149"/>
    <mergeCell ref="A71:A73"/>
    <mergeCell ref="E95:E96"/>
    <mergeCell ref="G92:G93"/>
    <mergeCell ref="F149:H149"/>
    <mergeCell ref="A78:A84"/>
    <mergeCell ref="G134:G135"/>
    <mergeCell ref="A114:A116"/>
    <mergeCell ref="B114:B116"/>
    <mergeCell ref="G117:G118"/>
    <mergeCell ref="F119:H119"/>
    <mergeCell ref="A117:A119"/>
    <mergeCell ref="B117:B119"/>
    <mergeCell ref="C117:C119"/>
    <mergeCell ref="G17:G18"/>
    <mergeCell ref="A169:H169"/>
    <mergeCell ref="A158:H158"/>
    <mergeCell ref="A159:H159"/>
    <mergeCell ref="A160:H160"/>
    <mergeCell ref="A161:H161"/>
    <mergeCell ref="A162:H162"/>
    <mergeCell ref="A163:H163"/>
    <mergeCell ref="A164:H164"/>
    <mergeCell ref="A165:H165"/>
    <mergeCell ref="A167:H167"/>
    <mergeCell ref="A166:H166"/>
    <mergeCell ref="A168:H168"/>
    <mergeCell ref="A157:H157"/>
    <mergeCell ref="A137:A140"/>
    <mergeCell ref="B137:B140"/>
    <mergeCell ref="C137:C140"/>
    <mergeCell ref="D137:D140"/>
    <mergeCell ref="E137:E140"/>
    <mergeCell ref="F140:H140"/>
    <mergeCell ref="A50:A55"/>
    <mergeCell ref="B50:B55"/>
    <mergeCell ref="C50:C55"/>
    <mergeCell ref="C74:C75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B89:B91"/>
    <mergeCell ref="C89:C91"/>
    <mergeCell ref="D89:D91"/>
    <mergeCell ref="E71:E73"/>
    <mergeCell ref="E89:E91"/>
    <mergeCell ref="A76:A77"/>
    <mergeCell ref="B76:B77"/>
    <mergeCell ref="C76:C77"/>
    <mergeCell ref="D76:D77"/>
    <mergeCell ref="E76:E77"/>
    <mergeCell ref="A74:A75"/>
    <mergeCell ref="B74:B75"/>
    <mergeCell ref="E83:E84"/>
    <mergeCell ref="A24:A26"/>
    <mergeCell ref="B24:B26"/>
    <mergeCell ref="C24:C26"/>
    <mergeCell ref="A33:A35"/>
    <mergeCell ref="A31:A32"/>
    <mergeCell ref="B71:B73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F92:F93"/>
    <mergeCell ref="D99:D100"/>
    <mergeCell ref="E103:E104"/>
    <mergeCell ref="F113:H113"/>
    <mergeCell ref="F109:F112"/>
    <mergeCell ref="D103:D104"/>
    <mergeCell ref="E99:E100"/>
    <mergeCell ref="C101:C102"/>
    <mergeCell ref="E101:E102"/>
    <mergeCell ref="F102:H102"/>
    <mergeCell ref="F98:H98"/>
    <mergeCell ref="G109:G112"/>
    <mergeCell ref="C105:C106"/>
    <mergeCell ref="D105:D106"/>
    <mergeCell ref="E105:E106"/>
    <mergeCell ref="F106:H106"/>
    <mergeCell ref="B97:B98"/>
    <mergeCell ref="B95:B96"/>
    <mergeCell ref="C95:C96"/>
    <mergeCell ref="C126:H126"/>
    <mergeCell ref="B127:H127"/>
    <mergeCell ref="A103:A104"/>
    <mergeCell ref="B103:B104"/>
    <mergeCell ref="E130:E131"/>
    <mergeCell ref="F131:H131"/>
    <mergeCell ref="F104:H104"/>
    <mergeCell ref="C103:C104"/>
    <mergeCell ref="A130:A131"/>
    <mergeCell ref="C129:X129"/>
    <mergeCell ref="F96:H96"/>
    <mergeCell ref="C97:C98"/>
    <mergeCell ref="D97:D98"/>
    <mergeCell ref="E97:E98"/>
    <mergeCell ref="D117:D119"/>
    <mergeCell ref="F117:F118"/>
    <mergeCell ref="C114:C116"/>
    <mergeCell ref="D114:D116"/>
    <mergeCell ref="B128:X128"/>
    <mergeCell ref="A105:A106"/>
    <mergeCell ref="B105:B106"/>
    <mergeCell ref="C132:H132"/>
    <mergeCell ref="F120:F121"/>
    <mergeCell ref="G120:G121"/>
    <mergeCell ref="B109:B113"/>
    <mergeCell ref="C107:H107"/>
    <mergeCell ref="E114:E116"/>
    <mergeCell ref="F116:H116"/>
    <mergeCell ref="G114:G115"/>
    <mergeCell ref="E117:E119"/>
    <mergeCell ref="C108:X108"/>
    <mergeCell ref="C109:C113"/>
    <mergeCell ref="D109:D113"/>
    <mergeCell ref="B130:B131"/>
    <mergeCell ref="C130:C131"/>
    <mergeCell ref="D130:D131"/>
    <mergeCell ref="E109:E113"/>
    <mergeCell ref="F77:H77"/>
    <mergeCell ref="G89:G90"/>
    <mergeCell ref="F75:H75"/>
    <mergeCell ref="F88:H88"/>
    <mergeCell ref="E87:E88"/>
    <mergeCell ref="C85:H85"/>
    <mergeCell ref="C86:X86"/>
    <mergeCell ref="A99:A100"/>
    <mergeCell ref="B99:B100"/>
    <mergeCell ref="C99:C100"/>
    <mergeCell ref="F100:H100"/>
    <mergeCell ref="B92:B94"/>
    <mergeCell ref="C92:C94"/>
    <mergeCell ref="D92:D94"/>
    <mergeCell ref="F94:H94"/>
    <mergeCell ref="E92:E94"/>
    <mergeCell ref="A97:A98"/>
    <mergeCell ref="A92:A94"/>
    <mergeCell ref="A95:A96"/>
    <mergeCell ref="A87:A88"/>
    <mergeCell ref="B87:B88"/>
    <mergeCell ref="D87:D88"/>
    <mergeCell ref="C87:C88"/>
    <mergeCell ref="A89:A91"/>
    <mergeCell ref="F137:F139"/>
    <mergeCell ref="G137:G139"/>
    <mergeCell ref="A101:A102"/>
    <mergeCell ref="A120:A122"/>
    <mergeCell ref="B120:B122"/>
    <mergeCell ref="C120:C122"/>
    <mergeCell ref="D120:D122"/>
    <mergeCell ref="E120:E122"/>
    <mergeCell ref="F122:H122"/>
    <mergeCell ref="A123:A125"/>
    <mergeCell ref="B123:B125"/>
    <mergeCell ref="C123:C125"/>
    <mergeCell ref="D123:D125"/>
    <mergeCell ref="E123:E125"/>
    <mergeCell ref="F123:F124"/>
    <mergeCell ref="G123:G124"/>
    <mergeCell ref="F125:H125"/>
    <mergeCell ref="A109:A113"/>
    <mergeCell ref="C133:X133"/>
    <mergeCell ref="A134:A136"/>
    <mergeCell ref="B134:B136"/>
    <mergeCell ref="C134:C136"/>
    <mergeCell ref="D134:D136"/>
    <mergeCell ref="E134:E136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Vartotojas</cp:lastModifiedBy>
  <cp:lastPrinted>2021-07-22T07:21:45Z</cp:lastPrinted>
  <dcterms:created xsi:type="dcterms:W3CDTF">2015-02-02T09:11:38Z</dcterms:created>
  <dcterms:modified xsi:type="dcterms:W3CDTF">2021-10-19T14:04:23Z</dcterms:modified>
</cp:coreProperties>
</file>