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430"/>
  <workbookPr/>
  <mc:AlternateContent xmlns:mc="http://schemas.openxmlformats.org/markup-compatibility/2006">
    <mc:Choice Requires="x15">
      <x15ac:absPath xmlns:x15ac="http://schemas.microsoft.com/office/spreadsheetml/2010/11/ac" url="\\192.168.0.14\Vdiskas\Strateginio planavimo ir projektu valdymo skyrius\Bendras Strateginis\1 VARDAI\Vaidos\STRATEGINIS PLANAVIMAS\SVP 2021-2023 m\2021-2023 tikslinimas_2021-10\TS SVP 2021_2023_2021-10-28_T11-\"/>
    </mc:Choice>
  </mc:AlternateContent>
  <xr:revisionPtr revIDLastSave="0" documentId="13_ncr:1_{7731B0A9-D342-4156-9D33-3C52E2C77117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2 lentele" sheetId="1" r:id="rId1"/>
  </sheets>
  <definedNames>
    <definedName name="_xlnm.Print_Area" localSheetId="0">'2 lentele'!$A$1:$X$293</definedName>
    <definedName name="_xlnm.Print_Titles" localSheetId="0">'2 lentele'!$4:$7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P276" i="1" l="1"/>
  <c r="X281" i="1"/>
  <c r="W281" i="1"/>
  <c r="V281" i="1"/>
  <c r="T281" i="1"/>
  <c r="S281" i="1"/>
  <c r="R281" i="1"/>
  <c r="L281" i="1"/>
  <c r="K281" i="1"/>
  <c r="J281" i="1"/>
  <c r="O281" i="1"/>
  <c r="P281" i="1"/>
  <c r="N281" i="1"/>
  <c r="M270" i="1"/>
  <c r="M271" i="1"/>
  <c r="M267" i="1"/>
  <c r="M268" i="1"/>
  <c r="N269" i="1"/>
  <c r="M269" i="1" s="1"/>
  <c r="X289" i="1"/>
  <c r="W289" i="1"/>
  <c r="V289" i="1"/>
  <c r="T289" i="1"/>
  <c r="S289" i="1"/>
  <c r="R289" i="1"/>
  <c r="P289" i="1"/>
  <c r="O289" i="1"/>
  <c r="N289" i="1"/>
  <c r="K289" i="1"/>
  <c r="L289" i="1"/>
  <c r="J289" i="1"/>
  <c r="M158" i="1"/>
  <c r="X160" i="1"/>
  <c r="T160" i="1"/>
  <c r="P160" i="1"/>
  <c r="L160" i="1"/>
  <c r="X291" i="1"/>
  <c r="W291" i="1"/>
  <c r="V291" i="1"/>
  <c r="T291" i="1"/>
  <c r="S291" i="1"/>
  <c r="R291" i="1"/>
  <c r="P291" i="1"/>
  <c r="O291" i="1"/>
  <c r="N291" i="1"/>
  <c r="K291" i="1"/>
  <c r="L291" i="1"/>
  <c r="J291" i="1"/>
  <c r="J82" i="1" l="1"/>
  <c r="M80" i="1"/>
  <c r="P116" i="1"/>
  <c r="M116" i="1" s="1"/>
  <c r="X78" i="1"/>
  <c r="W78" i="1"/>
  <c r="V78" i="1"/>
  <c r="T78" i="1"/>
  <c r="S78" i="1"/>
  <c r="R78" i="1"/>
  <c r="O78" i="1"/>
  <c r="N78" i="1"/>
  <c r="K78" i="1"/>
  <c r="L78" i="1"/>
  <c r="J78" i="1"/>
  <c r="U77" i="1"/>
  <c r="Q77" i="1"/>
  <c r="M77" i="1"/>
  <c r="I77" i="1"/>
  <c r="P76" i="1"/>
  <c r="P78" i="1" s="1"/>
  <c r="X247" i="1"/>
  <c r="W247" i="1"/>
  <c r="V247" i="1"/>
  <c r="T247" i="1"/>
  <c r="S247" i="1"/>
  <c r="R247" i="1"/>
  <c r="P247" i="1"/>
  <c r="O247" i="1"/>
  <c r="K247" i="1"/>
  <c r="L247" i="1"/>
  <c r="J247" i="1"/>
  <c r="N244" i="1"/>
  <c r="N247" i="1" s="1"/>
  <c r="P72" i="1"/>
  <c r="M72" i="1" s="1"/>
  <c r="P177" i="1"/>
  <c r="P108" i="1"/>
  <c r="P138" i="1"/>
  <c r="N138" i="1"/>
  <c r="P134" i="1"/>
  <c r="P111" i="1"/>
  <c r="P87" i="1"/>
  <c r="P67" i="1"/>
  <c r="M67" i="1" s="1"/>
  <c r="P71" i="1"/>
  <c r="X168" i="1" l="1"/>
  <c r="W168" i="1"/>
  <c r="V168" i="1"/>
  <c r="T168" i="1"/>
  <c r="S168" i="1"/>
  <c r="R168" i="1"/>
  <c r="P168" i="1"/>
  <c r="O168" i="1"/>
  <c r="N168" i="1"/>
  <c r="K168" i="1"/>
  <c r="J168" i="1"/>
  <c r="X167" i="1"/>
  <c r="W167" i="1"/>
  <c r="V167" i="1"/>
  <c r="T167" i="1"/>
  <c r="Q167" i="1" s="1"/>
  <c r="S167" i="1"/>
  <c r="R167" i="1"/>
  <c r="P167" i="1"/>
  <c r="O167" i="1"/>
  <c r="N167" i="1"/>
  <c r="L167" i="1"/>
  <c r="K167" i="1"/>
  <c r="J167" i="1"/>
  <c r="U166" i="1"/>
  <c r="Q166" i="1"/>
  <c r="M166" i="1"/>
  <c r="I166" i="1"/>
  <c r="M167" i="1" l="1"/>
  <c r="I167" i="1"/>
  <c r="U167" i="1"/>
  <c r="N232" i="1"/>
  <c r="M138" i="1"/>
  <c r="N40" i="1"/>
  <c r="N43" i="1"/>
  <c r="N37" i="1"/>
  <c r="N34" i="1"/>
  <c r="N31" i="1"/>
  <c r="N28" i="1"/>
  <c r="N24" i="1"/>
  <c r="N21" i="1"/>
  <c r="N18" i="1"/>
  <c r="N15" i="1"/>
  <c r="N12" i="1"/>
  <c r="N234" i="1"/>
  <c r="N230" i="1"/>
  <c r="N228" i="1"/>
  <c r="N226" i="1"/>
  <c r="N224" i="1"/>
  <c r="N222" i="1"/>
  <c r="N220" i="1"/>
  <c r="N218" i="1"/>
  <c r="N216" i="1"/>
  <c r="N214" i="1"/>
  <c r="P79" i="1" l="1"/>
  <c r="P102" i="1"/>
  <c r="P101" i="1"/>
  <c r="P100" i="1"/>
  <c r="O290" i="1" l="1"/>
  <c r="P290" i="1"/>
  <c r="N290" i="1"/>
  <c r="O73" i="1"/>
  <c r="N73" i="1"/>
  <c r="P73" i="1"/>
  <c r="M73" i="1" s="1"/>
  <c r="P89" i="1"/>
  <c r="O89" i="1"/>
  <c r="N89" i="1"/>
  <c r="M289" i="1"/>
  <c r="N27" i="1"/>
  <c r="M89" i="1" l="1"/>
  <c r="X292" i="1"/>
  <c r="W292" i="1"/>
  <c r="V292" i="1"/>
  <c r="U292" i="1" s="1"/>
  <c r="X290" i="1"/>
  <c r="W290" i="1"/>
  <c r="V290" i="1"/>
  <c r="U290" i="1"/>
  <c r="U289" i="1"/>
  <c r="X288" i="1"/>
  <c r="W288" i="1"/>
  <c r="V288" i="1"/>
  <c r="U288" i="1"/>
  <c r="X287" i="1"/>
  <c r="W287" i="1"/>
  <c r="V287" i="1"/>
  <c r="U287" i="1" s="1"/>
  <c r="X286" i="1"/>
  <c r="U286" i="1" s="1"/>
  <c r="W286" i="1"/>
  <c r="V286" i="1"/>
  <c r="X285" i="1"/>
  <c r="W285" i="1"/>
  <c r="V285" i="1"/>
  <c r="X284" i="1"/>
  <c r="W284" i="1"/>
  <c r="V284" i="1"/>
  <c r="X283" i="1"/>
  <c r="W283" i="1"/>
  <c r="V283" i="1"/>
  <c r="U283" i="1" s="1"/>
  <c r="X282" i="1"/>
  <c r="W282" i="1"/>
  <c r="V282" i="1"/>
  <c r="U282" i="1" s="1"/>
  <c r="U281" i="1"/>
  <c r="T292" i="1"/>
  <c r="S292" i="1"/>
  <c r="R292" i="1"/>
  <c r="T290" i="1"/>
  <c r="S290" i="1"/>
  <c r="R290" i="1"/>
  <c r="Q289" i="1"/>
  <c r="T288" i="1"/>
  <c r="S288" i="1"/>
  <c r="R288" i="1"/>
  <c r="T287" i="1"/>
  <c r="S287" i="1"/>
  <c r="R287" i="1"/>
  <c r="T286" i="1"/>
  <c r="S286" i="1"/>
  <c r="R286" i="1"/>
  <c r="T285" i="1"/>
  <c r="S285" i="1"/>
  <c r="R285" i="1"/>
  <c r="T284" i="1"/>
  <c r="S284" i="1"/>
  <c r="R284" i="1"/>
  <c r="T283" i="1"/>
  <c r="S283" i="1"/>
  <c r="R283" i="1"/>
  <c r="T282" i="1"/>
  <c r="S282" i="1"/>
  <c r="R282" i="1"/>
  <c r="Q281" i="1"/>
  <c r="L180" i="1"/>
  <c r="I81" i="1"/>
  <c r="J50" i="1"/>
  <c r="N50" i="1"/>
  <c r="U285" i="1" l="1"/>
  <c r="U284" i="1"/>
  <c r="Q282" i="1"/>
  <c r="Q285" i="1"/>
  <c r="Q292" i="1"/>
  <c r="Q284" i="1"/>
  <c r="Q290" i="1"/>
  <c r="Q288" i="1"/>
  <c r="Q283" i="1"/>
  <c r="Q286" i="1"/>
  <c r="Q287" i="1"/>
  <c r="O274" i="1"/>
  <c r="P274" i="1"/>
  <c r="N274" i="1"/>
  <c r="M291" i="1" s="1"/>
  <c r="O141" i="1" l="1"/>
  <c r="P141" i="1"/>
  <c r="N141" i="1"/>
  <c r="L123" i="1"/>
  <c r="K123" i="1"/>
  <c r="J123" i="1"/>
  <c r="L122" i="1"/>
  <c r="K122" i="1"/>
  <c r="J122" i="1"/>
  <c r="L121" i="1"/>
  <c r="K121" i="1"/>
  <c r="J121" i="1"/>
  <c r="L120" i="1"/>
  <c r="K120" i="1"/>
  <c r="J120" i="1"/>
  <c r="K119" i="1"/>
  <c r="J119" i="1"/>
  <c r="K118" i="1"/>
  <c r="J118" i="1"/>
  <c r="X123" i="1"/>
  <c r="W123" i="1"/>
  <c r="V123" i="1"/>
  <c r="X122" i="1"/>
  <c r="U122" i="1" s="1"/>
  <c r="W122" i="1"/>
  <c r="V122" i="1"/>
  <c r="X121" i="1"/>
  <c r="W121" i="1"/>
  <c r="V121" i="1"/>
  <c r="X120" i="1"/>
  <c r="W120" i="1"/>
  <c r="V120" i="1"/>
  <c r="X119" i="1"/>
  <c r="W119" i="1"/>
  <c r="V119" i="1"/>
  <c r="X118" i="1"/>
  <c r="W118" i="1"/>
  <c r="V118" i="1"/>
  <c r="T123" i="1"/>
  <c r="S123" i="1"/>
  <c r="R123" i="1"/>
  <c r="T122" i="1"/>
  <c r="S122" i="1"/>
  <c r="R122" i="1"/>
  <c r="T121" i="1"/>
  <c r="S121" i="1"/>
  <c r="R121" i="1"/>
  <c r="Q121" i="1" s="1"/>
  <c r="T120" i="1"/>
  <c r="S120" i="1"/>
  <c r="R120" i="1"/>
  <c r="T119" i="1"/>
  <c r="S119" i="1"/>
  <c r="R119" i="1"/>
  <c r="T118" i="1"/>
  <c r="S118" i="1"/>
  <c r="R118" i="1"/>
  <c r="O122" i="1"/>
  <c r="P122" i="1"/>
  <c r="N122" i="1"/>
  <c r="O120" i="1"/>
  <c r="P120" i="1"/>
  <c r="N121" i="1"/>
  <c r="N120" i="1"/>
  <c r="N119" i="1"/>
  <c r="O118" i="1"/>
  <c r="P118" i="1"/>
  <c r="N118" i="1"/>
  <c r="M290" i="1"/>
  <c r="O123" i="1"/>
  <c r="P123" i="1"/>
  <c r="N123" i="1"/>
  <c r="M123" i="1" s="1"/>
  <c r="O117" i="1"/>
  <c r="P117" i="1"/>
  <c r="N117" i="1"/>
  <c r="Q119" i="1" l="1"/>
  <c r="U118" i="1"/>
  <c r="U121" i="1"/>
  <c r="Q123" i="1"/>
  <c r="I123" i="1"/>
  <c r="Q120" i="1"/>
  <c r="Q122" i="1"/>
  <c r="Q118" i="1"/>
  <c r="U120" i="1"/>
  <c r="I121" i="1"/>
  <c r="M118" i="1"/>
  <c r="U119" i="1"/>
  <c r="U123" i="1"/>
  <c r="I120" i="1"/>
  <c r="I122" i="1"/>
  <c r="M92" i="1"/>
  <c r="P146" i="1" l="1"/>
  <c r="M143" i="1"/>
  <c r="P288" i="1"/>
  <c r="O288" i="1"/>
  <c r="N288" i="1"/>
  <c r="K288" i="1"/>
  <c r="L288" i="1"/>
  <c r="J288" i="1"/>
  <c r="M206" i="1"/>
  <c r="M288" i="1" l="1"/>
  <c r="R293" i="1"/>
  <c r="P292" i="1"/>
  <c r="O292" i="1"/>
  <c r="N292" i="1"/>
  <c r="K292" i="1"/>
  <c r="L292" i="1"/>
  <c r="J292" i="1"/>
  <c r="J287" i="1"/>
  <c r="K287" i="1"/>
  <c r="L287" i="1"/>
  <c r="N287" i="1"/>
  <c r="O287" i="1"/>
  <c r="P287" i="1"/>
  <c r="S293" i="1"/>
  <c r="V293" i="1"/>
  <c r="W293" i="1"/>
  <c r="X293" i="1"/>
  <c r="M292" i="1" l="1"/>
  <c r="P277" i="1"/>
  <c r="M276" i="1"/>
  <c r="Q100" i="1" l="1"/>
  <c r="L153" i="1" l="1"/>
  <c r="P282" i="1"/>
  <c r="O282" i="1"/>
  <c r="N282" i="1"/>
  <c r="K282" i="1"/>
  <c r="M151" i="1"/>
  <c r="P153" i="1"/>
  <c r="X51" i="1" l="1"/>
  <c r="W51" i="1"/>
  <c r="V51" i="1"/>
  <c r="T51" i="1"/>
  <c r="S51" i="1"/>
  <c r="R51" i="1"/>
  <c r="P51" i="1"/>
  <c r="O51" i="1"/>
  <c r="N51" i="1"/>
  <c r="L51" i="1"/>
  <c r="K51" i="1"/>
  <c r="P283" i="1"/>
  <c r="O283" i="1"/>
  <c r="N283" i="1"/>
  <c r="K283" i="1"/>
  <c r="X181" i="1" l="1"/>
  <c r="W181" i="1"/>
  <c r="V181" i="1"/>
  <c r="T181" i="1"/>
  <c r="S181" i="1"/>
  <c r="R181" i="1"/>
  <c r="P181" i="1"/>
  <c r="O181" i="1"/>
  <c r="N181" i="1"/>
  <c r="K181" i="1"/>
  <c r="J181" i="1"/>
  <c r="X180" i="1"/>
  <c r="W180" i="1"/>
  <c r="V180" i="1"/>
  <c r="T180" i="1"/>
  <c r="S180" i="1"/>
  <c r="R180" i="1"/>
  <c r="P180" i="1"/>
  <c r="O180" i="1"/>
  <c r="N180" i="1"/>
  <c r="K180" i="1"/>
  <c r="J180" i="1"/>
  <c r="X169" i="1"/>
  <c r="W169" i="1"/>
  <c r="V169" i="1"/>
  <c r="T169" i="1"/>
  <c r="S169" i="1"/>
  <c r="R169" i="1"/>
  <c r="P169" i="1"/>
  <c r="O169" i="1"/>
  <c r="N169" i="1"/>
  <c r="K169" i="1"/>
  <c r="P119" i="1"/>
  <c r="O119" i="1"/>
  <c r="X103" i="1"/>
  <c r="W103" i="1"/>
  <c r="V103" i="1"/>
  <c r="T103" i="1"/>
  <c r="S103" i="1"/>
  <c r="R103" i="1"/>
  <c r="P103" i="1"/>
  <c r="O103" i="1"/>
  <c r="N103" i="1"/>
  <c r="K103" i="1"/>
  <c r="L103" i="1"/>
  <c r="J103" i="1"/>
  <c r="X61" i="1"/>
  <c r="W61" i="1"/>
  <c r="V61" i="1"/>
  <c r="T61" i="1"/>
  <c r="S61" i="1"/>
  <c r="R61" i="1"/>
  <c r="P61" i="1"/>
  <c r="O61" i="1"/>
  <c r="N61" i="1"/>
  <c r="K61" i="1"/>
  <c r="L61" i="1"/>
  <c r="J61" i="1"/>
  <c r="X59" i="1"/>
  <c r="W59" i="1"/>
  <c r="V59" i="1"/>
  <c r="T59" i="1"/>
  <c r="S59" i="1"/>
  <c r="R59" i="1"/>
  <c r="P59" i="1"/>
  <c r="O59" i="1"/>
  <c r="N59" i="1"/>
  <c r="K59" i="1"/>
  <c r="L59" i="1"/>
  <c r="M61" i="1" l="1"/>
  <c r="U61" i="1"/>
  <c r="I61" i="1"/>
  <c r="Q61" i="1"/>
  <c r="V45" i="1"/>
  <c r="U43" i="1"/>
  <c r="V42" i="1"/>
  <c r="U40" i="1"/>
  <c r="V39" i="1"/>
  <c r="U37" i="1"/>
  <c r="V36" i="1"/>
  <c r="U34" i="1"/>
  <c r="V33" i="1"/>
  <c r="U31" i="1"/>
  <c r="V30" i="1"/>
  <c r="U28" i="1"/>
  <c r="V27" i="1"/>
  <c r="U24" i="1"/>
  <c r="V23" i="1"/>
  <c r="U21" i="1"/>
  <c r="V20" i="1"/>
  <c r="U18" i="1"/>
  <c r="V17" i="1"/>
  <c r="U15" i="1"/>
  <c r="V14" i="1"/>
  <c r="U12" i="1"/>
  <c r="R45" i="1"/>
  <c r="Q43" i="1"/>
  <c r="R42" i="1"/>
  <c r="Q40" i="1"/>
  <c r="R39" i="1"/>
  <c r="Q37" i="1"/>
  <c r="R36" i="1"/>
  <c r="Q34" i="1"/>
  <c r="R33" i="1"/>
  <c r="Q31" i="1"/>
  <c r="R30" i="1"/>
  <c r="Q28" i="1"/>
  <c r="R27" i="1"/>
  <c r="Q24" i="1"/>
  <c r="R23" i="1"/>
  <c r="Q21" i="1"/>
  <c r="R20" i="1"/>
  <c r="Q18" i="1"/>
  <c r="R17" i="1"/>
  <c r="Q15" i="1"/>
  <c r="R14" i="1"/>
  <c r="Q12" i="1"/>
  <c r="M12" i="1"/>
  <c r="P99" i="1" l="1"/>
  <c r="O99" i="1"/>
  <c r="N99" i="1"/>
  <c r="M98" i="1"/>
  <c r="M97" i="1"/>
  <c r="M99" i="1" l="1"/>
  <c r="T293" i="1"/>
  <c r="T277" i="1"/>
  <c r="S277" i="1"/>
  <c r="R277" i="1"/>
  <c r="Q275" i="1"/>
  <c r="T274" i="1"/>
  <c r="S274" i="1"/>
  <c r="R274" i="1"/>
  <c r="Q273" i="1"/>
  <c r="Q272" i="1"/>
  <c r="Q267" i="1"/>
  <c r="T266" i="1"/>
  <c r="S266" i="1"/>
  <c r="R266" i="1"/>
  <c r="Q265" i="1"/>
  <c r="T264" i="1"/>
  <c r="S264" i="1"/>
  <c r="R264" i="1"/>
  <c r="Q263" i="1"/>
  <c r="Q262" i="1"/>
  <c r="Q261" i="1"/>
  <c r="Q260" i="1"/>
  <c r="Q259" i="1"/>
  <c r="Q258" i="1"/>
  <c r="Q257" i="1"/>
  <c r="Q256" i="1"/>
  <c r="Q255" i="1"/>
  <c r="T252" i="1"/>
  <c r="S252" i="1"/>
  <c r="R252" i="1"/>
  <c r="Q250" i="1"/>
  <c r="T249" i="1"/>
  <c r="S249" i="1"/>
  <c r="R249" i="1"/>
  <c r="Q248" i="1"/>
  <c r="T253" i="1"/>
  <c r="Q244" i="1"/>
  <c r="T241" i="1"/>
  <c r="T242" i="1" s="1"/>
  <c r="S241" i="1"/>
  <c r="S242" i="1" s="1"/>
  <c r="R241" i="1"/>
  <c r="R242" i="1" s="1"/>
  <c r="Q240" i="1"/>
  <c r="U240" i="1"/>
  <c r="T235" i="1"/>
  <c r="S235" i="1"/>
  <c r="R235" i="1"/>
  <c r="Q234" i="1"/>
  <c r="T233" i="1"/>
  <c r="S233" i="1"/>
  <c r="R233" i="1"/>
  <c r="Q232" i="1"/>
  <c r="T231" i="1"/>
  <c r="S231" i="1"/>
  <c r="R231" i="1"/>
  <c r="Q230" i="1"/>
  <c r="T229" i="1"/>
  <c r="S229" i="1"/>
  <c r="R229" i="1"/>
  <c r="Q228" i="1"/>
  <c r="T227" i="1"/>
  <c r="S227" i="1"/>
  <c r="R227" i="1"/>
  <c r="Q226" i="1"/>
  <c r="T225" i="1"/>
  <c r="S225" i="1"/>
  <c r="R225" i="1"/>
  <c r="Q224" i="1"/>
  <c r="T223" i="1"/>
  <c r="S223" i="1"/>
  <c r="R223" i="1"/>
  <c r="Q222" i="1"/>
  <c r="T221" i="1"/>
  <c r="S221" i="1"/>
  <c r="R221" i="1"/>
  <c r="Q220" i="1"/>
  <c r="T219" i="1"/>
  <c r="S219" i="1"/>
  <c r="R219" i="1"/>
  <c r="Q218" i="1"/>
  <c r="T217" i="1"/>
  <c r="S217" i="1"/>
  <c r="R217" i="1"/>
  <c r="Q216" i="1"/>
  <c r="T215" i="1"/>
  <c r="S215" i="1"/>
  <c r="R215" i="1"/>
  <c r="Q214" i="1"/>
  <c r="T211" i="1"/>
  <c r="S211" i="1"/>
  <c r="R211" i="1"/>
  <c r="Q210" i="1"/>
  <c r="Q209" i="1"/>
  <c r="T208" i="1"/>
  <c r="S208" i="1"/>
  <c r="R208" i="1"/>
  <c r="Q207" i="1"/>
  <c r="Q205" i="1"/>
  <c r="T204" i="1"/>
  <c r="S204" i="1"/>
  <c r="R204" i="1"/>
  <c r="Q203" i="1"/>
  <c r="T202" i="1"/>
  <c r="S202" i="1"/>
  <c r="R202" i="1"/>
  <c r="Q201" i="1"/>
  <c r="T192" i="1"/>
  <c r="S192" i="1"/>
  <c r="R192" i="1"/>
  <c r="T196" i="1"/>
  <c r="T197" i="1" s="1"/>
  <c r="S196" i="1"/>
  <c r="S197" i="1" s="1"/>
  <c r="R196" i="1"/>
  <c r="Q195" i="1"/>
  <c r="M185" i="1"/>
  <c r="Q185" i="1"/>
  <c r="U185" i="1"/>
  <c r="Q191" i="1"/>
  <c r="T190" i="1"/>
  <c r="S190" i="1"/>
  <c r="R190" i="1"/>
  <c r="Q189" i="1"/>
  <c r="T188" i="1"/>
  <c r="S188" i="1"/>
  <c r="R188" i="1"/>
  <c r="Q187" i="1"/>
  <c r="T186" i="1"/>
  <c r="S186" i="1"/>
  <c r="R186" i="1"/>
  <c r="U177" i="1"/>
  <c r="Q177" i="1"/>
  <c r="T182" i="1"/>
  <c r="S182" i="1"/>
  <c r="R182" i="1"/>
  <c r="T179" i="1"/>
  <c r="S179" i="1"/>
  <c r="R179" i="1"/>
  <c r="Q178" i="1"/>
  <c r="Q176" i="1"/>
  <c r="T175" i="1"/>
  <c r="S175" i="1"/>
  <c r="R175" i="1"/>
  <c r="T173" i="1"/>
  <c r="S173" i="1"/>
  <c r="R173" i="1"/>
  <c r="Q172" i="1"/>
  <c r="T165" i="1"/>
  <c r="S165" i="1"/>
  <c r="R165" i="1"/>
  <c r="Q164" i="1"/>
  <c r="T163" i="1"/>
  <c r="Q162" i="1"/>
  <c r="Q161" i="1"/>
  <c r="Q160" i="1"/>
  <c r="Q159" i="1"/>
  <c r="Q157" i="1"/>
  <c r="T156" i="1"/>
  <c r="S156" i="1"/>
  <c r="R156" i="1"/>
  <c r="Q155" i="1"/>
  <c r="Q154" i="1"/>
  <c r="T153" i="1"/>
  <c r="S153" i="1"/>
  <c r="R153" i="1"/>
  <c r="Q152" i="1"/>
  <c r="Q150" i="1"/>
  <c r="T149" i="1"/>
  <c r="S149" i="1"/>
  <c r="R149" i="1"/>
  <c r="Q148" i="1"/>
  <c r="Q147" i="1"/>
  <c r="T146" i="1"/>
  <c r="S146" i="1"/>
  <c r="R146" i="1"/>
  <c r="Q145" i="1"/>
  <c r="Q142" i="1"/>
  <c r="T141" i="1"/>
  <c r="S141" i="1"/>
  <c r="R141" i="1"/>
  <c r="Q140" i="1"/>
  <c r="Q138" i="1"/>
  <c r="T137" i="1"/>
  <c r="S137" i="1"/>
  <c r="R137" i="1"/>
  <c r="Q134" i="1"/>
  <c r="T133" i="1"/>
  <c r="S133" i="1"/>
  <c r="R133" i="1"/>
  <c r="Q132" i="1"/>
  <c r="T131" i="1"/>
  <c r="S131" i="1"/>
  <c r="R131" i="1"/>
  <c r="Q129" i="1"/>
  <c r="T128" i="1"/>
  <c r="S128" i="1"/>
  <c r="R128" i="1"/>
  <c r="Q127" i="1"/>
  <c r="Q126" i="1"/>
  <c r="T117" i="1"/>
  <c r="S117" i="1"/>
  <c r="R117" i="1"/>
  <c r="Q115" i="1"/>
  <c r="Q114" i="1"/>
  <c r="T113" i="1"/>
  <c r="S113" i="1"/>
  <c r="R113" i="1"/>
  <c r="Q112" i="1"/>
  <c r="Q111" i="1"/>
  <c r="T110" i="1"/>
  <c r="S110" i="1"/>
  <c r="R110" i="1"/>
  <c r="Q109" i="1"/>
  <c r="Q108" i="1"/>
  <c r="T105" i="1"/>
  <c r="S105" i="1"/>
  <c r="R105" i="1"/>
  <c r="Q104" i="1"/>
  <c r="Q103" i="1"/>
  <c r="Q102" i="1"/>
  <c r="Q101" i="1"/>
  <c r="T96" i="1"/>
  <c r="S96" i="1"/>
  <c r="R96" i="1"/>
  <c r="T91" i="1"/>
  <c r="S91" i="1"/>
  <c r="R91" i="1"/>
  <c r="Q90" i="1"/>
  <c r="T89" i="1"/>
  <c r="S89" i="1"/>
  <c r="R89" i="1"/>
  <c r="Q87" i="1"/>
  <c r="T86" i="1"/>
  <c r="S86" i="1"/>
  <c r="R86" i="1"/>
  <c r="Q85" i="1"/>
  <c r="Q83" i="1"/>
  <c r="T82" i="1"/>
  <c r="S82" i="1"/>
  <c r="R82" i="1"/>
  <c r="Q81" i="1"/>
  <c r="Q79" i="1"/>
  <c r="Q76" i="1"/>
  <c r="T75" i="1"/>
  <c r="S75" i="1"/>
  <c r="R75" i="1"/>
  <c r="Q74" i="1"/>
  <c r="T73" i="1"/>
  <c r="S73" i="1"/>
  <c r="R73" i="1"/>
  <c r="Q71" i="1"/>
  <c r="Q70" i="1"/>
  <c r="T69" i="1"/>
  <c r="S69" i="1"/>
  <c r="R69" i="1"/>
  <c r="Q68" i="1"/>
  <c r="Q65" i="1"/>
  <c r="T60" i="1"/>
  <c r="R60" i="1"/>
  <c r="Q57" i="1"/>
  <c r="T56" i="1"/>
  <c r="S56" i="1"/>
  <c r="R56" i="1"/>
  <c r="Q55" i="1"/>
  <c r="Q54" i="1"/>
  <c r="V56" i="1"/>
  <c r="W56" i="1"/>
  <c r="T50" i="1"/>
  <c r="S50" i="1"/>
  <c r="R50" i="1"/>
  <c r="T49" i="1"/>
  <c r="S49" i="1"/>
  <c r="R49" i="1"/>
  <c r="Q48" i="1"/>
  <c r="T47" i="1"/>
  <c r="S47" i="1"/>
  <c r="R47" i="1"/>
  <c r="Q46" i="1"/>
  <c r="T45" i="1"/>
  <c r="Q45" i="1" s="1"/>
  <c r="S45" i="1"/>
  <c r="T42" i="1"/>
  <c r="Q42" i="1" s="1"/>
  <c r="S42" i="1"/>
  <c r="T39" i="1"/>
  <c r="Q39" i="1" s="1"/>
  <c r="S39" i="1"/>
  <c r="T36" i="1"/>
  <c r="Q36" i="1" s="1"/>
  <c r="S36" i="1"/>
  <c r="T33" i="1"/>
  <c r="Q33" i="1" s="1"/>
  <c r="S33" i="1"/>
  <c r="T30" i="1"/>
  <c r="Q30" i="1" s="1"/>
  <c r="S30" i="1"/>
  <c r="T27" i="1"/>
  <c r="Q27" i="1" s="1"/>
  <c r="S27" i="1"/>
  <c r="T23" i="1"/>
  <c r="Q23" i="1" s="1"/>
  <c r="S23" i="1"/>
  <c r="T20" i="1"/>
  <c r="Q20" i="1" s="1"/>
  <c r="S20" i="1"/>
  <c r="T17" i="1"/>
  <c r="Q17" i="1" s="1"/>
  <c r="S17" i="1"/>
  <c r="T14" i="1"/>
  <c r="Q14" i="1" s="1"/>
  <c r="S14" i="1"/>
  <c r="R52" i="1" l="1"/>
  <c r="S52" i="1"/>
  <c r="T52" i="1"/>
  <c r="R212" i="1"/>
  <c r="S212" i="1"/>
  <c r="T212" i="1"/>
  <c r="R183" i="1"/>
  <c r="S183" i="1"/>
  <c r="T183" i="1"/>
  <c r="T170" i="1"/>
  <c r="R170" i="1"/>
  <c r="S170" i="1"/>
  <c r="Q202" i="1"/>
  <c r="Q180" i="1"/>
  <c r="Q60" i="1"/>
  <c r="Q233" i="1"/>
  <c r="Q49" i="1"/>
  <c r="Q69" i="1"/>
  <c r="Q131" i="1"/>
  <c r="Q133" i="1"/>
  <c r="Q175" i="1"/>
  <c r="R193" i="1"/>
  <c r="Q188" i="1"/>
  <c r="S193" i="1"/>
  <c r="Q211" i="1"/>
  <c r="Q215" i="1"/>
  <c r="Q217" i="1"/>
  <c r="Q223" i="1"/>
  <c r="Q229" i="1"/>
  <c r="S278" i="1"/>
  <c r="Q75" i="1"/>
  <c r="Q78" i="1"/>
  <c r="Q117" i="1"/>
  <c r="Q141" i="1"/>
  <c r="Q149" i="1"/>
  <c r="Q169" i="1"/>
  <c r="Q173" i="1"/>
  <c r="Q179" i="1"/>
  <c r="Q249" i="1"/>
  <c r="Q252" i="1"/>
  <c r="Q264" i="1"/>
  <c r="R63" i="1"/>
  <c r="Q96" i="1"/>
  <c r="Q105" i="1"/>
  <c r="Q168" i="1"/>
  <c r="Q235" i="1"/>
  <c r="T63" i="1"/>
  <c r="Q86" i="1"/>
  <c r="Q89" i="1"/>
  <c r="Q91" i="1"/>
  <c r="Q110" i="1"/>
  <c r="Q165" i="1"/>
  <c r="Q182" i="1"/>
  <c r="Q192" i="1"/>
  <c r="Q204" i="1"/>
  <c r="Q219" i="1"/>
  <c r="Q221" i="1"/>
  <c r="Q231" i="1"/>
  <c r="Q241" i="1"/>
  <c r="Q274" i="1"/>
  <c r="Q277" i="1"/>
  <c r="Q47" i="1"/>
  <c r="Q56" i="1"/>
  <c r="Q128" i="1"/>
  <c r="S236" i="1"/>
  <c r="Q225" i="1"/>
  <c r="Q247" i="1"/>
  <c r="S63" i="1"/>
  <c r="T236" i="1"/>
  <c r="S253" i="1"/>
  <c r="Q227" i="1"/>
  <c r="Q50" i="1"/>
  <c r="Q59" i="1"/>
  <c r="Q146" i="1"/>
  <c r="Q181" i="1"/>
  <c r="T193" i="1"/>
  <c r="Q186" i="1"/>
  <c r="R278" i="1"/>
  <c r="S124" i="1"/>
  <c r="Q137" i="1"/>
  <c r="Q153" i="1"/>
  <c r="Q190" i="1"/>
  <c r="Q196" i="1"/>
  <c r="Q242" i="1"/>
  <c r="Q266" i="1"/>
  <c r="T278" i="1"/>
  <c r="T279" i="1" s="1"/>
  <c r="Q73" i="1"/>
  <c r="Q82" i="1"/>
  <c r="R253" i="1"/>
  <c r="Q253" i="1" s="1"/>
  <c r="R236" i="1"/>
  <c r="Q208" i="1"/>
  <c r="R197" i="1"/>
  <c r="Q156" i="1"/>
  <c r="Q163" i="1"/>
  <c r="T124" i="1"/>
  <c r="R124" i="1"/>
  <c r="Q113" i="1"/>
  <c r="X73" i="1"/>
  <c r="X128" i="1"/>
  <c r="P128" i="1"/>
  <c r="Q193" i="1" l="1"/>
  <c r="Q63" i="1"/>
  <c r="Q278" i="1"/>
  <c r="S279" i="1"/>
  <c r="S198" i="1"/>
  <c r="T237" i="1"/>
  <c r="Q293" i="1"/>
  <c r="Q170" i="1"/>
  <c r="Q52" i="1"/>
  <c r="T198" i="1"/>
  <c r="Q212" i="1"/>
  <c r="Q183" i="1"/>
  <c r="R279" i="1"/>
  <c r="Q279" i="1" s="1"/>
  <c r="R237" i="1"/>
  <c r="Q236" i="1"/>
  <c r="R198" i="1"/>
  <c r="Q197" i="1"/>
  <c r="Q124" i="1"/>
  <c r="T280" i="1" l="1"/>
  <c r="S280" i="1"/>
  <c r="Q237" i="1"/>
  <c r="Q198" i="1"/>
  <c r="R280" i="1"/>
  <c r="U71" i="1"/>
  <c r="M71" i="1"/>
  <c r="P137" i="1"/>
  <c r="M177" i="1"/>
  <c r="U162" i="1"/>
  <c r="U159" i="1"/>
  <c r="U127" i="1"/>
  <c r="U126" i="1"/>
  <c r="M127" i="1"/>
  <c r="M126" i="1"/>
  <c r="W128" i="1"/>
  <c r="V128" i="1"/>
  <c r="U128" i="1" s="1"/>
  <c r="O128" i="1"/>
  <c r="N128" i="1"/>
  <c r="L128" i="1"/>
  <c r="K128" i="1"/>
  <c r="J128" i="1"/>
  <c r="I127" i="1"/>
  <c r="I126" i="1"/>
  <c r="P217" i="1"/>
  <c r="O217" i="1"/>
  <c r="N217" i="1"/>
  <c r="M216" i="1"/>
  <c r="P215" i="1"/>
  <c r="O215" i="1"/>
  <c r="N215" i="1"/>
  <c r="M214" i="1"/>
  <c r="P113" i="1"/>
  <c r="O113" i="1"/>
  <c r="N113" i="1"/>
  <c r="M112" i="1"/>
  <c r="M111" i="1"/>
  <c r="U55" i="1"/>
  <c r="U54" i="1"/>
  <c r="M31" i="1"/>
  <c r="M28" i="1"/>
  <c r="M15" i="1"/>
  <c r="Q280" i="1" l="1"/>
  <c r="I128" i="1"/>
  <c r="M51" i="1"/>
  <c r="M217" i="1"/>
  <c r="M128" i="1"/>
  <c r="M215" i="1"/>
  <c r="M113" i="1"/>
  <c r="I13" i="1"/>
  <c r="J14" i="1"/>
  <c r="K14" i="1"/>
  <c r="L14" i="1"/>
  <c r="N14" i="1"/>
  <c r="O14" i="1"/>
  <c r="P14" i="1"/>
  <c r="W14" i="1"/>
  <c r="X14" i="1"/>
  <c r="U14" i="1" s="1"/>
  <c r="I14" i="1" l="1"/>
  <c r="M14" i="1"/>
  <c r="J282" i="1"/>
  <c r="X82" i="1"/>
  <c r="W82" i="1"/>
  <c r="V82" i="1"/>
  <c r="P82" i="1"/>
  <c r="O82" i="1"/>
  <c r="N82" i="1"/>
  <c r="L82" i="1"/>
  <c r="K82" i="1"/>
  <c r="U81" i="1"/>
  <c r="M81" i="1"/>
  <c r="I66" i="1"/>
  <c r="L67" i="1"/>
  <c r="I67" i="1" l="1"/>
  <c r="L119" i="1"/>
  <c r="I119" i="1" s="1"/>
  <c r="L282" i="1"/>
  <c r="L181" i="1"/>
  <c r="L169" i="1"/>
  <c r="J169" i="1"/>
  <c r="J41" i="1"/>
  <c r="J19" i="1"/>
  <c r="J44" i="1"/>
  <c r="L154" i="1"/>
  <c r="L168" i="1" l="1"/>
  <c r="J51" i="1"/>
  <c r="J59" i="1"/>
  <c r="P121" i="1"/>
  <c r="X117" i="1"/>
  <c r="W117" i="1"/>
  <c r="V117" i="1"/>
  <c r="L117" i="1"/>
  <c r="K117" i="1"/>
  <c r="J117" i="1"/>
  <c r="U115" i="1"/>
  <c r="M115" i="1"/>
  <c r="I115" i="1"/>
  <c r="U114" i="1"/>
  <c r="M114" i="1"/>
  <c r="I114" i="1"/>
  <c r="M287" i="1"/>
  <c r="U152" i="1"/>
  <c r="M152" i="1"/>
  <c r="P285" i="1"/>
  <c r="O285" i="1"/>
  <c r="N285" i="1"/>
  <c r="O284" i="1"/>
  <c r="N284" i="1"/>
  <c r="K285" i="1"/>
  <c r="J285" i="1"/>
  <c r="K284" i="1"/>
  <c r="J284" i="1"/>
  <c r="X69" i="1"/>
  <c r="W69" i="1"/>
  <c r="V69" i="1"/>
  <c r="P69" i="1"/>
  <c r="O69" i="1"/>
  <c r="N69" i="1"/>
  <c r="K69" i="1"/>
  <c r="L69" i="1"/>
  <c r="J69" i="1"/>
  <c r="X211" i="1"/>
  <c r="W211" i="1"/>
  <c r="V211" i="1"/>
  <c r="P211" i="1"/>
  <c r="O211" i="1"/>
  <c r="N211" i="1"/>
  <c r="L211" i="1"/>
  <c r="K211" i="1"/>
  <c r="J211" i="1"/>
  <c r="U210" i="1"/>
  <c r="M210" i="1"/>
  <c r="I210" i="1"/>
  <c r="U209" i="1"/>
  <c r="M209" i="1"/>
  <c r="I209" i="1"/>
  <c r="J277" i="1"/>
  <c r="X277" i="1"/>
  <c r="W277" i="1"/>
  <c r="V277" i="1"/>
  <c r="O277" i="1"/>
  <c r="N277" i="1"/>
  <c r="L277" i="1"/>
  <c r="K277" i="1"/>
  <c r="U275" i="1"/>
  <c r="M275" i="1"/>
  <c r="J283" i="1"/>
  <c r="L285" i="1"/>
  <c r="P284" i="1"/>
  <c r="L284" i="1"/>
  <c r="M281" i="1" l="1"/>
  <c r="U117" i="1"/>
  <c r="M211" i="1"/>
  <c r="I287" i="1"/>
  <c r="U211" i="1"/>
  <c r="I211" i="1"/>
  <c r="I117" i="1"/>
  <c r="M117" i="1"/>
  <c r="U277" i="1"/>
  <c r="M277" i="1"/>
  <c r="I277" i="1"/>
  <c r="L283" i="1" l="1"/>
  <c r="L74" i="1"/>
  <c r="L118" i="1" l="1"/>
  <c r="I118" i="1" s="1"/>
  <c r="I281" i="1"/>
  <c r="J274" i="1"/>
  <c r="U273" i="1"/>
  <c r="M273" i="1"/>
  <c r="I273" i="1"/>
  <c r="U272" i="1"/>
  <c r="M272" i="1"/>
  <c r="I272" i="1"/>
  <c r="L146" i="1"/>
  <c r="U145" i="1"/>
  <c r="M145" i="1"/>
  <c r="I145" i="1"/>
  <c r="L156" i="1"/>
  <c r="U155" i="1"/>
  <c r="M155" i="1"/>
  <c r="I155" i="1"/>
  <c r="I177" i="1" l="1"/>
  <c r="X165" i="1" l="1"/>
  <c r="W165" i="1"/>
  <c r="V165" i="1"/>
  <c r="P165" i="1"/>
  <c r="O165" i="1"/>
  <c r="N165" i="1"/>
  <c r="L165" i="1"/>
  <c r="K165" i="1"/>
  <c r="J165" i="1"/>
  <c r="U164" i="1"/>
  <c r="M164" i="1"/>
  <c r="I164" i="1"/>
  <c r="U165" i="1" l="1"/>
  <c r="M165" i="1"/>
  <c r="I165" i="1"/>
  <c r="X156" i="1" l="1"/>
  <c r="W156" i="1"/>
  <c r="V156" i="1"/>
  <c r="P156" i="1"/>
  <c r="O156" i="1"/>
  <c r="N156" i="1"/>
  <c r="K156" i="1"/>
  <c r="J156" i="1"/>
  <c r="U156" i="1" l="1"/>
  <c r="M156" i="1"/>
  <c r="I156" i="1"/>
  <c r="P286" i="1"/>
  <c r="P293" i="1" s="1"/>
  <c r="O286" i="1"/>
  <c r="O293" i="1" s="1"/>
  <c r="N286" i="1"/>
  <c r="N293" i="1" s="1"/>
  <c r="L286" i="1"/>
  <c r="L293" i="1" s="1"/>
  <c r="K286" i="1"/>
  <c r="K293" i="1" s="1"/>
  <c r="J286" i="1"/>
  <c r="J293" i="1" s="1"/>
  <c r="X153" i="1"/>
  <c r="W153" i="1"/>
  <c r="V153" i="1"/>
  <c r="O153" i="1"/>
  <c r="N153" i="1"/>
  <c r="K153" i="1"/>
  <c r="J153" i="1"/>
  <c r="X182" i="1"/>
  <c r="W182" i="1"/>
  <c r="V182" i="1"/>
  <c r="P182" i="1"/>
  <c r="O182" i="1"/>
  <c r="N182" i="1"/>
  <c r="L182" i="1"/>
  <c r="K182" i="1"/>
  <c r="J182" i="1"/>
  <c r="X175" i="1"/>
  <c r="W175" i="1"/>
  <c r="V175" i="1"/>
  <c r="P175" i="1"/>
  <c r="O175" i="1"/>
  <c r="N175" i="1"/>
  <c r="L175" i="1"/>
  <c r="K175" i="1"/>
  <c r="J175" i="1"/>
  <c r="U293" i="1" l="1"/>
  <c r="I153" i="1"/>
  <c r="M153" i="1"/>
  <c r="M182" i="1"/>
  <c r="U153" i="1"/>
  <c r="I182" i="1"/>
  <c r="U182" i="1"/>
  <c r="L50" i="1" l="1"/>
  <c r="K50" i="1"/>
  <c r="X50" i="1"/>
  <c r="W50" i="1"/>
  <c r="V50" i="1"/>
  <c r="O50" i="1"/>
  <c r="P50" i="1"/>
  <c r="X264" i="1" l="1"/>
  <c r="W264" i="1"/>
  <c r="V264" i="1"/>
  <c r="P264" i="1"/>
  <c r="O264" i="1"/>
  <c r="N264" i="1"/>
  <c r="K264" i="1"/>
  <c r="L264" i="1"/>
  <c r="J264" i="1"/>
  <c r="I181" i="1"/>
  <c r="M100" i="1"/>
  <c r="I100" i="1"/>
  <c r="O121" i="1"/>
  <c r="X60" i="1"/>
  <c r="V60" i="1"/>
  <c r="P60" i="1"/>
  <c r="N60" i="1"/>
  <c r="L60" i="1"/>
  <c r="J60" i="1"/>
  <c r="I169" i="1" l="1"/>
  <c r="I180" i="1"/>
  <c r="I286" i="1"/>
  <c r="M168" i="1"/>
  <c r="U169" i="1"/>
  <c r="U180" i="1"/>
  <c r="U181" i="1"/>
  <c r="M119" i="1"/>
  <c r="M120" i="1"/>
  <c r="M121" i="1"/>
  <c r="U168" i="1"/>
  <c r="M122" i="1"/>
  <c r="M282" i="1"/>
  <c r="I168" i="1"/>
  <c r="M169" i="1"/>
  <c r="M180" i="1"/>
  <c r="M181" i="1"/>
  <c r="I282" i="1"/>
  <c r="M286" i="1"/>
  <c r="I60" i="1"/>
  <c r="M60" i="1"/>
  <c r="U60" i="1"/>
  <c r="J163" i="1"/>
  <c r="I50" i="1" l="1"/>
  <c r="X49" i="1"/>
  <c r="W49" i="1"/>
  <c r="V49" i="1"/>
  <c r="P49" i="1"/>
  <c r="O49" i="1"/>
  <c r="N49" i="1"/>
  <c r="L49" i="1"/>
  <c r="K49" i="1"/>
  <c r="J49" i="1"/>
  <c r="U48" i="1"/>
  <c r="M48" i="1"/>
  <c r="I48" i="1"/>
  <c r="U49" i="1" l="1"/>
  <c r="M49" i="1"/>
  <c r="I49" i="1"/>
  <c r="L99" i="1"/>
  <c r="I98" i="1"/>
  <c r="I97" i="1"/>
  <c r="M95" i="1" l="1"/>
  <c r="X163" i="1"/>
  <c r="P163" i="1"/>
  <c r="L163" i="1"/>
  <c r="U160" i="1"/>
  <c r="M160" i="1"/>
  <c r="I163" i="1" l="1"/>
  <c r="M163" i="1"/>
  <c r="U163" i="1"/>
  <c r="M285" i="1"/>
  <c r="L131" i="1" l="1"/>
  <c r="K62" i="1"/>
  <c r="J62" i="1"/>
  <c r="L252" i="1"/>
  <c r="K252" i="1"/>
  <c r="J252" i="1"/>
  <c r="I251" i="1"/>
  <c r="I246" i="1"/>
  <c r="I58" i="1"/>
  <c r="I62" i="1" s="1"/>
  <c r="I44" i="1"/>
  <c r="I41" i="1"/>
  <c r="I32" i="1"/>
  <c r="I25" i="1"/>
  <c r="I19" i="1"/>
  <c r="I160" i="1" l="1"/>
  <c r="I59" i="1"/>
  <c r="I252" i="1"/>
  <c r="I247" i="1"/>
  <c r="M284" i="1"/>
  <c r="I162" i="1"/>
  <c r="I159" i="1"/>
  <c r="L137" i="1"/>
  <c r="I137" i="1" s="1"/>
  <c r="K137" i="1"/>
  <c r="J137" i="1"/>
  <c r="I95" i="1" l="1"/>
  <c r="I94" i="1"/>
  <c r="I92" i="1"/>
  <c r="I55" i="1" l="1"/>
  <c r="I35" i="1" l="1"/>
  <c r="I38" i="1"/>
  <c r="X96" i="1"/>
  <c r="W96" i="1"/>
  <c r="V96" i="1"/>
  <c r="U96" i="1" l="1"/>
  <c r="I283" i="1"/>
  <c r="U161" i="1"/>
  <c r="U157" i="1"/>
  <c r="U132" i="1" l="1"/>
  <c r="P96" i="1"/>
  <c r="O96" i="1"/>
  <c r="N96" i="1"/>
  <c r="I108" i="1"/>
  <c r="I109" i="1"/>
  <c r="I29" i="1"/>
  <c r="I22" i="1"/>
  <c r="I16" i="1"/>
  <c r="I161" i="1"/>
  <c r="I157" i="1"/>
  <c r="I51" i="1" l="1"/>
  <c r="M96" i="1"/>
  <c r="U112" i="1"/>
  <c r="U203" i="1"/>
  <c r="M203" i="1"/>
  <c r="I203" i="1"/>
  <c r="I130" i="1"/>
  <c r="U148" i="1"/>
  <c r="M148" i="1"/>
  <c r="I106" i="1"/>
  <c r="U87" i="1"/>
  <c r="M87" i="1"/>
  <c r="I87" i="1"/>
  <c r="I85" i="1"/>
  <c r="I84" i="1"/>
  <c r="I83" i="1"/>
  <c r="I28" i="1"/>
  <c r="P301" i="1" l="1"/>
  <c r="O301" i="1"/>
  <c r="N301" i="1"/>
  <c r="M301" i="1"/>
  <c r="P300" i="1"/>
  <c r="O300" i="1"/>
  <c r="N300" i="1"/>
  <c r="M300" i="1"/>
  <c r="P299" i="1"/>
  <c r="O299" i="1"/>
  <c r="N299" i="1"/>
  <c r="M299" i="1"/>
  <c r="P297" i="1"/>
  <c r="O297" i="1"/>
  <c r="N297" i="1"/>
  <c r="M283" i="1"/>
  <c r="P266" i="1"/>
  <c r="O266" i="1"/>
  <c r="N266" i="1"/>
  <c r="M265" i="1"/>
  <c r="O298" i="1"/>
  <c r="N298" i="1"/>
  <c r="M263" i="1"/>
  <c r="M262" i="1"/>
  <c r="M261" i="1"/>
  <c r="M260" i="1"/>
  <c r="M259" i="1"/>
  <c r="M258" i="1"/>
  <c r="M257" i="1"/>
  <c r="M256" i="1"/>
  <c r="M255" i="1"/>
  <c r="P252" i="1"/>
  <c r="O252" i="1"/>
  <c r="N252" i="1"/>
  <c r="M250" i="1"/>
  <c r="P249" i="1"/>
  <c r="O249" i="1"/>
  <c r="N249" i="1"/>
  <c r="M248" i="1"/>
  <c r="M244" i="1"/>
  <c r="P241" i="1"/>
  <c r="P242" i="1" s="1"/>
  <c r="O241" i="1"/>
  <c r="O242" i="1" s="1"/>
  <c r="N241" i="1"/>
  <c r="N242" i="1" s="1"/>
  <c r="M240" i="1"/>
  <c r="P235" i="1"/>
  <c r="O235" i="1"/>
  <c r="N235" i="1"/>
  <c r="M234" i="1"/>
  <c r="P233" i="1"/>
  <c r="O233" i="1"/>
  <c r="N233" i="1"/>
  <c r="M232" i="1"/>
  <c r="P231" i="1"/>
  <c r="O231" i="1"/>
  <c r="N231" i="1"/>
  <c r="M230" i="1"/>
  <c r="P229" i="1"/>
  <c r="O229" i="1"/>
  <c r="N229" i="1"/>
  <c r="M228" i="1"/>
  <c r="P227" i="1"/>
  <c r="O227" i="1"/>
  <c r="N227" i="1"/>
  <c r="M226" i="1"/>
  <c r="P225" i="1"/>
  <c r="O225" i="1"/>
  <c r="N225" i="1"/>
  <c r="M224" i="1"/>
  <c r="P223" i="1"/>
  <c r="O223" i="1"/>
  <c r="N223" i="1"/>
  <c r="M222" i="1"/>
  <c r="P221" i="1"/>
  <c r="O221" i="1"/>
  <c r="N221" i="1"/>
  <c r="M220" i="1"/>
  <c r="P219" i="1"/>
  <c r="O219" i="1"/>
  <c r="N219" i="1"/>
  <c r="N236" i="1" s="1"/>
  <c r="M218" i="1"/>
  <c r="P208" i="1"/>
  <c r="O208" i="1"/>
  <c r="N208" i="1"/>
  <c r="M207" i="1"/>
  <c r="M205" i="1"/>
  <c r="P204" i="1"/>
  <c r="O204" i="1"/>
  <c r="N204" i="1"/>
  <c r="P202" i="1"/>
  <c r="O202" i="1"/>
  <c r="N202" i="1"/>
  <c r="M201" i="1"/>
  <c r="P196" i="1"/>
  <c r="P197" i="1" s="1"/>
  <c r="O196" i="1"/>
  <c r="O197" i="1" s="1"/>
  <c r="N196" i="1"/>
  <c r="N197" i="1" s="1"/>
  <c r="M195" i="1"/>
  <c r="P192" i="1"/>
  <c r="O192" i="1"/>
  <c r="N192" i="1"/>
  <c r="M191" i="1"/>
  <c r="P190" i="1"/>
  <c r="O190" i="1"/>
  <c r="N190" i="1"/>
  <c r="M189" i="1"/>
  <c r="P188" i="1"/>
  <c r="O188" i="1"/>
  <c r="N188" i="1"/>
  <c r="M187" i="1"/>
  <c r="P186" i="1"/>
  <c r="O186" i="1"/>
  <c r="N186" i="1"/>
  <c r="P179" i="1"/>
  <c r="O179" i="1"/>
  <c r="N179" i="1"/>
  <c r="M178" i="1"/>
  <c r="M176" i="1"/>
  <c r="P173" i="1"/>
  <c r="O173" i="1"/>
  <c r="N173" i="1"/>
  <c r="M172" i="1"/>
  <c r="M154" i="1"/>
  <c r="M150" i="1"/>
  <c r="P149" i="1"/>
  <c r="O149" i="1"/>
  <c r="N149" i="1"/>
  <c r="M147" i="1"/>
  <c r="O146" i="1"/>
  <c r="N146" i="1"/>
  <c r="M142" i="1"/>
  <c r="M140" i="1"/>
  <c r="O137" i="1"/>
  <c r="N137" i="1"/>
  <c r="M134" i="1"/>
  <c r="P133" i="1"/>
  <c r="O133" i="1"/>
  <c r="N133" i="1"/>
  <c r="M132" i="1"/>
  <c r="P131" i="1"/>
  <c r="O131" i="1"/>
  <c r="N131" i="1"/>
  <c r="M129" i="1"/>
  <c r="P110" i="1"/>
  <c r="O110" i="1"/>
  <c r="N110" i="1"/>
  <c r="N124" i="1" s="1"/>
  <c r="M109" i="1"/>
  <c r="M108" i="1"/>
  <c r="P105" i="1"/>
  <c r="O105" i="1"/>
  <c r="N105" i="1"/>
  <c r="M104" i="1"/>
  <c r="M102" i="1"/>
  <c r="M101" i="1"/>
  <c r="P91" i="1"/>
  <c r="O91" i="1"/>
  <c r="N91" i="1"/>
  <c r="M90" i="1"/>
  <c r="P86" i="1"/>
  <c r="O86" i="1"/>
  <c r="N86" i="1"/>
  <c r="M85" i="1"/>
  <c r="M83" i="1"/>
  <c r="M79" i="1"/>
  <c r="M76" i="1"/>
  <c r="P75" i="1"/>
  <c r="O75" i="1"/>
  <c r="N75" i="1"/>
  <c r="M74" i="1"/>
  <c r="M70" i="1"/>
  <c r="M68" i="1"/>
  <c r="M65" i="1"/>
  <c r="M57" i="1"/>
  <c r="P56" i="1"/>
  <c r="O56" i="1"/>
  <c r="N56" i="1"/>
  <c r="P47" i="1"/>
  <c r="O47" i="1"/>
  <c r="N47" i="1"/>
  <c r="M46" i="1"/>
  <c r="P45" i="1"/>
  <c r="O45" i="1"/>
  <c r="N45" i="1"/>
  <c r="M43" i="1"/>
  <c r="P42" i="1"/>
  <c r="O42" i="1"/>
  <c r="N42" i="1"/>
  <c r="M40" i="1"/>
  <c r="P39" i="1"/>
  <c r="O39" i="1"/>
  <c r="N39" i="1"/>
  <c r="M37" i="1"/>
  <c r="P36" i="1"/>
  <c r="O36" i="1"/>
  <c r="N36" i="1"/>
  <c r="M34" i="1"/>
  <c r="P33" i="1"/>
  <c r="O33" i="1"/>
  <c r="N33" i="1"/>
  <c r="P30" i="1"/>
  <c r="O30" i="1"/>
  <c r="N30" i="1"/>
  <c r="P27" i="1"/>
  <c r="M27" i="1" s="1"/>
  <c r="O27" i="1"/>
  <c r="M24" i="1"/>
  <c r="P23" i="1"/>
  <c r="O23" i="1"/>
  <c r="N23" i="1"/>
  <c r="M21" i="1"/>
  <c r="P20" i="1"/>
  <c r="O20" i="1"/>
  <c r="N20" i="1"/>
  <c r="M18" i="1"/>
  <c r="P17" i="1"/>
  <c r="O17" i="1"/>
  <c r="N17" i="1"/>
  <c r="P170" i="1" l="1"/>
  <c r="O124" i="1"/>
  <c r="N170" i="1"/>
  <c r="O170" i="1"/>
  <c r="P124" i="1"/>
  <c r="M124" i="1" s="1"/>
  <c r="O253" i="1"/>
  <c r="O52" i="1"/>
  <c r="N52" i="1"/>
  <c r="P52" i="1"/>
  <c r="N212" i="1"/>
  <c r="O212" i="1"/>
  <c r="P212" i="1"/>
  <c r="N183" i="1"/>
  <c r="O183" i="1"/>
  <c r="P183" i="1"/>
  <c r="N278" i="1"/>
  <c r="O278" i="1"/>
  <c r="P278" i="1"/>
  <c r="O193" i="1"/>
  <c r="P193" i="1"/>
  <c r="N193" i="1"/>
  <c r="M103" i="1"/>
  <c r="O63" i="1"/>
  <c r="P63" i="1"/>
  <c r="N63" i="1"/>
  <c r="M274" i="1"/>
  <c r="M36" i="1"/>
  <c r="M23" i="1"/>
  <c r="M30" i="1"/>
  <c r="M82" i="1"/>
  <c r="M45" i="1"/>
  <c r="M141" i="1"/>
  <c r="M175" i="1"/>
  <c r="M204" i="1"/>
  <c r="M252" i="1"/>
  <c r="M190" i="1"/>
  <c r="M59" i="1"/>
  <c r="M105" i="1"/>
  <c r="M133" i="1"/>
  <c r="M186" i="1"/>
  <c r="M188" i="1"/>
  <c r="M39" i="1"/>
  <c r="M192" i="1"/>
  <c r="M202" i="1"/>
  <c r="M208" i="1"/>
  <c r="M225" i="1"/>
  <c r="M91" i="1"/>
  <c r="M146" i="1"/>
  <c r="M149" i="1"/>
  <c r="M20" i="1"/>
  <c r="M42" i="1"/>
  <c r="M47" i="1"/>
  <c r="M219" i="1"/>
  <c r="M221" i="1"/>
  <c r="M223" i="1"/>
  <c r="M33" i="1"/>
  <c r="M50" i="1"/>
  <c r="M86" i="1"/>
  <c r="M173" i="1"/>
  <c r="M229" i="1"/>
  <c r="M233" i="1"/>
  <c r="M235" i="1"/>
  <c r="M242" i="1"/>
  <c r="P236" i="1"/>
  <c r="M17" i="1"/>
  <c r="M56" i="1"/>
  <c r="M75" i="1"/>
  <c r="M131" i="1"/>
  <c r="M227" i="1"/>
  <c r="M247" i="1"/>
  <c r="M249" i="1"/>
  <c r="M78" i="1"/>
  <c r="M110" i="1"/>
  <c r="M137" i="1"/>
  <c r="M196" i="1"/>
  <c r="M231" i="1"/>
  <c r="M266" i="1"/>
  <c r="M297" i="1"/>
  <c r="O236" i="1"/>
  <c r="P253" i="1"/>
  <c r="M69" i="1"/>
  <c r="M179" i="1"/>
  <c r="M241" i="1"/>
  <c r="N253" i="1"/>
  <c r="M264" i="1"/>
  <c r="M298" i="1" s="1"/>
  <c r="P298" i="1"/>
  <c r="M170" i="1" l="1"/>
  <c r="O279" i="1"/>
  <c r="M278" i="1"/>
  <c r="M183" i="1"/>
  <c r="P279" i="1"/>
  <c r="M193" i="1"/>
  <c r="M236" i="1"/>
  <c r="M197" i="1"/>
  <c r="M293" i="1"/>
  <c r="M253" i="1"/>
  <c r="P237" i="1"/>
  <c r="N198" i="1"/>
  <c r="M212" i="1"/>
  <c r="M63" i="1"/>
  <c r="M52" i="1"/>
  <c r="O198" i="1"/>
  <c r="O280" i="1" s="1"/>
  <c r="N237" i="1"/>
  <c r="P198" i="1"/>
  <c r="N279" i="1"/>
  <c r="P280" i="1" l="1"/>
  <c r="P295" i="1" s="1"/>
  <c r="M279" i="1"/>
  <c r="M237" i="1"/>
  <c r="M198" i="1"/>
  <c r="N280" i="1"/>
  <c r="P304" i="1" l="1"/>
  <c r="M280" i="1"/>
  <c r="M295" i="1" s="1"/>
  <c r="N295" i="1"/>
  <c r="N304" i="1"/>
  <c r="M304" i="1" l="1"/>
  <c r="U103" i="1"/>
  <c r="U102" i="1"/>
  <c r="U101" i="1"/>
  <c r="I284" i="1" l="1"/>
  <c r="I207" i="1" l="1"/>
  <c r="U178" i="1" l="1"/>
  <c r="U176" i="1"/>
  <c r="X47" i="1" l="1"/>
  <c r="W47" i="1"/>
  <c r="V47" i="1"/>
  <c r="V52" i="1" s="1"/>
  <c r="L47" i="1"/>
  <c r="K47" i="1"/>
  <c r="J47" i="1"/>
  <c r="U46" i="1"/>
  <c r="I46" i="1"/>
  <c r="I47" i="1" l="1"/>
  <c r="U47" i="1"/>
  <c r="X141" i="1" l="1"/>
  <c r="W141" i="1"/>
  <c r="V141" i="1"/>
  <c r="U267" i="1"/>
  <c r="I267" i="1"/>
  <c r="U141" i="1" l="1"/>
  <c r="I185" i="1" l="1"/>
  <c r="I265" i="1" l="1"/>
  <c r="X235" i="1" l="1"/>
  <c r="W235" i="1"/>
  <c r="V235" i="1"/>
  <c r="U234" i="1"/>
  <c r="X233" i="1"/>
  <c r="W233" i="1"/>
  <c r="V233" i="1"/>
  <c r="U232" i="1"/>
  <c r="X231" i="1"/>
  <c r="W231" i="1"/>
  <c r="V231" i="1"/>
  <c r="U230" i="1"/>
  <c r="X229" i="1"/>
  <c r="W229" i="1"/>
  <c r="V229" i="1"/>
  <c r="U228" i="1"/>
  <c r="X227" i="1"/>
  <c r="W227" i="1"/>
  <c r="V227" i="1"/>
  <c r="U226" i="1"/>
  <c r="X225" i="1"/>
  <c r="W225" i="1"/>
  <c r="V225" i="1"/>
  <c r="U224" i="1"/>
  <c r="X223" i="1"/>
  <c r="W223" i="1"/>
  <c r="V223" i="1"/>
  <c r="U222" i="1"/>
  <c r="X221" i="1"/>
  <c r="W221" i="1"/>
  <c r="V221" i="1"/>
  <c r="U220" i="1"/>
  <c r="X219" i="1"/>
  <c r="W219" i="1"/>
  <c r="V219" i="1"/>
  <c r="U218" i="1"/>
  <c r="X217" i="1"/>
  <c r="W217" i="1"/>
  <c r="V217" i="1"/>
  <c r="U216" i="1"/>
  <c r="X215" i="1"/>
  <c r="W215" i="1"/>
  <c r="V215" i="1"/>
  <c r="U214" i="1"/>
  <c r="L235" i="1"/>
  <c r="K235" i="1"/>
  <c r="J235" i="1"/>
  <c r="I234" i="1"/>
  <c r="L233" i="1"/>
  <c r="K233" i="1"/>
  <c r="J233" i="1"/>
  <c r="I232" i="1"/>
  <c r="L231" i="1"/>
  <c r="K231" i="1"/>
  <c r="J231" i="1"/>
  <c r="I230" i="1"/>
  <c r="L229" i="1"/>
  <c r="K229" i="1"/>
  <c r="J229" i="1"/>
  <c r="I228" i="1"/>
  <c r="L227" i="1"/>
  <c r="K227" i="1"/>
  <c r="J227" i="1"/>
  <c r="I226" i="1"/>
  <c r="L225" i="1"/>
  <c r="K225" i="1"/>
  <c r="J225" i="1"/>
  <c r="I224" i="1"/>
  <c r="L223" i="1"/>
  <c r="K223" i="1"/>
  <c r="J223" i="1"/>
  <c r="I222" i="1"/>
  <c r="L221" i="1"/>
  <c r="K221" i="1"/>
  <c r="J221" i="1"/>
  <c r="I220" i="1"/>
  <c r="L219" i="1"/>
  <c r="K219" i="1"/>
  <c r="J219" i="1"/>
  <c r="I218" i="1"/>
  <c r="L217" i="1"/>
  <c r="K217" i="1"/>
  <c r="J217" i="1"/>
  <c r="I216" i="1"/>
  <c r="L215" i="1"/>
  <c r="K215" i="1"/>
  <c r="J215" i="1"/>
  <c r="I214" i="1"/>
  <c r="I215" i="1" l="1"/>
  <c r="U215" i="1"/>
  <c r="U217" i="1"/>
  <c r="U219" i="1"/>
  <c r="U221" i="1"/>
  <c r="U223" i="1"/>
  <c r="U225" i="1"/>
  <c r="U227" i="1"/>
  <c r="U229" i="1"/>
  <c r="U231" i="1"/>
  <c r="U233" i="1"/>
  <c r="U235" i="1"/>
  <c r="I217" i="1"/>
  <c r="I219" i="1"/>
  <c r="I233" i="1"/>
  <c r="I221" i="1"/>
  <c r="I223" i="1"/>
  <c r="I229" i="1"/>
  <c r="I231" i="1"/>
  <c r="I235" i="1"/>
  <c r="I227" i="1"/>
  <c r="I225" i="1"/>
  <c r="X110" i="1"/>
  <c r="W110" i="1"/>
  <c r="V110" i="1"/>
  <c r="L110" i="1"/>
  <c r="K110" i="1"/>
  <c r="J110" i="1"/>
  <c r="L141" i="1"/>
  <c r="K141" i="1"/>
  <c r="J141" i="1"/>
  <c r="U110" i="1" l="1"/>
  <c r="I110" i="1"/>
  <c r="I141" i="1"/>
  <c r="X113" i="1" l="1"/>
  <c r="W113" i="1"/>
  <c r="V113" i="1"/>
  <c r="L113" i="1"/>
  <c r="K113" i="1"/>
  <c r="J113" i="1"/>
  <c r="U109" i="1"/>
  <c r="I175" i="1" l="1"/>
  <c r="U175" i="1"/>
  <c r="U113" i="1"/>
  <c r="I69" i="1"/>
  <c r="U69" i="1"/>
  <c r="I113" i="1"/>
  <c r="U150" i="1"/>
  <c r="I150" i="1"/>
  <c r="U90" i="1"/>
  <c r="I90" i="1"/>
  <c r="X149" i="1" l="1"/>
  <c r="W149" i="1"/>
  <c r="V149" i="1"/>
  <c r="L149" i="1"/>
  <c r="K149" i="1"/>
  <c r="J149" i="1"/>
  <c r="I148" i="1"/>
  <c r="U147" i="1"/>
  <c r="I147" i="1"/>
  <c r="I154" i="1"/>
  <c r="U154" i="1"/>
  <c r="U265" i="1"/>
  <c r="U68" i="1"/>
  <c r="I101" i="1"/>
  <c r="I104" i="1"/>
  <c r="I112" i="1"/>
  <c r="I111" i="1"/>
  <c r="U108" i="1"/>
  <c r="U142" i="1"/>
  <c r="I142" i="1"/>
  <c r="U140" i="1"/>
  <c r="U138" i="1"/>
  <c r="I138" i="1"/>
  <c r="I174" i="1"/>
  <c r="I176" i="1"/>
  <c r="U70" i="1"/>
  <c r="I149" i="1" l="1"/>
  <c r="U149" i="1"/>
  <c r="I74" i="1" l="1"/>
  <c r="I205" i="1" l="1"/>
  <c r="V179" i="1" l="1"/>
  <c r="U111" i="1"/>
  <c r="X146" i="1" l="1"/>
  <c r="W146" i="1"/>
  <c r="V146" i="1"/>
  <c r="K146" i="1"/>
  <c r="J146" i="1"/>
  <c r="I146" i="1" l="1"/>
  <c r="U146" i="1"/>
  <c r="X173" i="1" l="1"/>
  <c r="W173" i="1"/>
  <c r="V173" i="1"/>
  <c r="V183" i="1" s="1"/>
  <c r="L173" i="1"/>
  <c r="K173" i="1"/>
  <c r="J173" i="1"/>
  <c r="U173" i="1" l="1"/>
  <c r="I173" i="1"/>
  <c r="X204" i="1"/>
  <c r="W204" i="1"/>
  <c r="V204" i="1"/>
  <c r="L204" i="1"/>
  <c r="K204" i="1"/>
  <c r="J204" i="1"/>
  <c r="U204" i="1" l="1"/>
  <c r="I204" i="1"/>
  <c r="I285" i="1" l="1"/>
  <c r="I293" i="1" l="1"/>
  <c r="U191" i="1" l="1"/>
  <c r="X192" i="1"/>
  <c r="W192" i="1"/>
  <c r="V192" i="1"/>
  <c r="L192" i="1"/>
  <c r="K192" i="1"/>
  <c r="J192" i="1"/>
  <c r="I191" i="1"/>
  <c r="U207" i="1"/>
  <c r="J190" i="1"/>
  <c r="K190" i="1"/>
  <c r="L190" i="1"/>
  <c r="V190" i="1"/>
  <c r="W190" i="1"/>
  <c r="X190" i="1"/>
  <c r="J107" i="1"/>
  <c r="K107" i="1"/>
  <c r="L107" i="1"/>
  <c r="I192" i="1" l="1"/>
  <c r="U192" i="1"/>
  <c r="I190" i="1"/>
  <c r="U190" i="1"/>
  <c r="I107" i="1"/>
  <c r="I178" i="1"/>
  <c r="L105" i="1"/>
  <c r="K105" i="1"/>
  <c r="J105" i="1"/>
  <c r="I105" i="1" l="1"/>
  <c r="U57" i="1"/>
  <c r="X274" i="1" l="1"/>
  <c r="W274" i="1"/>
  <c r="V274" i="1"/>
  <c r="L274" i="1"/>
  <c r="K274" i="1"/>
  <c r="I274" i="1" l="1"/>
  <c r="U274" i="1"/>
  <c r="X105" i="1" l="1"/>
  <c r="W105" i="1"/>
  <c r="V105" i="1"/>
  <c r="U104" i="1"/>
  <c r="I102" i="1"/>
  <c r="L96" i="1"/>
  <c r="K96" i="1"/>
  <c r="J96" i="1"/>
  <c r="K99" i="1"/>
  <c r="J99" i="1"/>
  <c r="U105" i="1" l="1"/>
  <c r="I103" i="1"/>
  <c r="I96" i="1"/>
  <c r="I99" i="1"/>
  <c r="U260" i="1" l="1"/>
  <c r="I260" i="1"/>
  <c r="U263" i="1"/>
  <c r="I263" i="1"/>
  <c r="U262" i="1"/>
  <c r="I262" i="1"/>
  <c r="X301" i="1" l="1"/>
  <c r="W301" i="1"/>
  <c r="V301" i="1"/>
  <c r="U301" i="1"/>
  <c r="L301" i="1"/>
  <c r="K301" i="1"/>
  <c r="J301" i="1"/>
  <c r="I301" i="1"/>
  <c r="X300" i="1"/>
  <c r="W300" i="1"/>
  <c r="V300" i="1"/>
  <c r="L300" i="1"/>
  <c r="K300" i="1"/>
  <c r="J300" i="1"/>
  <c r="X299" i="1"/>
  <c r="W299" i="1"/>
  <c r="V299" i="1"/>
  <c r="U299" i="1"/>
  <c r="L299" i="1"/>
  <c r="K299" i="1"/>
  <c r="J299" i="1"/>
  <c r="I299" i="1"/>
  <c r="X297" i="1"/>
  <c r="W297" i="1"/>
  <c r="V297" i="1"/>
  <c r="L297" i="1"/>
  <c r="K297" i="1"/>
  <c r="J297" i="1"/>
  <c r="X266" i="1"/>
  <c r="X278" i="1" s="1"/>
  <c r="W266" i="1"/>
  <c r="W278" i="1" s="1"/>
  <c r="V266" i="1"/>
  <c r="V278" i="1" s="1"/>
  <c r="L266" i="1"/>
  <c r="L278" i="1" s="1"/>
  <c r="K266" i="1"/>
  <c r="K278" i="1" s="1"/>
  <c r="J266" i="1"/>
  <c r="J278" i="1" s="1"/>
  <c r="X298" i="1"/>
  <c r="W298" i="1"/>
  <c r="L298" i="1"/>
  <c r="K298" i="1"/>
  <c r="U261" i="1"/>
  <c r="I261" i="1"/>
  <c r="U259" i="1"/>
  <c r="I259" i="1"/>
  <c r="U258" i="1"/>
  <c r="I258" i="1"/>
  <c r="U257" i="1"/>
  <c r="I257" i="1"/>
  <c r="U256" i="1"/>
  <c r="I256" i="1"/>
  <c r="U255" i="1"/>
  <c r="I255" i="1"/>
  <c r="X252" i="1"/>
  <c r="W252" i="1"/>
  <c r="V252" i="1"/>
  <c r="U250" i="1"/>
  <c r="I250" i="1"/>
  <c r="X249" i="1"/>
  <c r="W249" i="1"/>
  <c r="V249" i="1"/>
  <c r="L249" i="1"/>
  <c r="K249" i="1"/>
  <c r="K253" i="1" s="1"/>
  <c r="J249" i="1"/>
  <c r="J253" i="1" s="1"/>
  <c r="U248" i="1"/>
  <c r="I248" i="1"/>
  <c r="L253" i="1"/>
  <c r="U244" i="1"/>
  <c r="I244" i="1"/>
  <c r="X241" i="1"/>
  <c r="X242" i="1" s="1"/>
  <c r="W241" i="1"/>
  <c r="W242" i="1" s="1"/>
  <c r="V241" i="1"/>
  <c r="L241" i="1"/>
  <c r="L242" i="1" s="1"/>
  <c r="K241" i="1"/>
  <c r="K242" i="1" s="1"/>
  <c r="J241" i="1"/>
  <c r="I240" i="1"/>
  <c r="J236" i="1"/>
  <c r="X208" i="1"/>
  <c r="W208" i="1"/>
  <c r="W212" i="1" s="1"/>
  <c r="V208" i="1"/>
  <c r="L208" i="1"/>
  <c r="K208" i="1"/>
  <c r="J208" i="1"/>
  <c r="U205" i="1"/>
  <c r="X202" i="1"/>
  <c r="W202" i="1"/>
  <c r="V202" i="1"/>
  <c r="L202" i="1"/>
  <c r="K202" i="1"/>
  <c r="J202" i="1"/>
  <c r="U201" i="1"/>
  <c r="I201" i="1"/>
  <c r="X196" i="1"/>
  <c r="X197" i="1" s="1"/>
  <c r="W196" i="1"/>
  <c r="W197" i="1" s="1"/>
  <c r="V196" i="1"/>
  <c r="V197" i="1" s="1"/>
  <c r="L196" i="1"/>
  <c r="L197" i="1" s="1"/>
  <c r="K196" i="1"/>
  <c r="K197" i="1" s="1"/>
  <c r="J196" i="1"/>
  <c r="J197" i="1" s="1"/>
  <c r="U195" i="1"/>
  <c r="I195" i="1"/>
  <c r="U189" i="1"/>
  <c r="I189" i="1"/>
  <c r="X188" i="1"/>
  <c r="W188" i="1"/>
  <c r="V188" i="1"/>
  <c r="L188" i="1"/>
  <c r="K188" i="1"/>
  <c r="J188" i="1"/>
  <c r="U187" i="1"/>
  <c r="I187" i="1"/>
  <c r="X186" i="1"/>
  <c r="W186" i="1"/>
  <c r="V186" i="1"/>
  <c r="L186" i="1"/>
  <c r="K186" i="1"/>
  <c r="J186" i="1"/>
  <c r="X179" i="1"/>
  <c r="X183" i="1" s="1"/>
  <c r="W179" i="1"/>
  <c r="W183" i="1" s="1"/>
  <c r="L179" i="1"/>
  <c r="L183" i="1" s="1"/>
  <c r="K179" i="1"/>
  <c r="K183" i="1" s="1"/>
  <c r="J179" i="1"/>
  <c r="J183" i="1" s="1"/>
  <c r="U300" i="1"/>
  <c r="I300" i="1"/>
  <c r="U172" i="1"/>
  <c r="I172" i="1"/>
  <c r="X137" i="1"/>
  <c r="W137" i="1"/>
  <c r="V137" i="1"/>
  <c r="U134" i="1"/>
  <c r="I134" i="1"/>
  <c r="X133" i="1"/>
  <c r="W133" i="1"/>
  <c r="V133" i="1"/>
  <c r="L133" i="1"/>
  <c r="L170" i="1" s="1"/>
  <c r="K133" i="1"/>
  <c r="J133" i="1"/>
  <c r="I132" i="1"/>
  <c r="X131" i="1"/>
  <c r="W131" i="1"/>
  <c r="V131" i="1"/>
  <c r="K131" i="1"/>
  <c r="J131" i="1"/>
  <c r="U129" i="1"/>
  <c r="I129" i="1"/>
  <c r="X91" i="1"/>
  <c r="W91" i="1"/>
  <c r="V91" i="1"/>
  <c r="L91" i="1"/>
  <c r="K91" i="1"/>
  <c r="J91" i="1"/>
  <c r="X89" i="1"/>
  <c r="W89" i="1"/>
  <c r="V89" i="1"/>
  <c r="L89" i="1"/>
  <c r="K89" i="1"/>
  <c r="J89" i="1"/>
  <c r="X86" i="1"/>
  <c r="W86" i="1"/>
  <c r="V86" i="1"/>
  <c r="L86" i="1"/>
  <c r="K86" i="1"/>
  <c r="J86" i="1"/>
  <c r="U85" i="1"/>
  <c r="U83" i="1"/>
  <c r="U79" i="1"/>
  <c r="I79" i="1"/>
  <c r="U76" i="1"/>
  <c r="I76" i="1"/>
  <c r="X75" i="1"/>
  <c r="W75" i="1"/>
  <c r="V75" i="1"/>
  <c r="L75" i="1"/>
  <c r="K75" i="1"/>
  <c r="J75" i="1"/>
  <c r="U74" i="1"/>
  <c r="W73" i="1"/>
  <c r="V73" i="1"/>
  <c r="L73" i="1"/>
  <c r="K73" i="1"/>
  <c r="J73" i="1"/>
  <c r="I70" i="1"/>
  <c r="U65" i="1"/>
  <c r="I65" i="1"/>
  <c r="X56" i="1"/>
  <c r="U56" i="1" s="1"/>
  <c r="L56" i="1"/>
  <c r="L63" i="1" s="1"/>
  <c r="K56" i="1"/>
  <c r="K63" i="1" s="1"/>
  <c r="J56" i="1"/>
  <c r="J63" i="1" s="1"/>
  <c r="X45" i="1"/>
  <c r="W45" i="1"/>
  <c r="L45" i="1"/>
  <c r="K45" i="1"/>
  <c r="J45" i="1"/>
  <c r="X42" i="1"/>
  <c r="U42" i="1" s="1"/>
  <c r="W42" i="1"/>
  <c r="L42" i="1"/>
  <c r="K42" i="1"/>
  <c r="J42" i="1"/>
  <c r="X39" i="1"/>
  <c r="U39" i="1" s="1"/>
  <c r="W39" i="1"/>
  <c r="L39" i="1"/>
  <c r="K39" i="1"/>
  <c r="J39" i="1"/>
  <c r="X36" i="1"/>
  <c r="U36" i="1" s="1"/>
  <c r="W36" i="1"/>
  <c r="L36" i="1"/>
  <c r="K36" i="1"/>
  <c r="J36" i="1"/>
  <c r="I34" i="1"/>
  <c r="X33" i="1"/>
  <c r="U33" i="1" s="1"/>
  <c r="W33" i="1"/>
  <c r="L33" i="1"/>
  <c r="K33" i="1"/>
  <c r="J33" i="1"/>
  <c r="I31" i="1"/>
  <c r="X30" i="1"/>
  <c r="U30" i="1" s="1"/>
  <c r="W30" i="1"/>
  <c r="L30" i="1"/>
  <c r="K30" i="1"/>
  <c r="J30" i="1"/>
  <c r="X27" i="1"/>
  <c r="U27" i="1" s="1"/>
  <c r="W27" i="1"/>
  <c r="L27" i="1"/>
  <c r="K27" i="1"/>
  <c r="J27" i="1"/>
  <c r="X23" i="1"/>
  <c r="U23" i="1" s="1"/>
  <c r="W23" i="1"/>
  <c r="L23" i="1"/>
  <c r="K23" i="1"/>
  <c r="J23" i="1"/>
  <c r="X20" i="1"/>
  <c r="U20" i="1" s="1"/>
  <c r="W20" i="1"/>
  <c r="L20" i="1"/>
  <c r="K20" i="1"/>
  <c r="J20" i="1"/>
  <c r="X17" i="1"/>
  <c r="U17" i="1" s="1"/>
  <c r="W17" i="1"/>
  <c r="L17" i="1"/>
  <c r="K17" i="1"/>
  <c r="J17" i="1"/>
  <c r="J212" i="1" l="1"/>
  <c r="J237" i="1" s="1"/>
  <c r="W52" i="1"/>
  <c r="J52" i="1"/>
  <c r="U45" i="1"/>
  <c r="X52" i="1"/>
  <c r="K52" i="1"/>
  <c r="L52" i="1"/>
  <c r="K212" i="1"/>
  <c r="X212" i="1"/>
  <c r="L212" i="1"/>
  <c r="V212" i="1"/>
  <c r="J170" i="1"/>
  <c r="V170" i="1"/>
  <c r="X170" i="1"/>
  <c r="K170" i="1"/>
  <c r="W170" i="1"/>
  <c r="X124" i="1"/>
  <c r="I278" i="1"/>
  <c r="L124" i="1"/>
  <c r="U278" i="1"/>
  <c r="W124" i="1"/>
  <c r="K124" i="1"/>
  <c r="J193" i="1"/>
  <c r="W193" i="1"/>
  <c r="V124" i="1"/>
  <c r="L193" i="1"/>
  <c r="J124" i="1"/>
  <c r="V193" i="1"/>
  <c r="K193" i="1"/>
  <c r="X193" i="1"/>
  <c r="W63" i="1"/>
  <c r="V63" i="1"/>
  <c r="X63" i="1"/>
  <c r="W253" i="1"/>
  <c r="X253" i="1"/>
  <c r="V253" i="1"/>
  <c r="L279" i="1"/>
  <c r="K279" i="1"/>
  <c r="W236" i="1"/>
  <c r="I253" i="1"/>
  <c r="X236" i="1"/>
  <c r="L236" i="1"/>
  <c r="I236" i="1" s="1"/>
  <c r="I20" i="1"/>
  <c r="I266" i="1"/>
  <c r="I33" i="1"/>
  <c r="I17" i="1"/>
  <c r="U86" i="1"/>
  <c r="U89" i="1"/>
  <c r="U91" i="1"/>
  <c r="I45" i="1"/>
  <c r="U59" i="1"/>
  <c r="I86" i="1"/>
  <c r="I89" i="1"/>
  <c r="I91" i="1"/>
  <c r="U131" i="1"/>
  <c r="U133" i="1"/>
  <c r="I186" i="1"/>
  <c r="I188" i="1"/>
  <c r="K236" i="1"/>
  <c r="U247" i="1"/>
  <c r="U249" i="1"/>
  <c r="U252" i="1"/>
  <c r="V236" i="1"/>
  <c r="I23" i="1"/>
  <c r="I27" i="1"/>
  <c r="I30" i="1"/>
  <c r="I73" i="1"/>
  <c r="U75" i="1"/>
  <c r="U78" i="1"/>
  <c r="I36" i="1"/>
  <c r="I39" i="1"/>
  <c r="I42" i="1"/>
  <c r="I196" i="1"/>
  <c r="U202" i="1"/>
  <c r="U50" i="1"/>
  <c r="I56" i="1"/>
  <c r="I75" i="1"/>
  <c r="I78" i="1"/>
  <c r="U137" i="1"/>
  <c r="U179" i="1"/>
  <c r="U73" i="1"/>
  <c r="I202" i="1"/>
  <c r="I249" i="1"/>
  <c r="U82" i="1"/>
  <c r="I131" i="1"/>
  <c r="I133" i="1"/>
  <c r="U186" i="1"/>
  <c r="U188" i="1"/>
  <c r="U196" i="1"/>
  <c r="U208" i="1"/>
  <c r="U266" i="1"/>
  <c r="I82" i="1"/>
  <c r="U241" i="1"/>
  <c r="I241" i="1"/>
  <c r="I179" i="1"/>
  <c r="U297" i="1"/>
  <c r="I297" i="1"/>
  <c r="I208" i="1"/>
  <c r="J242" i="1"/>
  <c r="I242" i="1" s="1"/>
  <c r="V298" i="1"/>
  <c r="U264" i="1"/>
  <c r="U298" i="1" s="1"/>
  <c r="V242" i="1"/>
  <c r="U242" i="1" s="1"/>
  <c r="J298" i="1"/>
  <c r="I264" i="1"/>
  <c r="I298" i="1" s="1"/>
  <c r="U183" i="1" l="1"/>
  <c r="I170" i="1"/>
  <c r="U170" i="1"/>
  <c r="I183" i="1"/>
  <c r="J198" i="1"/>
  <c r="J279" i="1"/>
  <c r="W279" i="1"/>
  <c r="U253" i="1"/>
  <c r="X279" i="1"/>
  <c r="X198" i="1"/>
  <c r="X237" i="1"/>
  <c r="I52" i="1"/>
  <c r="I212" i="1"/>
  <c r="U212" i="1"/>
  <c r="I63" i="1"/>
  <c r="U63" i="1"/>
  <c r="V237" i="1"/>
  <c r="I197" i="1"/>
  <c r="U124" i="1"/>
  <c r="I124" i="1"/>
  <c r="L237" i="1"/>
  <c r="U193" i="1"/>
  <c r="V279" i="1"/>
  <c r="I193" i="1"/>
  <c r="U236" i="1"/>
  <c r="U52" i="1"/>
  <c r="W198" i="1"/>
  <c r="K198" i="1"/>
  <c r="K280" i="1" s="1"/>
  <c r="L198" i="1"/>
  <c r="V198" i="1"/>
  <c r="U197" i="1"/>
  <c r="W280" i="1" l="1"/>
  <c r="U279" i="1"/>
  <c r="I237" i="1"/>
  <c r="L280" i="1"/>
  <c r="I198" i="1"/>
  <c r="X280" i="1"/>
  <c r="X304" i="1" s="1"/>
  <c r="I279" i="1"/>
  <c r="U237" i="1"/>
  <c r="V280" i="1"/>
  <c r="V304" i="1" s="1"/>
  <c r="J280" i="1"/>
  <c r="U198" i="1"/>
  <c r="J295" i="1" l="1"/>
  <c r="I280" i="1"/>
  <c r="I295" i="1" s="1"/>
  <c r="U280" i="1"/>
  <c r="U295" i="1" s="1"/>
  <c r="X295" i="1"/>
  <c r="V295" i="1"/>
  <c r="J304" i="1"/>
  <c r="L295" i="1"/>
  <c r="L304" i="1"/>
  <c r="I304" i="1" l="1"/>
  <c r="U304" i="1"/>
</calcChain>
</file>

<file path=xl/sharedStrings.xml><?xml version="1.0" encoding="utf-8"?>
<sst xmlns="http://schemas.openxmlformats.org/spreadsheetml/2006/main" count="578" uniqueCount="262">
  <si>
    <t>tūkst. eurų</t>
  </si>
  <si>
    <t>Programos tikslo kodas</t>
  </si>
  <si>
    <t>Uždavinio kodas</t>
  </si>
  <si>
    <t>Priemonės kodas</t>
  </si>
  <si>
    <t>Priemonės pavadinimas</t>
  </si>
  <si>
    <t>Vykdytojo kodas</t>
  </si>
  <si>
    <t>Funkcinės klasifikacijos kodas</t>
  </si>
  <si>
    <t>Kodas biudžete</t>
  </si>
  <si>
    <t>Finansavimo šaltinis</t>
  </si>
  <si>
    <t>iš viso</t>
  </si>
  <si>
    <t>iš jų</t>
  </si>
  <si>
    <t>išlaidoms</t>
  </si>
  <si>
    <t>turtui įsigyti</t>
  </si>
  <si>
    <t xml:space="preserve">iš jų darbo užmokesčiui                    </t>
  </si>
  <si>
    <t>1 strateginis tikslas. Sudaryti palankias sąlygas sumaniems ir veikliems žmonėms gyventi ir veikti Klaipėdos rajone</t>
  </si>
  <si>
    <t>6 Susisiekimo ir inžinerinės infrastruktūros plėtros programa</t>
  </si>
  <si>
    <t xml:space="preserve">Prižiūrėti ir modernizuoti susisiekimo viešąją infrastruktūrą  Klaipėdos rajone </t>
  </si>
  <si>
    <t>Agluonėnų seniūnijos kelių, gatvių priežiūra ir remontas</t>
  </si>
  <si>
    <t>04.05.01.02</t>
  </si>
  <si>
    <t>6.1.1.1.25.</t>
  </si>
  <si>
    <t>SB</t>
  </si>
  <si>
    <t>KPPP</t>
  </si>
  <si>
    <t>Iš viso priemonei:</t>
  </si>
  <si>
    <t>Dauparų-Kvietinių seniūnijos kelių, gatvių priežiūra ir remontas</t>
  </si>
  <si>
    <t>6.1.1.1.26.</t>
  </si>
  <si>
    <t>Dovilų seniūnijos kelių, gatvių priežiūra ir remontas</t>
  </si>
  <si>
    <t>6.1.1.1.27.</t>
  </si>
  <si>
    <t>Endriejavo seniūnijos kelių, gatvių priežiūra ir remontas</t>
  </si>
  <si>
    <t>6.1.1.1.28.</t>
  </si>
  <si>
    <t>Gargždų  seniūnijos kelių, gatvių priežiūra ir remontas</t>
  </si>
  <si>
    <t>6.1.1.1.29.</t>
  </si>
  <si>
    <t>Judrėnų  seniūnijos kelių, gatvių priežiūra ir remontas</t>
  </si>
  <si>
    <t>6.1.1.1.30.</t>
  </si>
  <si>
    <t>Kretingalės  seniūnijos kelių, gatvių priežiūra ir remontas</t>
  </si>
  <si>
    <t>6.1.1.1.31.</t>
  </si>
  <si>
    <t>Priekulės seniūnijos kelių, gatvių priežiūra ir remontas</t>
  </si>
  <si>
    <t>6.1.1.1.32.</t>
  </si>
  <si>
    <t>Sendvario seniūnijos kelių, gatvių priežiūra ir remontas</t>
  </si>
  <si>
    <t>6.1.1.1.33.</t>
  </si>
  <si>
    <t>Veiviržėnų seniūnijos kelių, gatvių priežiūra ir remontas</t>
  </si>
  <si>
    <t>6.1.1.1.34.</t>
  </si>
  <si>
    <t>Vėžaičių seniūnijos kelių, gatvių priežiūra ir remontas</t>
  </si>
  <si>
    <t>6.1.1.1.35.</t>
  </si>
  <si>
    <t>Rezervas skiriamas apmokėti už nenumatytus darbus, atsirandančius sutartyse numatytų darbų vykdymo metu</t>
  </si>
  <si>
    <t>6.1.1.1.</t>
  </si>
  <si>
    <t>Iš viso SB lėšos</t>
  </si>
  <si>
    <t>Iš viso KPPP lėšos</t>
  </si>
  <si>
    <t>1</t>
  </si>
  <si>
    <t>Iš viso uždaviniui:</t>
  </si>
  <si>
    <t>Užtikrinti kokybišką darbų atlikimą modernizuojant susisiekimo viešąją infrastruktūrą</t>
  </si>
  <si>
    <t>Kelių priežiūros inžinerinės paslaugos</t>
  </si>
  <si>
    <t>Vietinės reikšmės kelių ir gatvių inventorizavimas ir įteisinimas</t>
  </si>
  <si>
    <t>6.1.1.30.</t>
  </si>
  <si>
    <t>2</t>
  </si>
  <si>
    <t>Modernizuoti Klaipėdos rajono savivaldybės gyvenviečių gatves</t>
  </si>
  <si>
    <t>6.1.2.22.</t>
  </si>
  <si>
    <t>04.09.01.03</t>
  </si>
  <si>
    <t>6.1.1.3.</t>
  </si>
  <si>
    <t>Gargždų miesto 176 gyvenamųjų namų kvartalo elektros sistemos sutvarkymas ir privažiavimo kelių įrengimas</t>
  </si>
  <si>
    <t>6.1.1.34.</t>
  </si>
  <si>
    <t>6.1.2.21.</t>
  </si>
  <si>
    <t>6.1.3.8.</t>
  </si>
  <si>
    <t>6.1.3.9.</t>
  </si>
  <si>
    <t>3</t>
  </si>
  <si>
    <t>Modernizuoti Klaipėdos rajono savivaldybės kelius</t>
  </si>
  <si>
    <t>6.1.2.10.</t>
  </si>
  <si>
    <t>6.1.4.6.</t>
  </si>
  <si>
    <t>6.1.4.2.</t>
  </si>
  <si>
    <t>Sendvario sen. Trušelių k. Danės  gatvės Nr. KL1412 techninio-darbo projekto parengimas ir rangos darbai</t>
  </si>
  <si>
    <t>6.1.4.5.</t>
  </si>
  <si>
    <t>4</t>
  </si>
  <si>
    <t>Modernizuoti Klaipėdos rajono savivaldybės atskirus pėsčiųjų ir dviračių takus</t>
  </si>
  <si>
    <t>6.1.5.6.</t>
  </si>
  <si>
    <t>ES</t>
  </si>
  <si>
    <t>Įgyvendinti atskiras eismo saugumo priemones</t>
  </si>
  <si>
    <t>Saugaus eismo priemonių užtikrinimas (pagal Saugaus eismo komisijos sprendimus)</t>
  </si>
  <si>
    <t>6.1.1.9.</t>
  </si>
  <si>
    <t>Gargždų miesto šviesoforų techninė priežiūra</t>
  </si>
  <si>
    <t>6.1.1.37.</t>
  </si>
  <si>
    <t>6.1.1.38.</t>
  </si>
  <si>
    <t>Prižiūrėti ir modernizuoti vidaus vandens kelius</t>
  </si>
  <si>
    <t>Vandens kelio Dreverna-Juodkrantė  nužymėjimas ir priežiūra navigacijos laikotarpiu</t>
  </si>
  <si>
    <t>6.1.2.2.</t>
  </si>
  <si>
    <t>Iš viso tikslui:</t>
  </si>
  <si>
    <t>Modernizuoti apšvietimo sistemą Klaipėdos rajone</t>
  </si>
  <si>
    <t>Atnaujinti ir įrengti apšvietimo sistemą Gargžduose ir Klaipėdos rajono gyvenvietėse</t>
  </si>
  <si>
    <t>06.04.01.01</t>
  </si>
  <si>
    <t>Naujų vartotojų elektros įrenginių prijungimas prie operatoriaus tinklų</t>
  </si>
  <si>
    <t>6.2.1.7.</t>
  </si>
  <si>
    <t>Užtikrinti gatvių apšvietimo infrastruktūros priežiūrą Klaipėdos rajono seniūnijose</t>
  </si>
  <si>
    <t>Agluonėnų seniūnijos gatvių apšvietimas</t>
  </si>
  <si>
    <t>6.2.2.1.25.</t>
  </si>
  <si>
    <t>Dauparų-Kvietinių seniūnijos gatvių apšvietimas</t>
  </si>
  <si>
    <t>6.2.2.2.26.</t>
  </si>
  <si>
    <t>Dovilų seniūnijos gatvių apšvietimas</t>
  </si>
  <si>
    <t>6.2.2.3.27.</t>
  </si>
  <si>
    <t>Endriejavo seniūnijos gatvių apšvietimas</t>
  </si>
  <si>
    <t>6.2.2.4.28.</t>
  </si>
  <si>
    <t>Gargždų seniūnijos gatvių apšvietimas</t>
  </si>
  <si>
    <t>6.2.2.5.29.</t>
  </si>
  <si>
    <t>Judrėnų seniūnijos gatvių apšvietimas</t>
  </si>
  <si>
    <t>6.2.2.6.30.</t>
  </si>
  <si>
    <t>Kretingalės seniūnijos gatvių apšvietimas</t>
  </si>
  <si>
    <t>6.2.2.7.31.</t>
  </si>
  <si>
    <t>Priekulės seniūnijos gatvių apšvietimas</t>
  </si>
  <si>
    <t>6.2.2.8.32.</t>
  </si>
  <si>
    <t>Sendvario seniūnijos gatvių apšvietimas</t>
  </si>
  <si>
    <t>6.2.2.9.33.</t>
  </si>
  <si>
    <t>Veiviržėnų seniūnijos gatvių apšvietimas</t>
  </si>
  <si>
    <t>6.2.2.10.34</t>
  </si>
  <si>
    <t>Vėžaičių seniūnijos gatvių apšvietimas</t>
  </si>
  <si>
    <t>6.2.2.11.35.</t>
  </si>
  <si>
    <t>Prižiūrėti ir gerinti kitą Klaipėdos rajono inžinerinę infrastruktūrą</t>
  </si>
  <si>
    <t>Gerinti sodų bendrijų viešąją infrastruktūrą</t>
  </si>
  <si>
    <t>Klaipėdos rajono sodininkų bendrijų specialiosios programos įgyvendinimas</t>
  </si>
  <si>
    <t>06.02.01.01</t>
  </si>
  <si>
    <t>6.3.1.1.</t>
  </si>
  <si>
    <t>Subsidija vežėjų nuostoliams kompensuoti (dotacija)</t>
  </si>
  <si>
    <t>04.05.01.01</t>
  </si>
  <si>
    <t>6.3.3.1.</t>
  </si>
  <si>
    <t>Keleivinio viešojo transporto kontrolės rajone organizavimas</t>
  </si>
  <si>
    <t>6.3.3.2.</t>
  </si>
  <si>
    <t>Autobusų stotelių įrengimas Klaipėdos rajone</t>
  </si>
  <si>
    <t>6.3.3.3.</t>
  </si>
  <si>
    <t>Sutvarkyti ir praplėsti kapines</t>
  </si>
  <si>
    <t>Agluonėnų, Gargždų, Priekulės, Vėžaičių, Veiviržėnų, Endriejavo, Judrėnų, Kretingalės, Sendvario kapinių projektavimas, sutvarkymas, praplėtimas</t>
  </si>
  <si>
    <t>6.3.4.1.25.</t>
  </si>
  <si>
    <t>6.3.4.1.28.</t>
  </si>
  <si>
    <t>6.3.4.1.34.</t>
  </si>
  <si>
    <t>6.3.4.1.29.</t>
  </si>
  <si>
    <t>6.3.4.1.32.</t>
  </si>
  <si>
    <t>6.3.4.1.35.</t>
  </si>
  <si>
    <t>6.3.4.1.30.</t>
  </si>
  <si>
    <t>6.3.4.1.31.</t>
  </si>
  <si>
    <t>6.3.4.1.33.</t>
  </si>
  <si>
    <t>6.3.4.5.</t>
  </si>
  <si>
    <t>Iš viso programai:</t>
  </si>
  <si>
    <t>IŠ VISO:</t>
  </si>
  <si>
    <t>SB 04</t>
  </si>
  <si>
    <t>SB 06</t>
  </si>
  <si>
    <t>04 SB</t>
  </si>
  <si>
    <t>06 SB</t>
  </si>
  <si>
    <t>04 KPPP</t>
  </si>
  <si>
    <t>04 LA</t>
  </si>
  <si>
    <t>06 Kt</t>
  </si>
  <si>
    <t>ES 04</t>
  </si>
  <si>
    <t>KPPP 04</t>
  </si>
  <si>
    <t>6.1.4.7.</t>
  </si>
  <si>
    <t>Privažiuojamojo kelio KL1432 (Lenkviečių g.) prie Aukštkiemių projektavimas ir rangos darbai</t>
  </si>
  <si>
    <t>Projekto „Priekulės miesto atvirų viešųjų erdvių tvarkymas“ įgyvendinimas</t>
  </si>
  <si>
    <t>VBES</t>
  </si>
  <si>
    <r>
      <t xml:space="preserve">Savivaldybės pajamos iš surenkamų mokesčių </t>
    </r>
    <r>
      <rPr>
        <b/>
        <sz val="8"/>
        <rFont val="Arial"/>
        <family val="2"/>
        <charset val="186"/>
      </rPr>
      <t>SB</t>
    </r>
  </si>
  <si>
    <r>
      <t xml:space="preserve">Kelių priežiūros ir plėtros programos lėšos </t>
    </r>
    <r>
      <rPr>
        <b/>
        <sz val="8"/>
        <rFont val="Arial"/>
        <family val="2"/>
        <charset val="186"/>
      </rPr>
      <t>KPPP</t>
    </r>
  </si>
  <si>
    <r>
      <t xml:space="preserve">Europos Sąjungos struktūrinių fondų lėšos </t>
    </r>
    <r>
      <rPr>
        <b/>
        <sz val="8"/>
        <rFont val="Arial"/>
        <family val="2"/>
        <charset val="186"/>
      </rPr>
      <t>ES</t>
    </r>
  </si>
  <si>
    <t>Kolumbariumo infrastruktūros įrengimas Laugalių kapinėse Lėbartų kaime</t>
  </si>
  <si>
    <t>6.1.2.25.</t>
  </si>
  <si>
    <t>Projekto „Vėžaičių dvaro parko teritorijos pritaikymas viešiesiems poreikiams“ įgyvendinimas</t>
  </si>
  <si>
    <t>6.1.3.20.</t>
  </si>
  <si>
    <t xml:space="preserve">Tilto Veiviržėnų sen. Pašlūžmio k. per Šlūžmės upę techninio projekto rengimas ir statyba </t>
  </si>
  <si>
    <t>6.1.3.21.</t>
  </si>
  <si>
    <t>6.3.4.7.</t>
  </si>
  <si>
    <t>Kapinių skaitmeninimas Klaipėdos rajono savivaldybėje</t>
  </si>
  <si>
    <t>6.1.1.39.</t>
  </si>
  <si>
    <t>6.2.1.29</t>
  </si>
  <si>
    <t>6.2.1.21.</t>
  </si>
  <si>
    <t>Gargždų miesto Pušų g.  įrengimas</t>
  </si>
  <si>
    <t>6.3.3.22.</t>
  </si>
  <si>
    <t>Automobilių stovėjimo aikštelių įrengimo Gargždų m. programa</t>
  </si>
  <si>
    <t>Automobilių stovėjimo rinkliavos rinkimo ir administravimo paslaugos vykdymas</t>
  </si>
  <si>
    <t>Iš viso Kt lėšos</t>
  </si>
  <si>
    <t>Iš viso ES/VBES lėšos</t>
  </si>
  <si>
    <t>Priekulės sen. Liaunų k., Pievų g KL8472 ir kelio Priekulė-Liaunai-Mieželiai (Fridriko Šrėderio g.) KL1222 projekto parengimas ir rangos darbai</t>
  </si>
  <si>
    <t>Kretingalės sen. Plikių mst. Grauminės g.,  KL1019 projekto parengimas ir rangos darbai</t>
  </si>
  <si>
    <t xml:space="preserve">Sendvario sen. Jakų k. Mėtų gatvės techninio projekto parengimas ir rangos darbai </t>
  </si>
  <si>
    <t>Šaligatvių įrengimas Vasario 16-osios g. Gargžduose (nuo Kęstučio g. iki Užuovėjos g.)</t>
  </si>
  <si>
    <t>Gargždų m. Kvietinių g. atkarpos nuo Klaipėdos g. iki Parko g. ir besiribojančių aikščių, skverų, dviračių takų, šaligatvių rekonstravimas</t>
  </si>
  <si>
    <t>6.1.5.5.</t>
  </si>
  <si>
    <t>Elektros stulpų ir priešgaisrinio hidranto, esančių Gėlynų g., Jonušų k. Dauparuose, kelio zonoje, pašalinimas ir kelio remontas</t>
  </si>
  <si>
    <t>Suprojektuotų Gargždų miesto gyvenamųjų kvartalų (atlyginant piliečiams už nuosavybę turėtą žemės ir kitą turtą Gargždų mieste) rangos darbai</t>
  </si>
  <si>
    <t>6.1.1.57.</t>
  </si>
  <si>
    <t>VLK</t>
  </si>
  <si>
    <t>Iš viso VLK lėšos</t>
  </si>
  <si>
    <r>
      <t xml:space="preserve">Viršplaninės pajamos (praėjusių metų) </t>
    </r>
    <r>
      <rPr>
        <b/>
        <sz val="8"/>
        <rFont val="Arial"/>
        <family val="2"/>
        <charset val="186"/>
      </rPr>
      <t>VLK</t>
    </r>
  </si>
  <si>
    <r>
      <t>Valstybės biudžeto lėšos ES struktūrinių fondų projektams</t>
    </r>
    <r>
      <rPr>
        <b/>
        <sz val="8"/>
        <rFont val="Arial"/>
        <family val="2"/>
        <charset val="186"/>
      </rPr>
      <t xml:space="preserve"> VBES</t>
    </r>
  </si>
  <si>
    <t>Eismo saugumo ir aplinkos apsaugos priemonių diegimo projekto įgyvendinimas Klaipėdos rajone</t>
  </si>
  <si>
    <t>Vietinės reikšmės kelių su žvyro danga asfaltavimas</t>
  </si>
  <si>
    <t xml:space="preserve">Mėgėjų sodų teritorijoje esančių vietinės reikšmės kelių remontas </t>
  </si>
  <si>
    <t>6.1.3.28.</t>
  </si>
  <si>
    <t>6.1.4.14.</t>
  </si>
  <si>
    <t>6.1.4.13.</t>
  </si>
  <si>
    <t>6.1.4.12.</t>
  </si>
  <si>
    <t>6.1.4.11.</t>
  </si>
  <si>
    <t>6.1.3.29</t>
  </si>
  <si>
    <t>6.1.3.27</t>
  </si>
  <si>
    <t>6.1.3.22.</t>
  </si>
  <si>
    <t>2022 m. išlaidų projektas</t>
  </si>
  <si>
    <t>Dulkėtumo mažinimas Klaipėdos rajono keliuose ir gatvėse</t>
  </si>
  <si>
    <t>Sendvario seniūnijos inžinerinės infrastruktūros remontas ir įrengimas</t>
  </si>
  <si>
    <t>Klaipėdos rajono seniūnijų gatvių apšvietimo sistemų palaikymas ir plėtra</t>
  </si>
  <si>
    <t>6.1.1.40.</t>
  </si>
  <si>
    <t>6.1.3.30</t>
  </si>
  <si>
    <t>6.1.4.15.</t>
  </si>
  <si>
    <t>Tilto, esančio kelyje į Jokšus (kelio Nr. KL1238), remonto techninio projekto parengimas ir rangos darbai</t>
  </si>
  <si>
    <t xml:space="preserve">Savivaldybės prisidėjimas prie fizinių ar juridinių asmenų, pageidaujančių skirti tikslinių lėšų Klaipėdos rajono vietinės reikšmės kelių juostoje esantiems kelių statiniams ir daugiabučių kiemams projektuoti, rekonstruoti, taisyti </t>
  </si>
  <si>
    <t>Projekto "Drevernos viešųjų erdvių pritaikymas žvejų bendruomenės ir turistų poreikiams" įgyvendinimas</t>
  </si>
  <si>
    <t>Dovilų seniūnijos vietinės reikšmės kelio Nr. KL0401 Rimkai–Lėbartai–Dovilai techninio projekto parengimas ir rangos darbai</t>
  </si>
  <si>
    <t>Prisidėjimas prie Kelių direkcijos pirmumo teise įgyvendinamų projektų rajone ir techninių projektų parengimas</t>
  </si>
  <si>
    <t>Dovilų ir Priekulės seniūnijos, vietinės reikšmės kelio Nr. KL0407 Dumpiai–Kaspariškės– Gručeikiai rekonstravimas</t>
  </si>
  <si>
    <t>Dovilų sen. kelio Kiškėnai-Lėbartai-Ketvergiai (Hugo Šojaus g.) KL0402 rekonstrukcija</t>
  </si>
  <si>
    <t>6.1.4.16.</t>
  </si>
  <si>
    <t>Projekto „Pėsčiųjų ir dviračių takų įrengimas Pušų gatvėje, Kvietinių gatvėje ir palei Kretingos plentą Gargždų mieste" įgyvendinimas</t>
  </si>
  <si>
    <t xml:space="preserve">Priekulės seniūnijos infrastruktūros plėtra ir remontas </t>
  </si>
  <si>
    <t>6.1.1.42.</t>
  </si>
  <si>
    <t>6.2.1.30.</t>
  </si>
  <si>
    <t>19 Agl</t>
  </si>
  <si>
    <t>22 Endr</t>
  </si>
  <si>
    <t>23 Grg</t>
  </si>
  <si>
    <t>24 Judr</t>
  </si>
  <si>
    <t>25 Kret</t>
  </si>
  <si>
    <t>26 Prkl</t>
  </si>
  <si>
    <t>27 Send</t>
  </si>
  <si>
    <t>28 Veiv</t>
  </si>
  <si>
    <t>29 Vėž</t>
  </si>
  <si>
    <t>Teritorijos sutvarkymo ir mažosios architektūros elementų tarp Klaipėdos, J. Janonio, Žemaitės, Kvietinių g. Gargždų m. techninio projekto parengimas ir įgyvendinimas</t>
  </si>
  <si>
    <t>Kolumbariumų projektavimas ir statyba</t>
  </si>
  <si>
    <t>6.3.4.9.</t>
  </si>
  <si>
    <t>Projekto "Kelių ir gatvių apšvietimo sistemos infrastruktūros modernizavimas Klaipėdos rajone" įgyvendinimas</t>
  </si>
  <si>
    <t>6.3.4.7.29.</t>
  </si>
  <si>
    <t>6.3.4.7.34.</t>
  </si>
  <si>
    <t>Sendvario sen. Jakų k. Pašto gatvės Nr. KL8755 techninio-darbo projekto parengimas ir įgyvendinimas</t>
  </si>
  <si>
    <t>6.1.3.31.</t>
  </si>
  <si>
    <t>Klaipėdos rajono ilgalaikio susisiekimo infrastruktūros objektų vystymo plane iki 2025 metų numatytų vietinės reikšmės kelių projektų parengimas ir įgyvendinimas</t>
  </si>
  <si>
    <t>Gargždų miesto kiemų,  skersgatvių, kelio dangų, pėsčiųjų takų, apšvietimo remontas ir įrengimas</t>
  </si>
  <si>
    <t>2023 m. išlaidų projektas</t>
  </si>
  <si>
    <t>S</t>
  </si>
  <si>
    <t>2020 m. faktas</t>
  </si>
  <si>
    <t>2021-2023 METŲ SUSISIEKIMO IR INŽINERINĖS INFRASTRUKTŪROS PLĖTROS PROGRAMOS TIKSLŲ, UŽDAVINIŲ IR PRIEMONIŲ ASIGNAVIMŲ SUVESTINĖ</t>
  </si>
  <si>
    <t>VBD (covid)</t>
  </si>
  <si>
    <r>
      <t xml:space="preserve">Gaunamos lėšos pandemijos pasekmėms šalinti </t>
    </r>
    <r>
      <rPr>
        <b/>
        <sz val="8"/>
        <rFont val="Arial"/>
        <family val="2"/>
        <charset val="186"/>
      </rPr>
      <t>VBD (covid)</t>
    </r>
  </si>
  <si>
    <r>
      <t xml:space="preserve">Kitos lėšos </t>
    </r>
    <r>
      <rPr>
        <b/>
        <sz val="8"/>
        <rFont val="Arial"/>
        <family val="2"/>
        <charset val="186"/>
      </rPr>
      <t>Kt</t>
    </r>
  </si>
  <si>
    <t>Kt</t>
  </si>
  <si>
    <t>Klaipėdos rajono savivaldybės strateginio
veiklos plano 2021-2023 m. 
1 priedas</t>
  </si>
  <si>
    <t>2021 m. asignavimai</t>
  </si>
  <si>
    <t>Susisiekimo infrastruktūros atnaujinimas seniūnijose</t>
  </si>
  <si>
    <r>
      <t xml:space="preserve">Pajamos už paslaugas ir nuomą </t>
    </r>
    <r>
      <rPr>
        <b/>
        <sz val="8"/>
        <rFont val="Arial"/>
        <family val="2"/>
        <charset val="186"/>
      </rPr>
      <t>S</t>
    </r>
  </si>
  <si>
    <t>Prižiūrėti gyvenviečių gatves ir kelius Klaipėdos rajono seniūnijose bei vykdyti jų einamąjį remontą</t>
  </si>
  <si>
    <t>Gerinti keleivių pervežimą viešuoju transportu</t>
  </si>
  <si>
    <t>SL</t>
  </si>
  <si>
    <r>
      <t xml:space="preserve">Skolintos lėšos </t>
    </r>
    <r>
      <rPr>
        <b/>
        <sz val="8"/>
        <rFont val="Arial"/>
        <family val="2"/>
        <charset val="186"/>
      </rPr>
      <t>SL</t>
    </r>
  </si>
  <si>
    <t>LK</t>
  </si>
  <si>
    <t>Iš viso LK lėšos</t>
  </si>
  <si>
    <r>
      <t xml:space="preserve">Savivaldybės biudžeto lėšų nepanaudoti likučiai </t>
    </r>
    <r>
      <rPr>
        <b/>
        <sz val="8"/>
        <rFont val="Arial"/>
        <family val="2"/>
        <charset val="186"/>
      </rPr>
      <t>LK</t>
    </r>
  </si>
  <si>
    <t>6.3.4.7.28</t>
  </si>
  <si>
    <t>6.3.4.7.35</t>
  </si>
  <si>
    <r>
      <t xml:space="preserve">Dotacija 2020 m. savivaldybių biudžetų negautoms pajamoms padengti </t>
    </r>
    <r>
      <rPr>
        <b/>
        <sz val="8"/>
        <rFont val="Arial"/>
        <family val="2"/>
        <charset val="186"/>
      </rPr>
      <t>VBD (GNP)</t>
    </r>
  </si>
  <si>
    <t>VBD (GNP)</t>
  </si>
  <si>
    <t xml:space="preserve">Tilto per Trumpės upelį (Vėžaičių sen.) projektavimas </t>
  </si>
  <si>
    <t>6.1.4.17.</t>
  </si>
  <si>
    <t>VBD(GNP)</t>
  </si>
  <si>
    <t>Ž</t>
  </si>
  <si>
    <r>
      <t xml:space="preserve">Lėšos už parduotą žemę </t>
    </r>
    <r>
      <rPr>
        <b/>
        <sz val="8"/>
        <rFont val="Arial"/>
        <family val="2"/>
        <charset val="186"/>
      </rPr>
      <t>Ž</t>
    </r>
  </si>
  <si>
    <t>6.3.4.7.31.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</si>
</sst>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0.0"/>
  </numFmts>
  <fonts count="12" x14ac:knownFonts="1">
    <font>
      <sz val="11"/>
      <color theme="1"/>
      <name val="Calibri"/>
      <family val="2"/>
      <charset val="186"/>
      <scheme val="minor"/>
    </font>
    <font>
      <sz val="7"/>
      <name val="Arial"/>
      <family val="2"/>
      <charset val="186"/>
    </font>
    <font>
      <b/>
      <sz val="8"/>
      <name val="Arial"/>
      <family val="2"/>
      <charset val="186"/>
    </font>
    <font>
      <sz val="8"/>
      <name val="Arial"/>
      <family val="2"/>
      <charset val="186"/>
    </font>
    <font>
      <sz val="10"/>
      <name val="Arial"/>
      <family val="2"/>
      <charset val="186"/>
    </font>
    <font>
      <b/>
      <sz val="12"/>
      <name val="Arial"/>
      <family val="2"/>
      <charset val="186"/>
    </font>
    <font>
      <b/>
      <sz val="7"/>
      <name val="Arial"/>
      <family val="2"/>
      <charset val="186"/>
    </font>
    <font>
      <sz val="8"/>
      <color rgb="FFFF0000"/>
      <name val="Arial"/>
      <family val="2"/>
      <charset val="186"/>
    </font>
    <font>
      <b/>
      <sz val="10"/>
      <name val="Arial"/>
      <family val="2"/>
      <charset val="186"/>
    </font>
    <font>
      <sz val="11"/>
      <color rgb="FF9C0006"/>
      <name val="Calibri"/>
      <family val="2"/>
      <charset val="186"/>
      <scheme val="minor"/>
    </font>
    <font>
      <sz val="8"/>
      <color theme="1"/>
      <name val="Arial"/>
      <family val="2"/>
      <charset val="186"/>
    </font>
    <font>
      <sz val="8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indexed="46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rgb="FFFFC7CE"/>
      </patternFill>
    </fill>
  </fills>
  <borders count="6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9" fillId="10" borderId="0" applyNumberFormat="0" applyBorder="0" applyAlignment="0" applyProtection="0"/>
    <xf numFmtId="0" fontId="4" fillId="0" borderId="0"/>
  </cellStyleXfs>
  <cellXfs count="636">
    <xf numFmtId="0" fontId="0" fillId="0" borderId="0" xfId="0"/>
    <xf numFmtId="1" fontId="1" fillId="0" borderId="0" xfId="0" applyNumberFormat="1" applyFont="1"/>
    <xf numFmtId="0" fontId="1" fillId="0" borderId="0" xfId="0" applyFont="1" applyFill="1"/>
    <xf numFmtId="1" fontId="1" fillId="0" borderId="0" xfId="0" applyNumberFormat="1" applyFont="1" applyFill="1"/>
    <xf numFmtId="0" fontId="1" fillId="0" borderId="0" xfId="0" applyFont="1"/>
    <xf numFmtId="0" fontId="1" fillId="0" borderId="0" xfId="0" applyFont="1" applyAlignment="1">
      <alignment horizontal="center"/>
    </xf>
    <xf numFmtId="164" fontId="2" fillId="0" borderId="0" xfId="0" applyNumberFormat="1" applyFont="1"/>
    <xf numFmtId="164" fontId="3" fillId="0" borderId="0" xfId="0" applyNumberFormat="1" applyFont="1"/>
    <xf numFmtId="164" fontId="3" fillId="0" borderId="0" xfId="0" applyNumberFormat="1" applyFont="1" applyBorder="1"/>
    <xf numFmtId="164" fontId="3" fillId="0" borderId="11" xfId="0" applyNumberFormat="1" applyFont="1" applyBorder="1" applyAlignment="1">
      <alignment horizontal="center" vertical="center" textRotation="90" wrapText="1"/>
    </xf>
    <xf numFmtId="164" fontId="3" fillId="0" borderId="26" xfId="0" applyNumberFormat="1" applyFont="1" applyFill="1" applyBorder="1" applyAlignment="1">
      <alignment horizontal="center" vertical="center" wrapText="1"/>
    </xf>
    <xf numFmtId="164" fontId="3" fillId="0" borderId="27" xfId="0" applyNumberFormat="1" applyFont="1" applyFill="1" applyBorder="1" applyAlignment="1">
      <alignment horizontal="center" vertical="center" wrapText="1"/>
    </xf>
    <xf numFmtId="164" fontId="3" fillId="0" borderId="28" xfId="0" applyNumberFormat="1" applyFont="1" applyFill="1" applyBorder="1" applyAlignment="1">
      <alignment horizontal="center" vertical="center" wrapText="1"/>
    </xf>
    <xf numFmtId="164" fontId="3" fillId="0" borderId="3" xfId="0" applyNumberFormat="1" applyFont="1" applyFill="1" applyBorder="1" applyAlignment="1">
      <alignment horizontal="center" vertical="center" wrapText="1"/>
    </xf>
    <xf numFmtId="164" fontId="3" fillId="0" borderId="5" xfId="0" applyNumberFormat="1" applyFont="1" applyFill="1" applyBorder="1" applyAlignment="1">
      <alignment horizontal="center" vertical="center" wrapText="1"/>
    </xf>
    <xf numFmtId="164" fontId="3" fillId="6" borderId="32" xfId="0" applyNumberFormat="1" applyFont="1" applyFill="1" applyBorder="1" applyAlignment="1">
      <alignment horizontal="center" vertical="center"/>
    </xf>
    <xf numFmtId="164" fontId="3" fillId="6" borderId="33" xfId="0" applyNumberFormat="1" applyFont="1" applyFill="1" applyBorder="1" applyAlignment="1">
      <alignment horizontal="center" vertical="center"/>
    </xf>
    <xf numFmtId="164" fontId="3" fillId="6" borderId="34" xfId="0" applyNumberFormat="1" applyFont="1" applyFill="1" applyBorder="1" applyAlignment="1">
      <alignment horizontal="center" vertical="center"/>
    </xf>
    <xf numFmtId="164" fontId="3" fillId="6" borderId="2" xfId="0" applyNumberFormat="1" applyFont="1" applyFill="1" applyBorder="1" applyAlignment="1">
      <alignment horizontal="center" vertical="center"/>
    </xf>
    <xf numFmtId="164" fontId="3" fillId="6" borderId="3" xfId="0" applyNumberFormat="1" applyFont="1" applyFill="1" applyBorder="1" applyAlignment="1">
      <alignment horizontal="center" vertical="center"/>
    </xf>
    <xf numFmtId="164" fontId="3" fillId="6" borderId="5" xfId="0" applyNumberFormat="1" applyFont="1" applyFill="1" applyBorder="1" applyAlignment="1">
      <alignment horizontal="center" vertical="center"/>
    </xf>
    <xf numFmtId="164" fontId="3" fillId="6" borderId="2" xfId="0" applyNumberFormat="1" applyFont="1" applyFill="1" applyBorder="1" applyAlignment="1">
      <alignment horizontal="center" vertical="center" wrapText="1"/>
    </xf>
    <xf numFmtId="164" fontId="3" fillId="6" borderId="3" xfId="0" applyNumberFormat="1" applyFont="1" applyFill="1" applyBorder="1" applyAlignment="1">
      <alignment horizontal="center" vertical="center" wrapText="1"/>
    </xf>
    <xf numFmtId="164" fontId="3" fillId="6" borderId="5" xfId="0" applyNumberFormat="1" applyFont="1" applyFill="1" applyBorder="1" applyAlignment="1">
      <alignment horizontal="center" vertical="center" wrapText="1"/>
    </xf>
    <xf numFmtId="164" fontId="3" fillId="5" borderId="39" xfId="0" applyNumberFormat="1" applyFont="1" applyFill="1" applyBorder="1" applyAlignment="1">
      <alignment horizontal="center" vertical="center"/>
    </xf>
    <xf numFmtId="164" fontId="3" fillId="5" borderId="35" xfId="0" applyNumberFormat="1" applyFont="1" applyFill="1" applyBorder="1" applyAlignment="1">
      <alignment horizontal="center" vertical="center"/>
    </xf>
    <xf numFmtId="164" fontId="3" fillId="5" borderId="32" xfId="0" applyNumberFormat="1" applyFont="1" applyFill="1" applyBorder="1" applyAlignment="1">
      <alignment horizontal="center" vertical="center"/>
    </xf>
    <xf numFmtId="164" fontId="3" fillId="5" borderId="33" xfId="0" applyNumberFormat="1" applyFont="1" applyFill="1" applyBorder="1" applyAlignment="1">
      <alignment horizontal="center" vertical="center"/>
    </xf>
    <xf numFmtId="164" fontId="3" fillId="5" borderId="34" xfId="0" applyNumberFormat="1" applyFont="1" applyFill="1" applyBorder="1" applyAlignment="1">
      <alignment horizontal="center" vertical="center"/>
    </xf>
    <xf numFmtId="164" fontId="3" fillId="6" borderId="39" xfId="0" applyNumberFormat="1" applyFont="1" applyFill="1" applyBorder="1" applyAlignment="1">
      <alignment horizontal="center" vertical="center"/>
    </xf>
    <xf numFmtId="164" fontId="3" fillId="6" borderId="35" xfId="0" applyNumberFormat="1" applyFont="1" applyFill="1" applyBorder="1" applyAlignment="1">
      <alignment horizontal="center" vertical="center"/>
    </xf>
    <xf numFmtId="164" fontId="3" fillId="6" borderId="36" xfId="0" applyNumberFormat="1" applyFont="1" applyFill="1" applyBorder="1" applyAlignment="1">
      <alignment horizontal="center" vertical="center"/>
    </xf>
    <xf numFmtId="164" fontId="7" fillId="0" borderId="28" xfId="0" applyNumberFormat="1" applyFont="1" applyFill="1" applyBorder="1" applyAlignment="1">
      <alignment horizontal="center" vertical="center" wrapText="1"/>
    </xf>
    <xf numFmtId="164" fontId="3" fillId="5" borderId="2" xfId="0" applyNumberFormat="1" applyFont="1" applyFill="1" applyBorder="1" applyAlignment="1">
      <alignment horizontal="center" vertical="center"/>
    </xf>
    <xf numFmtId="164" fontId="3" fillId="5" borderId="3" xfId="0" applyNumberFormat="1" applyFont="1" applyFill="1" applyBorder="1" applyAlignment="1">
      <alignment horizontal="center" vertical="center"/>
    </xf>
    <xf numFmtId="164" fontId="3" fillId="0" borderId="2" xfId="0" applyNumberFormat="1" applyFont="1" applyFill="1" applyBorder="1" applyAlignment="1">
      <alignment horizontal="center" vertical="center" wrapText="1"/>
    </xf>
    <xf numFmtId="164" fontId="3" fillId="8" borderId="2" xfId="0" applyNumberFormat="1" applyFont="1" applyFill="1" applyBorder="1" applyAlignment="1">
      <alignment horizontal="center" vertical="center"/>
    </xf>
    <xf numFmtId="164" fontId="3" fillId="8" borderId="3" xfId="0" applyNumberFormat="1" applyFont="1" applyFill="1" applyBorder="1" applyAlignment="1">
      <alignment horizontal="center" vertical="center"/>
    </xf>
    <xf numFmtId="164" fontId="3" fillId="8" borderId="5" xfId="0" applyNumberFormat="1" applyFont="1" applyFill="1" applyBorder="1" applyAlignment="1">
      <alignment horizontal="center" vertical="center"/>
    </xf>
    <xf numFmtId="164" fontId="3" fillId="8" borderId="4" xfId="0" applyNumberFormat="1" applyFont="1" applyFill="1" applyBorder="1" applyAlignment="1">
      <alignment horizontal="center" vertical="center"/>
    </xf>
    <xf numFmtId="164" fontId="3" fillId="0" borderId="14" xfId="0" applyNumberFormat="1" applyFont="1" applyFill="1" applyBorder="1" applyAlignment="1">
      <alignment horizontal="center" vertical="center"/>
    </xf>
    <xf numFmtId="164" fontId="3" fillId="0" borderId="15" xfId="0" applyNumberFormat="1" applyFont="1" applyFill="1" applyBorder="1" applyAlignment="1">
      <alignment horizontal="center" vertical="center"/>
    </xf>
    <xf numFmtId="164" fontId="3" fillId="0" borderId="45" xfId="0" applyNumberFormat="1" applyFont="1" applyFill="1" applyBorder="1" applyAlignment="1">
      <alignment horizontal="center" vertical="center"/>
    </xf>
    <xf numFmtId="164" fontId="3" fillId="6" borderId="48" xfId="0" applyNumberFormat="1" applyFont="1" applyFill="1" applyBorder="1" applyAlignment="1">
      <alignment horizontal="center" vertical="center"/>
    </xf>
    <xf numFmtId="164" fontId="3" fillId="6" borderId="41" xfId="0" applyNumberFormat="1" applyFont="1" applyFill="1" applyBorder="1" applyAlignment="1">
      <alignment horizontal="center" vertical="center"/>
    </xf>
    <xf numFmtId="164" fontId="3" fillId="0" borderId="22" xfId="0" applyNumberFormat="1" applyFont="1" applyFill="1" applyBorder="1" applyAlignment="1">
      <alignment horizontal="center" vertical="center" wrapText="1"/>
    </xf>
    <xf numFmtId="164" fontId="3" fillId="0" borderId="41" xfId="0" applyNumberFormat="1" applyFont="1" applyFill="1" applyBorder="1" applyAlignment="1">
      <alignment horizontal="center" vertical="center" wrapText="1"/>
    </xf>
    <xf numFmtId="164" fontId="3" fillId="5" borderId="48" xfId="0" applyNumberFormat="1" applyFont="1" applyFill="1" applyBorder="1" applyAlignment="1">
      <alignment horizontal="center" vertical="center"/>
    </xf>
    <xf numFmtId="164" fontId="3" fillId="4" borderId="32" xfId="0" applyNumberFormat="1" applyFont="1" applyFill="1" applyBorder="1" applyAlignment="1">
      <alignment horizontal="center" vertical="center"/>
    </xf>
    <xf numFmtId="164" fontId="3" fillId="4" borderId="33" xfId="0" applyNumberFormat="1" applyFont="1" applyFill="1" applyBorder="1" applyAlignment="1">
      <alignment horizontal="center" vertical="center"/>
    </xf>
    <xf numFmtId="164" fontId="3" fillId="4" borderId="34" xfId="0" applyNumberFormat="1" applyFont="1" applyFill="1" applyBorder="1" applyAlignment="1">
      <alignment horizontal="center" vertical="center"/>
    </xf>
    <xf numFmtId="164" fontId="3" fillId="6" borderId="18" xfId="0" applyNumberFormat="1" applyFont="1" applyFill="1" applyBorder="1" applyAlignment="1">
      <alignment horizontal="center" vertical="center"/>
    </xf>
    <xf numFmtId="164" fontId="3" fillId="5" borderId="41" xfId="0" applyNumberFormat="1" applyFont="1" applyFill="1" applyBorder="1" applyAlignment="1">
      <alignment horizontal="center" vertical="center"/>
    </xf>
    <xf numFmtId="164" fontId="3" fillId="5" borderId="49" xfId="0" applyNumberFormat="1" applyFont="1" applyFill="1" applyBorder="1" applyAlignment="1">
      <alignment horizontal="center" vertical="center"/>
    </xf>
    <xf numFmtId="164" fontId="3" fillId="4" borderId="2" xfId="0" applyNumberFormat="1" applyFont="1" applyFill="1" applyBorder="1" applyAlignment="1">
      <alignment horizontal="center" vertical="center"/>
    </xf>
    <xf numFmtId="164" fontId="3" fillId="4" borderId="3" xfId="0" applyNumberFormat="1" applyFont="1" applyFill="1" applyBorder="1" applyAlignment="1">
      <alignment horizontal="center" vertical="center"/>
    </xf>
    <xf numFmtId="164" fontId="3" fillId="4" borderId="5" xfId="0" applyNumberFormat="1" applyFont="1" applyFill="1" applyBorder="1" applyAlignment="1">
      <alignment horizontal="center" vertical="center"/>
    </xf>
    <xf numFmtId="164" fontId="3" fillId="5" borderId="5" xfId="0" applyNumberFormat="1" applyFont="1" applyFill="1" applyBorder="1" applyAlignment="1">
      <alignment horizontal="center" vertical="center"/>
    </xf>
    <xf numFmtId="164" fontId="2" fillId="9" borderId="26" xfId="0" applyNumberFormat="1" applyFont="1" applyFill="1" applyBorder="1" applyAlignment="1">
      <alignment horizontal="center" vertical="center"/>
    </xf>
    <xf numFmtId="164" fontId="2" fillId="9" borderId="27" xfId="0" applyNumberFormat="1" applyFont="1" applyFill="1" applyBorder="1" applyAlignment="1">
      <alignment horizontal="center" vertical="center"/>
    </xf>
    <xf numFmtId="164" fontId="2" fillId="9" borderId="28" xfId="0" applyNumberFormat="1" applyFont="1" applyFill="1" applyBorder="1" applyAlignment="1">
      <alignment horizontal="center" vertical="center"/>
    </xf>
    <xf numFmtId="0" fontId="0" fillId="0" borderId="0" xfId="0" applyBorder="1"/>
    <xf numFmtId="0" fontId="4" fillId="0" borderId="0" xfId="0" applyFont="1" applyBorder="1"/>
    <xf numFmtId="0" fontId="3" fillId="0" borderId="0" xfId="0" applyFont="1" applyFill="1" applyBorder="1"/>
    <xf numFmtId="0" fontId="3" fillId="0" borderId="0" xfId="0" applyFont="1" applyBorder="1"/>
    <xf numFmtId="0" fontId="8" fillId="0" borderId="0" xfId="0" applyFont="1" applyBorder="1"/>
    <xf numFmtId="1" fontId="1" fillId="0" borderId="0" xfId="0" applyNumberFormat="1" applyFont="1" applyBorder="1" applyAlignment="1">
      <alignment horizontal="center"/>
    </xf>
    <xf numFmtId="0" fontId="1" fillId="0" borderId="0" xfId="0" applyFont="1" applyFill="1" applyBorder="1" applyAlignment="1">
      <alignment horizontal="left"/>
    </xf>
    <xf numFmtId="1" fontId="1" fillId="0" borderId="0" xfId="0" applyNumberFormat="1" applyFont="1" applyFill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6" fillId="0" borderId="0" xfId="0" applyFont="1" applyBorder="1"/>
    <xf numFmtId="164" fontId="2" fillId="0" borderId="0" xfId="0" applyNumberFormat="1" applyFont="1" applyBorder="1" applyAlignment="1">
      <alignment horizontal="center" vertical="center"/>
    </xf>
    <xf numFmtId="164" fontId="3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/>
    <xf numFmtId="0" fontId="6" fillId="0" borderId="0" xfId="0" applyFont="1" applyFill="1" applyAlignment="1">
      <alignment vertical="center" wrapText="1"/>
    </xf>
    <xf numFmtId="164" fontId="1" fillId="0" borderId="0" xfId="0" applyNumberFormat="1" applyFont="1" applyFill="1" applyAlignment="1">
      <alignment vertical="center" wrapText="1"/>
    </xf>
    <xf numFmtId="0" fontId="6" fillId="0" borderId="0" xfId="0" applyFont="1" applyAlignment="1">
      <alignment vertical="center" wrapText="1"/>
    </xf>
    <xf numFmtId="164" fontId="3" fillId="0" borderId="57" xfId="0" applyNumberFormat="1" applyFont="1" applyFill="1" applyBorder="1" applyAlignment="1">
      <alignment horizontal="center" vertical="center" wrapText="1"/>
    </xf>
    <xf numFmtId="164" fontId="3" fillId="0" borderId="58" xfId="0" applyNumberFormat="1" applyFont="1" applyFill="1" applyBorder="1" applyAlignment="1">
      <alignment horizontal="center" vertical="center" wrapText="1"/>
    </xf>
    <xf numFmtId="164" fontId="3" fillId="6" borderId="18" xfId="0" applyNumberFormat="1" applyFont="1" applyFill="1" applyBorder="1" applyAlignment="1">
      <alignment horizontal="center" vertical="center" wrapText="1"/>
    </xf>
    <xf numFmtId="164" fontId="3" fillId="6" borderId="33" xfId="0" applyNumberFormat="1" applyFont="1" applyFill="1" applyBorder="1" applyAlignment="1">
      <alignment horizontal="center" vertical="center" wrapText="1"/>
    </xf>
    <xf numFmtId="164" fontId="3" fillId="6" borderId="34" xfId="0" applyNumberFormat="1" applyFont="1" applyFill="1" applyBorder="1" applyAlignment="1">
      <alignment horizontal="center" vertical="center" wrapText="1"/>
    </xf>
    <xf numFmtId="0" fontId="6" fillId="5" borderId="0" xfId="0" applyFont="1" applyFill="1" applyAlignment="1">
      <alignment vertical="center" wrapText="1"/>
    </xf>
    <xf numFmtId="164" fontId="3" fillId="0" borderId="11" xfId="0" applyNumberFormat="1" applyFont="1" applyBorder="1" applyAlignment="1">
      <alignment horizontal="center" vertical="center" textRotation="90"/>
    </xf>
    <xf numFmtId="1" fontId="3" fillId="0" borderId="0" xfId="0" applyNumberFormat="1" applyFont="1"/>
    <xf numFmtId="1" fontId="3" fillId="0" borderId="0" xfId="0" applyNumberFormat="1" applyFont="1" applyFill="1"/>
    <xf numFmtId="0" fontId="3" fillId="0" borderId="0" xfId="0" applyFont="1"/>
    <xf numFmtId="0" fontId="3" fillId="0" borderId="0" xfId="0" applyFont="1" applyAlignment="1">
      <alignment horizontal="center"/>
    </xf>
    <xf numFmtId="1" fontId="3" fillId="4" borderId="21" xfId="0" applyNumberFormat="1" applyFont="1" applyFill="1" applyBorder="1" applyAlignment="1">
      <alignment horizontal="center" vertical="center" wrapText="1"/>
    </xf>
    <xf numFmtId="1" fontId="3" fillId="4" borderId="6" xfId="0" applyNumberFormat="1" applyFont="1" applyFill="1" applyBorder="1" applyAlignment="1">
      <alignment horizontal="center" vertical="center" wrapText="1"/>
    </xf>
    <xf numFmtId="1" fontId="3" fillId="5" borderId="22" xfId="0" applyNumberFormat="1" applyFont="1" applyFill="1" applyBorder="1" applyAlignment="1">
      <alignment horizontal="center" vertical="center" wrapText="1"/>
    </xf>
    <xf numFmtId="164" fontId="3" fillId="0" borderId="25" xfId="0" applyNumberFormat="1" applyFont="1" applyFill="1" applyBorder="1" applyAlignment="1">
      <alignment horizontal="center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4" fontId="3" fillId="0" borderId="36" xfId="0" applyNumberFormat="1" applyFont="1" applyFill="1" applyBorder="1" applyAlignment="1">
      <alignment horizontal="center" vertical="center" wrapText="1"/>
    </xf>
    <xf numFmtId="164" fontId="3" fillId="0" borderId="35" xfId="0" applyNumberFormat="1" applyFont="1" applyFill="1" applyBorder="1" applyAlignment="1">
      <alignment horizontal="center" vertical="center" wrapText="1"/>
    </xf>
    <xf numFmtId="1" fontId="3" fillId="4" borderId="38" xfId="0" applyNumberFormat="1" applyFont="1" applyFill="1" applyBorder="1" applyAlignment="1">
      <alignment horizontal="center" vertical="center" wrapText="1"/>
    </xf>
    <xf numFmtId="164" fontId="3" fillId="5" borderId="9" xfId="0" quotePrefix="1" applyNumberFormat="1" applyFont="1" applyFill="1" applyBorder="1" applyAlignment="1">
      <alignment horizontal="center" vertical="center" wrapText="1"/>
    </xf>
    <xf numFmtId="164" fontId="3" fillId="0" borderId="23" xfId="0" applyNumberFormat="1" applyFont="1" applyFill="1" applyBorder="1" applyAlignment="1">
      <alignment horizontal="center" vertical="center" wrapText="1"/>
    </xf>
    <xf numFmtId="1" fontId="3" fillId="0" borderId="7" xfId="0" applyNumberFormat="1" applyFont="1" applyFill="1" applyBorder="1" applyAlignment="1">
      <alignment horizontal="center" vertical="center" wrapText="1"/>
    </xf>
    <xf numFmtId="164" fontId="3" fillId="0" borderId="25" xfId="0" applyNumberFormat="1" applyFont="1" applyBorder="1" applyAlignment="1">
      <alignment horizontal="center" vertical="center"/>
    </xf>
    <xf numFmtId="164" fontId="3" fillId="0" borderId="5" xfId="0" applyNumberFormat="1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 wrapText="1"/>
    </xf>
    <xf numFmtId="0" fontId="3" fillId="0" borderId="25" xfId="0" applyFont="1" applyBorder="1" applyAlignment="1">
      <alignment horizontal="center" vertical="center" wrapText="1"/>
    </xf>
    <xf numFmtId="164" fontId="3" fillId="5" borderId="28" xfId="0" quotePrefix="1" applyNumberFormat="1" applyFont="1" applyFill="1" applyBorder="1" applyAlignment="1">
      <alignment horizontal="center" vertical="center" wrapText="1"/>
    </xf>
    <xf numFmtId="1" fontId="3" fillId="4" borderId="26" xfId="0" applyNumberFormat="1" applyFont="1" applyFill="1" applyBorder="1" applyAlignment="1">
      <alignment horizontal="center" vertical="center" wrapText="1"/>
    </xf>
    <xf numFmtId="164" fontId="3" fillId="0" borderId="40" xfId="0" applyNumberFormat="1" applyFont="1" applyFill="1" applyBorder="1" applyAlignment="1">
      <alignment horizontal="center" vertical="center" wrapText="1"/>
    </xf>
    <xf numFmtId="1" fontId="3" fillId="4" borderId="10" xfId="0" applyNumberFormat="1" applyFont="1" applyFill="1" applyBorder="1" applyAlignment="1">
      <alignment horizontal="center" vertical="center"/>
    </xf>
    <xf numFmtId="1" fontId="3" fillId="5" borderId="17" xfId="0" applyNumberFormat="1" applyFont="1" applyFill="1" applyBorder="1" applyAlignment="1">
      <alignment horizontal="center" vertical="center"/>
    </xf>
    <xf numFmtId="1" fontId="3" fillId="4" borderId="10" xfId="0" applyNumberFormat="1" applyFont="1" applyFill="1" applyBorder="1" applyAlignment="1">
      <alignment horizontal="center" vertical="center" wrapText="1"/>
    </xf>
    <xf numFmtId="1" fontId="3" fillId="5" borderId="12" xfId="0" applyNumberFormat="1" applyFont="1" applyFill="1" applyBorder="1" applyAlignment="1">
      <alignment horizontal="center" vertical="center" wrapText="1"/>
    </xf>
    <xf numFmtId="1" fontId="3" fillId="4" borderId="6" xfId="0" applyNumberFormat="1" applyFont="1" applyFill="1" applyBorder="1" applyAlignment="1">
      <alignment horizontal="center" vertical="center"/>
    </xf>
    <xf numFmtId="1" fontId="3" fillId="5" borderId="9" xfId="0" applyNumberFormat="1" applyFont="1" applyFill="1" applyBorder="1" applyAlignment="1">
      <alignment horizontal="center" vertical="center"/>
    </xf>
    <xf numFmtId="1" fontId="3" fillId="4" borderId="26" xfId="0" applyNumberFormat="1" applyFont="1" applyFill="1" applyBorder="1" applyAlignment="1">
      <alignment horizontal="center" vertical="center"/>
    </xf>
    <xf numFmtId="1" fontId="3" fillId="5" borderId="22" xfId="0" applyNumberFormat="1" applyFont="1" applyFill="1" applyBorder="1" applyAlignment="1">
      <alignment horizontal="center" vertical="center"/>
    </xf>
    <xf numFmtId="164" fontId="3" fillId="0" borderId="23" xfId="0" applyNumberFormat="1" applyFont="1" applyBorder="1" applyAlignment="1">
      <alignment horizontal="center" vertical="center"/>
    </xf>
    <xf numFmtId="164" fontId="3" fillId="7" borderId="25" xfId="0" applyNumberFormat="1" applyFont="1" applyFill="1" applyBorder="1" applyAlignment="1">
      <alignment horizontal="center" vertical="center" wrapText="1"/>
    </xf>
    <xf numFmtId="1" fontId="3" fillId="4" borderId="50" xfId="0" applyNumberFormat="1" applyFont="1" applyFill="1" applyBorder="1" applyAlignment="1">
      <alignment horizontal="center" vertical="center"/>
    </xf>
    <xf numFmtId="1" fontId="3" fillId="5" borderId="28" xfId="0" applyNumberFormat="1" applyFont="1" applyFill="1" applyBorder="1" applyAlignment="1">
      <alignment horizontal="center" vertical="center"/>
    </xf>
    <xf numFmtId="164" fontId="3" fillId="0" borderId="4" xfId="0" applyNumberFormat="1" applyFont="1" applyBorder="1" applyAlignment="1">
      <alignment horizontal="center" vertical="center"/>
    </xf>
    <xf numFmtId="164" fontId="3" fillId="0" borderId="33" xfId="0" applyNumberFormat="1" applyFont="1" applyFill="1" applyBorder="1" applyAlignment="1">
      <alignment horizontal="center" vertical="center" wrapText="1"/>
    </xf>
    <xf numFmtId="164" fontId="3" fillId="0" borderId="34" xfId="0" applyNumberFormat="1" applyFont="1" applyFill="1" applyBorder="1" applyAlignment="1">
      <alignment horizontal="center" vertical="center" wrapText="1"/>
    </xf>
    <xf numFmtId="1" fontId="3" fillId="5" borderId="8" xfId="0" applyNumberFormat="1" applyFont="1" applyFill="1" applyBorder="1" applyAlignment="1">
      <alignment horizontal="center" vertical="center"/>
    </xf>
    <xf numFmtId="164" fontId="3" fillId="0" borderId="27" xfId="0" applyNumberFormat="1" applyFont="1" applyBorder="1" applyAlignment="1">
      <alignment horizontal="center" vertical="center"/>
    </xf>
    <xf numFmtId="1" fontId="3" fillId="0" borderId="27" xfId="0" applyNumberFormat="1" applyFont="1" applyFill="1" applyBorder="1" applyAlignment="1">
      <alignment horizontal="center" vertical="center" wrapText="1" shrinkToFit="1"/>
    </xf>
    <xf numFmtId="164" fontId="3" fillId="7" borderId="27" xfId="0" applyNumberFormat="1" applyFont="1" applyFill="1" applyBorder="1" applyAlignment="1">
      <alignment horizontal="center" vertical="center"/>
    </xf>
    <xf numFmtId="1" fontId="3" fillId="0" borderId="7" xfId="0" applyNumberFormat="1" applyFont="1" applyFill="1" applyBorder="1" applyAlignment="1">
      <alignment horizontal="center" vertical="center" wrapText="1" shrinkToFit="1"/>
    </xf>
    <xf numFmtId="164" fontId="3" fillId="7" borderId="7" xfId="0" applyNumberFormat="1" applyFont="1" applyFill="1" applyBorder="1" applyAlignment="1">
      <alignment horizontal="center" vertical="center"/>
    </xf>
    <xf numFmtId="164" fontId="3" fillId="0" borderId="7" xfId="0" applyNumberFormat="1" applyFont="1" applyFill="1" applyBorder="1" applyAlignment="1">
      <alignment horizontal="center" vertical="center" wrapText="1"/>
    </xf>
    <xf numFmtId="1" fontId="3" fillId="0" borderId="8" xfId="0" applyNumberFormat="1" applyFont="1" applyFill="1" applyBorder="1" applyAlignment="1">
      <alignment horizontal="center" vertical="center" wrapText="1" shrinkToFit="1"/>
    </xf>
    <xf numFmtId="1" fontId="3" fillId="4" borderId="37" xfId="0" applyNumberFormat="1" applyFont="1" applyFill="1" applyBorder="1" applyAlignment="1">
      <alignment horizontal="center" vertical="center"/>
    </xf>
    <xf numFmtId="164" fontId="3" fillId="5" borderId="22" xfId="0" quotePrefix="1" applyNumberFormat="1" applyFont="1" applyFill="1" applyBorder="1" applyAlignment="1">
      <alignment horizontal="center" vertical="center" wrapText="1"/>
    </xf>
    <xf numFmtId="164" fontId="3" fillId="6" borderId="46" xfId="0" applyNumberFormat="1" applyFont="1" applyFill="1" applyBorder="1" applyAlignment="1">
      <alignment horizontal="center" vertical="center" wrapText="1"/>
    </xf>
    <xf numFmtId="164" fontId="3" fillId="6" borderId="41" xfId="0" applyNumberFormat="1" applyFont="1" applyFill="1" applyBorder="1" applyAlignment="1">
      <alignment horizontal="center" vertical="center" wrapText="1"/>
    </xf>
    <xf numFmtId="164" fontId="3" fillId="6" borderId="49" xfId="0" applyNumberFormat="1" applyFont="1" applyFill="1" applyBorder="1" applyAlignment="1">
      <alignment horizontal="center" vertical="center" wrapText="1"/>
    </xf>
    <xf numFmtId="164" fontId="3" fillId="0" borderId="35" xfId="0" applyNumberFormat="1" applyFont="1" applyFill="1" applyBorder="1" applyAlignment="1">
      <alignment horizontal="center" vertical="center" wrapText="1"/>
    </xf>
    <xf numFmtId="1" fontId="3" fillId="5" borderId="24" xfId="0" applyNumberFormat="1" applyFont="1" applyFill="1" applyBorder="1" applyAlignment="1">
      <alignment horizontal="center" vertical="center"/>
    </xf>
    <xf numFmtId="164" fontId="3" fillId="6" borderId="51" xfId="0" applyNumberFormat="1" applyFont="1" applyFill="1" applyBorder="1" applyAlignment="1">
      <alignment horizontal="center" vertical="center"/>
    </xf>
    <xf numFmtId="164" fontId="3" fillId="8" borderId="32" xfId="0" applyNumberFormat="1" applyFont="1" applyFill="1" applyBorder="1" applyAlignment="1">
      <alignment horizontal="center" vertical="center"/>
    </xf>
    <xf numFmtId="164" fontId="3" fillId="8" borderId="33" xfId="0" applyNumberFormat="1" applyFont="1" applyFill="1" applyBorder="1" applyAlignment="1">
      <alignment horizontal="center" vertical="center"/>
    </xf>
    <xf numFmtId="164" fontId="3" fillId="8" borderId="51" xfId="0" applyNumberFormat="1" applyFont="1" applyFill="1" applyBorder="1" applyAlignment="1">
      <alignment horizontal="center" vertical="center"/>
    </xf>
    <xf numFmtId="164" fontId="3" fillId="8" borderId="34" xfId="0" applyNumberFormat="1" applyFont="1" applyFill="1" applyBorder="1" applyAlignment="1">
      <alignment horizontal="center" vertical="center"/>
    </xf>
    <xf numFmtId="164" fontId="3" fillId="8" borderId="60" xfId="0" applyNumberFormat="1" applyFont="1" applyFill="1" applyBorder="1" applyAlignment="1">
      <alignment horizontal="center" vertical="center" wrapText="1"/>
    </xf>
    <xf numFmtId="164" fontId="3" fillId="0" borderId="8" xfId="0" applyNumberFormat="1" applyFont="1" applyFill="1" applyBorder="1" applyAlignment="1">
      <alignment horizontal="center" vertical="center" wrapText="1"/>
    </xf>
    <xf numFmtId="164" fontId="3" fillId="0" borderId="9" xfId="0" applyNumberFormat="1" applyFont="1" applyFill="1" applyBorder="1" applyAlignment="1">
      <alignment horizontal="center" vertical="center" wrapText="1"/>
    </xf>
    <xf numFmtId="164" fontId="3" fillId="0" borderId="6" xfId="0" applyNumberFormat="1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3" xfId="0" applyNumberFormat="1" applyFont="1" applyFill="1" applyBorder="1" applyAlignment="1">
      <alignment horizontal="center" vertical="center" wrapText="1"/>
    </xf>
    <xf numFmtId="164" fontId="3" fillId="0" borderId="5" xfId="0" applyNumberFormat="1" applyFont="1" applyFill="1" applyBorder="1" applyAlignment="1">
      <alignment horizontal="center" vertical="center" wrapText="1"/>
    </xf>
    <xf numFmtId="164" fontId="3" fillId="0" borderId="2" xfId="0" applyNumberFormat="1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164" fontId="3" fillId="5" borderId="18" xfId="0" applyNumberFormat="1" applyFont="1" applyFill="1" applyBorder="1" applyAlignment="1">
      <alignment horizontal="center" vertical="center"/>
    </xf>
    <xf numFmtId="164" fontId="3" fillId="0" borderId="26" xfId="0" applyNumberFormat="1" applyFont="1" applyFill="1" applyBorder="1" applyAlignment="1">
      <alignment horizontal="center" vertical="center" wrapText="1"/>
    </xf>
    <xf numFmtId="164" fontId="3" fillId="0" borderId="27" xfId="0" applyNumberFormat="1" applyFont="1" applyFill="1" applyBorder="1" applyAlignment="1">
      <alignment horizontal="center" vertical="center" wrapText="1"/>
    </xf>
    <xf numFmtId="164" fontId="3" fillId="0" borderId="28" xfId="0" applyNumberFormat="1" applyFont="1" applyFill="1" applyBorder="1" applyAlignment="1">
      <alignment horizontal="center" vertical="center" wrapText="1"/>
    </xf>
    <xf numFmtId="164" fontId="3" fillId="5" borderId="32" xfId="0" applyNumberFormat="1" applyFont="1" applyFill="1" applyBorder="1" applyAlignment="1">
      <alignment horizontal="center" vertical="center"/>
    </xf>
    <xf numFmtId="164" fontId="3" fillId="5" borderId="33" xfId="0" applyNumberFormat="1" applyFont="1" applyFill="1" applyBorder="1" applyAlignment="1">
      <alignment horizontal="center" vertical="center"/>
    </xf>
    <xf numFmtId="164" fontId="2" fillId="0" borderId="2" xfId="0" applyNumberFormat="1" applyFont="1" applyBorder="1" applyAlignment="1">
      <alignment horizontal="center" vertical="center"/>
    </xf>
    <xf numFmtId="164" fontId="2" fillId="0" borderId="3" xfId="0" applyNumberFormat="1" applyFont="1" applyBorder="1" applyAlignment="1">
      <alignment horizontal="center" vertical="center"/>
    </xf>
    <xf numFmtId="164" fontId="2" fillId="0" borderId="7" xfId="0" applyNumberFormat="1" applyFont="1" applyFill="1" applyBorder="1" applyAlignment="1">
      <alignment horizontal="center" vertical="center"/>
    </xf>
    <xf numFmtId="164" fontId="2" fillId="0" borderId="6" xfId="0" applyNumberFormat="1" applyFont="1" applyBorder="1" applyAlignment="1">
      <alignment horizontal="center" vertical="center"/>
    </xf>
    <xf numFmtId="164" fontId="2" fillId="0" borderId="7" xfId="0" applyNumberFormat="1" applyFont="1" applyBorder="1" applyAlignment="1">
      <alignment horizontal="center" vertical="center"/>
    </xf>
    <xf numFmtId="164" fontId="3" fillId="8" borderId="23" xfId="0" applyNumberFormat="1" applyFont="1" applyFill="1" applyBorder="1" applyAlignment="1">
      <alignment horizontal="right" vertical="center" wrapText="1"/>
    </xf>
    <xf numFmtId="164" fontId="3" fillId="6" borderId="61" xfId="0" applyNumberFormat="1" applyFont="1" applyFill="1" applyBorder="1" applyAlignment="1">
      <alignment horizontal="center" vertical="center"/>
    </xf>
    <xf numFmtId="164" fontId="3" fillId="0" borderId="23" xfId="0" applyNumberFormat="1" applyFont="1" applyFill="1" applyBorder="1" applyAlignment="1">
      <alignment horizontal="center" vertical="center" wrapText="1"/>
    </xf>
    <xf numFmtId="164" fontId="2" fillId="0" borderId="9" xfId="0" applyNumberFormat="1" applyFont="1" applyFill="1" applyBorder="1" applyAlignment="1">
      <alignment horizontal="center" vertical="center"/>
    </xf>
    <xf numFmtId="164" fontId="2" fillId="0" borderId="9" xfId="0" applyNumberFormat="1" applyFont="1" applyBorder="1" applyAlignment="1">
      <alignment horizontal="center" vertical="center"/>
    </xf>
    <xf numFmtId="164" fontId="3" fillId="6" borderId="39" xfId="0" applyNumberFormat="1" applyFont="1" applyFill="1" applyBorder="1" applyAlignment="1">
      <alignment horizontal="center" vertical="center" wrapText="1"/>
    </xf>
    <xf numFmtId="164" fontId="3" fillId="6" borderId="35" xfId="0" applyNumberFormat="1" applyFont="1" applyFill="1" applyBorder="1" applyAlignment="1">
      <alignment horizontal="center" vertical="center" wrapText="1"/>
    </xf>
    <xf numFmtId="164" fontId="3" fillId="6" borderId="32" xfId="0" applyNumberFormat="1" applyFont="1" applyFill="1" applyBorder="1" applyAlignment="1">
      <alignment horizontal="center" vertical="center" wrapText="1"/>
    </xf>
    <xf numFmtId="164" fontId="3" fillId="6" borderId="48" xfId="0" applyNumberFormat="1" applyFont="1" applyFill="1" applyBorder="1" applyAlignment="1">
      <alignment horizontal="center" vertical="center" wrapText="1"/>
    </xf>
    <xf numFmtId="164" fontId="3" fillId="0" borderId="23" xfId="0" applyNumberFormat="1" applyFont="1" applyFill="1" applyBorder="1" applyAlignment="1">
      <alignment horizontal="center" vertical="center" wrapText="1"/>
    </xf>
    <xf numFmtId="1" fontId="3" fillId="4" borderId="26" xfId="0" applyNumberFormat="1" applyFont="1" applyFill="1" applyBorder="1" applyAlignment="1">
      <alignment horizontal="center" vertical="center"/>
    </xf>
    <xf numFmtId="164" fontId="3" fillId="0" borderId="42" xfId="0" applyNumberFormat="1" applyFont="1" applyFill="1" applyBorder="1" applyAlignment="1">
      <alignment horizontal="center" vertical="center" wrapText="1"/>
    </xf>
    <xf numFmtId="1" fontId="3" fillId="5" borderId="25" xfId="0" applyNumberFormat="1" applyFont="1" applyFill="1" applyBorder="1" applyAlignment="1">
      <alignment horizontal="center" vertical="center"/>
    </xf>
    <xf numFmtId="164" fontId="3" fillId="0" borderId="22" xfId="0" applyNumberFormat="1" applyFont="1" applyBorder="1" applyAlignment="1">
      <alignment horizontal="center" vertical="center"/>
    </xf>
    <xf numFmtId="164" fontId="3" fillId="0" borderId="12" xfId="0" applyNumberFormat="1" applyFont="1" applyBorder="1" applyAlignment="1">
      <alignment horizontal="center" vertical="center"/>
    </xf>
    <xf numFmtId="164" fontId="3" fillId="0" borderId="15" xfId="0" applyNumberFormat="1" applyFont="1" applyBorder="1" applyAlignment="1">
      <alignment horizontal="center" vertical="center"/>
    </xf>
    <xf numFmtId="165" fontId="3" fillId="0" borderId="0" xfId="0" applyNumberFormat="1" applyFont="1" applyBorder="1" applyAlignment="1">
      <alignment horizontal="center" vertical="center"/>
    </xf>
    <xf numFmtId="164" fontId="3" fillId="0" borderId="23" xfId="0" applyNumberFormat="1" applyFont="1" applyFill="1" applyBorder="1" applyAlignment="1">
      <alignment horizontal="center" vertical="center" wrapText="1"/>
    </xf>
    <xf numFmtId="164" fontId="3" fillId="0" borderId="27" xfId="0" applyNumberFormat="1" applyFont="1" applyFill="1" applyBorder="1" applyAlignment="1">
      <alignment horizontal="center" vertical="center" wrapText="1"/>
    </xf>
    <xf numFmtId="164" fontId="3" fillId="8" borderId="42" xfId="0" applyNumberFormat="1" applyFont="1" applyFill="1" applyBorder="1" applyAlignment="1">
      <alignment horizontal="center" vertical="center"/>
    </xf>
    <xf numFmtId="164" fontId="3" fillId="8" borderId="23" xfId="0" applyNumberFormat="1" applyFont="1" applyFill="1" applyBorder="1" applyAlignment="1">
      <alignment horizontal="center" vertical="center"/>
    </xf>
    <xf numFmtId="164" fontId="3" fillId="8" borderId="24" xfId="0" applyNumberFormat="1" applyFont="1" applyFill="1" applyBorder="1" applyAlignment="1">
      <alignment horizontal="center" vertical="center"/>
    </xf>
    <xf numFmtId="164" fontId="3" fillId="8" borderId="25" xfId="0" applyNumberFormat="1" applyFont="1" applyFill="1" applyBorder="1" applyAlignment="1">
      <alignment horizontal="center" vertical="center"/>
    </xf>
    <xf numFmtId="164" fontId="3" fillId="8" borderId="28" xfId="0" applyNumberFormat="1" applyFont="1" applyFill="1" applyBorder="1" applyAlignment="1">
      <alignment horizontal="center" vertical="center" wrapText="1"/>
    </xf>
    <xf numFmtId="164" fontId="3" fillId="8" borderId="26" xfId="0" applyNumberFormat="1" applyFont="1" applyFill="1" applyBorder="1" applyAlignment="1">
      <alignment horizontal="center" vertical="center" wrapText="1"/>
    </xf>
    <xf numFmtId="164" fontId="3" fillId="0" borderId="48" xfId="0" applyNumberFormat="1" applyFont="1" applyFill="1" applyBorder="1" applyAlignment="1">
      <alignment horizontal="center" vertical="center"/>
    </xf>
    <xf numFmtId="164" fontId="3" fillId="0" borderId="41" xfId="0" applyNumberFormat="1" applyFont="1" applyFill="1" applyBorder="1" applyAlignment="1">
      <alignment horizontal="center" vertical="center"/>
    </xf>
    <xf numFmtId="164" fontId="3" fillId="0" borderId="49" xfId="0" applyNumberFormat="1" applyFont="1" applyFill="1" applyBorder="1" applyAlignment="1">
      <alignment horizontal="center" vertical="center"/>
    </xf>
    <xf numFmtId="164" fontId="3" fillId="0" borderId="12" xfId="0" applyNumberFormat="1" applyFont="1" applyFill="1" applyBorder="1" applyAlignment="1">
      <alignment horizontal="center" vertical="center" wrapText="1"/>
    </xf>
    <xf numFmtId="164" fontId="3" fillId="8" borderId="27" xfId="0" applyNumberFormat="1" applyFont="1" applyFill="1" applyBorder="1" applyAlignment="1">
      <alignment horizontal="center" vertical="center" wrapText="1"/>
    </xf>
    <xf numFmtId="0" fontId="9" fillId="8" borderId="0" xfId="1" applyFill="1" applyBorder="1"/>
    <xf numFmtId="164" fontId="3" fillId="8" borderId="10" xfId="0" applyNumberFormat="1" applyFont="1" applyFill="1" applyBorder="1" applyAlignment="1">
      <alignment horizontal="center" vertical="center"/>
    </xf>
    <xf numFmtId="164" fontId="3" fillId="8" borderId="11" xfId="0" applyNumberFormat="1" applyFont="1" applyFill="1" applyBorder="1" applyAlignment="1">
      <alignment horizontal="center" vertical="center"/>
    </xf>
    <xf numFmtId="164" fontId="3" fillId="8" borderId="17" xfId="0" applyNumberFormat="1" applyFont="1" applyFill="1" applyBorder="1" applyAlignment="1">
      <alignment horizontal="center" vertical="center"/>
    </xf>
    <xf numFmtId="164" fontId="3" fillId="0" borderId="35" xfId="0" applyNumberFormat="1" applyFont="1" applyFill="1" applyBorder="1" applyAlignment="1">
      <alignment horizontal="center" vertical="center" wrapText="1"/>
    </xf>
    <xf numFmtId="164" fontId="3" fillId="0" borderId="27" xfId="0" applyNumberFormat="1" applyFont="1" applyFill="1" applyBorder="1" applyAlignment="1">
      <alignment horizontal="center" vertical="center" wrapText="1"/>
    </xf>
    <xf numFmtId="164" fontId="3" fillId="0" borderId="27" xfId="0" applyNumberFormat="1" applyFont="1" applyFill="1" applyBorder="1" applyAlignment="1">
      <alignment horizontal="center" vertical="center" wrapText="1"/>
    </xf>
    <xf numFmtId="164" fontId="3" fillId="6" borderId="29" xfId="0" applyNumberFormat="1" applyFont="1" applyFill="1" applyBorder="1" applyAlignment="1">
      <alignment horizontal="right" vertical="center" wrapText="1"/>
    </xf>
    <xf numFmtId="164" fontId="3" fillId="6" borderId="30" xfId="0" applyNumberFormat="1" applyFont="1" applyFill="1" applyBorder="1" applyAlignment="1">
      <alignment horizontal="right" vertical="center" wrapText="1"/>
    </xf>
    <xf numFmtId="1" fontId="3" fillId="5" borderId="28" xfId="0" applyNumberFormat="1" applyFont="1" applyFill="1" applyBorder="1" applyAlignment="1">
      <alignment horizontal="center" vertical="center" wrapText="1"/>
    </xf>
    <xf numFmtId="1" fontId="3" fillId="4" borderId="38" xfId="0" applyNumberFormat="1" applyFont="1" applyFill="1" applyBorder="1" applyAlignment="1">
      <alignment horizontal="center" vertical="center" wrapText="1"/>
    </xf>
    <xf numFmtId="164" fontId="3" fillId="0" borderId="23" xfId="0" applyNumberFormat="1" applyFont="1" applyFill="1" applyBorder="1" applyAlignment="1">
      <alignment horizontal="center" vertical="center" wrapText="1"/>
    </xf>
    <xf numFmtId="164" fontId="3" fillId="6" borderId="40" xfId="0" applyNumberFormat="1" applyFont="1" applyFill="1" applyBorder="1" applyAlignment="1">
      <alignment horizontal="center" vertical="center" wrapText="1"/>
    </xf>
    <xf numFmtId="164" fontId="3" fillId="6" borderId="19" xfId="0" applyNumberFormat="1" applyFont="1" applyFill="1" applyBorder="1" applyAlignment="1">
      <alignment vertical="center" wrapText="1"/>
    </xf>
    <xf numFmtId="164" fontId="3" fillId="6" borderId="51" xfId="0" applyNumberFormat="1" applyFont="1" applyFill="1" applyBorder="1" applyAlignment="1">
      <alignment horizontal="center" vertical="center" wrapText="1"/>
    </xf>
    <xf numFmtId="164" fontId="3" fillId="0" borderId="23" xfId="0" applyNumberFormat="1" applyFont="1" applyFill="1" applyBorder="1" applyAlignment="1">
      <alignment horizontal="center" vertical="center" wrapText="1"/>
    </xf>
    <xf numFmtId="164" fontId="3" fillId="0" borderId="27" xfId="0" applyNumberFormat="1" applyFont="1" applyFill="1" applyBorder="1" applyAlignment="1">
      <alignment horizontal="center" vertical="center" wrapText="1"/>
    </xf>
    <xf numFmtId="164" fontId="3" fillId="6" borderId="18" xfId="0" applyNumberFormat="1" applyFont="1" applyFill="1" applyBorder="1" applyAlignment="1">
      <alignment horizontal="right" vertical="center" wrapText="1"/>
    </xf>
    <xf numFmtId="164" fontId="3" fillId="0" borderId="24" xfId="0" applyNumberFormat="1" applyFont="1" applyBorder="1" applyAlignment="1">
      <alignment horizontal="center" vertical="center"/>
    </xf>
    <xf numFmtId="164" fontId="3" fillId="8" borderId="15" xfId="0" applyNumberFormat="1" applyFont="1" applyFill="1" applyBorder="1" applyAlignment="1">
      <alignment horizontal="center" vertical="center"/>
    </xf>
    <xf numFmtId="164" fontId="3" fillId="0" borderId="57" xfId="0" applyNumberFormat="1" applyFont="1" applyBorder="1" applyAlignment="1">
      <alignment horizontal="center" vertical="center"/>
    </xf>
    <xf numFmtId="164" fontId="3" fillId="0" borderId="23" xfId="0" applyNumberFormat="1" applyFont="1" applyFill="1" applyBorder="1" applyAlignment="1">
      <alignment horizontal="center" vertical="center" wrapText="1"/>
    </xf>
    <xf numFmtId="164" fontId="3" fillId="0" borderId="27" xfId="0" applyNumberFormat="1" applyFont="1" applyFill="1" applyBorder="1" applyAlignment="1">
      <alignment horizontal="center" vertical="center" wrapText="1"/>
    </xf>
    <xf numFmtId="164" fontId="3" fillId="0" borderId="23" xfId="0" applyNumberFormat="1" applyFont="1" applyFill="1" applyBorder="1" applyAlignment="1">
      <alignment horizontal="center" vertical="center" wrapText="1"/>
    </xf>
    <xf numFmtId="164" fontId="3" fillId="0" borderId="49" xfId="0" applyNumberFormat="1" applyFont="1" applyFill="1" applyBorder="1" applyAlignment="1">
      <alignment horizontal="center" vertical="center" wrapText="1"/>
    </xf>
    <xf numFmtId="164" fontId="3" fillId="0" borderId="27" xfId="0" applyNumberFormat="1" applyFont="1" applyFill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164" fontId="3" fillId="8" borderId="22" xfId="0" applyNumberFormat="1" applyFont="1" applyFill="1" applyBorder="1" applyAlignment="1">
      <alignment horizontal="center" vertical="center" wrapText="1"/>
    </xf>
    <xf numFmtId="164" fontId="3" fillId="8" borderId="24" xfId="0" applyNumberFormat="1" applyFont="1" applyFill="1" applyBorder="1" applyAlignment="1">
      <alignment horizontal="center" vertical="center" wrapText="1"/>
    </xf>
    <xf numFmtId="164" fontId="3" fillId="0" borderId="27" xfId="0" applyNumberFormat="1" applyFont="1" applyFill="1" applyBorder="1" applyAlignment="1">
      <alignment horizontal="center" vertical="center" wrapText="1"/>
    </xf>
    <xf numFmtId="164" fontId="3" fillId="0" borderId="41" xfId="0" applyNumberFormat="1" applyFont="1" applyFill="1" applyBorder="1" applyAlignment="1">
      <alignment horizontal="center" vertical="center" wrapText="1"/>
    </xf>
    <xf numFmtId="164" fontId="3" fillId="0" borderId="23" xfId="0" applyNumberFormat="1" applyFont="1" applyFill="1" applyBorder="1" applyAlignment="1">
      <alignment horizontal="center" vertical="center" wrapText="1"/>
    </xf>
    <xf numFmtId="164" fontId="3" fillId="0" borderId="23" xfId="0" applyNumberFormat="1" applyFont="1" applyFill="1" applyBorder="1" applyAlignment="1">
      <alignment horizontal="center" vertical="center" wrapText="1"/>
    </xf>
    <xf numFmtId="164" fontId="3" fillId="0" borderId="27" xfId="0" applyNumberFormat="1" applyFont="1" applyFill="1" applyBorder="1" applyAlignment="1">
      <alignment horizontal="center" vertical="center" wrapText="1"/>
    </xf>
    <xf numFmtId="164" fontId="3" fillId="0" borderId="60" xfId="0" applyNumberFormat="1" applyFont="1" applyBorder="1" applyAlignment="1">
      <alignment horizontal="center" vertical="center"/>
    </xf>
    <xf numFmtId="164" fontId="3" fillId="0" borderId="27" xfId="0" applyNumberFormat="1" applyFont="1" applyFill="1" applyBorder="1" applyAlignment="1">
      <alignment horizontal="center" vertical="center" wrapText="1"/>
    </xf>
    <xf numFmtId="164" fontId="3" fillId="0" borderId="27" xfId="0" applyNumberFormat="1" applyFont="1" applyFill="1" applyBorder="1" applyAlignment="1">
      <alignment horizontal="center" vertical="center" wrapText="1"/>
    </xf>
    <xf numFmtId="164" fontId="3" fillId="0" borderId="34" xfId="0" applyNumberFormat="1" applyFont="1" applyBorder="1" applyAlignment="1">
      <alignment horizontal="center" vertical="center"/>
    </xf>
    <xf numFmtId="164" fontId="3" fillId="0" borderId="27" xfId="0" applyNumberFormat="1" applyFont="1" applyFill="1" applyBorder="1" applyAlignment="1">
      <alignment horizontal="center" vertical="center" wrapText="1"/>
    </xf>
    <xf numFmtId="164" fontId="3" fillId="0" borderId="31" xfId="0" applyNumberFormat="1" applyFont="1" applyFill="1" applyBorder="1" applyAlignment="1">
      <alignment horizontal="center" vertical="center" wrapText="1"/>
    </xf>
    <xf numFmtId="0" fontId="3" fillId="0" borderId="49" xfId="0" applyFont="1" applyFill="1" applyBorder="1" applyAlignment="1">
      <alignment horizontal="center" vertical="center"/>
    </xf>
    <xf numFmtId="164" fontId="3" fillId="5" borderId="20" xfId="0" applyNumberFormat="1" applyFont="1" applyFill="1" applyBorder="1" applyAlignment="1">
      <alignment horizontal="center" vertical="center"/>
    </xf>
    <xf numFmtId="164" fontId="3" fillId="5" borderId="51" xfId="0" applyNumberFormat="1" applyFont="1" applyFill="1" applyBorder="1" applyAlignment="1">
      <alignment horizontal="center" vertical="center"/>
    </xf>
    <xf numFmtId="164" fontId="4" fillId="0" borderId="0" xfId="0" applyNumberFormat="1" applyFont="1" applyBorder="1"/>
    <xf numFmtId="164" fontId="3" fillId="0" borderId="23" xfId="0" applyNumberFormat="1" applyFont="1" applyFill="1" applyBorder="1" applyAlignment="1">
      <alignment horizontal="center" vertical="center" wrapText="1"/>
    </xf>
    <xf numFmtId="164" fontId="3" fillId="0" borderId="27" xfId="0" applyNumberFormat="1" applyFont="1" applyFill="1" applyBorder="1" applyAlignment="1">
      <alignment horizontal="center" vertical="center" wrapText="1"/>
    </xf>
    <xf numFmtId="164" fontId="3" fillId="0" borderId="59" xfId="0" applyNumberFormat="1" applyFont="1" applyFill="1" applyBorder="1" applyAlignment="1">
      <alignment horizontal="center" vertical="center" wrapText="1"/>
    </xf>
    <xf numFmtId="164" fontId="3" fillId="0" borderId="27" xfId="0" applyNumberFormat="1" applyFont="1" applyFill="1" applyBorder="1" applyAlignment="1">
      <alignment horizontal="center" vertical="center" wrapText="1"/>
    </xf>
    <xf numFmtId="164" fontId="3" fillId="0" borderId="27" xfId="0" applyNumberFormat="1" applyFont="1" applyFill="1" applyBorder="1" applyAlignment="1">
      <alignment horizontal="center" vertical="center" wrapText="1"/>
    </xf>
    <xf numFmtId="164" fontId="2" fillId="0" borderId="6" xfId="0" applyNumberFormat="1" applyFont="1" applyFill="1" applyBorder="1" applyAlignment="1">
      <alignment horizontal="center" vertical="center"/>
    </xf>
    <xf numFmtId="164" fontId="3" fillId="0" borderId="0" xfId="0" applyNumberFormat="1" applyFont="1" applyAlignment="1">
      <alignment vertical="center" wrapText="1"/>
    </xf>
    <xf numFmtId="14" fontId="3" fillId="0" borderId="0" xfId="0" applyNumberFormat="1" applyFont="1" applyFill="1"/>
    <xf numFmtId="1" fontId="3" fillId="4" borderId="6" xfId="0" applyNumberFormat="1" applyFont="1" applyFill="1" applyBorder="1" applyAlignment="1">
      <alignment horizontal="center" vertical="center" wrapText="1"/>
    </xf>
    <xf numFmtId="1" fontId="3" fillId="4" borderId="42" xfId="0" applyNumberFormat="1" applyFont="1" applyFill="1" applyBorder="1" applyAlignment="1">
      <alignment vertical="center" wrapText="1"/>
    </xf>
    <xf numFmtId="164" fontId="3" fillId="0" borderId="35" xfId="0" applyNumberFormat="1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vertical="center" wrapText="1"/>
    </xf>
    <xf numFmtId="164" fontId="3" fillId="7" borderId="33" xfId="0" applyNumberFormat="1" applyFont="1" applyFill="1" applyBorder="1" applyAlignment="1">
      <alignment horizontal="center" vertical="center" wrapText="1"/>
    </xf>
    <xf numFmtId="1" fontId="3" fillId="4" borderId="6" xfId="0" applyNumberFormat="1" applyFont="1" applyFill="1" applyBorder="1" applyAlignment="1">
      <alignment horizontal="center" vertical="center" wrapText="1"/>
    </xf>
    <xf numFmtId="1" fontId="3" fillId="5" borderId="9" xfId="0" applyNumberFormat="1" applyFont="1" applyFill="1" applyBorder="1" applyAlignment="1">
      <alignment horizontal="center" vertical="center" wrapText="1"/>
    </xf>
    <xf numFmtId="164" fontId="3" fillId="0" borderId="27" xfId="0" applyNumberFormat="1" applyFont="1" applyFill="1" applyBorder="1" applyAlignment="1">
      <alignment horizontal="center" vertical="center" wrapText="1"/>
    </xf>
    <xf numFmtId="164" fontId="3" fillId="8" borderId="23" xfId="0" applyNumberFormat="1" applyFont="1" applyFill="1" applyBorder="1" applyAlignment="1">
      <alignment horizontal="center" vertical="center" wrapText="1"/>
    </xf>
    <xf numFmtId="164" fontId="3" fillId="0" borderId="7" xfId="0" applyNumberFormat="1" applyFont="1" applyFill="1" applyBorder="1" applyAlignment="1">
      <alignment horizontal="center" vertical="center" wrapText="1"/>
    </xf>
    <xf numFmtId="164" fontId="3" fillId="0" borderId="27" xfId="0" applyNumberFormat="1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164" fontId="3" fillId="0" borderId="23" xfId="0" applyNumberFormat="1" applyFont="1" applyFill="1" applyBorder="1" applyAlignment="1">
      <alignment horizontal="center" vertical="center" wrapText="1"/>
    </xf>
    <xf numFmtId="1" fontId="3" fillId="0" borderId="11" xfId="0" applyNumberFormat="1" applyFont="1" applyFill="1" applyBorder="1" applyAlignment="1">
      <alignment horizontal="center" vertical="center" wrapText="1"/>
    </xf>
    <xf numFmtId="1" fontId="3" fillId="0" borderId="7" xfId="0" applyNumberFormat="1" applyFont="1" applyFill="1" applyBorder="1" applyAlignment="1">
      <alignment horizontal="center" vertical="center" wrapText="1"/>
    </xf>
    <xf numFmtId="164" fontId="3" fillId="0" borderId="27" xfId="0" applyNumberFormat="1" applyFont="1" applyFill="1" applyBorder="1" applyAlignment="1">
      <alignment horizontal="center" vertical="center" wrapText="1"/>
    </xf>
    <xf numFmtId="164" fontId="3" fillId="0" borderId="2" xfId="0" applyNumberFormat="1" applyFont="1" applyFill="1" applyBorder="1" applyAlignment="1">
      <alignment horizontal="center" vertical="center"/>
    </xf>
    <xf numFmtId="164" fontId="3" fillId="0" borderId="3" xfId="0" applyNumberFormat="1" applyFont="1" applyFill="1" applyBorder="1" applyAlignment="1">
      <alignment horizontal="center" vertical="center"/>
    </xf>
    <xf numFmtId="164" fontId="3" fillId="0" borderId="5" xfId="0" applyNumberFormat="1" applyFont="1" applyFill="1" applyBorder="1" applyAlignment="1">
      <alignment horizontal="center" vertical="center"/>
    </xf>
    <xf numFmtId="1" fontId="3" fillId="0" borderId="12" xfId="0" applyNumberFormat="1" applyFont="1" applyFill="1" applyBorder="1" applyAlignment="1">
      <alignment vertical="center" wrapText="1"/>
    </xf>
    <xf numFmtId="164" fontId="3" fillId="0" borderId="27" xfId="0" applyNumberFormat="1" applyFont="1" applyFill="1" applyBorder="1" applyAlignment="1">
      <alignment horizontal="center" vertical="center" wrapText="1"/>
    </xf>
    <xf numFmtId="164" fontId="3" fillId="0" borderId="41" xfId="0" applyNumberFormat="1" applyFont="1" applyFill="1" applyBorder="1" applyAlignment="1">
      <alignment horizontal="center" vertical="center" wrapText="1"/>
    </xf>
    <xf numFmtId="164" fontId="3" fillId="0" borderId="7" xfId="0" applyNumberFormat="1" applyFont="1" applyFill="1" applyBorder="1" applyAlignment="1">
      <alignment horizontal="center" vertical="center" wrapText="1"/>
    </xf>
    <xf numFmtId="164" fontId="3" fillId="8" borderId="6" xfId="0" applyNumberFormat="1" applyFont="1" applyFill="1" applyBorder="1" applyAlignment="1">
      <alignment horizontal="center" vertical="center" wrapText="1"/>
    </xf>
    <xf numFmtId="164" fontId="3" fillId="8" borderId="9" xfId="0" applyNumberFormat="1" applyFont="1" applyFill="1" applyBorder="1" applyAlignment="1">
      <alignment horizontal="center" vertical="center" wrapText="1"/>
    </xf>
    <xf numFmtId="164" fontId="3" fillId="0" borderId="28" xfId="0" applyNumberFormat="1" applyFont="1" applyBorder="1" applyAlignment="1">
      <alignment horizontal="center" vertical="center"/>
    </xf>
    <xf numFmtId="164" fontId="3" fillId="0" borderId="27" xfId="0" applyNumberFormat="1" applyFont="1" applyFill="1" applyBorder="1" applyAlignment="1">
      <alignment horizontal="center" vertical="center" wrapText="1"/>
    </xf>
    <xf numFmtId="164" fontId="3" fillId="0" borderId="11" xfId="0" applyNumberFormat="1" applyFont="1" applyBorder="1" applyAlignment="1">
      <alignment horizontal="center" vertical="center" textRotation="90"/>
    </xf>
    <xf numFmtId="164" fontId="3" fillId="0" borderId="11" xfId="0" applyNumberFormat="1" applyFont="1" applyBorder="1" applyAlignment="1">
      <alignment horizontal="center" vertical="center" textRotation="90" wrapText="1"/>
    </xf>
    <xf numFmtId="164" fontId="3" fillId="0" borderId="23" xfId="0" applyNumberFormat="1" applyFont="1" applyFill="1" applyBorder="1" applyAlignment="1">
      <alignment horizontal="center" vertical="center" wrapText="1"/>
    </xf>
    <xf numFmtId="164" fontId="3" fillId="0" borderId="23" xfId="0" applyNumberFormat="1" applyFont="1" applyFill="1" applyBorder="1" applyAlignment="1">
      <alignment horizontal="center" vertical="center" wrapText="1"/>
    </xf>
    <xf numFmtId="164" fontId="3" fillId="0" borderId="7" xfId="0" applyNumberFormat="1" applyFont="1" applyFill="1" applyBorder="1" applyAlignment="1">
      <alignment horizontal="center" vertical="center" wrapText="1"/>
    </xf>
    <xf numFmtId="164" fontId="3" fillId="0" borderId="11" xfId="0" applyNumberFormat="1" applyFont="1" applyBorder="1" applyAlignment="1">
      <alignment horizontal="center" vertical="center" textRotation="90"/>
    </xf>
    <xf numFmtId="164" fontId="3" fillId="0" borderId="11" xfId="0" applyNumberFormat="1" applyFont="1" applyBorder="1" applyAlignment="1">
      <alignment horizontal="center" vertical="center" textRotation="90" wrapText="1"/>
    </xf>
    <xf numFmtId="164" fontId="3" fillId="0" borderId="27" xfId="0" applyNumberFormat="1" applyFont="1" applyFill="1" applyBorder="1" applyAlignment="1">
      <alignment horizontal="center" vertical="center" wrapText="1"/>
    </xf>
    <xf numFmtId="164" fontId="3" fillId="0" borderId="0" xfId="0" applyNumberFormat="1" applyFont="1" applyBorder="1" applyAlignment="1">
      <alignment horizontal="center"/>
    </xf>
    <xf numFmtId="164" fontId="3" fillId="8" borderId="0" xfId="0" applyNumberFormat="1" applyFont="1" applyFill="1" applyBorder="1" applyAlignment="1">
      <alignment horizontal="center" vertical="center"/>
    </xf>
    <xf numFmtId="164" fontId="3" fillId="8" borderId="0" xfId="0" applyNumberFormat="1" applyFont="1" applyFill="1" applyBorder="1" applyAlignment="1">
      <alignment horizontal="center" vertical="center" wrapText="1"/>
    </xf>
    <xf numFmtId="164" fontId="3" fillId="8" borderId="0" xfId="0" applyNumberFormat="1" applyFont="1" applyFill="1" applyAlignment="1">
      <alignment horizontal="left" vertical="center" wrapText="1"/>
    </xf>
    <xf numFmtId="0" fontId="5" fillId="8" borderId="0" xfId="0" applyFont="1" applyFill="1" applyBorder="1" applyAlignment="1">
      <alignment horizontal="center" wrapText="1"/>
    </xf>
    <xf numFmtId="164" fontId="3" fillId="8" borderId="0" xfId="0" applyNumberFormat="1" applyFont="1" applyFill="1" applyBorder="1" applyAlignment="1">
      <alignment horizontal="center"/>
    </xf>
    <xf numFmtId="164" fontId="3" fillId="8" borderId="0" xfId="0" applyNumberFormat="1" applyFont="1" applyFill="1" applyBorder="1" applyAlignment="1">
      <alignment horizontal="center" vertical="center" textRotation="90" wrapText="1"/>
    </xf>
    <xf numFmtId="164" fontId="3" fillId="8" borderId="0" xfId="0" applyNumberFormat="1" applyFont="1" applyFill="1" applyBorder="1" applyAlignment="1">
      <alignment horizontal="left" vertical="center" wrapText="1"/>
    </xf>
    <xf numFmtId="164" fontId="3" fillId="8" borderId="0" xfId="0" applyNumberFormat="1" applyFont="1" applyFill="1" applyBorder="1" applyAlignment="1">
      <alignment horizontal="left" vertical="center"/>
    </xf>
    <xf numFmtId="164" fontId="2" fillId="8" borderId="0" xfId="0" applyNumberFormat="1" applyFont="1" applyFill="1" applyBorder="1" applyAlignment="1">
      <alignment horizontal="center" vertical="center"/>
    </xf>
    <xf numFmtId="164" fontId="2" fillId="8" borderId="0" xfId="0" applyNumberFormat="1" applyFont="1" applyFill="1" applyBorder="1"/>
    <xf numFmtId="164" fontId="2" fillId="8" borderId="0" xfId="0" applyNumberFormat="1" applyFont="1" applyFill="1"/>
    <xf numFmtId="164" fontId="3" fillId="8" borderId="0" xfId="0" applyNumberFormat="1" applyFont="1" applyFill="1"/>
    <xf numFmtId="164" fontId="3" fillId="0" borderId="27" xfId="0" applyNumberFormat="1" applyFont="1" applyFill="1" applyBorder="1" applyAlignment="1">
      <alignment horizontal="center" vertical="center" wrapText="1"/>
    </xf>
    <xf numFmtId="164" fontId="3" fillId="0" borderId="23" xfId="0" applyNumberFormat="1" applyFont="1" applyFill="1" applyBorder="1" applyAlignment="1">
      <alignment horizontal="center" vertical="center" wrapText="1"/>
    </xf>
    <xf numFmtId="164" fontId="3" fillId="0" borderId="27" xfId="0" applyNumberFormat="1" applyFont="1" applyFill="1" applyBorder="1" applyAlignment="1">
      <alignment horizontal="center" vertical="center" wrapText="1"/>
    </xf>
    <xf numFmtId="164" fontId="7" fillId="0" borderId="26" xfId="0" applyNumberFormat="1" applyFont="1" applyFill="1" applyBorder="1" applyAlignment="1">
      <alignment horizontal="center" vertical="center" wrapText="1"/>
    </xf>
    <xf numFmtId="164" fontId="7" fillId="0" borderId="27" xfId="0" applyNumberFormat="1" applyFont="1" applyFill="1" applyBorder="1" applyAlignment="1">
      <alignment horizontal="center" vertical="center" wrapText="1"/>
    </xf>
    <xf numFmtId="164" fontId="3" fillId="0" borderId="59" xfId="0" applyNumberFormat="1" applyFont="1" applyFill="1" applyBorder="1" applyAlignment="1">
      <alignment horizontal="center" vertical="center" wrapText="1"/>
    </xf>
    <xf numFmtId="164" fontId="3" fillId="0" borderId="23" xfId="0" applyNumberFormat="1" applyFont="1" applyFill="1" applyBorder="1" applyAlignment="1">
      <alignment horizontal="center" vertical="center" wrapText="1"/>
    </xf>
    <xf numFmtId="1" fontId="3" fillId="4" borderId="10" xfId="0" applyNumberFormat="1" applyFont="1" applyFill="1" applyBorder="1" applyAlignment="1">
      <alignment horizontal="center" vertical="center" wrapText="1"/>
    </xf>
    <xf numFmtId="1" fontId="3" fillId="5" borderId="17" xfId="0" applyNumberFormat="1" applyFont="1" applyFill="1" applyBorder="1" applyAlignment="1">
      <alignment horizontal="center" vertical="center" wrapText="1"/>
    </xf>
    <xf numFmtId="164" fontId="3" fillId="8" borderId="38" xfId="0" applyNumberFormat="1" applyFont="1" applyFill="1" applyBorder="1" applyAlignment="1">
      <alignment horizontal="center" vertical="center" wrapText="1"/>
    </xf>
    <xf numFmtId="164" fontId="3" fillId="0" borderId="25" xfId="0" applyNumberFormat="1" applyFont="1" applyBorder="1" applyAlignment="1">
      <alignment horizontal="center" vertical="center" wrapText="1"/>
    </xf>
    <xf numFmtId="164" fontId="3" fillId="0" borderId="64" xfId="0" applyNumberFormat="1" applyFont="1" applyFill="1" applyBorder="1" applyAlignment="1">
      <alignment horizontal="center" vertical="center" wrapText="1"/>
    </xf>
    <xf numFmtId="164" fontId="3" fillId="0" borderId="45" xfId="0" applyNumberFormat="1" applyFont="1" applyFill="1" applyBorder="1" applyAlignment="1">
      <alignment horizontal="center" vertical="center" wrapText="1"/>
    </xf>
    <xf numFmtId="164" fontId="3" fillId="6" borderId="43" xfId="0" applyNumberFormat="1" applyFont="1" applyFill="1" applyBorder="1" applyAlignment="1">
      <alignment horizontal="center" vertical="center" wrapText="1"/>
    </xf>
    <xf numFmtId="164" fontId="3" fillId="8" borderId="38" xfId="0" applyNumberFormat="1" applyFont="1" applyFill="1" applyBorder="1" applyAlignment="1">
      <alignment horizontal="center" vertical="center"/>
    </xf>
    <xf numFmtId="0" fontId="3" fillId="8" borderId="0" xfId="0" applyFont="1" applyFill="1" applyBorder="1"/>
    <xf numFmtId="164" fontId="3" fillId="8" borderId="6" xfId="0" applyNumberFormat="1" applyFont="1" applyFill="1" applyBorder="1" applyAlignment="1">
      <alignment horizontal="center" vertical="center"/>
    </xf>
    <xf numFmtId="164" fontId="3" fillId="8" borderId="7" xfId="0" applyNumberFormat="1" applyFont="1" applyFill="1" applyBorder="1" applyAlignment="1">
      <alignment horizontal="center" vertical="center"/>
    </xf>
    <xf numFmtId="164" fontId="3" fillId="8" borderId="9" xfId="0" applyNumberFormat="1" applyFont="1" applyFill="1" applyBorder="1" applyAlignment="1">
      <alignment horizontal="center" vertical="center"/>
    </xf>
    <xf numFmtId="164" fontId="3" fillId="0" borderId="27" xfId="0" applyNumberFormat="1" applyFont="1" applyFill="1" applyBorder="1" applyAlignment="1">
      <alignment horizontal="center" vertical="center" wrapText="1"/>
    </xf>
    <xf numFmtId="164" fontId="3" fillId="0" borderId="27" xfId="0" applyNumberFormat="1" applyFont="1" applyFill="1" applyBorder="1" applyAlignment="1">
      <alignment horizontal="center" vertical="center" wrapText="1"/>
    </xf>
    <xf numFmtId="164" fontId="3" fillId="8" borderId="5" xfId="0" applyNumberFormat="1" applyFont="1" applyFill="1" applyBorder="1" applyAlignment="1">
      <alignment horizontal="center" vertical="center" wrapText="1"/>
    </xf>
    <xf numFmtId="164" fontId="10" fillId="8" borderId="26" xfId="0" applyNumberFormat="1" applyFont="1" applyFill="1" applyBorder="1" applyAlignment="1">
      <alignment horizontal="center" vertical="center" wrapText="1"/>
    </xf>
    <xf numFmtId="164" fontId="10" fillId="8" borderId="27" xfId="0" applyNumberFormat="1" applyFont="1" applyFill="1" applyBorder="1" applyAlignment="1">
      <alignment horizontal="center" vertical="center" wrapText="1"/>
    </xf>
    <xf numFmtId="164" fontId="10" fillId="8" borderId="28" xfId="0" applyNumberFormat="1" applyFont="1" applyFill="1" applyBorder="1" applyAlignment="1">
      <alignment horizontal="center" vertical="center" wrapText="1"/>
    </xf>
    <xf numFmtId="0" fontId="3" fillId="8" borderId="28" xfId="0" applyFont="1" applyFill="1" applyBorder="1" applyAlignment="1">
      <alignment horizontal="center" vertical="center" wrapText="1"/>
    </xf>
    <xf numFmtId="164" fontId="2" fillId="0" borderId="63" xfId="0" applyNumberFormat="1" applyFont="1" applyBorder="1" applyAlignment="1">
      <alignment horizontal="center" vertical="center"/>
    </xf>
    <xf numFmtId="164" fontId="2" fillId="0" borderId="5" xfId="0" applyNumberFormat="1" applyFont="1" applyBorder="1" applyAlignment="1">
      <alignment horizontal="center" vertical="center"/>
    </xf>
    <xf numFmtId="164" fontId="2" fillId="8" borderId="38" xfId="0" applyNumberFormat="1" applyFont="1" applyFill="1" applyBorder="1" applyAlignment="1">
      <alignment horizontal="center" vertical="center"/>
    </xf>
    <xf numFmtId="164" fontId="10" fillId="0" borderId="26" xfId="0" applyNumberFormat="1" applyFont="1" applyFill="1" applyBorder="1" applyAlignment="1">
      <alignment horizontal="center" vertical="center" wrapText="1"/>
    </xf>
    <xf numFmtId="164" fontId="10" fillId="0" borderId="27" xfId="0" applyNumberFormat="1" applyFont="1" applyFill="1" applyBorder="1" applyAlignment="1">
      <alignment horizontal="center" vertical="center" wrapText="1"/>
    </xf>
    <xf numFmtId="164" fontId="10" fillId="0" borderId="28" xfId="0" applyNumberFormat="1" applyFont="1" applyFill="1" applyBorder="1" applyAlignment="1">
      <alignment horizontal="center" vertical="center" wrapText="1"/>
    </xf>
    <xf numFmtId="164" fontId="10" fillId="6" borderId="32" xfId="0" applyNumberFormat="1" applyFont="1" applyFill="1" applyBorder="1" applyAlignment="1">
      <alignment horizontal="center" vertical="center"/>
    </xf>
    <xf numFmtId="0" fontId="3" fillId="8" borderId="8" xfId="0" applyFont="1" applyFill="1" applyBorder="1" applyAlignment="1">
      <alignment horizontal="center" vertical="center" wrapText="1"/>
    </xf>
    <xf numFmtId="164" fontId="10" fillId="8" borderId="57" xfId="0" applyNumberFormat="1" applyFont="1" applyFill="1" applyBorder="1" applyAlignment="1">
      <alignment horizontal="center" vertical="center" wrapText="1"/>
    </xf>
    <xf numFmtId="164" fontId="10" fillId="8" borderId="58" xfId="0" applyNumberFormat="1" applyFont="1" applyFill="1" applyBorder="1" applyAlignment="1">
      <alignment horizontal="center" vertical="center" wrapText="1"/>
    </xf>
    <xf numFmtId="164" fontId="3" fillId="8" borderId="7" xfId="0" applyNumberFormat="1" applyFont="1" applyFill="1" applyBorder="1" applyAlignment="1">
      <alignment horizontal="center" vertical="center" wrapText="1"/>
    </xf>
    <xf numFmtId="164" fontId="10" fillId="8" borderId="9" xfId="0" applyNumberFormat="1" applyFont="1" applyFill="1" applyBorder="1" applyAlignment="1">
      <alignment horizontal="center" vertical="center" wrapText="1"/>
    </xf>
    <xf numFmtId="164" fontId="10" fillId="8" borderId="7" xfId="0" applyNumberFormat="1" applyFont="1" applyFill="1" applyBorder="1" applyAlignment="1">
      <alignment horizontal="center" vertical="center" wrapText="1"/>
    </xf>
    <xf numFmtId="164" fontId="10" fillId="8" borderId="6" xfId="0" applyNumberFormat="1" applyFont="1" applyFill="1" applyBorder="1" applyAlignment="1">
      <alignment horizontal="center" vertical="center" wrapText="1"/>
    </xf>
    <xf numFmtId="164" fontId="10" fillId="8" borderId="11" xfId="0" applyNumberFormat="1" applyFont="1" applyFill="1" applyBorder="1" applyAlignment="1">
      <alignment horizontal="center" vertical="center" wrapText="1"/>
    </xf>
    <xf numFmtId="164" fontId="10" fillId="8" borderId="13" xfId="0" applyNumberFormat="1" applyFont="1" applyFill="1" applyBorder="1" applyAlignment="1">
      <alignment horizontal="center" vertical="center" wrapText="1"/>
    </xf>
    <xf numFmtId="164" fontId="10" fillId="8" borderId="14" xfId="0" applyNumberFormat="1" applyFont="1" applyFill="1" applyBorder="1" applyAlignment="1">
      <alignment horizontal="center" vertical="center" wrapText="1"/>
    </xf>
    <xf numFmtId="164" fontId="10" fillId="8" borderId="15" xfId="0" applyNumberFormat="1" applyFont="1" applyFill="1" applyBorder="1" applyAlignment="1">
      <alignment horizontal="center" vertical="center" wrapText="1"/>
    </xf>
    <xf numFmtId="164" fontId="10" fillId="8" borderId="64" xfId="0" applyNumberFormat="1" applyFont="1" applyFill="1" applyBorder="1" applyAlignment="1">
      <alignment horizontal="center" vertical="center" wrapText="1"/>
    </xf>
    <xf numFmtId="164" fontId="10" fillId="8" borderId="22" xfId="0" applyNumberFormat="1" applyFont="1" applyFill="1" applyBorder="1" applyAlignment="1">
      <alignment horizontal="center" vertical="center" wrapText="1"/>
    </xf>
    <xf numFmtId="164" fontId="10" fillId="8" borderId="41" xfId="0" applyNumberFormat="1" applyFont="1" applyFill="1" applyBorder="1" applyAlignment="1">
      <alignment horizontal="center" vertical="center" wrapText="1"/>
    </xf>
    <xf numFmtId="164" fontId="10" fillId="8" borderId="5" xfId="0" applyNumberFormat="1" applyFont="1" applyFill="1" applyBorder="1" applyAlignment="1">
      <alignment horizontal="center" vertical="center" wrapText="1"/>
    </xf>
    <xf numFmtId="164" fontId="10" fillId="8" borderId="49" xfId="0" applyNumberFormat="1" applyFont="1" applyFill="1" applyBorder="1" applyAlignment="1">
      <alignment horizontal="center" vertical="center" wrapText="1"/>
    </xf>
    <xf numFmtId="164" fontId="3" fillId="6" borderId="49" xfId="0" applyNumberFormat="1" applyFont="1" applyFill="1" applyBorder="1" applyAlignment="1">
      <alignment horizontal="center" vertical="center"/>
    </xf>
    <xf numFmtId="164" fontId="3" fillId="0" borderId="32" xfId="0" applyNumberFormat="1" applyFont="1" applyFill="1" applyBorder="1" applyAlignment="1">
      <alignment horizontal="center" vertical="center" wrapText="1"/>
    </xf>
    <xf numFmtId="164" fontId="3" fillId="0" borderId="7" xfId="0" applyNumberFormat="1" applyFont="1" applyFill="1" applyBorder="1" applyAlignment="1">
      <alignment horizontal="center" vertical="center" wrapText="1"/>
    </xf>
    <xf numFmtId="164" fontId="3" fillId="0" borderId="27" xfId="0" applyNumberFormat="1" applyFont="1" applyFill="1" applyBorder="1" applyAlignment="1">
      <alignment horizontal="center" vertical="center" wrapText="1"/>
    </xf>
    <xf numFmtId="164" fontId="3" fillId="0" borderId="8" xfId="0" applyNumberFormat="1" applyFont="1" applyBorder="1" applyAlignment="1">
      <alignment horizontal="center" vertical="center"/>
    </xf>
    <xf numFmtId="164" fontId="3" fillId="6" borderId="62" xfId="0" applyNumberFormat="1" applyFont="1" applyFill="1" applyBorder="1" applyAlignment="1">
      <alignment horizontal="center" vertical="center"/>
    </xf>
    <xf numFmtId="164" fontId="3" fillId="0" borderId="17" xfId="0" applyNumberFormat="1" applyFont="1" applyBorder="1" applyAlignment="1">
      <alignment horizontal="center" vertical="center"/>
    </xf>
    <xf numFmtId="164" fontId="2" fillId="0" borderId="48" xfId="0" applyNumberFormat="1" applyFont="1" applyFill="1" applyBorder="1" applyAlignment="1">
      <alignment horizontal="center" vertical="center"/>
    </xf>
    <xf numFmtId="164" fontId="2" fillId="0" borderId="41" xfId="0" applyNumberFormat="1" applyFont="1" applyFill="1" applyBorder="1" applyAlignment="1">
      <alignment horizontal="center" vertical="center"/>
    </xf>
    <xf numFmtId="164" fontId="2" fillId="0" borderId="43" xfId="0" applyNumberFormat="1" applyFont="1" applyFill="1" applyBorder="1" applyAlignment="1">
      <alignment horizontal="center" vertical="center"/>
    </xf>
    <xf numFmtId="164" fontId="2" fillId="0" borderId="65" xfId="0" applyNumberFormat="1" applyFont="1" applyBorder="1" applyAlignment="1">
      <alignment horizontal="center" vertical="center"/>
    </xf>
    <xf numFmtId="164" fontId="2" fillId="0" borderId="66" xfId="0" applyNumberFormat="1" applyFont="1" applyBorder="1" applyAlignment="1">
      <alignment horizontal="center" vertical="center"/>
    </xf>
    <xf numFmtId="164" fontId="2" fillId="0" borderId="13" xfId="0" applyNumberFormat="1" applyFont="1" applyBorder="1" applyAlignment="1">
      <alignment horizontal="center" vertical="center"/>
    </xf>
    <xf numFmtId="164" fontId="2" fillId="0" borderId="14" xfId="0" applyNumberFormat="1" applyFont="1" applyBorder="1" applyAlignment="1">
      <alignment horizontal="center" vertical="center"/>
    </xf>
    <xf numFmtId="164" fontId="2" fillId="0" borderId="15" xfId="0" applyNumberFormat="1" applyFont="1" applyBorder="1" applyAlignment="1">
      <alignment horizontal="center" vertical="center"/>
    </xf>
    <xf numFmtId="164" fontId="2" fillId="0" borderId="45" xfId="0" applyNumberFormat="1" applyFont="1" applyBorder="1" applyAlignment="1">
      <alignment horizontal="center" vertical="center"/>
    </xf>
    <xf numFmtId="164" fontId="3" fillId="8" borderId="8" xfId="0" applyNumberFormat="1" applyFont="1" applyFill="1" applyBorder="1" applyAlignment="1">
      <alignment horizontal="center" vertical="center"/>
    </xf>
    <xf numFmtId="164" fontId="3" fillId="8" borderId="2" xfId="0" applyNumberFormat="1" applyFont="1" applyFill="1" applyBorder="1" applyAlignment="1">
      <alignment horizontal="center" vertical="center" wrapText="1"/>
    </xf>
    <xf numFmtId="164" fontId="3" fillId="8" borderId="3" xfId="0" applyNumberFormat="1" applyFont="1" applyFill="1" applyBorder="1" applyAlignment="1">
      <alignment horizontal="center" vertical="center" wrapText="1"/>
    </xf>
    <xf numFmtId="164" fontId="3" fillId="8" borderId="12" xfId="0" applyNumberFormat="1" applyFont="1" applyFill="1" applyBorder="1" applyAlignment="1">
      <alignment horizontal="center" vertical="center"/>
    </xf>
    <xf numFmtId="164" fontId="3" fillId="8" borderId="22" xfId="0" applyNumberFormat="1" applyFont="1" applyFill="1" applyBorder="1" applyAlignment="1">
      <alignment horizontal="center" vertical="center"/>
    </xf>
    <xf numFmtId="164" fontId="3" fillId="6" borderId="42" xfId="0" applyNumberFormat="1" applyFont="1" applyFill="1" applyBorder="1" applyAlignment="1">
      <alignment horizontal="center" vertical="center"/>
    </xf>
    <xf numFmtId="164" fontId="3" fillId="6" borderId="23" xfId="0" applyNumberFormat="1" applyFont="1" applyFill="1" applyBorder="1" applyAlignment="1">
      <alignment horizontal="center" vertical="center"/>
    </xf>
    <xf numFmtId="164" fontId="3" fillId="6" borderId="25" xfId="0" applyNumberFormat="1" applyFont="1" applyFill="1" applyBorder="1" applyAlignment="1">
      <alignment horizontal="center" vertical="center"/>
    </xf>
    <xf numFmtId="164" fontId="7" fillId="0" borderId="3" xfId="0" applyNumberFormat="1" applyFont="1" applyFill="1" applyBorder="1" applyAlignment="1">
      <alignment horizontal="center" vertical="center" wrapText="1"/>
    </xf>
    <xf numFmtId="164" fontId="3" fillId="0" borderId="27" xfId="0" applyNumberFormat="1" applyFont="1" applyFill="1" applyBorder="1" applyAlignment="1">
      <alignment horizontal="center" vertical="center" wrapText="1"/>
    </xf>
    <xf numFmtId="1" fontId="3" fillId="0" borderId="11" xfId="0" applyNumberFormat="1" applyFont="1" applyFill="1" applyBorder="1" applyAlignment="1">
      <alignment horizontal="center" vertical="center" wrapText="1"/>
    </xf>
    <xf numFmtId="164" fontId="3" fillId="0" borderId="27" xfId="0" applyNumberFormat="1" applyFont="1" applyFill="1" applyBorder="1" applyAlignment="1">
      <alignment horizontal="center" vertical="center" wrapText="1"/>
    </xf>
    <xf numFmtId="164" fontId="3" fillId="0" borderId="7" xfId="0" applyNumberFormat="1" applyFont="1" applyFill="1" applyBorder="1" applyAlignment="1">
      <alignment horizontal="center" vertical="center" wrapText="1"/>
    </xf>
    <xf numFmtId="164" fontId="10" fillId="0" borderId="57" xfId="0" applyNumberFormat="1" applyFont="1" applyFill="1" applyBorder="1" applyAlignment="1">
      <alignment horizontal="center" vertical="center" wrapText="1"/>
    </xf>
    <xf numFmtId="164" fontId="10" fillId="0" borderId="58" xfId="0" applyNumberFormat="1" applyFont="1" applyFill="1" applyBorder="1" applyAlignment="1">
      <alignment horizontal="center" vertical="center" wrapText="1"/>
    </xf>
    <xf numFmtId="164" fontId="7" fillId="0" borderId="7" xfId="0" applyNumberFormat="1" applyFont="1" applyFill="1" applyBorder="1" applyAlignment="1">
      <alignment horizontal="center" vertical="center" wrapText="1"/>
    </xf>
    <xf numFmtId="164" fontId="3" fillId="0" borderId="23" xfId="0" applyNumberFormat="1" applyFont="1" applyFill="1" applyBorder="1" applyAlignment="1">
      <alignment horizontal="center" vertical="center" wrapText="1"/>
    </xf>
    <xf numFmtId="164" fontId="3" fillId="0" borderId="23" xfId="0" applyNumberFormat="1" applyFont="1" applyFill="1" applyBorder="1" applyAlignment="1">
      <alignment horizontal="center" vertical="center" wrapText="1"/>
    </xf>
    <xf numFmtId="164" fontId="3" fillId="0" borderId="41" xfId="0" applyNumberFormat="1" applyFont="1" applyFill="1" applyBorder="1" applyAlignment="1">
      <alignment horizontal="center" vertical="center" wrapText="1"/>
    </xf>
    <xf numFmtId="164" fontId="3" fillId="0" borderId="23" xfId="0" applyNumberFormat="1" applyFont="1" applyBorder="1" applyAlignment="1">
      <alignment horizontal="center" vertical="center"/>
    </xf>
    <xf numFmtId="164" fontId="3" fillId="0" borderId="27" xfId="0" applyNumberFormat="1" applyFont="1" applyFill="1" applyBorder="1" applyAlignment="1">
      <alignment horizontal="center" vertical="center" wrapText="1"/>
    </xf>
    <xf numFmtId="164" fontId="3" fillId="0" borderId="11" xfId="0" applyNumberFormat="1" applyFont="1" applyFill="1" applyBorder="1" applyAlignment="1">
      <alignment horizontal="center" vertical="center" wrapText="1"/>
    </xf>
    <xf numFmtId="164" fontId="3" fillId="0" borderId="7" xfId="0" applyNumberFormat="1" applyFont="1" applyFill="1" applyBorder="1" applyAlignment="1">
      <alignment horizontal="center" vertical="center" wrapText="1"/>
    </xf>
    <xf numFmtId="164" fontId="3" fillId="8" borderId="8" xfId="0" applyNumberFormat="1" applyFont="1" applyFill="1" applyBorder="1" applyAlignment="1">
      <alignment horizontal="center" vertical="center" wrapText="1"/>
    </xf>
    <xf numFmtId="164" fontId="3" fillId="0" borderId="24" xfId="0" applyNumberFormat="1" applyFont="1" applyFill="1" applyBorder="1" applyAlignment="1">
      <alignment horizontal="center" vertical="center" wrapText="1"/>
    </xf>
    <xf numFmtId="164" fontId="3" fillId="0" borderId="48" xfId="0" applyNumberFormat="1" applyFont="1" applyFill="1" applyBorder="1" applyAlignment="1">
      <alignment horizontal="center" vertical="center" wrapText="1"/>
    </xf>
    <xf numFmtId="164" fontId="10" fillId="0" borderId="7" xfId="0" applyNumberFormat="1" applyFont="1" applyFill="1" applyBorder="1" applyAlignment="1">
      <alignment horizontal="center" vertical="center" wrapText="1"/>
    </xf>
    <xf numFmtId="164" fontId="3" fillId="0" borderId="55" xfId="0" applyNumberFormat="1" applyFont="1" applyBorder="1" applyAlignment="1">
      <alignment horizontal="center" vertical="center"/>
    </xf>
    <xf numFmtId="164" fontId="3" fillId="6" borderId="44" xfId="0" applyNumberFormat="1" applyFont="1" applyFill="1" applyBorder="1" applyAlignment="1">
      <alignment horizontal="center" vertical="center"/>
    </xf>
    <xf numFmtId="164" fontId="3" fillId="0" borderId="67" xfId="0" applyNumberFormat="1" applyFont="1" applyBorder="1" applyAlignment="1">
      <alignment horizontal="center" vertical="center"/>
    </xf>
    <xf numFmtId="164" fontId="3" fillId="0" borderId="66" xfId="0" applyNumberFormat="1" applyFont="1" applyBorder="1" applyAlignment="1">
      <alignment horizontal="center" vertical="center"/>
    </xf>
    <xf numFmtId="164" fontId="10" fillId="0" borderId="2" xfId="0" applyNumberFormat="1" applyFont="1" applyFill="1" applyBorder="1" applyAlignment="1">
      <alignment horizontal="center" vertical="center" wrapText="1"/>
    </xf>
    <xf numFmtId="164" fontId="10" fillId="0" borderId="3" xfId="0" applyNumberFormat="1" applyFont="1" applyFill="1" applyBorder="1" applyAlignment="1">
      <alignment horizontal="center" vertical="center" wrapText="1"/>
    </xf>
    <xf numFmtId="164" fontId="10" fillId="0" borderId="5" xfId="0" applyNumberFormat="1" applyFont="1" applyFill="1" applyBorder="1" applyAlignment="1">
      <alignment horizontal="center" vertical="center" wrapText="1"/>
    </xf>
    <xf numFmtId="164" fontId="10" fillId="0" borderId="6" xfId="0" applyNumberFormat="1" applyFont="1" applyFill="1" applyBorder="1" applyAlignment="1">
      <alignment horizontal="center" vertical="center" wrapText="1"/>
    </xf>
    <xf numFmtId="164" fontId="10" fillId="0" borderId="9" xfId="0" applyNumberFormat="1" applyFont="1" applyFill="1" applyBorder="1" applyAlignment="1">
      <alignment horizontal="center" vertical="center" wrapText="1"/>
    </xf>
    <xf numFmtId="164" fontId="10" fillId="0" borderId="13" xfId="0" applyNumberFormat="1" applyFont="1" applyFill="1" applyBorder="1" applyAlignment="1">
      <alignment horizontal="center" vertical="center" wrapText="1"/>
    </xf>
    <xf numFmtId="164" fontId="10" fillId="0" borderId="14" xfId="0" applyNumberFormat="1" applyFont="1" applyFill="1" applyBorder="1" applyAlignment="1">
      <alignment horizontal="center" vertical="center" wrapText="1"/>
    </xf>
    <xf numFmtId="164" fontId="10" fillId="0" borderId="15" xfId="0" applyNumberFormat="1" applyFont="1" applyFill="1" applyBorder="1" applyAlignment="1">
      <alignment horizontal="center" vertical="center" wrapText="1"/>
    </xf>
    <xf numFmtId="164" fontId="3" fillId="0" borderId="27" xfId="0" applyNumberFormat="1" applyFont="1" applyFill="1" applyBorder="1" applyAlignment="1">
      <alignment horizontal="center" vertical="center" wrapText="1"/>
    </xf>
    <xf numFmtId="164" fontId="3" fillId="0" borderId="7" xfId="0" applyNumberFormat="1" applyFont="1" applyFill="1" applyBorder="1" applyAlignment="1">
      <alignment horizontal="center" vertical="center" wrapText="1"/>
    </xf>
    <xf numFmtId="164" fontId="3" fillId="0" borderId="59" xfId="0" applyNumberFormat="1" applyFont="1" applyFill="1" applyBorder="1" applyAlignment="1">
      <alignment horizontal="center" vertical="center" wrapText="1"/>
    </xf>
    <xf numFmtId="164" fontId="3" fillId="8" borderId="23" xfId="0" applyNumberFormat="1" applyFont="1" applyFill="1" applyBorder="1" applyAlignment="1">
      <alignment horizontal="center" vertical="center" wrapText="1"/>
    </xf>
    <xf numFmtId="1" fontId="3" fillId="0" borderId="11" xfId="0" applyNumberFormat="1" applyFont="1" applyFill="1" applyBorder="1" applyAlignment="1">
      <alignment horizontal="center" vertical="center" wrapText="1"/>
    </xf>
    <xf numFmtId="164" fontId="3" fillId="0" borderId="27" xfId="0" applyNumberFormat="1" applyFont="1" applyFill="1" applyBorder="1" applyAlignment="1">
      <alignment horizontal="center" vertical="center" wrapText="1"/>
    </xf>
    <xf numFmtId="164" fontId="3" fillId="0" borderId="7" xfId="0" applyNumberFormat="1" applyFont="1" applyFill="1" applyBorder="1" applyAlignment="1">
      <alignment horizontal="center" vertical="center" wrapText="1"/>
    </xf>
    <xf numFmtId="1" fontId="3" fillId="4" borderId="7" xfId="0" applyNumberFormat="1" applyFont="1" applyFill="1" applyBorder="1" applyAlignment="1">
      <alignment horizontal="center" vertical="center" wrapText="1"/>
    </xf>
    <xf numFmtId="1" fontId="3" fillId="5" borderId="7" xfId="0" applyNumberFormat="1" applyFont="1" applyFill="1" applyBorder="1" applyAlignment="1">
      <alignment horizontal="center" vertical="center" wrapText="1"/>
    </xf>
    <xf numFmtId="1" fontId="3" fillId="0" borderId="7" xfId="0" applyNumberFormat="1" applyFont="1" applyBorder="1" applyAlignment="1">
      <alignment horizontal="center" vertical="center" wrapText="1"/>
    </xf>
    <xf numFmtId="1" fontId="3" fillId="0" borderId="11" xfId="0" applyNumberFormat="1" applyFont="1" applyBorder="1" applyAlignment="1">
      <alignment horizontal="center" vertical="center" wrapText="1"/>
    </xf>
    <xf numFmtId="164" fontId="3" fillId="8" borderId="7" xfId="0" applyNumberFormat="1" applyFont="1" applyFill="1" applyBorder="1" applyAlignment="1">
      <alignment horizontal="left" vertical="center" wrapText="1"/>
    </xf>
    <xf numFmtId="164" fontId="3" fillId="8" borderId="11" xfId="0" applyNumberFormat="1" applyFont="1" applyFill="1" applyBorder="1" applyAlignment="1">
      <alignment horizontal="left" vertical="center" wrapText="1"/>
    </xf>
    <xf numFmtId="1" fontId="3" fillId="0" borderId="7" xfId="0" applyNumberFormat="1" applyFont="1" applyFill="1" applyBorder="1" applyAlignment="1">
      <alignment horizontal="center" vertical="center" wrapText="1"/>
    </xf>
    <xf numFmtId="1" fontId="3" fillId="0" borderId="8" xfId="0" applyNumberFormat="1" applyFont="1" applyFill="1" applyBorder="1" applyAlignment="1">
      <alignment horizontal="center" vertical="center" wrapText="1"/>
    </xf>
    <xf numFmtId="164" fontId="3" fillId="6" borderId="18" xfId="0" applyNumberFormat="1" applyFont="1" applyFill="1" applyBorder="1" applyAlignment="1">
      <alignment horizontal="right" vertical="center" wrapText="1"/>
    </xf>
    <xf numFmtId="164" fontId="3" fillId="6" borderId="19" xfId="0" applyNumberFormat="1" applyFont="1" applyFill="1" applyBorder="1" applyAlignment="1">
      <alignment horizontal="right" vertical="center" wrapText="1"/>
    </xf>
    <xf numFmtId="164" fontId="3" fillId="6" borderId="20" xfId="0" applyNumberFormat="1" applyFont="1" applyFill="1" applyBorder="1" applyAlignment="1">
      <alignment horizontal="right" vertical="center" wrapText="1"/>
    </xf>
    <xf numFmtId="164" fontId="3" fillId="0" borderId="27" xfId="0" applyNumberFormat="1" applyFont="1" applyFill="1" applyBorder="1" applyAlignment="1">
      <alignment horizontal="center" vertical="center" wrapText="1"/>
    </xf>
    <xf numFmtId="164" fontId="3" fillId="0" borderId="7" xfId="0" applyNumberFormat="1" applyFont="1" applyFill="1" applyBorder="1" applyAlignment="1">
      <alignment horizontal="center" vertical="center" wrapText="1"/>
    </xf>
    <xf numFmtId="164" fontId="3" fillId="0" borderId="11" xfId="0" applyNumberFormat="1" applyFont="1" applyFill="1" applyBorder="1" applyAlignment="1">
      <alignment horizontal="center" vertical="center" wrapText="1"/>
    </xf>
    <xf numFmtId="164" fontId="3" fillId="0" borderId="6" xfId="0" applyNumberFormat="1" applyFont="1" applyBorder="1" applyAlignment="1">
      <alignment horizontal="left" vertical="center" wrapText="1"/>
    </xf>
    <xf numFmtId="164" fontId="3" fillId="0" borderId="7" xfId="0" applyNumberFormat="1" applyFont="1" applyBorder="1" applyAlignment="1">
      <alignment horizontal="left" vertical="center" wrapText="1"/>
    </xf>
    <xf numFmtId="164" fontId="3" fillId="0" borderId="9" xfId="0" applyNumberFormat="1" applyFont="1" applyBorder="1" applyAlignment="1">
      <alignment horizontal="left" vertical="center" wrapText="1"/>
    </xf>
    <xf numFmtId="1" fontId="3" fillId="5" borderId="11" xfId="0" applyNumberFormat="1" applyFont="1" applyFill="1" applyBorder="1" applyAlignment="1">
      <alignment horizontal="center" vertical="center" wrapText="1"/>
    </xf>
    <xf numFmtId="1" fontId="3" fillId="5" borderId="23" xfId="0" applyNumberFormat="1" applyFont="1" applyFill="1" applyBorder="1" applyAlignment="1">
      <alignment horizontal="center" vertical="center" wrapText="1"/>
    </xf>
    <xf numFmtId="1" fontId="3" fillId="5" borderId="27" xfId="0" applyNumberFormat="1" applyFont="1" applyFill="1" applyBorder="1" applyAlignment="1">
      <alignment horizontal="center" vertical="center" wrapText="1"/>
    </xf>
    <xf numFmtId="1" fontId="3" fillId="0" borderId="23" xfId="0" applyNumberFormat="1" applyFont="1" applyBorder="1" applyAlignment="1">
      <alignment horizontal="center" vertical="center" wrapText="1"/>
    </xf>
    <xf numFmtId="1" fontId="3" fillId="0" borderId="27" xfId="0" applyNumberFormat="1" applyFont="1" applyBorder="1" applyAlignment="1">
      <alignment horizontal="center" vertical="center" wrapText="1"/>
    </xf>
    <xf numFmtId="164" fontId="3" fillId="0" borderId="11" xfId="0" applyNumberFormat="1" applyFont="1" applyFill="1" applyBorder="1" applyAlignment="1">
      <alignment horizontal="left" vertical="center" wrapText="1"/>
    </xf>
    <xf numFmtId="164" fontId="3" fillId="0" borderId="23" xfId="0" applyNumberFormat="1" applyFont="1" applyFill="1" applyBorder="1" applyAlignment="1">
      <alignment horizontal="left" vertical="center" wrapText="1"/>
    </xf>
    <xf numFmtId="164" fontId="3" fillId="0" borderId="27" xfId="0" applyNumberFormat="1" applyFont="1" applyFill="1" applyBorder="1" applyAlignment="1">
      <alignment horizontal="left" vertical="center" wrapText="1"/>
    </xf>
    <xf numFmtId="1" fontId="3" fillId="0" borderId="12" xfId="0" applyNumberFormat="1" applyFont="1" applyFill="1" applyBorder="1" applyAlignment="1">
      <alignment horizontal="center" vertical="center" wrapText="1"/>
    </xf>
    <xf numFmtId="1" fontId="3" fillId="0" borderId="24" xfId="0" applyNumberFormat="1" applyFont="1" applyFill="1" applyBorder="1" applyAlignment="1">
      <alignment horizontal="center" vertical="center" wrapText="1"/>
    </xf>
    <xf numFmtId="1" fontId="3" fillId="0" borderId="22" xfId="0" applyNumberFormat="1" applyFont="1" applyFill="1" applyBorder="1" applyAlignment="1">
      <alignment horizontal="center" vertical="center" wrapText="1"/>
    </xf>
    <xf numFmtId="1" fontId="3" fillId="4" borderId="10" xfId="0" applyNumberFormat="1" applyFont="1" applyFill="1" applyBorder="1" applyAlignment="1">
      <alignment horizontal="center" vertical="center"/>
    </xf>
    <xf numFmtId="1" fontId="3" fillId="4" borderId="42" xfId="0" applyNumberFormat="1" applyFont="1" applyFill="1" applyBorder="1" applyAlignment="1">
      <alignment horizontal="center" vertical="center"/>
    </xf>
    <xf numFmtId="1" fontId="3" fillId="4" borderId="26" xfId="0" applyNumberFormat="1" applyFont="1" applyFill="1" applyBorder="1" applyAlignment="1">
      <alignment horizontal="center" vertical="center"/>
    </xf>
    <xf numFmtId="1" fontId="3" fillId="5" borderId="23" xfId="0" applyNumberFormat="1" applyFont="1" applyFill="1" applyBorder="1" applyAlignment="1">
      <alignment horizontal="center" vertical="center"/>
    </xf>
    <xf numFmtId="1" fontId="3" fillId="5" borderId="27" xfId="0" applyNumberFormat="1" applyFont="1" applyFill="1" applyBorder="1" applyAlignment="1">
      <alignment horizontal="center" vertical="center"/>
    </xf>
    <xf numFmtId="1" fontId="3" fillId="0" borderId="11" xfId="0" applyNumberFormat="1" applyFont="1" applyFill="1" applyBorder="1" applyAlignment="1">
      <alignment horizontal="center" vertical="center"/>
    </xf>
    <xf numFmtId="1" fontId="3" fillId="0" borderId="23" xfId="0" applyNumberFormat="1" applyFont="1" applyFill="1" applyBorder="1" applyAlignment="1">
      <alignment horizontal="center" vertical="center"/>
    </xf>
    <xf numFmtId="1" fontId="3" fillId="0" borderId="27" xfId="0" applyNumberFormat="1" applyFont="1" applyFill="1" applyBorder="1" applyAlignment="1">
      <alignment horizontal="center" vertical="center"/>
    </xf>
    <xf numFmtId="1" fontId="3" fillId="0" borderId="12" xfId="0" applyNumberFormat="1" applyFont="1" applyFill="1" applyBorder="1" applyAlignment="1">
      <alignment horizontal="center" vertical="center"/>
    </xf>
    <xf numFmtId="1" fontId="3" fillId="0" borderId="24" xfId="0" applyNumberFormat="1" applyFont="1" applyFill="1" applyBorder="1" applyAlignment="1">
      <alignment horizontal="center" vertical="center"/>
    </xf>
    <xf numFmtId="1" fontId="3" fillId="0" borderId="22" xfId="0" applyNumberFormat="1" applyFont="1" applyFill="1" applyBorder="1" applyAlignment="1">
      <alignment horizontal="center" vertical="center"/>
    </xf>
    <xf numFmtId="164" fontId="3" fillId="0" borderId="35" xfId="0" applyNumberFormat="1" applyFont="1" applyFill="1" applyBorder="1" applyAlignment="1">
      <alignment horizontal="center" vertical="center" wrapText="1"/>
    </xf>
    <xf numFmtId="164" fontId="3" fillId="0" borderId="41" xfId="0" applyNumberFormat="1" applyFont="1" applyFill="1" applyBorder="1" applyAlignment="1">
      <alignment horizontal="center" vertical="center" wrapText="1"/>
    </xf>
    <xf numFmtId="164" fontId="3" fillId="0" borderId="23" xfId="0" applyNumberFormat="1" applyFont="1" applyFill="1" applyBorder="1" applyAlignment="1">
      <alignment horizontal="center" vertical="center" wrapText="1"/>
    </xf>
    <xf numFmtId="1" fontId="3" fillId="4" borderId="42" xfId="0" applyNumberFormat="1" applyFont="1" applyFill="1" applyBorder="1" applyAlignment="1">
      <alignment horizontal="center" vertical="center" wrapText="1"/>
    </xf>
    <xf numFmtId="1" fontId="3" fillId="4" borderId="26" xfId="0" applyNumberFormat="1" applyFont="1" applyFill="1" applyBorder="1" applyAlignment="1">
      <alignment horizontal="center" vertical="center" wrapText="1"/>
    </xf>
    <xf numFmtId="1" fontId="3" fillId="4" borderId="10" xfId="0" applyNumberFormat="1" applyFont="1" applyFill="1" applyBorder="1" applyAlignment="1">
      <alignment horizontal="center" vertical="center" wrapText="1"/>
    </xf>
    <xf numFmtId="1" fontId="3" fillId="0" borderId="11" xfId="0" applyNumberFormat="1" applyFont="1" applyFill="1" applyBorder="1" applyAlignment="1">
      <alignment horizontal="center" vertical="center" wrapText="1"/>
    </xf>
    <xf numFmtId="1" fontId="3" fillId="0" borderId="27" xfId="0" applyNumberFormat="1" applyFont="1" applyFill="1" applyBorder="1" applyAlignment="1">
      <alignment horizontal="center" vertical="center" wrapText="1"/>
    </xf>
    <xf numFmtId="164" fontId="3" fillId="8" borderId="27" xfId="0" applyNumberFormat="1" applyFont="1" applyFill="1" applyBorder="1" applyAlignment="1">
      <alignment horizontal="left" vertical="center" wrapText="1"/>
    </xf>
    <xf numFmtId="164" fontId="3" fillId="6" borderId="29" xfId="0" applyNumberFormat="1" applyFont="1" applyFill="1" applyBorder="1" applyAlignment="1">
      <alignment horizontal="right" vertical="center" wrapText="1"/>
    </xf>
    <xf numFmtId="164" fontId="3" fillId="6" borderId="30" xfId="0" applyNumberFormat="1" applyFont="1" applyFill="1" applyBorder="1" applyAlignment="1">
      <alignment horizontal="right" vertical="center" wrapText="1"/>
    </xf>
    <xf numFmtId="164" fontId="3" fillId="6" borderId="31" xfId="0" applyNumberFormat="1" applyFont="1" applyFill="1" applyBorder="1" applyAlignment="1">
      <alignment horizontal="right" vertical="center" wrapText="1"/>
    </xf>
    <xf numFmtId="164" fontId="3" fillId="0" borderId="27" xfId="0" applyNumberFormat="1" applyFont="1" applyBorder="1" applyAlignment="1">
      <alignment horizontal="center" vertical="center"/>
    </xf>
    <xf numFmtId="164" fontId="3" fillId="0" borderId="7" xfId="0" applyNumberFormat="1" applyFont="1" applyBorder="1" applyAlignment="1">
      <alignment horizontal="center" vertical="center"/>
    </xf>
    <xf numFmtId="164" fontId="3" fillId="0" borderId="11" xfId="0" applyNumberFormat="1" applyFont="1" applyBorder="1" applyAlignment="1">
      <alignment horizontal="center" vertical="center"/>
    </xf>
    <xf numFmtId="1" fontId="3" fillId="5" borderId="17" xfId="0" applyNumberFormat="1" applyFont="1" applyFill="1" applyBorder="1" applyAlignment="1">
      <alignment horizontal="center" vertical="center" wrapText="1"/>
    </xf>
    <xf numFmtId="1" fontId="3" fillId="5" borderId="25" xfId="0" applyNumberFormat="1" applyFont="1" applyFill="1" applyBorder="1" applyAlignment="1">
      <alignment horizontal="center" vertical="center" wrapText="1"/>
    </xf>
    <xf numFmtId="1" fontId="3" fillId="5" borderId="28" xfId="0" applyNumberFormat="1" applyFont="1" applyFill="1" applyBorder="1" applyAlignment="1">
      <alignment horizontal="center" vertical="center" wrapText="1"/>
    </xf>
    <xf numFmtId="164" fontId="3" fillId="5" borderId="29" xfId="0" applyNumberFormat="1" applyFont="1" applyFill="1" applyBorder="1" applyAlignment="1">
      <alignment horizontal="right" vertical="center" wrapText="1"/>
    </xf>
    <xf numFmtId="164" fontId="3" fillId="5" borderId="30" xfId="0" applyNumberFormat="1" applyFont="1" applyFill="1" applyBorder="1" applyAlignment="1">
      <alignment horizontal="right" vertical="center" wrapText="1"/>
    </xf>
    <xf numFmtId="164" fontId="3" fillId="5" borderId="31" xfId="0" applyNumberFormat="1" applyFont="1" applyFill="1" applyBorder="1" applyAlignment="1">
      <alignment horizontal="right" vertical="center" wrapText="1"/>
    </xf>
    <xf numFmtId="164" fontId="3" fillId="5" borderId="18" xfId="0" applyNumberFormat="1" applyFont="1" applyFill="1" applyBorder="1" applyAlignment="1">
      <alignment horizontal="left" vertical="center" wrapText="1"/>
    </xf>
    <xf numFmtId="164" fontId="3" fillId="5" borderId="19" xfId="0" applyNumberFormat="1" applyFont="1" applyFill="1" applyBorder="1" applyAlignment="1">
      <alignment horizontal="left" vertical="center" wrapText="1"/>
    </xf>
    <xf numFmtId="164" fontId="3" fillId="5" borderId="20" xfId="0" applyNumberFormat="1" applyFont="1" applyFill="1" applyBorder="1" applyAlignment="1">
      <alignment horizontal="left" vertical="center" wrapText="1"/>
    </xf>
    <xf numFmtId="1" fontId="3" fillId="4" borderId="6" xfId="0" applyNumberFormat="1" applyFont="1" applyFill="1" applyBorder="1" applyAlignment="1">
      <alignment horizontal="center" vertical="center" wrapText="1"/>
    </xf>
    <xf numFmtId="1" fontId="3" fillId="0" borderId="3" xfId="0" applyNumberFormat="1" applyFont="1" applyBorder="1" applyAlignment="1">
      <alignment horizontal="center" vertical="center" textRotation="90" wrapText="1"/>
    </xf>
    <xf numFmtId="1" fontId="3" fillId="0" borderId="7" xfId="0" applyNumberFormat="1" applyFont="1" applyBorder="1" applyAlignment="1">
      <alignment horizontal="center" vertical="center" textRotation="90" wrapText="1"/>
    </xf>
    <xf numFmtId="1" fontId="3" fillId="0" borderId="11" xfId="0" applyNumberFormat="1" applyFont="1" applyBorder="1" applyAlignment="1">
      <alignment horizontal="center" vertical="center" textRotation="90" wrapText="1"/>
    </xf>
    <xf numFmtId="164" fontId="3" fillId="0" borderId="3" xfId="0" applyNumberFormat="1" applyFont="1" applyFill="1" applyBorder="1" applyAlignment="1">
      <alignment horizontal="left" vertical="center" wrapText="1"/>
    </xf>
    <xf numFmtId="164" fontId="3" fillId="0" borderId="7" xfId="0" applyNumberFormat="1" applyFont="1" applyFill="1" applyBorder="1" applyAlignment="1">
      <alignment horizontal="left" vertical="center" wrapText="1"/>
    </xf>
    <xf numFmtId="164" fontId="3" fillId="0" borderId="52" xfId="0" applyNumberFormat="1" applyFont="1" applyBorder="1" applyAlignment="1">
      <alignment horizontal="center" vertical="center" wrapText="1"/>
    </xf>
    <xf numFmtId="164" fontId="3" fillId="0" borderId="53" xfId="0" applyNumberFormat="1" applyFont="1" applyBorder="1" applyAlignment="1">
      <alignment horizontal="center" vertical="center" wrapText="1"/>
    </xf>
    <xf numFmtId="164" fontId="3" fillId="0" borderId="54" xfId="0" applyNumberFormat="1" applyFont="1" applyBorder="1" applyAlignment="1">
      <alignment horizontal="center" vertical="center" wrapText="1"/>
    </xf>
    <xf numFmtId="164" fontId="3" fillId="0" borderId="8" xfId="0" applyNumberFormat="1" applyFont="1" applyBorder="1" applyAlignment="1">
      <alignment horizontal="center" vertical="center" wrapText="1"/>
    </xf>
    <xf numFmtId="164" fontId="3" fillId="0" borderId="55" xfId="0" applyNumberFormat="1" applyFont="1" applyBorder="1" applyAlignment="1">
      <alignment horizontal="center" vertical="center" wrapText="1"/>
    </xf>
    <xf numFmtId="164" fontId="3" fillId="0" borderId="56" xfId="0" applyNumberFormat="1" applyFont="1" applyBorder="1" applyAlignment="1">
      <alignment horizontal="center" vertical="center" wrapText="1"/>
    </xf>
    <xf numFmtId="164" fontId="3" fillId="0" borderId="63" xfId="0" applyNumberFormat="1" applyFont="1" applyBorder="1" applyAlignment="1">
      <alignment horizontal="center" vertical="center" wrapText="1"/>
    </xf>
    <xf numFmtId="164" fontId="3" fillId="0" borderId="17" xfId="0" applyNumberFormat="1" applyFont="1" applyBorder="1" applyAlignment="1">
      <alignment horizontal="center" vertical="center" textRotation="90" wrapText="1"/>
    </xf>
    <xf numFmtId="164" fontId="3" fillId="0" borderId="49" xfId="0" applyNumberFormat="1" applyFont="1" applyBorder="1" applyAlignment="1">
      <alignment horizontal="center" vertical="center" textRotation="90" wrapText="1"/>
    </xf>
    <xf numFmtId="1" fontId="3" fillId="0" borderId="3" xfId="0" applyNumberFormat="1" applyFont="1" applyFill="1" applyBorder="1" applyAlignment="1">
      <alignment horizontal="center" vertical="center" textRotation="90" wrapText="1"/>
    </xf>
    <xf numFmtId="1" fontId="3" fillId="0" borderId="7" xfId="0" applyNumberFormat="1" applyFont="1" applyFill="1" applyBorder="1" applyAlignment="1">
      <alignment horizontal="center" vertical="center" textRotation="90" wrapText="1"/>
    </xf>
    <xf numFmtId="1" fontId="3" fillId="0" borderId="11" xfId="0" applyNumberFormat="1" applyFont="1" applyFill="1" applyBorder="1" applyAlignment="1">
      <alignment horizontal="center" vertical="center" textRotation="90" wrapText="1"/>
    </xf>
    <xf numFmtId="164" fontId="3" fillId="0" borderId="3" xfId="0" applyNumberFormat="1" applyFont="1" applyBorder="1" applyAlignment="1">
      <alignment horizontal="center" vertical="center" textRotation="90" wrapText="1"/>
    </xf>
    <xf numFmtId="164" fontId="3" fillId="0" borderId="7" xfId="0" applyNumberFormat="1" applyFont="1" applyBorder="1" applyAlignment="1">
      <alignment horizontal="center" vertical="center" textRotation="90" wrapText="1"/>
    </xf>
    <xf numFmtId="164" fontId="3" fillId="0" borderId="11" xfId="0" applyNumberFormat="1" applyFont="1" applyBorder="1" applyAlignment="1">
      <alignment horizontal="center" vertical="center" textRotation="90" wrapText="1"/>
    </xf>
    <xf numFmtId="1" fontId="3" fillId="0" borderId="23" xfId="0" applyNumberFormat="1" applyFont="1" applyFill="1" applyBorder="1" applyAlignment="1">
      <alignment horizontal="center" vertical="center" wrapText="1"/>
    </xf>
    <xf numFmtId="164" fontId="3" fillId="3" borderId="18" xfId="0" applyNumberFormat="1" applyFont="1" applyFill="1" applyBorder="1" applyAlignment="1">
      <alignment horizontal="left" vertical="center" wrapText="1"/>
    </xf>
    <xf numFmtId="164" fontId="3" fillId="3" borderId="19" xfId="0" applyNumberFormat="1" applyFont="1" applyFill="1" applyBorder="1" applyAlignment="1">
      <alignment horizontal="left" vertical="center" wrapText="1"/>
    </xf>
    <xf numFmtId="164" fontId="3" fillId="3" borderId="20" xfId="0" applyNumberFormat="1" applyFont="1" applyFill="1" applyBorder="1" applyAlignment="1">
      <alignment horizontal="left" vertical="center" wrapText="1"/>
    </xf>
    <xf numFmtId="164" fontId="3" fillId="4" borderId="18" xfId="0" applyNumberFormat="1" applyFont="1" applyFill="1" applyBorder="1" applyAlignment="1">
      <alignment horizontal="left" vertical="center" wrapText="1"/>
    </xf>
    <xf numFmtId="164" fontId="3" fillId="4" borderId="19" xfId="0" applyNumberFormat="1" applyFont="1" applyFill="1" applyBorder="1" applyAlignment="1">
      <alignment horizontal="left" vertical="center" wrapText="1"/>
    </xf>
    <xf numFmtId="164" fontId="3" fillId="4" borderId="20" xfId="0" applyNumberFormat="1" applyFont="1" applyFill="1" applyBorder="1" applyAlignment="1">
      <alignment horizontal="left" vertical="center" wrapText="1"/>
    </xf>
    <xf numFmtId="164" fontId="3" fillId="5" borderId="18" xfId="0" applyNumberFormat="1" applyFont="1" applyFill="1" applyBorder="1" applyAlignment="1">
      <alignment horizontal="left" vertical="center"/>
    </xf>
    <xf numFmtId="164" fontId="3" fillId="5" borderId="19" xfId="0" applyNumberFormat="1" applyFont="1" applyFill="1" applyBorder="1" applyAlignment="1">
      <alignment horizontal="left" vertical="center"/>
    </xf>
    <xf numFmtId="164" fontId="3" fillId="5" borderId="20" xfId="0" applyNumberFormat="1" applyFont="1" applyFill="1" applyBorder="1" applyAlignment="1">
      <alignment horizontal="left" vertical="center"/>
    </xf>
    <xf numFmtId="164" fontId="3" fillId="5" borderId="18" xfId="0" applyNumberFormat="1" applyFont="1" applyFill="1" applyBorder="1" applyAlignment="1">
      <alignment horizontal="right" vertical="center"/>
    </xf>
    <xf numFmtId="164" fontId="3" fillId="5" borderId="19" xfId="0" applyNumberFormat="1" applyFont="1" applyFill="1" applyBorder="1" applyAlignment="1">
      <alignment horizontal="right" vertical="center"/>
    </xf>
    <xf numFmtId="164" fontId="3" fillId="5" borderId="20" xfId="0" applyNumberFormat="1" applyFont="1" applyFill="1" applyBorder="1" applyAlignment="1">
      <alignment horizontal="right" vertical="center"/>
    </xf>
    <xf numFmtId="164" fontId="3" fillId="4" borderId="18" xfId="0" applyNumberFormat="1" applyFont="1" applyFill="1" applyBorder="1" applyAlignment="1">
      <alignment horizontal="right" vertical="center"/>
    </xf>
    <xf numFmtId="164" fontId="3" fillId="4" borderId="19" xfId="0" applyNumberFormat="1" applyFont="1" applyFill="1" applyBorder="1" applyAlignment="1">
      <alignment horizontal="right" vertical="center"/>
    </xf>
    <xf numFmtId="164" fontId="3" fillId="4" borderId="20" xfId="0" applyNumberFormat="1" applyFont="1" applyFill="1" applyBorder="1" applyAlignment="1">
      <alignment horizontal="right" vertical="center"/>
    </xf>
    <xf numFmtId="164" fontId="3" fillId="4" borderId="18" xfId="0" applyNumberFormat="1" applyFont="1" applyFill="1" applyBorder="1" applyAlignment="1">
      <alignment horizontal="left" vertical="center"/>
    </xf>
    <xf numFmtId="164" fontId="3" fillId="4" borderId="19" xfId="0" applyNumberFormat="1" applyFont="1" applyFill="1" applyBorder="1" applyAlignment="1">
      <alignment horizontal="left" vertical="center"/>
    </xf>
    <xf numFmtId="164" fontId="3" fillId="4" borderId="20" xfId="0" applyNumberFormat="1" applyFont="1" applyFill="1" applyBorder="1" applyAlignment="1">
      <alignment horizontal="left" vertical="center"/>
    </xf>
    <xf numFmtId="1" fontId="3" fillId="5" borderId="11" xfId="0" applyNumberFormat="1" applyFont="1" applyFill="1" applyBorder="1" applyAlignment="1">
      <alignment horizontal="center" vertical="center"/>
    </xf>
    <xf numFmtId="1" fontId="3" fillId="0" borderId="35" xfId="0" applyNumberFormat="1" applyFont="1" applyBorder="1" applyAlignment="1">
      <alignment horizontal="center" vertical="center"/>
    </xf>
    <xf numFmtId="1" fontId="3" fillId="0" borderId="27" xfId="0" applyNumberFormat="1" applyFont="1" applyBorder="1" applyAlignment="1">
      <alignment horizontal="center" vertical="center"/>
    </xf>
    <xf numFmtId="164" fontId="3" fillId="8" borderId="35" xfId="0" applyNumberFormat="1" applyFont="1" applyFill="1" applyBorder="1" applyAlignment="1">
      <alignment horizontal="left" vertical="center" wrapText="1"/>
    </xf>
    <xf numFmtId="1" fontId="3" fillId="0" borderId="40" xfId="0" applyNumberFormat="1" applyFont="1" applyFill="1" applyBorder="1" applyAlignment="1">
      <alignment horizontal="center" vertical="center"/>
    </xf>
    <xf numFmtId="0" fontId="5" fillId="0" borderId="0" xfId="0" applyFont="1" applyBorder="1" applyAlignment="1">
      <alignment horizontal="center" wrapText="1"/>
    </xf>
    <xf numFmtId="0" fontId="2" fillId="0" borderId="1" xfId="0" applyFont="1" applyBorder="1" applyAlignment="1">
      <alignment horizontal="right"/>
    </xf>
    <xf numFmtId="164" fontId="3" fillId="0" borderId="1" xfId="0" applyNumberFormat="1" applyFont="1" applyBorder="1" applyAlignment="1">
      <alignment horizontal="center"/>
    </xf>
    <xf numFmtId="164" fontId="3" fillId="0" borderId="7" xfId="0" applyNumberFormat="1" applyFont="1" applyBorder="1" applyAlignment="1">
      <alignment horizontal="center" vertical="center" wrapText="1"/>
    </xf>
    <xf numFmtId="164" fontId="3" fillId="0" borderId="9" xfId="0" applyNumberFormat="1" applyFont="1" applyBorder="1" applyAlignment="1">
      <alignment horizontal="center" vertical="center" textRotation="90" wrapText="1"/>
    </xf>
    <xf numFmtId="164" fontId="3" fillId="2" borderId="18" xfId="0" applyNumberFormat="1" applyFont="1" applyFill="1" applyBorder="1" applyAlignment="1">
      <alignment horizontal="left" vertical="center" wrapText="1"/>
    </xf>
    <xf numFmtId="164" fontId="3" fillId="2" borderId="19" xfId="0" applyNumberFormat="1" applyFont="1" applyFill="1" applyBorder="1" applyAlignment="1">
      <alignment horizontal="left" vertical="center" wrapText="1"/>
    </xf>
    <xf numFmtId="164" fontId="3" fillId="2" borderId="20" xfId="0" applyNumberFormat="1" applyFont="1" applyFill="1" applyBorder="1" applyAlignment="1">
      <alignment horizontal="left" vertical="center" wrapText="1"/>
    </xf>
    <xf numFmtId="164" fontId="3" fillId="0" borderId="10" xfId="0" applyNumberFormat="1" applyFont="1" applyBorder="1" applyAlignment="1">
      <alignment horizontal="center" vertical="center" textRotation="90"/>
    </xf>
    <xf numFmtId="164" fontId="3" fillId="0" borderId="42" xfId="0" applyNumberFormat="1" applyFont="1" applyBorder="1" applyAlignment="1">
      <alignment horizontal="center" vertical="center" textRotation="90"/>
    </xf>
    <xf numFmtId="164" fontId="3" fillId="0" borderId="48" xfId="0" applyNumberFormat="1" applyFont="1" applyBorder="1" applyAlignment="1">
      <alignment horizontal="center" vertical="center" textRotation="90"/>
    </xf>
    <xf numFmtId="164" fontId="3" fillId="0" borderId="7" xfId="0" applyNumberFormat="1" applyFont="1" applyBorder="1" applyAlignment="1">
      <alignment horizontal="center" vertical="center" textRotation="90"/>
    </xf>
    <xf numFmtId="164" fontId="3" fillId="0" borderId="11" xfId="0" applyNumberFormat="1" applyFont="1" applyBorder="1" applyAlignment="1">
      <alignment horizontal="center" vertical="center" textRotation="90"/>
    </xf>
    <xf numFmtId="164" fontId="3" fillId="0" borderId="9" xfId="0" applyNumberFormat="1" applyFont="1" applyBorder="1" applyAlignment="1">
      <alignment horizontal="center" vertical="center" wrapText="1"/>
    </xf>
    <xf numFmtId="164" fontId="3" fillId="0" borderId="3" xfId="0" applyNumberFormat="1" applyFont="1" applyBorder="1" applyAlignment="1">
      <alignment horizontal="center" vertical="center" wrapText="1"/>
    </xf>
    <xf numFmtId="164" fontId="3" fillId="0" borderId="5" xfId="0" applyNumberFormat="1" applyFont="1" applyBorder="1" applyAlignment="1">
      <alignment horizontal="center" vertical="center" wrapText="1"/>
    </xf>
    <xf numFmtId="1" fontId="3" fillId="0" borderId="2" xfId="0" applyNumberFormat="1" applyFont="1" applyBorder="1" applyAlignment="1">
      <alignment horizontal="center" vertical="center" textRotation="90" wrapText="1"/>
    </xf>
    <xf numFmtId="1" fontId="3" fillId="0" borderId="6" xfId="0" applyNumberFormat="1" applyFont="1" applyBorder="1" applyAlignment="1">
      <alignment horizontal="center" vertical="center" textRotation="90" wrapText="1"/>
    </xf>
    <xf numFmtId="1" fontId="3" fillId="0" borderId="10" xfId="0" applyNumberFormat="1" applyFont="1" applyBorder="1" applyAlignment="1">
      <alignment horizontal="center" vertical="center" textRotation="90" wrapText="1"/>
    </xf>
    <xf numFmtId="164" fontId="3" fillId="0" borderId="4" xfId="0" applyNumberFormat="1" applyFont="1" applyBorder="1" applyAlignment="1">
      <alignment horizontal="center" vertical="center" textRotation="90" wrapText="1"/>
    </xf>
    <xf numFmtId="164" fontId="3" fillId="0" borderId="8" xfId="0" applyNumberFormat="1" applyFont="1" applyBorder="1" applyAlignment="1">
      <alignment horizontal="center" vertical="center" textRotation="90" wrapText="1"/>
    </xf>
    <xf numFmtId="164" fontId="3" fillId="0" borderId="12" xfId="0" applyNumberFormat="1" applyFont="1" applyBorder="1" applyAlignment="1">
      <alignment horizontal="center" vertical="center" textRotation="90" wrapText="1"/>
    </xf>
    <xf numFmtId="1" fontId="3" fillId="4" borderId="37" xfId="0" applyNumberFormat="1" applyFont="1" applyFill="1" applyBorder="1" applyAlignment="1">
      <alignment horizontal="center" vertical="center" wrapText="1"/>
    </xf>
    <xf numFmtId="1" fontId="3" fillId="4" borderId="21" xfId="0" applyNumberFormat="1" applyFont="1" applyFill="1" applyBorder="1" applyAlignment="1">
      <alignment horizontal="center" vertical="center" wrapText="1"/>
    </xf>
    <xf numFmtId="164" fontId="3" fillId="5" borderId="18" xfId="0" applyNumberFormat="1" applyFont="1" applyFill="1" applyBorder="1" applyAlignment="1">
      <alignment horizontal="right" vertical="center" wrapText="1"/>
    </xf>
    <xf numFmtId="164" fontId="3" fillId="5" borderId="19" xfId="0" applyNumberFormat="1" applyFont="1" applyFill="1" applyBorder="1" applyAlignment="1">
      <alignment horizontal="right" vertical="center" wrapText="1"/>
    </xf>
    <xf numFmtId="164" fontId="3" fillId="5" borderId="20" xfId="0" applyNumberFormat="1" applyFont="1" applyFill="1" applyBorder="1" applyAlignment="1">
      <alignment horizontal="right" vertical="center" wrapText="1"/>
    </xf>
    <xf numFmtId="164" fontId="3" fillId="8" borderId="23" xfId="0" applyNumberFormat="1" applyFont="1" applyFill="1" applyBorder="1" applyAlignment="1">
      <alignment horizontal="left" vertical="center" wrapText="1"/>
    </xf>
    <xf numFmtId="164" fontId="3" fillId="7" borderId="35" xfId="0" applyNumberFormat="1" applyFont="1" applyFill="1" applyBorder="1" applyAlignment="1">
      <alignment horizontal="center" vertical="center" wrapText="1"/>
    </xf>
    <xf numFmtId="164" fontId="3" fillId="7" borderId="41" xfId="0" applyNumberFormat="1" applyFont="1" applyFill="1" applyBorder="1" applyAlignment="1">
      <alignment horizontal="center" vertical="center" wrapText="1"/>
    </xf>
    <xf numFmtId="0" fontId="3" fillId="6" borderId="18" xfId="0" applyFont="1" applyFill="1" applyBorder="1" applyAlignment="1">
      <alignment horizontal="right" vertical="center" wrapText="1"/>
    </xf>
    <xf numFmtId="0" fontId="3" fillId="6" borderId="19" xfId="0" applyFont="1" applyFill="1" applyBorder="1" applyAlignment="1">
      <alignment horizontal="right" vertical="center" wrapText="1"/>
    </xf>
    <xf numFmtId="0" fontId="3" fillId="6" borderId="20" xfId="0" applyFont="1" applyFill="1" applyBorder="1" applyAlignment="1">
      <alignment horizontal="right" vertical="center" wrapText="1"/>
    </xf>
    <xf numFmtId="164" fontId="3" fillId="8" borderId="35" xfId="0" applyNumberFormat="1" applyFont="1" applyFill="1" applyBorder="1" applyAlignment="1">
      <alignment horizontal="center" vertical="center" wrapText="1"/>
    </xf>
    <xf numFmtId="164" fontId="3" fillId="8" borderId="41" xfId="0" applyNumberFormat="1" applyFont="1" applyFill="1" applyBorder="1" applyAlignment="1">
      <alignment horizontal="center" vertical="center" wrapText="1"/>
    </xf>
    <xf numFmtId="0" fontId="3" fillId="4" borderId="10" xfId="0" applyFont="1" applyFill="1" applyBorder="1" applyAlignment="1">
      <alignment horizontal="center" vertical="center" wrapText="1"/>
    </xf>
    <xf numFmtId="0" fontId="3" fillId="4" borderId="42" xfId="0" applyFont="1" applyFill="1" applyBorder="1" applyAlignment="1">
      <alignment horizontal="center" vertical="center" wrapText="1"/>
    </xf>
    <xf numFmtId="0" fontId="3" fillId="4" borderId="26" xfId="0" applyFont="1" applyFill="1" applyBorder="1" applyAlignment="1">
      <alignment horizontal="center" vertical="center" wrapText="1"/>
    </xf>
    <xf numFmtId="0" fontId="3" fillId="5" borderId="11" xfId="0" applyFont="1" applyFill="1" applyBorder="1" applyAlignment="1">
      <alignment horizontal="center" vertical="center" wrapText="1"/>
    </xf>
    <xf numFmtId="0" fontId="3" fillId="5" borderId="23" xfId="0" applyFont="1" applyFill="1" applyBorder="1" applyAlignment="1">
      <alignment horizontal="center" vertical="center" wrapText="1"/>
    </xf>
    <xf numFmtId="0" fontId="3" fillId="5" borderId="27" xfId="0" applyFont="1" applyFill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23" xfId="0" applyFont="1" applyBorder="1" applyAlignment="1">
      <alignment horizontal="center" vertical="center" wrapText="1"/>
    </xf>
    <xf numFmtId="0" fontId="3" fillId="0" borderId="27" xfId="0" applyFont="1" applyBorder="1" applyAlignment="1">
      <alignment horizontal="center" vertical="center" wrapText="1"/>
    </xf>
    <xf numFmtId="0" fontId="3" fillId="8" borderId="11" xfId="0" applyFont="1" applyFill="1" applyBorder="1" applyAlignment="1">
      <alignment horizontal="left" vertical="center" wrapText="1"/>
    </xf>
    <xf numFmtId="0" fontId="3" fillId="8" borderId="23" xfId="0" applyFont="1" applyFill="1" applyBorder="1" applyAlignment="1">
      <alignment horizontal="left" vertical="center" wrapText="1"/>
    </xf>
    <xf numFmtId="0" fontId="3" fillId="8" borderId="27" xfId="0" applyFont="1" applyFill="1" applyBorder="1" applyAlignment="1">
      <alignment horizontal="left" vertical="center" wrapText="1"/>
    </xf>
    <xf numFmtId="0" fontId="3" fillId="0" borderId="35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41" xfId="0" applyFont="1" applyFill="1" applyBorder="1" applyAlignment="1">
      <alignment horizontal="center" vertical="center" wrapText="1"/>
    </xf>
    <xf numFmtId="1" fontId="3" fillId="4" borderId="11" xfId="0" applyNumberFormat="1" applyFont="1" applyFill="1" applyBorder="1" applyAlignment="1">
      <alignment horizontal="center" vertical="center" wrapText="1"/>
    </xf>
    <xf numFmtId="1" fontId="3" fillId="4" borderId="27" xfId="0" applyNumberFormat="1" applyFont="1" applyFill="1" applyBorder="1" applyAlignment="1">
      <alignment horizontal="center" vertical="center" wrapText="1"/>
    </xf>
    <xf numFmtId="164" fontId="3" fillId="0" borderId="30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164" fontId="3" fillId="7" borderId="27" xfId="0" applyNumberFormat="1" applyFont="1" applyFill="1" applyBorder="1" applyAlignment="1">
      <alignment horizontal="center" vertical="center" wrapText="1"/>
    </xf>
    <xf numFmtId="164" fontId="3" fillId="7" borderId="23" xfId="0" applyNumberFormat="1" applyFont="1" applyFill="1" applyBorder="1" applyAlignment="1">
      <alignment horizontal="center" vertical="center" wrapText="1"/>
    </xf>
    <xf numFmtId="164" fontId="3" fillId="7" borderId="11" xfId="0" applyNumberFormat="1" applyFont="1" applyFill="1" applyBorder="1" applyAlignment="1">
      <alignment horizontal="center" vertical="center" wrapText="1"/>
    </xf>
    <xf numFmtId="1" fontId="3" fillId="4" borderId="23" xfId="0" applyNumberFormat="1" applyFont="1" applyFill="1" applyBorder="1" applyAlignment="1">
      <alignment horizontal="center" vertical="center" wrapText="1"/>
    </xf>
    <xf numFmtId="164" fontId="3" fillId="0" borderId="41" xfId="0" applyNumberFormat="1" applyFont="1" applyFill="1" applyBorder="1" applyAlignment="1">
      <alignment horizontal="left" vertical="center" wrapText="1"/>
    </xf>
    <xf numFmtId="1" fontId="3" fillId="0" borderId="41" xfId="0" applyNumberFormat="1" applyFont="1" applyBorder="1" applyAlignment="1">
      <alignment horizontal="center" vertical="center" wrapText="1"/>
    </xf>
    <xf numFmtId="1" fontId="3" fillId="0" borderId="43" xfId="0" applyNumberFormat="1" applyFont="1" applyFill="1" applyBorder="1" applyAlignment="1">
      <alignment horizontal="center" vertical="center" wrapText="1"/>
    </xf>
    <xf numFmtId="1" fontId="3" fillId="0" borderId="11" xfId="0" applyNumberFormat="1" applyFont="1" applyBorder="1" applyAlignment="1">
      <alignment horizontal="center" vertical="center"/>
    </xf>
    <xf numFmtId="164" fontId="3" fillId="0" borderId="35" xfId="0" applyNumberFormat="1" applyFont="1" applyFill="1" applyBorder="1" applyAlignment="1">
      <alignment horizontal="left" vertical="center" wrapText="1"/>
    </xf>
    <xf numFmtId="164" fontId="3" fillId="0" borderId="35" xfId="0" applyNumberFormat="1" applyFont="1" applyBorder="1" applyAlignment="1">
      <alignment horizontal="center" vertical="center"/>
    </xf>
    <xf numFmtId="164" fontId="3" fillId="0" borderId="23" xfId="0" applyNumberFormat="1" applyFont="1" applyBorder="1" applyAlignment="1">
      <alignment horizontal="center" vertical="center"/>
    </xf>
    <xf numFmtId="1" fontId="3" fillId="0" borderId="43" xfId="0" applyNumberFormat="1" applyFont="1" applyFill="1" applyBorder="1" applyAlignment="1">
      <alignment horizontal="center" vertical="center"/>
    </xf>
    <xf numFmtId="1" fontId="3" fillId="0" borderId="23" xfId="0" applyNumberFormat="1" applyFont="1" applyBorder="1" applyAlignment="1">
      <alignment horizontal="center" vertical="center"/>
    </xf>
    <xf numFmtId="164" fontId="3" fillId="0" borderId="23" xfId="0" applyNumberFormat="1" applyFont="1" applyFill="1" applyBorder="1" applyAlignment="1">
      <alignment horizontal="left" vertical="center" wrapText="1" shrinkToFit="1"/>
    </xf>
    <xf numFmtId="164" fontId="3" fillId="0" borderId="27" xfId="0" applyNumberFormat="1" applyFont="1" applyFill="1" applyBorder="1" applyAlignment="1">
      <alignment horizontal="left" vertical="center" wrapText="1" shrinkToFit="1"/>
    </xf>
    <xf numFmtId="164" fontId="2" fillId="9" borderId="29" xfId="0" applyNumberFormat="1" applyFont="1" applyFill="1" applyBorder="1" applyAlignment="1">
      <alignment horizontal="right" vertical="center"/>
    </xf>
    <xf numFmtId="164" fontId="2" fillId="9" borderId="30" xfId="0" applyNumberFormat="1" applyFont="1" applyFill="1" applyBorder="1" applyAlignment="1">
      <alignment horizontal="right" vertical="center"/>
    </xf>
    <xf numFmtId="164" fontId="2" fillId="9" borderId="31" xfId="0" applyNumberFormat="1" applyFont="1" applyFill="1" applyBorder="1" applyAlignment="1">
      <alignment horizontal="right" vertical="center"/>
    </xf>
    <xf numFmtId="164" fontId="3" fillId="0" borderId="2" xfId="0" applyNumberFormat="1" applyFont="1" applyBorder="1" applyAlignment="1">
      <alignment horizontal="left" vertical="center" wrapText="1"/>
    </xf>
    <xf numFmtId="164" fontId="3" fillId="0" borderId="3" xfId="0" applyNumberFormat="1" applyFont="1" applyBorder="1" applyAlignment="1">
      <alignment horizontal="left" vertical="center" wrapText="1"/>
    </xf>
    <xf numFmtId="164" fontId="3" fillId="0" borderId="5" xfId="0" applyNumberFormat="1" applyFont="1" applyBorder="1" applyAlignment="1">
      <alignment horizontal="left" vertical="center" wrapText="1"/>
    </xf>
    <xf numFmtId="164" fontId="3" fillId="6" borderId="46" xfId="0" applyNumberFormat="1" applyFont="1" applyFill="1" applyBorder="1" applyAlignment="1">
      <alignment horizontal="right" vertical="center" wrapText="1"/>
    </xf>
    <xf numFmtId="164" fontId="3" fillId="6" borderId="1" xfId="0" applyNumberFormat="1" applyFont="1" applyFill="1" applyBorder="1" applyAlignment="1">
      <alignment horizontal="right" vertical="center" wrapText="1"/>
    </xf>
    <xf numFmtId="1" fontId="1" fillId="0" borderId="0" xfId="0" applyNumberFormat="1" applyFont="1" applyBorder="1" applyAlignment="1">
      <alignment horizontal="center"/>
    </xf>
    <xf numFmtId="1" fontId="1" fillId="0" borderId="0" xfId="0" applyNumberFormat="1" applyFont="1" applyAlignment="1">
      <alignment horizontal="center"/>
    </xf>
    <xf numFmtId="164" fontId="2" fillId="0" borderId="46" xfId="0" applyNumberFormat="1" applyFont="1" applyFill="1" applyBorder="1" applyAlignment="1">
      <alignment horizontal="right" vertical="center"/>
    </xf>
    <xf numFmtId="164" fontId="2" fillId="0" borderId="1" xfId="0" applyNumberFormat="1" applyFont="1" applyFill="1" applyBorder="1" applyAlignment="1">
      <alignment horizontal="right" vertical="center"/>
    </xf>
    <xf numFmtId="164" fontId="2" fillId="0" borderId="47" xfId="0" applyNumberFormat="1" applyFont="1" applyFill="1" applyBorder="1" applyAlignment="1">
      <alignment horizontal="right" vertical="center"/>
    </xf>
    <xf numFmtId="164" fontId="2" fillId="0" borderId="7" xfId="0" applyNumberFormat="1" applyFont="1" applyBorder="1" applyAlignment="1">
      <alignment horizontal="left" vertical="center" wrapText="1"/>
    </xf>
    <xf numFmtId="164" fontId="2" fillId="0" borderId="9" xfId="0" applyNumberFormat="1" applyFont="1" applyBorder="1" applyAlignment="1">
      <alignment horizontal="left" vertical="center" wrapText="1"/>
    </xf>
    <xf numFmtId="164" fontId="3" fillId="0" borderId="13" xfId="0" applyNumberFormat="1" applyFont="1" applyBorder="1" applyAlignment="1">
      <alignment horizontal="left" vertical="center" wrapText="1"/>
    </xf>
    <xf numFmtId="164" fontId="3" fillId="0" borderId="14" xfId="0" applyNumberFormat="1" applyFont="1" applyBorder="1" applyAlignment="1">
      <alignment horizontal="left" vertical="center" wrapText="1"/>
    </xf>
    <xf numFmtId="164" fontId="3" fillId="0" borderId="15" xfId="0" applyNumberFormat="1" applyFont="1" applyBorder="1" applyAlignment="1">
      <alignment horizontal="left" vertical="center" wrapText="1"/>
    </xf>
    <xf numFmtId="164" fontId="3" fillId="7" borderId="36" xfId="0" applyNumberFormat="1" applyFont="1" applyFill="1" applyBorder="1" applyAlignment="1">
      <alignment horizontal="center" vertical="center"/>
    </xf>
    <xf numFmtId="164" fontId="3" fillId="7" borderId="25" xfId="0" applyNumberFormat="1" applyFont="1" applyFill="1" applyBorder="1" applyAlignment="1">
      <alignment horizontal="center" vertical="center"/>
    </xf>
    <xf numFmtId="164" fontId="3" fillId="7" borderId="49" xfId="0" applyNumberFormat="1" applyFont="1" applyFill="1" applyBorder="1" applyAlignment="1">
      <alignment horizontal="center" vertical="center"/>
    </xf>
    <xf numFmtId="164" fontId="3" fillId="7" borderId="35" xfId="0" applyNumberFormat="1" applyFont="1" applyFill="1" applyBorder="1" applyAlignment="1">
      <alignment horizontal="center" vertical="center"/>
    </xf>
    <xf numFmtId="164" fontId="3" fillId="7" borderId="23" xfId="0" applyNumberFormat="1" applyFont="1" applyFill="1" applyBorder="1" applyAlignment="1">
      <alignment horizontal="center" vertical="center"/>
    </xf>
    <xf numFmtId="164" fontId="3" fillId="7" borderId="41" xfId="0" applyNumberFormat="1" applyFont="1" applyFill="1" applyBorder="1" applyAlignment="1">
      <alignment horizontal="center" vertical="center"/>
    </xf>
    <xf numFmtId="1" fontId="3" fillId="7" borderId="35" xfId="0" applyNumberFormat="1" applyFont="1" applyFill="1" applyBorder="1" applyAlignment="1">
      <alignment horizontal="center" vertical="center"/>
    </xf>
    <xf numFmtId="1" fontId="3" fillId="7" borderId="23" xfId="0" applyNumberFormat="1" applyFont="1" applyFill="1" applyBorder="1" applyAlignment="1">
      <alignment horizontal="center" vertical="center"/>
    </xf>
    <xf numFmtId="1" fontId="3" fillId="7" borderId="27" xfId="0" applyNumberFormat="1" applyFont="1" applyFill="1" applyBorder="1" applyAlignment="1">
      <alignment horizontal="center" vertical="center"/>
    </xf>
    <xf numFmtId="164" fontId="3" fillId="6" borderId="18" xfId="0" applyNumberFormat="1" applyFont="1" applyFill="1" applyBorder="1" applyAlignment="1">
      <alignment horizontal="right" vertical="center"/>
    </xf>
    <xf numFmtId="164" fontId="3" fillId="6" borderId="19" xfId="0" applyNumberFormat="1" applyFont="1" applyFill="1" applyBorder="1" applyAlignment="1">
      <alignment horizontal="right" vertical="center"/>
    </xf>
    <xf numFmtId="164" fontId="3" fillId="6" borderId="20" xfId="0" applyNumberFormat="1" applyFont="1" applyFill="1" applyBorder="1" applyAlignment="1">
      <alignment horizontal="right" vertical="center"/>
    </xf>
    <xf numFmtId="164" fontId="3" fillId="0" borderId="11" xfId="0" applyNumberFormat="1" applyFont="1" applyFill="1" applyBorder="1" applyAlignment="1">
      <alignment horizontal="left" vertical="center" wrapText="1" shrinkToFit="1"/>
    </xf>
    <xf numFmtId="1" fontId="3" fillId="0" borderId="41" xfId="0" applyNumberFormat="1" applyFont="1" applyBorder="1" applyAlignment="1">
      <alignment horizontal="center" vertical="center"/>
    </xf>
    <xf numFmtId="164" fontId="3" fillId="0" borderId="41" xfId="0" applyNumberFormat="1" applyFont="1" applyBorder="1" applyAlignment="1">
      <alignment horizontal="center" vertical="center"/>
    </xf>
    <xf numFmtId="164" fontId="3" fillId="6" borderId="47" xfId="0" applyNumberFormat="1" applyFont="1" applyFill="1" applyBorder="1" applyAlignment="1">
      <alignment horizontal="right" vertical="center" wrapText="1"/>
    </xf>
    <xf numFmtId="164" fontId="3" fillId="0" borderId="0" xfId="0" applyNumberFormat="1" applyFont="1" applyFill="1" applyBorder="1" applyAlignment="1">
      <alignment horizontal="left" vertical="center" wrapText="1"/>
    </xf>
    <xf numFmtId="164" fontId="3" fillId="0" borderId="62" xfId="0" applyNumberFormat="1" applyFont="1" applyFill="1" applyBorder="1" applyAlignment="1">
      <alignment horizontal="center" vertical="center" wrapText="1"/>
    </xf>
    <xf numFmtId="164" fontId="3" fillId="0" borderId="59" xfId="0" applyNumberFormat="1" applyFont="1" applyFill="1" applyBorder="1" applyAlignment="1">
      <alignment horizontal="center" vertical="center" wrapText="1"/>
    </xf>
    <xf numFmtId="164" fontId="3" fillId="0" borderId="44" xfId="0" applyNumberFormat="1" applyFont="1" applyFill="1" applyBorder="1" applyAlignment="1">
      <alignment horizontal="center" vertical="center" wrapText="1"/>
    </xf>
    <xf numFmtId="1" fontId="3" fillId="4" borderId="16" xfId="0" applyNumberFormat="1" applyFont="1" applyFill="1" applyBorder="1" applyAlignment="1">
      <alignment horizontal="center" vertical="center" wrapText="1"/>
    </xf>
    <xf numFmtId="1" fontId="3" fillId="4" borderId="59" xfId="0" applyNumberFormat="1" applyFont="1" applyFill="1" applyBorder="1" applyAlignment="1">
      <alignment horizontal="center" vertical="center" wrapText="1"/>
    </xf>
    <xf numFmtId="1" fontId="3" fillId="4" borderId="57" xfId="0" applyNumberFormat="1" applyFont="1" applyFill="1" applyBorder="1" applyAlignment="1">
      <alignment horizontal="center" vertical="center" wrapText="1"/>
    </xf>
    <xf numFmtId="164" fontId="3" fillId="0" borderId="0" xfId="0" applyNumberFormat="1" applyFont="1" applyAlignment="1">
      <alignment horizontal="left" vertical="center" wrapText="1"/>
    </xf>
    <xf numFmtId="1" fontId="3" fillId="4" borderId="6" xfId="0" applyNumberFormat="1" applyFont="1" applyFill="1" applyBorder="1" applyAlignment="1">
      <alignment horizontal="center" vertical="center"/>
    </xf>
    <xf numFmtId="1" fontId="3" fillId="0" borderId="40" xfId="0" applyNumberFormat="1" applyFont="1" applyFill="1" applyBorder="1" applyAlignment="1">
      <alignment horizontal="center" vertical="center" wrapText="1"/>
    </xf>
    <xf numFmtId="164" fontId="3" fillId="6" borderId="19" xfId="0" applyNumberFormat="1" applyFont="1" applyFill="1" applyBorder="1" applyAlignment="1">
      <alignment horizontal="center" vertical="center" wrapText="1"/>
    </xf>
    <xf numFmtId="164" fontId="3" fillId="6" borderId="20" xfId="0" applyNumberFormat="1" applyFont="1" applyFill="1" applyBorder="1" applyAlignment="1">
      <alignment horizontal="center" vertical="center" wrapText="1"/>
    </xf>
    <xf numFmtId="164" fontId="3" fillId="8" borderId="23" xfId="0" applyNumberFormat="1" applyFont="1" applyFill="1" applyBorder="1" applyAlignment="1">
      <alignment horizontal="center" vertical="center" wrapText="1"/>
    </xf>
    <xf numFmtId="0" fontId="3" fillId="4" borderId="11" xfId="0" applyFont="1" applyFill="1" applyBorder="1" applyAlignment="1">
      <alignment horizontal="center" vertical="center" wrapText="1"/>
    </xf>
    <xf numFmtId="0" fontId="3" fillId="4" borderId="23" xfId="0" applyFont="1" applyFill="1" applyBorder="1" applyAlignment="1">
      <alignment horizontal="center" vertical="center" wrapText="1"/>
    </xf>
    <xf numFmtId="0" fontId="3" fillId="4" borderId="27" xfId="0" applyFont="1" applyFill="1" applyBorder="1" applyAlignment="1">
      <alignment horizontal="center" vertical="center" wrapText="1"/>
    </xf>
    <xf numFmtId="164" fontId="3" fillId="0" borderId="9" xfId="0" applyNumberFormat="1" applyFont="1" applyBorder="1" applyAlignment="1">
      <alignment horizontal="center" vertical="center"/>
    </xf>
    <xf numFmtId="0" fontId="11" fillId="0" borderId="50" xfId="0" applyFont="1" applyBorder="1" applyAlignment="1">
      <alignment vertical="center" wrapText="1"/>
    </xf>
    <xf numFmtId="0" fontId="11" fillId="0" borderId="55" xfId="0" applyFont="1" applyBorder="1" applyAlignment="1">
      <alignment vertical="center" wrapText="1"/>
    </xf>
    <xf numFmtId="0" fontId="3" fillId="0" borderId="0" xfId="2" applyFont="1"/>
  </cellXfs>
  <cellStyles count="3">
    <cellStyle name="Blogas" xfId="1" builtinId="27"/>
    <cellStyle name="Įprastas" xfId="0" builtinId="0"/>
    <cellStyle name="Įprastas 2" xfId="2" xr:uid="{24C63996-EBAA-4E52-98F5-65AA3741F68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Y315"/>
  <sheetViews>
    <sheetView showZeros="0" tabSelected="1" topLeftCell="F278" zoomScale="145" zoomScaleNormal="145" zoomScaleSheetLayoutView="100" workbookViewId="0">
      <selection activeCell="N305" sqref="N305"/>
    </sheetView>
  </sheetViews>
  <sheetFormatPr defaultRowHeight="14.4" x14ac:dyDescent="0.3"/>
  <cols>
    <col min="1" max="3" width="2.5546875" style="1" customWidth="1"/>
    <col min="4" max="4" width="22.88671875" style="2" customWidth="1"/>
    <col min="5" max="5" width="8.44140625" style="3" customWidth="1"/>
    <col min="6" max="6" width="9.109375" style="4" customWidth="1"/>
    <col min="7" max="7" width="8.44140625" style="5" customWidth="1"/>
    <col min="8" max="8" width="5.88671875" style="4" customWidth="1"/>
    <col min="9" max="9" width="7" style="6" customWidth="1"/>
    <col min="10" max="10" width="7.44140625" style="7" bestFit="1" customWidth="1"/>
    <col min="11" max="11" width="5.5546875" style="7" customWidth="1"/>
    <col min="12" max="12" width="7" style="7" customWidth="1"/>
    <col min="13" max="13" width="7" style="6" customWidth="1"/>
    <col min="14" max="14" width="7.44140625" style="7" bestFit="1" customWidth="1"/>
    <col min="15" max="15" width="5.5546875" style="7" customWidth="1"/>
    <col min="16" max="20" width="7" style="7" customWidth="1"/>
    <col min="21" max="21" width="7" style="6" customWidth="1"/>
    <col min="22" max="22" width="7.44140625" style="7" bestFit="1" customWidth="1"/>
    <col min="23" max="23" width="6.88671875" style="7" customWidth="1"/>
    <col min="24" max="24" width="7.5546875" style="7" customWidth="1"/>
    <col min="25" max="28" width="7" style="293" customWidth="1"/>
    <col min="39" max="39" width="8.88671875" customWidth="1"/>
  </cols>
  <sheetData>
    <row r="1" spans="1:28" s="61" customFormat="1" ht="43.5" customHeight="1" x14ac:dyDescent="0.3">
      <c r="A1" s="84"/>
      <c r="B1" s="84"/>
      <c r="C1" s="84"/>
      <c r="D1" s="245"/>
      <c r="E1" s="85"/>
      <c r="F1" s="86"/>
      <c r="G1" s="87"/>
      <c r="H1" s="86"/>
      <c r="I1" s="244"/>
      <c r="J1" s="244"/>
      <c r="K1" s="244"/>
      <c r="L1" s="244"/>
      <c r="M1" s="244"/>
      <c r="N1" s="244"/>
      <c r="O1" s="244"/>
      <c r="P1" s="244"/>
      <c r="Q1" s="244"/>
      <c r="R1" s="244"/>
      <c r="S1" s="244"/>
      <c r="T1" s="244"/>
      <c r="U1" s="623" t="s">
        <v>241</v>
      </c>
      <c r="V1" s="623"/>
      <c r="W1" s="623"/>
      <c r="X1" s="623"/>
      <c r="Y1" s="284"/>
      <c r="Z1" s="284"/>
      <c r="AA1" s="284"/>
      <c r="AB1" s="284"/>
    </row>
    <row r="2" spans="1:28" s="61" customFormat="1" ht="37.5" customHeight="1" x14ac:dyDescent="0.3">
      <c r="A2" s="513" t="s">
        <v>236</v>
      </c>
      <c r="B2" s="513"/>
      <c r="C2" s="513"/>
      <c r="D2" s="513"/>
      <c r="E2" s="513"/>
      <c r="F2" s="513"/>
      <c r="G2" s="513"/>
      <c r="H2" s="513"/>
      <c r="I2" s="513"/>
      <c r="J2" s="513"/>
      <c r="K2" s="513"/>
      <c r="L2" s="513"/>
      <c r="M2" s="513"/>
      <c r="N2" s="513"/>
      <c r="O2" s="513"/>
      <c r="P2" s="513"/>
      <c r="Q2" s="513"/>
      <c r="R2" s="513"/>
      <c r="S2" s="513"/>
      <c r="T2" s="513"/>
      <c r="U2" s="513"/>
      <c r="V2" s="513"/>
      <c r="W2" s="513"/>
      <c r="X2" s="513"/>
      <c r="Y2" s="285"/>
      <c r="Z2" s="285"/>
      <c r="AA2" s="285"/>
      <c r="AB2" s="285"/>
    </row>
    <row r="3" spans="1:28" s="61" customFormat="1" ht="19.5" customHeight="1" thickBot="1" x14ac:dyDescent="0.35">
      <c r="A3" s="514"/>
      <c r="B3" s="514"/>
      <c r="C3" s="514"/>
      <c r="D3" s="514"/>
      <c r="E3" s="514"/>
      <c r="F3" s="514"/>
      <c r="G3" s="514"/>
      <c r="H3" s="514"/>
      <c r="I3" s="8"/>
      <c r="J3" s="515"/>
      <c r="K3" s="515"/>
      <c r="L3" s="515"/>
      <c r="M3" s="8"/>
      <c r="N3" s="515"/>
      <c r="O3" s="515"/>
      <c r="P3" s="515"/>
      <c r="Q3" s="281"/>
      <c r="R3" s="281"/>
      <c r="S3" s="281"/>
      <c r="T3" s="281"/>
      <c r="U3" s="8"/>
      <c r="V3" s="515" t="s">
        <v>0</v>
      </c>
      <c r="W3" s="515"/>
      <c r="X3" s="515"/>
      <c r="Y3" s="286"/>
      <c r="Z3" s="286"/>
      <c r="AA3" s="286"/>
      <c r="AB3" s="286"/>
    </row>
    <row r="4" spans="1:28" s="61" customFormat="1" ht="12.75" customHeight="1" x14ac:dyDescent="0.3">
      <c r="A4" s="529" t="s">
        <v>1</v>
      </c>
      <c r="B4" s="469" t="s">
        <v>2</v>
      </c>
      <c r="C4" s="469" t="s">
        <v>3</v>
      </c>
      <c r="D4" s="472" t="s">
        <v>4</v>
      </c>
      <c r="E4" s="483" t="s">
        <v>5</v>
      </c>
      <c r="F4" s="486" t="s">
        <v>6</v>
      </c>
      <c r="G4" s="486" t="s">
        <v>7</v>
      </c>
      <c r="H4" s="532" t="s">
        <v>8</v>
      </c>
      <c r="I4" s="474" t="s">
        <v>235</v>
      </c>
      <c r="J4" s="475"/>
      <c r="K4" s="475"/>
      <c r="L4" s="476"/>
      <c r="M4" s="474" t="s">
        <v>242</v>
      </c>
      <c r="N4" s="475"/>
      <c r="O4" s="475"/>
      <c r="P4" s="476"/>
      <c r="Q4" s="527" t="s">
        <v>195</v>
      </c>
      <c r="R4" s="527"/>
      <c r="S4" s="527"/>
      <c r="T4" s="528"/>
      <c r="U4" s="527" t="s">
        <v>233</v>
      </c>
      <c r="V4" s="527"/>
      <c r="W4" s="527"/>
      <c r="X4" s="528"/>
      <c r="Y4" s="283"/>
      <c r="Z4" s="283"/>
      <c r="AA4" s="283"/>
      <c r="AB4" s="283"/>
    </row>
    <row r="5" spans="1:28" s="61" customFormat="1" ht="12.75" customHeight="1" x14ac:dyDescent="0.3">
      <c r="A5" s="530"/>
      <c r="B5" s="470"/>
      <c r="C5" s="470"/>
      <c r="D5" s="473"/>
      <c r="E5" s="484"/>
      <c r="F5" s="487"/>
      <c r="G5" s="487"/>
      <c r="H5" s="533"/>
      <c r="I5" s="521" t="s">
        <v>9</v>
      </c>
      <c r="J5" s="477" t="s">
        <v>10</v>
      </c>
      <c r="K5" s="478"/>
      <c r="L5" s="479"/>
      <c r="M5" s="521" t="s">
        <v>9</v>
      </c>
      <c r="N5" s="477" t="s">
        <v>10</v>
      </c>
      <c r="O5" s="478"/>
      <c r="P5" s="479"/>
      <c r="Q5" s="524" t="s">
        <v>9</v>
      </c>
      <c r="R5" s="516" t="s">
        <v>10</v>
      </c>
      <c r="S5" s="516"/>
      <c r="T5" s="526"/>
      <c r="U5" s="524" t="s">
        <v>9</v>
      </c>
      <c r="V5" s="516" t="s">
        <v>10</v>
      </c>
      <c r="W5" s="516"/>
      <c r="X5" s="526"/>
      <c r="Y5" s="283"/>
      <c r="Z5" s="283"/>
      <c r="AA5" s="283"/>
      <c r="AB5" s="283"/>
    </row>
    <row r="6" spans="1:28" s="61" customFormat="1" ht="12.75" customHeight="1" x14ac:dyDescent="0.3">
      <c r="A6" s="530"/>
      <c r="B6" s="470"/>
      <c r="C6" s="470"/>
      <c r="D6" s="473"/>
      <c r="E6" s="484"/>
      <c r="F6" s="487"/>
      <c r="G6" s="487"/>
      <c r="H6" s="533"/>
      <c r="I6" s="522"/>
      <c r="J6" s="477" t="s">
        <v>11</v>
      </c>
      <c r="K6" s="480"/>
      <c r="L6" s="481" t="s">
        <v>12</v>
      </c>
      <c r="M6" s="522"/>
      <c r="N6" s="477" t="s">
        <v>11</v>
      </c>
      <c r="O6" s="480"/>
      <c r="P6" s="481" t="s">
        <v>12</v>
      </c>
      <c r="Q6" s="524"/>
      <c r="R6" s="516" t="s">
        <v>11</v>
      </c>
      <c r="S6" s="516"/>
      <c r="T6" s="517" t="s">
        <v>12</v>
      </c>
      <c r="U6" s="524"/>
      <c r="V6" s="516" t="s">
        <v>11</v>
      </c>
      <c r="W6" s="516"/>
      <c r="X6" s="517" t="s">
        <v>12</v>
      </c>
      <c r="Y6" s="287"/>
      <c r="Z6" s="287"/>
      <c r="AA6" s="287"/>
      <c r="AB6" s="287"/>
    </row>
    <row r="7" spans="1:28" s="61" customFormat="1" ht="48.75" customHeight="1" thickBot="1" x14ac:dyDescent="0.35">
      <c r="A7" s="531"/>
      <c r="B7" s="471"/>
      <c r="C7" s="471"/>
      <c r="D7" s="427"/>
      <c r="E7" s="485"/>
      <c r="F7" s="488"/>
      <c r="G7" s="488"/>
      <c r="H7" s="534"/>
      <c r="I7" s="523"/>
      <c r="J7" s="273" t="s">
        <v>9</v>
      </c>
      <c r="K7" s="274" t="s">
        <v>13</v>
      </c>
      <c r="L7" s="482"/>
      <c r="M7" s="523"/>
      <c r="N7" s="273" t="s">
        <v>9</v>
      </c>
      <c r="O7" s="274" t="s">
        <v>13</v>
      </c>
      <c r="P7" s="482"/>
      <c r="Q7" s="525"/>
      <c r="R7" s="278" t="s">
        <v>9</v>
      </c>
      <c r="S7" s="279" t="s">
        <v>13</v>
      </c>
      <c r="T7" s="481"/>
      <c r="U7" s="525"/>
      <c r="V7" s="83" t="s">
        <v>9</v>
      </c>
      <c r="W7" s="9" t="s">
        <v>13</v>
      </c>
      <c r="X7" s="481"/>
      <c r="Y7" s="287"/>
      <c r="Z7" s="287"/>
      <c r="AA7" s="287"/>
      <c r="AB7" s="287"/>
    </row>
    <row r="8" spans="1:28" s="62" customFormat="1" ht="13.5" customHeight="1" thickBot="1" x14ac:dyDescent="0.3">
      <c r="A8" s="518" t="s">
        <v>14</v>
      </c>
      <c r="B8" s="519"/>
      <c r="C8" s="519"/>
      <c r="D8" s="519"/>
      <c r="E8" s="519"/>
      <c r="F8" s="519"/>
      <c r="G8" s="519"/>
      <c r="H8" s="519"/>
      <c r="I8" s="519"/>
      <c r="J8" s="519"/>
      <c r="K8" s="519"/>
      <c r="L8" s="519"/>
      <c r="M8" s="519"/>
      <c r="N8" s="519"/>
      <c r="O8" s="519"/>
      <c r="P8" s="519"/>
      <c r="Q8" s="519"/>
      <c r="R8" s="519"/>
      <c r="S8" s="519"/>
      <c r="T8" s="519"/>
      <c r="U8" s="519"/>
      <c r="V8" s="519"/>
      <c r="W8" s="519"/>
      <c r="X8" s="520"/>
      <c r="Y8" s="288"/>
      <c r="Z8" s="288"/>
      <c r="AA8" s="288"/>
      <c r="AB8" s="288"/>
    </row>
    <row r="9" spans="1:28" s="62" customFormat="1" ht="13.5" customHeight="1" thickBot="1" x14ac:dyDescent="0.3">
      <c r="A9" s="490" t="s">
        <v>15</v>
      </c>
      <c r="B9" s="491"/>
      <c r="C9" s="491"/>
      <c r="D9" s="491"/>
      <c r="E9" s="491"/>
      <c r="F9" s="491"/>
      <c r="G9" s="491"/>
      <c r="H9" s="491"/>
      <c r="I9" s="491"/>
      <c r="J9" s="491"/>
      <c r="K9" s="491"/>
      <c r="L9" s="491"/>
      <c r="M9" s="491"/>
      <c r="N9" s="491"/>
      <c r="O9" s="491"/>
      <c r="P9" s="491"/>
      <c r="Q9" s="491"/>
      <c r="R9" s="491"/>
      <c r="S9" s="491"/>
      <c r="T9" s="491"/>
      <c r="U9" s="491"/>
      <c r="V9" s="491"/>
      <c r="W9" s="491"/>
      <c r="X9" s="492"/>
      <c r="Y9" s="288"/>
      <c r="Z9" s="288"/>
      <c r="AA9" s="288"/>
      <c r="AB9" s="288"/>
    </row>
    <row r="10" spans="1:28" s="62" customFormat="1" ht="13.5" customHeight="1" thickBot="1" x14ac:dyDescent="0.3">
      <c r="A10" s="88">
        <v>1</v>
      </c>
      <c r="B10" s="493" t="s">
        <v>16</v>
      </c>
      <c r="C10" s="494"/>
      <c r="D10" s="494"/>
      <c r="E10" s="494"/>
      <c r="F10" s="494"/>
      <c r="G10" s="494"/>
      <c r="H10" s="494"/>
      <c r="I10" s="494"/>
      <c r="J10" s="494"/>
      <c r="K10" s="494"/>
      <c r="L10" s="494"/>
      <c r="M10" s="494"/>
      <c r="N10" s="494"/>
      <c r="O10" s="494"/>
      <c r="P10" s="494"/>
      <c r="Q10" s="494"/>
      <c r="R10" s="494"/>
      <c r="S10" s="494"/>
      <c r="T10" s="494"/>
      <c r="U10" s="494"/>
      <c r="V10" s="494"/>
      <c r="W10" s="494"/>
      <c r="X10" s="495"/>
      <c r="Y10" s="288"/>
      <c r="Z10" s="288"/>
      <c r="AA10" s="288"/>
      <c r="AB10" s="288"/>
    </row>
    <row r="11" spans="1:28" s="62" customFormat="1" ht="13.5" customHeight="1" thickBot="1" x14ac:dyDescent="0.3">
      <c r="A11" s="89">
        <v>1</v>
      </c>
      <c r="B11" s="90">
        <v>1</v>
      </c>
      <c r="C11" s="465" t="s">
        <v>245</v>
      </c>
      <c r="D11" s="466"/>
      <c r="E11" s="466"/>
      <c r="F11" s="466"/>
      <c r="G11" s="466"/>
      <c r="H11" s="466"/>
      <c r="I11" s="466"/>
      <c r="J11" s="466"/>
      <c r="K11" s="466"/>
      <c r="L11" s="466"/>
      <c r="M11" s="466"/>
      <c r="N11" s="466"/>
      <c r="O11" s="466"/>
      <c r="P11" s="466"/>
      <c r="Q11" s="466"/>
      <c r="R11" s="466"/>
      <c r="S11" s="466"/>
      <c r="T11" s="466"/>
      <c r="U11" s="466"/>
      <c r="V11" s="466"/>
      <c r="W11" s="466"/>
      <c r="X11" s="467"/>
      <c r="Y11" s="288"/>
      <c r="Z11" s="288"/>
      <c r="AA11" s="288"/>
      <c r="AB11" s="288"/>
    </row>
    <row r="12" spans="1:28" s="62" customFormat="1" ht="12.75" customHeight="1" x14ac:dyDescent="0.25">
      <c r="A12" s="468">
        <v>1</v>
      </c>
      <c r="B12" s="422">
        <v>1</v>
      </c>
      <c r="C12" s="489">
        <v>1</v>
      </c>
      <c r="D12" s="428" t="s">
        <v>17</v>
      </c>
      <c r="E12" s="431">
        <v>19</v>
      </c>
      <c r="F12" s="446" t="s">
        <v>18</v>
      </c>
      <c r="G12" s="446" t="s">
        <v>19</v>
      </c>
      <c r="H12" s="45" t="s">
        <v>20</v>
      </c>
      <c r="I12" s="10">
        <v>1.8</v>
      </c>
      <c r="J12" s="193">
        <v>1.8</v>
      </c>
      <c r="K12" s="242">
        <v>0</v>
      </c>
      <c r="L12" s="156">
        <v>0</v>
      </c>
      <c r="M12" s="154">
        <f t="shared" ref="M12" si="0">N12+P12</f>
        <v>30.7</v>
      </c>
      <c r="N12" s="223">
        <f>24+6.7</f>
        <v>30.7</v>
      </c>
      <c r="O12" s="242">
        <v>0</v>
      </c>
      <c r="P12" s="156">
        <v>0</v>
      </c>
      <c r="Q12" s="154">
        <f t="shared" ref="Q12" si="1">R12+T12</f>
        <v>24</v>
      </c>
      <c r="R12" s="296">
        <v>24</v>
      </c>
      <c r="S12" s="280">
        <v>0</v>
      </c>
      <c r="T12" s="156">
        <v>0</v>
      </c>
      <c r="U12" s="154">
        <f t="shared" ref="U12" si="2">V12+X12</f>
        <v>24</v>
      </c>
      <c r="V12" s="296">
        <v>24</v>
      </c>
      <c r="W12" s="242">
        <v>0</v>
      </c>
      <c r="X12" s="156">
        <v>0</v>
      </c>
      <c r="Y12" s="283"/>
      <c r="Z12" s="283"/>
      <c r="AA12" s="283"/>
      <c r="AB12" s="283"/>
    </row>
    <row r="13" spans="1:28" s="62" customFormat="1" ht="12.75" customHeight="1" thickBot="1" x14ac:dyDescent="0.3">
      <c r="A13" s="468"/>
      <c r="B13" s="423"/>
      <c r="C13" s="489"/>
      <c r="D13" s="428"/>
      <c r="E13" s="431"/>
      <c r="F13" s="446"/>
      <c r="G13" s="446"/>
      <c r="H13" s="143" t="s">
        <v>180</v>
      </c>
      <c r="I13" s="154">
        <f>J13+L13</f>
        <v>19.600000000000001</v>
      </c>
      <c r="J13" s="200">
        <v>19.600000000000001</v>
      </c>
      <c r="K13" s="200"/>
      <c r="L13" s="156"/>
      <c r="M13" s="154"/>
      <c r="N13" s="223"/>
      <c r="O13" s="223"/>
      <c r="P13" s="156"/>
      <c r="Q13" s="154"/>
      <c r="R13" s="296"/>
      <c r="S13" s="280"/>
      <c r="T13" s="156"/>
      <c r="U13" s="154"/>
      <c r="V13" s="296"/>
      <c r="W13" s="200"/>
      <c r="X13" s="156"/>
      <c r="Y13" s="283"/>
      <c r="Z13" s="283"/>
      <c r="AA13" s="283"/>
      <c r="AB13" s="283"/>
    </row>
    <row r="14" spans="1:28" s="62" customFormat="1" ht="12.75" customHeight="1" thickBot="1" x14ac:dyDescent="0.3">
      <c r="A14" s="468"/>
      <c r="B14" s="423"/>
      <c r="C14" s="489"/>
      <c r="D14" s="428"/>
      <c r="E14" s="431"/>
      <c r="F14" s="453" t="s">
        <v>22</v>
      </c>
      <c r="G14" s="454"/>
      <c r="H14" s="454"/>
      <c r="I14" s="15">
        <f t="shared" ref="I14:I45" si="3">J14+L14</f>
        <v>21.400000000000002</v>
      </c>
      <c r="J14" s="16">
        <f>SUM(J12:J13)</f>
        <v>21.400000000000002</v>
      </c>
      <c r="K14" s="16">
        <f>SUM(K12:K13)</f>
        <v>0</v>
      </c>
      <c r="L14" s="17">
        <f>SUM(L12:L13)</f>
        <v>0</v>
      </c>
      <c r="M14" s="15">
        <f t="shared" ref="M14:M15" si="4">N14+P14</f>
        <v>30.7</v>
      </c>
      <c r="N14" s="16">
        <f>SUM(N12:N13)</f>
        <v>30.7</v>
      </c>
      <c r="O14" s="16">
        <f>SUM(O12:O13)</f>
        <v>0</v>
      </c>
      <c r="P14" s="17">
        <f>SUM(P12:P13)</f>
        <v>0</v>
      </c>
      <c r="Q14" s="15">
        <f t="shared" ref="Q14:Q15" si="5">R14+T14</f>
        <v>24</v>
      </c>
      <c r="R14" s="16">
        <f>SUM(R12:R13)</f>
        <v>24</v>
      </c>
      <c r="S14" s="16">
        <f>SUM(S12:S13)</f>
        <v>0</v>
      </c>
      <c r="T14" s="17">
        <f>SUM(T12:T13)</f>
        <v>0</v>
      </c>
      <c r="U14" s="15">
        <f t="shared" ref="U14:U15" si="6">V14+X14</f>
        <v>24</v>
      </c>
      <c r="V14" s="16">
        <f>SUM(V12:V13)</f>
        <v>24</v>
      </c>
      <c r="W14" s="16">
        <f>SUM(W12:W13)</f>
        <v>0</v>
      </c>
      <c r="X14" s="17">
        <f>SUM(X12:X13)</f>
        <v>0</v>
      </c>
      <c r="Y14" s="282"/>
      <c r="Z14" s="282"/>
      <c r="AA14" s="282"/>
      <c r="AB14" s="282"/>
    </row>
    <row r="15" spans="1:28" s="62" customFormat="1" ht="12.75" customHeight="1" x14ac:dyDescent="0.25">
      <c r="A15" s="468">
        <v>1</v>
      </c>
      <c r="B15" s="422">
        <v>1</v>
      </c>
      <c r="C15" s="450">
        <v>2</v>
      </c>
      <c r="D15" s="427" t="s">
        <v>23</v>
      </c>
      <c r="E15" s="430">
        <v>20</v>
      </c>
      <c r="F15" s="444" t="s">
        <v>18</v>
      </c>
      <c r="G15" s="444" t="s">
        <v>24</v>
      </c>
      <c r="H15" s="105" t="s">
        <v>20</v>
      </c>
      <c r="I15" s="10">
        <v>8.1</v>
      </c>
      <c r="J15" s="193">
        <v>8.1</v>
      </c>
      <c r="K15" s="11">
        <v>0</v>
      </c>
      <c r="L15" s="12">
        <v>0</v>
      </c>
      <c r="M15" s="154">
        <f t="shared" si="4"/>
        <v>61.7</v>
      </c>
      <c r="N15" s="223">
        <f>48+13.7</f>
        <v>61.7</v>
      </c>
      <c r="O15" s="223">
        <v>0</v>
      </c>
      <c r="P15" s="156">
        <v>0</v>
      </c>
      <c r="Q15" s="154">
        <f t="shared" si="5"/>
        <v>48</v>
      </c>
      <c r="R15" s="296">
        <v>48</v>
      </c>
      <c r="S15" s="280">
        <v>0</v>
      </c>
      <c r="T15" s="156">
        <v>0</v>
      </c>
      <c r="U15" s="154">
        <f t="shared" si="6"/>
        <v>48</v>
      </c>
      <c r="V15" s="296">
        <v>48</v>
      </c>
      <c r="W15" s="11">
        <v>0</v>
      </c>
      <c r="X15" s="12">
        <v>0</v>
      </c>
      <c r="Y15" s="283"/>
      <c r="Z15" s="283"/>
      <c r="AA15" s="283"/>
      <c r="AB15" s="283"/>
    </row>
    <row r="16" spans="1:28" s="62" customFormat="1" ht="12.75" customHeight="1" thickBot="1" x14ac:dyDescent="0.3">
      <c r="A16" s="468"/>
      <c r="B16" s="423"/>
      <c r="C16" s="489"/>
      <c r="D16" s="428"/>
      <c r="E16" s="431"/>
      <c r="F16" s="446"/>
      <c r="G16" s="446"/>
      <c r="H16" s="143" t="s">
        <v>180</v>
      </c>
      <c r="I16" s="154">
        <f t="shared" si="3"/>
        <v>42.7</v>
      </c>
      <c r="J16" s="227">
        <v>42.7</v>
      </c>
      <c r="K16" s="200"/>
      <c r="L16" s="156"/>
      <c r="M16" s="154"/>
      <c r="N16" s="223"/>
      <c r="O16" s="223"/>
      <c r="P16" s="156"/>
      <c r="Q16" s="154"/>
      <c r="R16" s="296"/>
      <c r="S16" s="280"/>
      <c r="T16" s="156"/>
      <c r="U16" s="154"/>
      <c r="V16" s="296"/>
      <c r="W16" s="200"/>
      <c r="X16" s="156"/>
      <c r="Y16" s="283"/>
      <c r="Z16" s="283"/>
      <c r="AA16" s="283"/>
      <c r="AB16" s="283"/>
    </row>
    <row r="17" spans="1:28" s="62" customFormat="1" ht="12.75" customHeight="1" thickBot="1" x14ac:dyDescent="0.3">
      <c r="A17" s="468"/>
      <c r="B17" s="423"/>
      <c r="C17" s="489"/>
      <c r="D17" s="428"/>
      <c r="E17" s="431"/>
      <c r="F17" s="453" t="s">
        <v>22</v>
      </c>
      <c r="G17" s="454"/>
      <c r="H17" s="454"/>
      <c r="I17" s="15">
        <f t="shared" si="3"/>
        <v>50.800000000000004</v>
      </c>
      <c r="J17" s="16">
        <f>SUM(J15:J16)</f>
        <v>50.800000000000004</v>
      </c>
      <c r="K17" s="16">
        <f>SUM(K15:K16)</f>
        <v>0</v>
      </c>
      <c r="L17" s="17">
        <f>SUM(L15:L16)</f>
        <v>0</v>
      </c>
      <c r="M17" s="15">
        <f t="shared" ref="M17:M18" si="7">N17+P17</f>
        <v>61.7</v>
      </c>
      <c r="N17" s="16">
        <f>SUM(N15:N16)</f>
        <v>61.7</v>
      </c>
      <c r="O17" s="16">
        <f>SUM(O15:O16)</f>
        <v>0</v>
      </c>
      <c r="P17" s="17">
        <f>SUM(P15:P16)</f>
        <v>0</v>
      </c>
      <c r="Q17" s="15">
        <f t="shared" ref="Q17:Q18" si="8">R17+T17</f>
        <v>48</v>
      </c>
      <c r="R17" s="16">
        <f>SUM(R15:R16)</f>
        <v>48</v>
      </c>
      <c r="S17" s="16">
        <f>SUM(S15:S16)</f>
        <v>0</v>
      </c>
      <c r="T17" s="17">
        <f>SUM(T15:T16)</f>
        <v>0</v>
      </c>
      <c r="U17" s="15">
        <f t="shared" ref="U17:U18" si="9">V17+X17</f>
        <v>48</v>
      </c>
      <c r="V17" s="16">
        <f>SUM(V15:V16)</f>
        <v>48</v>
      </c>
      <c r="W17" s="16">
        <f>SUM(W15:W16)</f>
        <v>0</v>
      </c>
      <c r="X17" s="17">
        <f>SUM(X15:X16)</f>
        <v>0</v>
      </c>
      <c r="Y17" s="282"/>
      <c r="Z17" s="282"/>
      <c r="AA17" s="282"/>
      <c r="AB17" s="282"/>
    </row>
    <row r="18" spans="1:28" s="62" customFormat="1" ht="12.75" customHeight="1" x14ac:dyDescent="0.25">
      <c r="A18" s="468">
        <v>1</v>
      </c>
      <c r="B18" s="422">
        <v>1</v>
      </c>
      <c r="C18" s="450">
        <v>3</v>
      </c>
      <c r="D18" s="427" t="s">
        <v>25</v>
      </c>
      <c r="E18" s="430">
        <v>21</v>
      </c>
      <c r="F18" s="444" t="s">
        <v>18</v>
      </c>
      <c r="G18" s="444" t="s">
        <v>26</v>
      </c>
      <c r="H18" s="105" t="s">
        <v>20</v>
      </c>
      <c r="I18" s="10">
        <v>19</v>
      </c>
      <c r="J18" s="193">
        <v>19</v>
      </c>
      <c r="K18" s="11">
        <v>0</v>
      </c>
      <c r="L18" s="12">
        <v>0</v>
      </c>
      <c r="M18" s="154">
        <f t="shared" si="7"/>
        <v>91.1</v>
      </c>
      <c r="N18" s="223">
        <f>71+20.1</f>
        <v>91.1</v>
      </c>
      <c r="O18" s="223">
        <v>0</v>
      </c>
      <c r="P18" s="156">
        <v>0</v>
      </c>
      <c r="Q18" s="154">
        <f t="shared" si="8"/>
        <v>71</v>
      </c>
      <c r="R18" s="296">
        <v>71</v>
      </c>
      <c r="S18" s="280">
        <v>0</v>
      </c>
      <c r="T18" s="156">
        <v>0</v>
      </c>
      <c r="U18" s="154">
        <f t="shared" si="9"/>
        <v>71</v>
      </c>
      <c r="V18" s="296">
        <v>71</v>
      </c>
      <c r="W18" s="11">
        <v>0</v>
      </c>
      <c r="X18" s="12">
        <v>0</v>
      </c>
      <c r="Y18" s="283"/>
      <c r="Z18" s="283"/>
      <c r="AA18" s="283"/>
      <c r="AB18" s="283"/>
    </row>
    <row r="19" spans="1:28" s="62" customFormat="1" ht="12.75" customHeight="1" thickBot="1" x14ac:dyDescent="0.3">
      <c r="A19" s="468"/>
      <c r="B19" s="423"/>
      <c r="C19" s="489"/>
      <c r="D19" s="428"/>
      <c r="E19" s="431"/>
      <c r="F19" s="446"/>
      <c r="G19" s="446"/>
      <c r="H19" s="142" t="s">
        <v>180</v>
      </c>
      <c r="I19" s="154">
        <f t="shared" si="3"/>
        <v>65</v>
      </c>
      <c r="J19" s="200">
        <f>57.5-7.5</f>
        <v>50</v>
      </c>
      <c r="K19" s="200"/>
      <c r="L19" s="156">
        <v>15</v>
      </c>
      <c r="M19" s="154"/>
      <c r="N19" s="223"/>
      <c r="O19" s="223"/>
      <c r="P19" s="156"/>
      <c r="Q19" s="154"/>
      <c r="R19" s="296"/>
      <c r="S19" s="280"/>
      <c r="T19" s="156"/>
      <c r="U19" s="154"/>
      <c r="V19" s="296"/>
      <c r="W19" s="200"/>
      <c r="X19" s="156"/>
      <c r="Y19" s="283"/>
      <c r="Z19" s="283"/>
      <c r="AA19" s="283"/>
      <c r="AB19" s="283"/>
    </row>
    <row r="20" spans="1:28" s="62" customFormat="1" ht="12.75" customHeight="1" thickBot="1" x14ac:dyDescent="0.3">
      <c r="A20" s="468"/>
      <c r="B20" s="423"/>
      <c r="C20" s="489"/>
      <c r="D20" s="428"/>
      <c r="E20" s="431"/>
      <c r="F20" s="453" t="s">
        <v>22</v>
      </c>
      <c r="G20" s="454"/>
      <c r="H20" s="454"/>
      <c r="I20" s="15">
        <f t="shared" si="3"/>
        <v>84</v>
      </c>
      <c r="J20" s="16">
        <f>SUM(J18:J19)</f>
        <v>69</v>
      </c>
      <c r="K20" s="16">
        <f>SUM(K18:K19)</f>
        <v>0</v>
      </c>
      <c r="L20" s="17">
        <f>SUM(L18:L19)</f>
        <v>15</v>
      </c>
      <c r="M20" s="15">
        <f t="shared" ref="M20:M21" si="10">N20+P20</f>
        <v>91.1</v>
      </c>
      <c r="N20" s="16">
        <f>SUM(N18:N19)</f>
        <v>91.1</v>
      </c>
      <c r="O20" s="16">
        <f>SUM(O18:O19)</f>
        <v>0</v>
      </c>
      <c r="P20" s="17">
        <f>SUM(P18:P19)</f>
        <v>0</v>
      </c>
      <c r="Q20" s="15">
        <f t="shared" ref="Q20:Q21" si="11">R20+T20</f>
        <v>71</v>
      </c>
      <c r="R20" s="16">
        <f>SUM(R18:R19)</f>
        <v>71</v>
      </c>
      <c r="S20" s="16">
        <f>SUM(S18:S19)</f>
        <v>0</v>
      </c>
      <c r="T20" s="17">
        <f>SUM(T18:T19)</f>
        <v>0</v>
      </c>
      <c r="U20" s="15">
        <f t="shared" ref="U20:U21" si="12">V20+X20</f>
        <v>71</v>
      </c>
      <c r="V20" s="16">
        <f>SUM(V18:V19)</f>
        <v>71</v>
      </c>
      <c r="W20" s="16">
        <f>SUM(W18:W19)</f>
        <v>0</v>
      </c>
      <c r="X20" s="17">
        <f>SUM(X18:X19)</f>
        <v>0</v>
      </c>
      <c r="Y20" s="282"/>
      <c r="Z20" s="282"/>
      <c r="AA20" s="282"/>
      <c r="AB20" s="282"/>
    </row>
    <row r="21" spans="1:28" s="62" customFormat="1" ht="12.75" customHeight="1" x14ac:dyDescent="0.25">
      <c r="A21" s="468">
        <v>1</v>
      </c>
      <c r="B21" s="422">
        <v>1</v>
      </c>
      <c r="C21" s="450">
        <v>4</v>
      </c>
      <c r="D21" s="427" t="s">
        <v>27</v>
      </c>
      <c r="E21" s="430">
        <v>22</v>
      </c>
      <c r="F21" s="444" t="s">
        <v>18</v>
      </c>
      <c r="G21" s="444" t="s">
        <v>28</v>
      </c>
      <c r="H21" s="105" t="s">
        <v>20</v>
      </c>
      <c r="I21" s="10">
        <v>9.1999999999999993</v>
      </c>
      <c r="J21" s="193">
        <v>9.1999999999999993</v>
      </c>
      <c r="K21" s="11">
        <v>0</v>
      </c>
      <c r="L21" s="12">
        <v>0</v>
      </c>
      <c r="M21" s="154">
        <f t="shared" si="10"/>
        <v>53.6</v>
      </c>
      <c r="N21" s="223">
        <f>34+9.6</f>
        <v>43.6</v>
      </c>
      <c r="O21" s="223">
        <v>0</v>
      </c>
      <c r="P21" s="156">
        <v>10</v>
      </c>
      <c r="Q21" s="154">
        <f t="shared" si="11"/>
        <v>34</v>
      </c>
      <c r="R21" s="296">
        <v>34</v>
      </c>
      <c r="S21" s="280">
        <v>0</v>
      </c>
      <c r="T21" s="156">
        <v>0</v>
      </c>
      <c r="U21" s="154">
        <f t="shared" si="12"/>
        <v>34</v>
      </c>
      <c r="V21" s="296">
        <v>34</v>
      </c>
      <c r="W21" s="11">
        <v>0</v>
      </c>
      <c r="X21" s="12">
        <v>0</v>
      </c>
      <c r="Y21" s="283"/>
      <c r="Z21" s="283"/>
      <c r="AA21" s="283"/>
      <c r="AB21" s="283"/>
    </row>
    <row r="22" spans="1:28" s="62" customFormat="1" ht="12.75" customHeight="1" thickBot="1" x14ac:dyDescent="0.3">
      <c r="A22" s="468"/>
      <c r="B22" s="423"/>
      <c r="C22" s="489"/>
      <c r="D22" s="428"/>
      <c r="E22" s="431"/>
      <c r="F22" s="446"/>
      <c r="G22" s="446"/>
      <c r="H22" s="380" t="s">
        <v>180</v>
      </c>
      <c r="I22" s="154">
        <f t="shared" si="3"/>
        <v>42.2</v>
      </c>
      <c r="J22" s="227">
        <v>26.2</v>
      </c>
      <c r="K22" s="200"/>
      <c r="L22" s="156">
        <v>16</v>
      </c>
      <c r="M22" s="154"/>
      <c r="N22" s="223"/>
      <c r="O22" s="223"/>
      <c r="P22" s="156"/>
      <c r="Q22" s="154"/>
      <c r="R22" s="296"/>
      <c r="S22" s="280"/>
      <c r="T22" s="156"/>
      <c r="U22" s="154"/>
      <c r="V22" s="296"/>
      <c r="W22" s="200"/>
      <c r="X22" s="156"/>
      <c r="Y22" s="283"/>
      <c r="Z22" s="283"/>
      <c r="AA22" s="283"/>
      <c r="AB22" s="283"/>
    </row>
    <row r="23" spans="1:28" s="62" customFormat="1" ht="12.75" customHeight="1" thickBot="1" x14ac:dyDescent="0.3">
      <c r="A23" s="468"/>
      <c r="B23" s="423"/>
      <c r="C23" s="489"/>
      <c r="D23" s="428"/>
      <c r="E23" s="431"/>
      <c r="F23" s="413" t="s">
        <v>22</v>
      </c>
      <c r="G23" s="414"/>
      <c r="H23" s="415"/>
      <c r="I23" s="29">
        <f t="shared" si="3"/>
        <v>51.4</v>
      </c>
      <c r="J23" s="30">
        <f>SUM(J21:J22)</f>
        <v>35.4</v>
      </c>
      <c r="K23" s="30">
        <f>SUM(K21:K22)</f>
        <v>0</v>
      </c>
      <c r="L23" s="31">
        <f>SUM(L21:L22)</f>
        <v>16</v>
      </c>
      <c r="M23" s="15">
        <f t="shared" ref="M23:M24" si="13">N23+P23</f>
        <v>53.6</v>
      </c>
      <c r="N23" s="16">
        <f>SUM(N21:N22)</f>
        <v>43.6</v>
      </c>
      <c r="O23" s="16">
        <f>SUM(O21:O22)</f>
        <v>0</v>
      </c>
      <c r="P23" s="17">
        <f>SUM(P21:P22)</f>
        <v>10</v>
      </c>
      <c r="Q23" s="15">
        <f t="shared" ref="Q23:Q24" si="14">R23+T23</f>
        <v>34</v>
      </c>
      <c r="R23" s="16">
        <f>SUM(R21:R22)</f>
        <v>34</v>
      </c>
      <c r="S23" s="16">
        <f>SUM(S21:S22)</f>
        <v>0</v>
      </c>
      <c r="T23" s="17">
        <f>SUM(T21:T22)</f>
        <v>0</v>
      </c>
      <c r="U23" s="15">
        <f t="shared" ref="U23:U24" si="15">V23+X23</f>
        <v>34</v>
      </c>
      <c r="V23" s="16">
        <f>SUM(V21:V22)</f>
        <v>34</v>
      </c>
      <c r="W23" s="16">
        <f>SUM(W21:W22)</f>
        <v>0</v>
      </c>
      <c r="X23" s="17">
        <f>SUM(X21:X22)</f>
        <v>0</v>
      </c>
      <c r="Y23" s="282"/>
      <c r="Z23" s="282"/>
      <c r="AA23" s="282"/>
      <c r="AB23" s="282"/>
    </row>
    <row r="24" spans="1:28" s="62" customFormat="1" ht="13.2" x14ac:dyDescent="0.25">
      <c r="A24" s="468">
        <v>1</v>
      </c>
      <c r="B24" s="422">
        <v>1</v>
      </c>
      <c r="C24" s="450">
        <v>5</v>
      </c>
      <c r="D24" s="427" t="s">
        <v>29</v>
      </c>
      <c r="E24" s="430">
        <v>23</v>
      </c>
      <c r="F24" s="446" t="s">
        <v>18</v>
      </c>
      <c r="G24" s="446" t="s">
        <v>30</v>
      </c>
      <c r="H24" s="45" t="s">
        <v>20</v>
      </c>
      <c r="I24" s="150">
        <v>17</v>
      </c>
      <c r="J24" s="361">
        <v>17</v>
      </c>
      <c r="K24" s="148">
        <v>0</v>
      </c>
      <c r="L24" s="149"/>
      <c r="M24" s="154">
        <f t="shared" si="13"/>
        <v>137.5</v>
      </c>
      <c r="N24" s="223">
        <f>107+30.5</f>
        <v>137.5</v>
      </c>
      <c r="O24" s="223">
        <v>0</v>
      </c>
      <c r="P24" s="156"/>
      <c r="Q24" s="154">
        <f t="shared" si="14"/>
        <v>107</v>
      </c>
      <c r="R24" s="296">
        <v>107</v>
      </c>
      <c r="S24" s="280">
        <v>0</v>
      </c>
      <c r="T24" s="156"/>
      <c r="U24" s="154">
        <f t="shared" si="15"/>
        <v>107</v>
      </c>
      <c r="V24" s="296">
        <v>107</v>
      </c>
      <c r="W24" s="11">
        <v>0</v>
      </c>
      <c r="X24" s="12"/>
      <c r="Y24" s="283"/>
      <c r="Z24" s="283"/>
      <c r="AA24" s="283"/>
      <c r="AB24" s="283"/>
    </row>
    <row r="25" spans="1:28" s="62" customFormat="1" ht="13.2" x14ac:dyDescent="0.25">
      <c r="A25" s="468"/>
      <c r="B25" s="423"/>
      <c r="C25" s="489"/>
      <c r="D25" s="428"/>
      <c r="E25" s="431"/>
      <c r="F25" s="446"/>
      <c r="G25" s="446"/>
      <c r="H25" s="142" t="s">
        <v>180</v>
      </c>
      <c r="I25" s="154">
        <f t="shared" si="3"/>
        <v>88.5</v>
      </c>
      <c r="J25" s="379">
        <v>88.5</v>
      </c>
      <c r="K25" s="379"/>
      <c r="L25" s="156"/>
      <c r="M25" s="154"/>
      <c r="N25" s="223"/>
      <c r="O25" s="223"/>
      <c r="P25" s="156"/>
      <c r="Q25" s="154"/>
      <c r="R25" s="296"/>
      <c r="S25" s="280"/>
      <c r="T25" s="156"/>
      <c r="U25" s="154"/>
      <c r="V25" s="296"/>
      <c r="W25" s="200"/>
      <c r="X25" s="156"/>
      <c r="Y25" s="283"/>
      <c r="Z25" s="283"/>
      <c r="AA25" s="283"/>
      <c r="AB25" s="283"/>
    </row>
    <row r="26" spans="1:28" s="62" customFormat="1" ht="21" thickBot="1" x14ac:dyDescent="0.3">
      <c r="A26" s="468"/>
      <c r="B26" s="423"/>
      <c r="C26" s="489"/>
      <c r="D26" s="428"/>
      <c r="E26" s="431"/>
      <c r="F26" s="446"/>
      <c r="G26" s="446"/>
      <c r="H26" s="192" t="s">
        <v>255</v>
      </c>
      <c r="I26" s="384"/>
      <c r="J26" s="377"/>
      <c r="K26" s="377"/>
      <c r="L26" s="218"/>
      <c r="M26" s="175">
        <v>55.3</v>
      </c>
      <c r="N26" s="376">
        <v>55.3</v>
      </c>
      <c r="O26" s="376"/>
      <c r="P26" s="91"/>
      <c r="Q26" s="175"/>
      <c r="R26" s="376"/>
      <c r="S26" s="376"/>
      <c r="T26" s="91"/>
      <c r="U26" s="175"/>
      <c r="V26" s="376"/>
      <c r="W26" s="376"/>
      <c r="X26" s="91"/>
      <c r="Y26" s="283"/>
      <c r="Z26" s="283"/>
      <c r="AA26" s="283"/>
      <c r="AB26" s="283"/>
    </row>
    <row r="27" spans="1:28" s="62" customFormat="1" ht="12.75" customHeight="1" thickBot="1" x14ac:dyDescent="0.3">
      <c r="A27" s="468"/>
      <c r="B27" s="423"/>
      <c r="C27" s="489"/>
      <c r="D27" s="428"/>
      <c r="E27" s="431"/>
      <c r="F27" s="413" t="s">
        <v>22</v>
      </c>
      <c r="G27" s="414"/>
      <c r="H27" s="415"/>
      <c r="I27" s="43">
        <f t="shared" si="3"/>
        <v>105.5</v>
      </c>
      <c r="J27" s="44">
        <f>SUM(J24:J25)</f>
        <v>105.5</v>
      </c>
      <c r="K27" s="44">
        <f>SUM(K24:K25)</f>
        <v>0</v>
      </c>
      <c r="L27" s="343">
        <f>SUM(L24:L25)</f>
        <v>0</v>
      </c>
      <c r="M27" s="15">
        <f>N27+P27</f>
        <v>192.8</v>
      </c>
      <c r="N27" s="16">
        <f>SUM(N24:N26)</f>
        <v>192.8</v>
      </c>
      <c r="O27" s="16">
        <f>SUM(O24:O25)</f>
        <v>0</v>
      </c>
      <c r="P27" s="17">
        <f>SUM(P24:P25)</f>
        <v>0</v>
      </c>
      <c r="Q27" s="15">
        <f t="shared" ref="Q27:Q28" si="16">R27+T27</f>
        <v>107</v>
      </c>
      <c r="R27" s="16">
        <f>SUM(R24:R25)</f>
        <v>107</v>
      </c>
      <c r="S27" s="16">
        <f>SUM(S24:S25)</f>
        <v>0</v>
      </c>
      <c r="T27" s="17">
        <f>SUM(T24:T25)</f>
        <v>0</v>
      </c>
      <c r="U27" s="15">
        <f t="shared" ref="U27:U28" si="17">V27+X27</f>
        <v>107</v>
      </c>
      <c r="V27" s="16">
        <f>SUM(V24:V25)</f>
        <v>107</v>
      </c>
      <c r="W27" s="16">
        <f>SUM(W24:W25)</f>
        <v>0</v>
      </c>
      <c r="X27" s="17">
        <f>SUM(X24:X25)</f>
        <v>0</v>
      </c>
      <c r="Y27" s="282"/>
      <c r="Z27" s="282"/>
      <c r="AA27" s="282"/>
      <c r="AB27" s="282"/>
    </row>
    <row r="28" spans="1:28" s="62" customFormat="1" ht="11.25" customHeight="1" x14ac:dyDescent="0.25">
      <c r="A28" s="468">
        <v>1</v>
      </c>
      <c r="B28" s="422">
        <v>1</v>
      </c>
      <c r="C28" s="450">
        <v>6</v>
      </c>
      <c r="D28" s="427" t="s">
        <v>31</v>
      </c>
      <c r="E28" s="430">
        <v>24</v>
      </c>
      <c r="F28" s="446" t="s">
        <v>18</v>
      </c>
      <c r="G28" s="446" t="s">
        <v>32</v>
      </c>
      <c r="H28" s="383" t="s">
        <v>20</v>
      </c>
      <c r="I28" s="10">
        <f t="shared" si="3"/>
        <v>4.3</v>
      </c>
      <c r="J28" s="193">
        <v>4.3</v>
      </c>
      <c r="K28" s="11">
        <v>0</v>
      </c>
      <c r="L28" s="12">
        <v>0</v>
      </c>
      <c r="M28" s="154">
        <f t="shared" ref="M28" si="18">N28+P28</f>
        <v>23.9</v>
      </c>
      <c r="N28" s="223">
        <f>19+4.9</f>
        <v>23.9</v>
      </c>
      <c r="O28" s="223">
        <v>0</v>
      </c>
      <c r="P28" s="156">
        <v>0</v>
      </c>
      <c r="Q28" s="154">
        <f t="shared" si="16"/>
        <v>19</v>
      </c>
      <c r="R28" s="296">
        <v>19</v>
      </c>
      <c r="S28" s="280">
        <v>0</v>
      </c>
      <c r="T28" s="156">
        <v>0</v>
      </c>
      <c r="U28" s="154">
        <f t="shared" si="17"/>
        <v>19</v>
      </c>
      <c r="V28" s="296">
        <v>19</v>
      </c>
      <c r="W28" s="11">
        <v>0</v>
      </c>
      <c r="X28" s="12">
        <v>0</v>
      </c>
      <c r="Y28" s="283"/>
      <c r="Z28" s="283"/>
      <c r="AA28" s="283"/>
      <c r="AB28" s="283"/>
    </row>
    <row r="29" spans="1:28" s="62" customFormat="1" ht="11.25" customHeight="1" thickBot="1" x14ac:dyDescent="0.3">
      <c r="A29" s="468"/>
      <c r="B29" s="423"/>
      <c r="C29" s="489"/>
      <c r="D29" s="428"/>
      <c r="E29" s="431"/>
      <c r="F29" s="446"/>
      <c r="G29" s="446"/>
      <c r="H29" s="142" t="s">
        <v>180</v>
      </c>
      <c r="I29" s="154">
        <f t="shared" si="3"/>
        <v>15.7</v>
      </c>
      <c r="J29" s="227">
        <v>15.7</v>
      </c>
      <c r="K29" s="200"/>
      <c r="L29" s="156"/>
      <c r="M29" s="154"/>
      <c r="N29" s="223"/>
      <c r="O29" s="223"/>
      <c r="P29" s="156"/>
      <c r="Q29" s="154"/>
      <c r="R29" s="296"/>
      <c r="S29" s="280"/>
      <c r="T29" s="156"/>
      <c r="U29" s="154"/>
      <c r="V29" s="296"/>
      <c r="W29" s="200"/>
      <c r="X29" s="156"/>
      <c r="Y29" s="283"/>
      <c r="Z29" s="283"/>
      <c r="AA29" s="283"/>
      <c r="AB29" s="283"/>
    </row>
    <row r="30" spans="1:28" s="62" customFormat="1" ht="12.75" customHeight="1" thickBot="1" x14ac:dyDescent="0.3">
      <c r="A30" s="468"/>
      <c r="B30" s="423"/>
      <c r="C30" s="489"/>
      <c r="D30" s="428"/>
      <c r="E30" s="431"/>
      <c r="F30" s="453" t="s">
        <v>22</v>
      </c>
      <c r="G30" s="454"/>
      <c r="H30" s="454"/>
      <c r="I30" s="15">
        <f t="shared" si="3"/>
        <v>20</v>
      </c>
      <c r="J30" s="16">
        <f>SUM(J28:J29)</f>
        <v>20</v>
      </c>
      <c r="K30" s="16">
        <f>SUM(K28:K29)</f>
        <v>0</v>
      </c>
      <c r="L30" s="17">
        <f>SUM(L28:L29)</f>
        <v>0</v>
      </c>
      <c r="M30" s="15">
        <f t="shared" ref="M30:M31" si="19">N30+P30</f>
        <v>23.9</v>
      </c>
      <c r="N30" s="16">
        <f>SUM(N28:N29)</f>
        <v>23.9</v>
      </c>
      <c r="O30" s="16">
        <f>SUM(O28:O29)</f>
        <v>0</v>
      </c>
      <c r="P30" s="17">
        <f>SUM(P28:P29)</f>
        <v>0</v>
      </c>
      <c r="Q30" s="15">
        <f t="shared" ref="Q30:Q31" si="20">R30+T30</f>
        <v>19</v>
      </c>
      <c r="R30" s="16">
        <f>SUM(R28:R29)</f>
        <v>19</v>
      </c>
      <c r="S30" s="16">
        <f>SUM(S28:S29)</f>
        <v>0</v>
      </c>
      <c r="T30" s="17">
        <f>SUM(T28:T29)</f>
        <v>0</v>
      </c>
      <c r="U30" s="15">
        <f t="shared" ref="U30:U31" si="21">V30+X30</f>
        <v>19</v>
      </c>
      <c r="V30" s="16">
        <f>SUM(V28:V29)</f>
        <v>19</v>
      </c>
      <c r="W30" s="16">
        <f>SUM(W28:W29)</f>
        <v>0</v>
      </c>
      <c r="X30" s="17">
        <f>SUM(X28:X29)</f>
        <v>0</v>
      </c>
      <c r="Y30" s="282"/>
      <c r="Z30" s="282"/>
      <c r="AA30" s="282"/>
      <c r="AB30" s="282"/>
    </row>
    <row r="31" spans="1:28" s="62" customFormat="1" ht="12.75" customHeight="1" x14ac:dyDescent="0.25">
      <c r="A31" s="468">
        <v>1</v>
      </c>
      <c r="B31" s="422">
        <v>1</v>
      </c>
      <c r="C31" s="450">
        <v>7</v>
      </c>
      <c r="D31" s="427" t="s">
        <v>33</v>
      </c>
      <c r="E31" s="430">
        <v>25</v>
      </c>
      <c r="F31" s="444" t="s">
        <v>18</v>
      </c>
      <c r="G31" s="444" t="s">
        <v>34</v>
      </c>
      <c r="H31" s="105" t="s">
        <v>20</v>
      </c>
      <c r="I31" s="10">
        <f t="shared" si="3"/>
        <v>17.8</v>
      </c>
      <c r="J31" s="193">
        <v>17.8</v>
      </c>
      <c r="K31" s="11">
        <v>0</v>
      </c>
      <c r="L31" s="12">
        <v>0</v>
      </c>
      <c r="M31" s="154">
        <f t="shared" si="19"/>
        <v>98.6</v>
      </c>
      <c r="N31" s="223">
        <f>77+21.6</f>
        <v>98.6</v>
      </c>
      <c r="O31" s="223">
        <v>0</v>
      </c>
      <c r="P31" s="156">
        <v>0</v>
      </c>
      <c r="Q31" s="154">
        <f t="shared" si="20"/>
        <v>77</v>
      </c>
      <c r="R31" s="296">
        <v>77</v>
      </c>
      <c r="S31" s="280">
        <v>0</v>
      </c>
      <c r="T31" s="156">
        <v>0</v>
      </c>
      <c r="U31" s="154">
        <f t="shared" si="21"/>
        <v>77</v>
      </c>
      <c r="V31" s="296">
        <v>77</v>
      </c>
      <c r="W31" s="11">
        <v>0</v>
      </c>
      <c r="X31" s="12">
        <v>0</v>
      </c>
      <c r="Y31" s="283"/>
      <c r="Z31" s="283"/>
      <c r="AA31" s="283"/>
      <c r="AB31" s="283"/>
    </row>
    <row r="32" spans="1:28" s="62" customFormat="1" ht="12.75" customHeight="1" thickBot="1" x14ac:dyDescent="0.3">
      <c r="A32" s="468"/>
      <c r="B32" s="423"/>
      <c r="C32" s="489"/>
      <c r="D32" s="428"/>
      <c r="E32" s="431"/>
      <c r="F32" s="446"/>
      <c r="G32" s="446"/>
      <c r="H32" s="142" t="s">
        <v>180</v>
      </c>
      <c r="I32" s="154">
        <f t="shared" si="3"/>
        <v>62.3</v>
      </c>
      <c r="J32" s="200">
        <v>62.3</v>
      </c>
      <c r="K32" s="200"/>
      <c r="L32" s="156"/>
      <c r="M32" s="154"/>
      <c r="N32" s="223"/>
      <c r="O32" s="223"/>
      <c r="P32" s="156"/>
      <c r="Q32" s="154"/>
      <c r="R32" s="296"/>
      <c r="S32" s="280"/>
      <c r="T32" s="156"/>
      <c r="U32" s="154"/>
      <c r="V32" s="296"/>
      <c r="W32" s="200"/>
      <c r="X32" s="156"/>
      <c r="Y32" s="283"/>
      <c r="Z32" s="283"/>
      <c r="AA32" s="283"/>
      <c r="AB32" s="283"/>
    </row>
    <row r="33" spans="1:28" s="62" customFormat="1" ht="12.75" customHeight="1" thickBot="1" x14ac:dyDescent="0.3">
      <c r="A33" s="468"/>
      <c r="B33" s="423"/>
      <c r="C33" s="489"/>
      <c r="D33" s="428"/>
      <c r="E33" s="431"/>
      <c r="F33" s="453" t="s">
        <v>22</v>
      </c>
      <c r="G33" s="454"/>
      <c r="H33" s="454"/>
      <c r="I33" s="15">
        <f t="shared" si="3"/>
        <v>80.099999999999994</v>
      </c>
      <c r="J33" s="16">
        <f>SUM(J31:J32)</f>
        <v>80.099999999999994</v>
      </c>
      <c r="K33" s="16">
        <f>SUM(K31:K32)</f>
        <v>0</v>
      </c>
      <c r="L33" s="17">
        <f>SUM(L31:L32)</f>
        <v>0</v>
      </c>
      <c r="M33" s="15">
        <f t="shared" ref="M33:M34" si="22">N33+P33</f>
        <v>98.6</v>
      </c>
      <c r="N33" s="16">
        <f>SUM(N31:N32)</f>
        <v>98.6</v>
      </c>
      <c r="O33" s="16">
        <f>SUM(O31:O32)</f>
        <v>0</v>
      </c>
      <c r="P33" s="17">
        <f>SUM(P31:P32)</f>
        <v>0</v>
      </c>
      <c r="Q33" s="15">
        <f t="shared" ref="Q33:Q34" si="23">R33+T33</f>
        <v>77</v>
      </c>
      <c r="R33" s="16">
        <f>SUM(R31:R32)</f>
        <v>77</v>
      </c>
      <c r="S33" s="16">
        <f>SUM(S31:S32)</f>
        <v>0</v>
      </c>
      <c r="T33" s="17">
        <f>SUM(T31:T32)</f>
        <v>0</v>
      </c>
      <c r="U33" s="15">
        <f t="shared" ref="U33:U34" si="24">V33+X33</f>
        <v>77</v>
      </c>
      <c r="V33" s="16">
        <f>SUM(V31:V32)</f>
        <v>77</v>
      </c>
      <c r="W33" s="16">
        <f>SUM(W31:W32)</f>
        <v>0</v>
      </c>
      <c r="X33" s="17">
        <f>SUM(X31:X32)</f>
        <v>0</v>
      </c>
      <c r="Y33" s="282"/>
      <c r="Z33" s="282"/>
      <c r="AA33" s="282"/>
      <c r="AB33" s="282"/>
    </row>
    <row r="34" spans="1:28" s="62" customFormat="1" ht="12.75" customHeight="1" x14ac:dyDescent="0.25">
      <c r="A34" s="468">
        <v>1</v>
      </c>
      <c r="B34" s="422">
        <v>1</v>
      </c>
      <c r="C34" s="450">
        <v>8</v>
      </c>
      <c r="D34" s="427" t="s">
        <v>35</v>
      </c>
      <c r="E34" s="430">
        <v>26</v>
      </c>
      <c r="F34" s="444" t="s">
        <v>18</v>
      </c>
      <c r="G34" s="444" t="s">
        <v>36</v>
      </c>
      <c r="H34" s="105" t="s">
        <v>20</v>
      </c>
      <c r="I34" s="10">
        <f t="shared" si="3"/>
        <v>20.2</v>
      </c>
      <c r="J34" s="193">
        <v>20.2</v>
      </c>
      <c r="K34" s="11">
        <v>0</v>
      </c>
      <c r="L34" s="12">
        <v>0</v>
      </c>
      <c r="M34" s="154">
        <f t="shared" si="22"/>
        <v>137.1</v>
      </c>
      <c r="N34" s="223">
        <f>109+28.1</f>
        <v>137.1</v>
      </c>
      <c r="O34" s="223">
        <v>0</v>
      </c>
      <c r="P34" s="156">
        <v>0</v>
      </c>
      <c r="Q34" s="154">
        <f t="shared" si="23"/>
        <v>109</v>
      </c>
      <c r="R34" s="296">
        <v>109</v>
      </c>
      <c r="S34" s="280">
        <v>0</v>
      </c>
      <c r="T34" s="156">
        <v>0</v>
      </c>
      <c r="U34" s="154">
        <f t="shared" si="24"/>
        <v>109</v>
      </c>
      <c r="V34" s="296">
        <v>109</v>
      </c>
      <c r="W34" s="11">
        <v>0</v>
      </c>
      <c r="X34" s="12">
        <v>0</v>
      </c>
      <c r="Y34" s="283"/>
      <c r="Z34" s="283"/>
      <c r="AA34" s="283"/>
      <c r="AB34" s="283"/>
    </row>
    <row r="35" spans="1:28" s="62" customFormat="1" ht="12.75" customHeight="1" thickBot="1" x14ac:dyDescent="0.3">
      <c r="A35" s="468"/>
      <c r="B35" s="423"/>
      <c r="C35" s="489"/>
      <c r="D35" s="428"/>
      <c r="E35" s="431"/>
      <c r="F35" s="446"/>
      <c r="G35" s="446"/>
      <c r="H35" s="142" t="s">
        <v>180</v>
      </c>
      <c r="I35" s="154">
        <f t="shared" si="3"/>
        <v>90.2</v>
      </c>
      <c r="J35" s="200">
        <v>80.2</v>
      </c>
      <c r="K35" s="200"/>
      <c r="L35" s="156">
        <v>10</v>
      </c>
      <c r="M35" s="297"/>
      <c r="N35" s="298"/>
      <c r="O35" s="298"/>
      <c r="P35" s="32"/>
      <c r="Q35" s="297"/>
      <c r="R35" s="298"/>
      <c r="S35" s="280"/>
      <c r="T35" s="156"/>
      <c r="U35" s="297"/>
      <c r="V35" s="298"/>
      <c r="W35" s="200"/>
      <c r="X35" s="156"/>
      <c r="Y35" s="283"/>
      <c r="Z35" s="283"/>
      <c r="AA35" s="283"/>
      <c r="AB35" s="283"/>
    </row>
    <row r="36" spans="1:28" s="62" customFormat="1" ht="12.75" customHeight="1" thickBot="1" x14ac:dyDescent="0.3">
      <c r="A36" s="468"/>
      <c r="B36" s="423"/>
      <c r="C36" s="489"/>
      <c r="D36" s="428"/>
      <c r="E36" s="431"/>
      <c r="F36" s="453" t="s">
        <v>22</v>
      </c>
      <c r="G36" s="454"/>
      <c r="H36" s="454"/>
      <c r="I36" s="15">
        <f t="shared" si="3"/>
        <v>110.4</v>
      </c>
      <c r="J36" s="16">
        <f>SUM(J34:J35)</f>
        <v>100.4</v>
      </c>
      <c r="K36" s="16">
        <f>SUM(K34:K35)</f>
        <v>0</v>
      </c>
      <c r="L36" s="17">
        <f>SUM(L34:L35)</f>
        <v>10</v>
      </c>
      <c r="M36" s="15">
        <f t="shared" ref="M36:M37" si="25">N36+P36</f>
        <v>137.1</v>
      </c>
      <c r="N36" s="16">
        <f>SUM(N34:N35)</f>
        <v>137.1</v>
      </c>
      <c r="O36" s="16">
        <f>SUM(O34:O35)</f>
        <v>0</v>
      </c>
      <c r="P36" s="17">
        <f>SUM(P34:P35)</f>
        <v>0</v>
      </c>
      <c r="Q36" s="15">
        <f t="shared" ref="Q36:Q37" si="26">R36+T36</f>
        <v>109</v>
      </c>
      <c r="R36" s="16">
        <f>SUM(R34:R35)</f>
        <v>109</v>
      </c>
      <c r="S36" s="16">
        <f>SUM(S34:S35)</f>
        <v>0</v>
      </c>
      <c r="T36" s="17">
        <f>SUM(T34:T35)</f>
        <v>0</v>
      </c>
      <c r="U36" s="15">
        <f t="shared" ref="U36:U37" si="27">V36+X36</f>
        <v>109</v>
      </c>
      <c r="V36" s="16">
        <f>SUM(V34:V35)</f>
        <v>109</v>
      </c>
      <c r="W36" s="16">
        <f>SUM(W34:W35)</f>
        <v>0</v>
      </c>
      <c r="X36" s="17">
        <f>SUM(X34:X35)</f>
        <v>0</v>
      </c>
      <c r="Y36" s="282"/>
      <c r="Z36" s="282"/>
      <c r="AA36" s="282"/>
      <c r="AB36" s="282"/>
    </row>
    <row r="37" spans="1:28" s="62" customFormat="1" ht="12.75" customHeight="1" x14ac:dyDescent="0.25">
      <c r="A37" s="468">
        <v>1</v>
      </c>
      <c r="B37" s="422">
        <v>1</v>
      </c>
      <c r="C37" s="450">
        <v>9</v>
      </c>
      <c r="D37" s="427" t="s">
        <v>37</v>
      </c>
      <c r="E37" s="430">
        <v>27</v>
      </c>
      <c r="F37" s="444" t="s">
        <v>18</v>
      </c>
      <c r="G37" s="444" t="s">
        <v>38</v>
      </c>
      <c r="H37" s="105" t="s">
        <v>20</v>
      </c>
      <c r="I37" s="10">
        <v>22.9</v>
      </c>
      <c r="J37" s="193">
        <v>22.9</v>
      </c>
      <c r="K37" s="11">
        <v>0</v>
      </c>
      <c r="L37" s="12"/>
      <c r="M37" s="154">
        <f t="shared" si="25"/>
        <v>124.3</v>
      </c>
      <c r="N37" s="223">
        <f>97+27.3</f>
        <v>124.3</v>
      </c>
      <c r="O37" s="223">
        <v>0</v>
      </c>
      <c r="P37" s="156"/>
      <c r="Q37" s="154">
        <f t="shared" si="26"/>
        <v>97</v>
      </c>
      <c r="R37" s="296">
        <v>97</v>
      </c>
      <c r="S37" s="280">
        <v>0</v>
      </c>
      <c r="T37" s="156"/>
      <c r="U37" s="154">
        <f t="shared" si="27"/>
        <v>97</v>
      </c>
      <c r="V37" s="296">
        <v>97</v>
      </c>
      <c r="W37" s="11">
        <v>0</v>
      </c>
      <c r="X37" s="12"/>
      <c r="Y37" s="283"/>
      <c r="Z37" s="283"/>
      <c r="AA37" s="283"/>
      <c r="AB37" s="283"/>
    </row>
    <row r="38" spans="1:28" s="62" customFormat="1" ht="12.75" customHeight="1" thickBot="1" x14ac:dyDescent="0.3">
      <c r="A38" s="468"/>
      <c r="B38" s="423"/>
      <c r="C38" s="489"/>
      <c r="D38" s="428"/>
      <c r="E38" s="431"/>
      <c r="F38" s="446"/>
      <c r="G38" s="446"/>
      <c r="H38" s="142" t="s">
        <v>180</v>
      </c>
      <c r="I38" s="154">
        <f t="shared" si="3"/>
        <v>72.599999999999994</v>
      </c>
      <c r="J38" s="200">
        <v>72.599999999999994</v>
      </c>
      <c r="K38" s="200"/>
      <c r="L38" s="156"/>
      <c r="M38" s="154"/>
      <c r="N38" s="223"/>
      <c r="O38" s="223"/>
      <c r="P38" s="156"/>
      <c r="Q38" s="154"/>
      <c r="R38" s="296"/>
      <c r="S38" s="280"/>
      <c r="T38" s="156"/>
      <c r="U38" s="154"/>
      <c r="V38" s="296"/>
      <c r="W38" s="200"/>
      <c r="X38" s="156"/>
      <c r="Y38" s="283"/>
      <c r="Z38" s="283"/>
      <c r="AA38" s="283"/>
      <c r="AB38" s="283"/>
    </row>
    <row r="39" spans="1:28" s="62" customFormat="1" ht="12.75" customHeight="1" thickBot="1" x14ac:dyDescent="0.3">
      <c r="A39" s="468"/>
      <c r="B39" s="423"/>
      <c r="C39" s="489"/>
      <c r="D39" s="428"/>
      <c r="E39" s="431"/>
      <c r="F39" s="453" t="s">
        <v>22</v>
      </c>
      <c r="G39" s="454"/>
      <c r="H39" s="454"/>
      <c r="I39" s="15">
        <f t="shared" si="3"/>
        <v>95.5</v>
      </c>
      <c r="J39" s="16">
        <f>SUM(J37:J38)</f>
        <v>95.5</v>
      </c>
      <c r="K39" s="16">
        <f>SUM(K37:K38)</f>
        <v>0</v>
      </c>
      <c r="L39" s="17">
        <f>SUM(L37:L38)</f>
        <v>0</v>
      </c>
      <c r="M39" s="15">
        <f t="shared" ref="M39:M40" si="28">N39+P39</f>
        <v>124.3</v>
      </c>
      <c r="N39" s="16">
        <f>SUM(N37:N38)</f>
        <v>124.3</v>
      </c>
      <c r="O39" s="16">
        <f>SUM(O37:O38)</f>
        <v>0</v>
      </c>
      <c r="P39" s="17">
        <f>SUM(P37:P38)</f>
        <v>0</v>
      </c>
      <c r="Q39" s="15">
        <f t="shared" ref="Q39:Q40" si="29">R39+T39</f>
        <v>97</v>
      </c>
      <c r="R39" s="16">
        <f>SUM(R37:R38)</f>
        <v>97</v>
      </c>
      <c r="S39" s="16">
        <f>SUM(S37:S38)</f>
        <v>0</v>
      </c>
      <c r="T39" s="17">
        <f>SUM(T37:T38)</f>
        <v>0</v>
      </c>
      <c r="U39" s="15">
        <f t="shared" ref="U39:U40" si="30">V39+X39</f>
        <v>97</v>
      </c>
      <c r="V39" s="16">
        <f>SUM(V37:V38)</f>
        <v>97</v>
      </c>
      <c r="W39" s="16">
        <f>SUM(W37:W38)</f>
        <v>0</v>
      </c>
      <c r="X39" s="17">
        <f>SUM(X37:X38)</f>
        <v>0</v>
      </c>
      <c r="Y39" s="282"/>
      <c r="Z39" s="282"/>
      <c r="AA39" s="282"/>
      <c r="AB39" s="282"/>
    </row>
    <row r="40" spans="1:28" s="62" customFormat="1" ht="13.5" customHeight="1" x14ac:dyDescent="0.25">
      <c r="A40" s="468">
        <v>1</v>
      </c>
      <c r="B40" s="422">
        <v>1</v>
      </c>
      <c r="C40" s="450">
        <v>10</v>
      </c>
      <c r="D40" s="427" t="s">
        <v>39</v>
      </c>
      <c r="E40" s="430">
        <v>28</v>
      </c>
      <c r="F40" s="444" t="s">
        <v>18</v>
      </c>
      <c r="G40" s="444" t="s">
        <v>40</v>
      </c>
      <c r="H40" s="105" t="s">
        <v>20</v>
      </c>
      <c r="I40" s="10">
        <v>19.7</v>
      </c>
      <c r="J40" s="193">
        <v>19.7</v>
      </c>
      <c r="K40" s="11">
        <v>0</v>
      </c>
      <c r="L40" s="12">
        <v>0</v>
      </c>
      <c r="M40" s="154">
        <f t="shared" si="28"/>
        <v>74.099999999999994</v>
      </c>
      <c r="N40" s="223">
        <f>58+16.1</f>
        <v>74.099999999999994</v>
      </c>
      <c r="O40" s="223">
        <v>0</v>
      </c>
      <c r="P40" s="156">
        <v>0</v>
      </c>
      <c r="Q40" s="154">
        <f t="shared" si="29"/>
        <v>58</v>
      </c>
      <c r="R40" s="296">
        <v>58</v>
      </c>
      <c r="S40" s="280">
        <v>0</v>
      </c>
      <c r="T40" s="156">
        <v>0</v>
      </c>
      <c r="U40" s="154">
        <f t="shared" si="30"/>
        <v>58</v>
      </c>
      <c r="V40" s="296">
        <v>58</v>
      </c>
      <c r="W40" s="11">
        <v>0</v>
      </c>
      <c r="X40" s="12">
        <v>0</v>
      </c>
      <c r="Y40" s="283"/>
      <c r="Z40" s="283"/>
      <c r="AA40" s="283"/>
      <c r="AB40" s="283"/>
    </row>
    <row r="41" spans="1:28" s="62" customFormat="1" ht="13.5" customHeight="1" thickBot="1" x14ac:dyDescent="0.3">
      <c r="A41" s="468"/>
      <c r="B41" s="423"/>
      <c r="C41" s="489"/>
      <c r="D41" s="428"/>
      <c r="E41" s="431"/>
      <c r="F41" s="446"/>
      <c r="G41" s="446"/>
      <c r="H41" s="142" t="s">
        <v>180</v>
      </c>
      <c r="I41" s="154">
        <f t="shared" si="3"/>
        <v>41.1</v>
      </c>
      <c r="J41" s="200">
        <f>47.2-6.1</f>
        <v>41.1</v>
      </c>
      <c r="K41" s="200"/>
      <c r="L41" s="156"/>
      <c r="M41" s="154"/>
      <c r="N41" s="223"/>
      <c r="O41" s="223"/>
      <c r="P41" s="156"/>
      <c r="Q41" s="154"/>
      <c r="R41" s="296"/>
      <c r="S41" s="280"/>
      <c r="T41" s="156"/>
      <c r="U41" s="154"/>
      <c r="V41" s="296"/>
      <c r="W41" s="200"/>
      <c r="X41" s="156"/>
      <c r="Y41" s="283"/>
      <c r="Z41" s="283"/>
      <c r="AA41" s="283"/>
      <c r="AB41" s="283"/>
    </row>
    <row r="42" spans="1:28" s="62" customFormat="1" ht="13.5" customHeight="1" thickBot="1" x14ac:dyDescent="0.3">
      <c r="A42" s="468"/>
      <c r="B42" s="423"/>
      <c r="C42" s="489"/>
      <c r="D42" s="428"/>
      <c r="E42" s="431"/>
      <c r="F42" s="453" t="s">
        <v>22</v>
      </c>
      <c r="G42" s="454"/>
      <c r="H42" s="454"/>
      <c r="I42" s="15">
        <f t="shared" si="3"/>
        <v>60.8</v>
      </c>
      <c r="J42" s="16">
        <f>SUM(J40:J41)</f>
        <v>60.8</v>
      </c>
      <c r="K42" s="16">
        <f>SUM(K40:K41)</f>
        <v>0</v>
      </c>
      <c r="L42" s="17">
        <f>SUM(L40:L41)</f>
        <v>0</v>
      </c>
      <c r="M42" s="15">
        <f t="shared" ref="M42:M43" si="31">N42+P42</f>
        <v>74.099999999999994</v>
      </c>
      <c r="N42" s="16">
        <f>SUM(N40:N41)</f>
        <v>74.099999999999994</v>
      </c>
      <c r="O42" s="16">
        <f>SUM(O40:O41)</f>
        <v>0</v>
      </c>
      <c r="P42" s="17">
        <f>SUM(P40:P41)</f>
        <v>0</v>
      </c>
      <c r="Q42" s="15">
        <f t="shared" ref="Q42:Q43" si="32">R42+T42</f>
        <v>58</v>
      </c>
      <c r="R42" s="16">
        <f>SUM(R40:R41)</f>
        <v>58</v>
      </c>
      <c r="S42" s="16">
        <f>SUM(S40:S41)</f>
        <v>0</v>
      </c>
      <c r="T42" s="17">
        <f>SUM(T40:T41)</f>
        <v>0</v>
      </c>
      <c r="U42" s="15">
        <f t="shared" ref="U42:U43" si="33">V42+X42</f>
        <v>58</v>
      </c>
      <c r="V42" s="16">
        <f>SUM(V40:V41)</f>
        <v>58</v>
      </c>
      <c r="W42" s="16">
        <f>SUM(W40:W41)</f>
        <v>0</v>
      </c>
      <c r="X42" s="17">
        <f>SUM(X40:X41)</f>
        <v>0</v>
      </c>
      <c r="Y42" s="282"/>
      <c r="Z42" s="282"/>
      <c r="AA42" s="282"/>
      <c r="AB42" s="282"/>
    </row>
    <row r="43" spans="1:28" s="62" customFormat="1" ht="12.75" customHeight="1" x14ac:dyDescent="0.25">
      <c r="A43" s="468">
        <v>1</v>
      </c>
      <c r="B43" s="422">
        <v>1</v>
      </c>
      <c r="C43" s="450">
        <v>11</v>
      </c>
      <c r="D43" s="427" t="s">
        <v>41</v>
      </c>
      <c r="E43" s="430">
        <v>29</v>
      </c>
      <c r="F43" s="444" t="s">
        <v>18</v>
      </c>
      <c r="G43" s="444" t="s">
        <v>42</v>
      </c>
      <c r="H43" s="105" t="s">
        <v>20</v>
      </c>
      <c r="I43" s="10">
        <v>18.899999999999999</v>
      </c>
      <c r="J43" s="193">
        <v>18.899999999999999</v>
      </c>
      <c r="K43" s="11">
        <v>0</v>
      </c>
      <c r="L43" s="12">
        <v>0</v>
      </c>
      <c r="M43" s="154">
        <f t="shared" si="31"/>
        <v>97.4</v>
      </c>
      <c r="N43" s="223">
        <f>76+21.4</f>
        <v>97.4</v>
      </c>
      <c r="O43" s="223">
        <v>0</v>
      </c>
      <c r="P43" s="156">
        <v>0</v>
      </c>
      <c r="Q43" s="154">
        <f t="shared" si="32"/>
        <v>76</v>
      </c>
      <c r="R43" s="296">
        <v>76</v>
      </c>
      <c r="S43" s="280">
        <v>0</v>
      </c>
      <c r="T43" s="156">
        <v>0</v>
      </c>
      <c r="U43" s="154">
        <f t="shared" si="33"/>
        <v>76</v>
      </c>
      <c r="V43" s="296">
        <v>76</v>
      </c>
      <c r="W43" s="11">
        <v>0</v>
      </c>
      <c r="X43" s="12">
        <v>0</v>
      </c>
      <c r="Y43" s="283"/>
      <c r="Z43" s="283"/>
      <c r="AA43" s="283"/>
      <c r="AB43" s="283"/>
    </row>
    <row r="44" spans="1:28" s="62" customFormat="1" ht="12.75" customHeight="1" thickBot="1" x14ac:dyDescent="0.3">
      <c r="A44" s="468"/>
      <c r="B44" s="423"/>
      <c r="C44" s="489"/>
      <c r="D44" s="428"/>
      <c r="E44" s="431"/>
      <c r="F44" s="446"/>
      <c r="G44" s="446"/>
      <c r="H44" s="142" t="s">
        <v>180</v>
      </c>
      <c r="I44" s="154">
        <f t="shared" si="3"/>
        <v>55</v>
      </c>
      <c r="J44" s="200">
        <f>62.3-7.3</f>
        <v>55</v>
      </c>
      <c r="K44" s="200"/>
      <c r="L44" s="156"/>
      <c r="M44" s="154"/>
      <c r="N44" s="223"/>
      <c r="O44" s="223"/>
      <c r="P44" s="156"/>
      <c r="Q44" s="154"/>
      <c r="R44" s="296"/>
      <c r="S44" s="280"/>
      <c r="T44" s="156"/>
      <c r="U44" s="154"/>
      <c r="V44" s="296"/>
      <c r="W44" s="200"/>
      <c r="X44" s="156"/>
      <c r="Y44" s="283"/>
      <c r="Z44" s="283"/>
      <c r="AA44" s="283"/>
      <c r="AB44" s="283"/>
    </row>
    <row r="45" spans="1:28" s="62" customFormat="1" ht="13.5" customHeight="1" thickBot="1" x14ac:dyDescent="0.3">
      <c r="A45" s="468"/>
      <c r="B45" s="423"/>
      <c r="C45" s="489"/>
      <c r="D45" s="428"/>
      <c r="E45" s="431"/>
      <c r="F45" s="453" t="s">
        <v>22</v>
      </c>
      <c r="G45" s="454"/>
      <c r="H45" s="454"/>
      <c r="I45" s="15">
        <f t="shared" si="3"/>
        <v>73.900000000000006</v>
      </c>
      <c r="J45" s="16">
        <f>SUM(J43:J44)</f>
        <v>73.900000000000006</v>
      </c>
      <c r="K45" s="16">
        <f>SUM(K43:K44)</f>
        <v>0</v>
      </c>
      <c r="L45" s="17">
        <f>SUM(L43:L44)</f>
        <v>0</v>
      </c>
      <c r="M45" s="15">
        <f t="shared" ref="M45:M46" si="34">N45+P45</f>
        <v>97.4</v>
      </c>
      <c r="N45" s="16">
        <f>SUM(N43:N44)</f>
        <v>97.4</v>
      </c>
      <c r="O45" s="16">
        <f>SUM(O43:O44)</f>
        <v>0</v>
      </c>
      <c r="P45" s="17">
        <f>SUM(P43:P44)</f>
        <v>0</v>
      </c>
      <c r="Q45" s="15">
        <f t="shared" ref="Q45" si="35">R45+T45</f>
        <v>76</v>
      </c>
      <c r="R45" s="16">
        <f>SUM(R43:R44)</f>
        <v>76</v>
      </c>
      <c r="S45" s="16">
        <f>SUM(S43:S44)</f>
        <v>0</v>
      </c>
      <c r="T45" s="17">
        <f>SUM(T43:T44)</f>
        <v>0</v>
      </c>
      <c r="U45" s="15">
        <f t="shared" ref="U45" si="36">V45+X45</f>
        <v>76</v>
      </c>
      <c r="V45" s="16">
        <f>SUM(V43:V44)</f>
        <v>76</v>
      </c>
      <c r="W45" s="16">
        <f>SUM(W43:W44)</f>
        <v>0</v>
      </c>
      <c r="X45" s="17">
        <f>SUM(X43:X44)</f>
        <v>0</v>
      </c>
      <c r="Y45" s="282"/>
      <c r="Z45" s="282"/>
      <c r="AA45" s="282"/>
      <c r="AB45" s="282"/>
    </row>
    <row r="46" spans="1:28" s="62" customFormat="1" ht="27.75" customHeight="1" thickBot="1" x14ac:dyDescent="0.3">
      <c r="A46" s="468">
        <v>1</v>
      </c>
      <c r="B46" s="422">
        <v>1</v>
      </c>
      <c r="C46" s="450">
        <v>12</v>
      </c>
      <c r="D46" s="427" t="s">
        <v>43</v>
      </c>
      <c r="E46" s="430">
        <v>9</v>
      </c>
      <c r="F46" s="198" t="s">
        <v>18</v>
      </c>
      <c r="G46" s="198" t="s">
        <v>44</v>
      </c>
      <c r="H46" s="105" t="s">
        <v>20</v>
      </c>
      <c r="I46" s="154">
        <f t="shared" ref="I46" si="37">J46+L46</f>
        <v>23</v>
      </c>
      <c r="J46" s="199">
        <v>20</v>
      </c>
      <c r="K46" s="199">
        <v>0</v>
      </c>
      <c r="L46" s="156">
        <v>3</v>
      </c>
      <c r="M46" s="154">
        <f t="shared" si="34"/>
        <v>30</v>
      </c>
      <c r="N46" s="223">
        <v>30</v>
      </c>
      <c r="O46" s="223">
        <v>0</v>
      </c>
      <c r="P46" s="156">
        <v>0</v>
      </c>
      <c r="Q46" s="154">
        <f t="shared" ref="Q46:Q50" si="38">R46+T46</f>
        <v>30</v>
      </c>
      <c r="R46" s="280">
        <v>30</v>
      </c>
      <c r="S46" s="280">
        <v>0</v>
      </c>
      <c r="T46" s="156">
        <v>0</v>
      </c>
      <c r="U46" s="154">
        <f t="shared" ref="U46:U50" si="39">V46+X46</f>
        <v>30</v>
      </c>
      <c r="V46" s="199">
        <v>30</v>
      </c>
      <c r="W46" s="199">
        <v>0</v>
      </c>
      <c r="X46" s="156">
        <v>0</v>
      </c>
      <c r="Y46" s="283"/>
      <c r="Z46" s="283"/>
      <c r="AA46" s="283"/>
      <c r="AB46" s="283"/>
    </row>
    <row r="47" spans="1:28" s="62" customFormat="1" ht="27.75" customHeight="1" thickBot="1" x14ac:dyDescent="0.3">
      <c r="A47" s="468"/>
      <c r="B47" s="423"/>
      <c r="C47" s="489"/>
      <c r="D47" s="428"/>
      <c r="E47" s="431"/>
      <c r="F47" s="453" t="s">
        <v>22</v>
      </c>
      <c r="G47" s="454"/>
      <c r="H47" s="454"/>
      <c r="I47" s="15">
        <f>J47+L47</f>
        <v>23</v>
      </c>
      <c r="J47" s="16">
        <f>SUM(J46)</f>
        <v>20</v>
      </c>
      <c r="K47" s="16">
        <f>SUM(K46)</f>
        <v>0</v>
      </c>
      <c r="L47" s="17">
        <f>SUM(L46)</f>
        <v>3</v>
      </c>
      <c r="M47" s="15">
        <f>N47+P47</f>
        <v>30</v>
      </c>
      <c r="N47" s="16">
        <f>SUM(N46)</f>
        <v>30</v>
      </c>
      <c r="O47" s="16">
        <f>SUM(O46)</f>
        <v>0</v>
      </c>
      <c r="P47" s="17">
        <f>SUM(P46)</f>
        <v>0</v>
      </c>
      <c r="Q47" s="15">
        <f t="shared" si="38"/>
        <v>30</v>
      </c>
      <c r="R47" s="16">
        <f>SUM(R46)</f>
        <v>30</v>
      </c>
      <c r="S47" s="16">
        <f>SUM(S46)</f>
        <v>0</v>
      </c>
      <c r="T47" s="17">
        <f>SUM(T46)</f>
        <v>0</v>
      </c>
      <c r="U47" s="15">
        <f t="shared" si="39"/>
        <v>30</v>
      </c>
      <c r="V47" s="16">
        <f>SUM(V46)</f>
        <v>30</v>
      </c>
      <c r="W47" s="16">
        <f>SUM(W46)</f>
        <v>0</v>
      </c>
      <c r="X47" s="17">
        <f>SUM(X46)</f>
        <v>0</v>
      </c>
      <c r="Y47" s="282"/>
      <c r="Z47" s="282"/>
      <c r="AA47" s="282"/>
      <c r="AB47" s="282"/>
    </row>
    <row r="48" spans="1:28" s="64" customFormat="1" ht="21" customHeight="1" thickBot="1" x14ac:dyDescent="0.25">
      <c r="A48" s="449">
        <v>1</v>
      </c>
      <c r="B48" s="422">
        <v>1</v>
      </c>
      <c r="C48" s="408">
        <v>13</v>
      </c>
      <c r="D48" s="410" t="s">
        <v>196</v>
      </c>
      <c r="E48" s="430">
        <v>9</v>
      </c>
      <c r="F48" s="119" t="s">
        <v>18</v>
      </c>
      <c r="G48" s="119" t="s">
        <v>200</v>
      </c>
      <c r="H48" s="231" t="s">
        <v>20</v>
      </c>
      <c r="I48" s="154">
        <f t="shared" ref="I48:I49" si="40">J48+L48</f>
        <v>44.6</v>
      </c>
      <c r="J48" s="241">
        <v>44.6</v>
      </c>
      <c r="K48" s="230">
        <v>0</v>
      </c>
      <c r="L48" s="156"/>
      <c r="M48" s="154">
        <f t="shared" ref="M48:M49" si="41">N48+P48</f>
        <v>50</v>
      </c>
      <c r="N48" s="230">
        <v>50</v>
      </c>
      <c r="O48" s="230">
        <v>0</v>
      </c>
      <c r="P48" s="156"/>
      <c r="Q48" s="154">
        <f t="shared" si="38"/>
        <v>50</v>
      </c>
      <c r="R48" s="280">
        <v>50</v>
      </c>
      <c r="S48" s="280">
        <v>0</v>
      </c>
      <c r="T48" s="156"/>
      <c r="U48" s="154">
        <f t="shared" si="39"/>
        <v>50</v>
      </c>
      <c r="V48" s="230">
        <v>50</v>
      </c>
      <c r="W48" s="230">
        <v>0</v>
      </c>
      <c r="X48" s="156"/>
      <c r="Y48" s="283"/>
      <c r="Z48" s="283"/>
      <c r="AA48" s="283"/>
      <c r="AB48" s="283"/>
    </row>
    <row r="49" spans="1:30" s="64" customFormat="1" ht="20.25" customHeight="1" thickBot="1" x14ac:dyDescent="0.25">
      <c r="A49" s="448"/>
      <c r="B49" s="424"/>
      <c r="C49" s="425"/>
      <c r="D49" s="452"/>
      <c r="E49" s="432"/>
      <c r="F49" s="413" t="s">
        <v>22</v>
      </c>
      <c r="G49" s="414"/>
      <c r="H49" s="415"/>
      <c r="I49" s="15">
        <f t="shared" si="40"/>
        <v>44.6</v>
      </c>
      <c r="J49" s="16">
        <f>SUM(J48)</f>
        <v>44.6</v>
      </c>
      <c r="K49" s="16">
        <f>SUM(K48)</f>
        <v>0</v>
      </c>
      <c r="L49" s="17">
        <f>SUM(L48)</f>
        <v>0</v>
      </c>
      <c r="M49" s="15">
        <f t="shared" si="41"/>
        <v>50</v>
      </c>
      <c r="N49" s="16">
        <f>SUM(N48)</f>
        <v>50</v>
      </c>
      <c r="O49" s="16">
        <f>SUM(O48)</f>
        <v>0</v>
      </c>
      <c r="P49" s="17">
        <f>SUM(P48)</f>
        <v>0</v>
      </c>
      <c r="Q49" s="15">
        <f t="shared" si="38"/>
        <v>50</v>
      </c>
      <c r="R49" s="16">
        <f>SUM(R48)</f>
        <v>50</v>
      </c>
      <c r="S49" s="16">
        <f>SUM(S48)</f>
        <v>0</v>
      </c>
      <c r="T49" s="17">
        <f>SUM(T48)</f>
        <v>0</v>
      </c>
      <c r="U49" s="15">
        <f t="shared" si="39"/>
        <v>50</v>
      </c>
      <c r="V49" s="16">
        <f>SUM(V48)</f>
        <v>50</v>
      </c>
      <c r="W49" s="16">
        <f>SUM(W48)</f>
        <v>0</v>
      </c>
      <c r="X49" s="17">
        <f>SUM(X48)</f>
        <v>0</v>
      </c>
      <c r="Y49" s="282"/>
      <c r="Z49" s="282"/>
      <c r="AA49" s="282"/>
      <c r="AB49" s="282"/>
    </row>
    <row r="50" spans="1:30" s="62" customFormat="1" ht="12.75" customHeight="1" thickBot="1" x14ac:dyDescent="0.3">
      <c r="A50" s="301">
        <v>1</v>
      </c>
      <c r="B50" s="302">
        <v>1</v>
      </c>
      <c r="C50" s="453" t="s">
        <v>45</v>
      </c>
      <c r="D50" s="454"/>
      <c r="E50" s="454"/>
      <c r="F50" s="454"/>
      <c r="G50" s="454"/>
      <c r="H50" s="455"/>
      <c r="I50" s="21">
        <f>J50+L50</f>
        <v>226.5</v>
      </c>
      <c r="J50" s="22">
        <f>J48+J46+J43+J40+J37+J34+J31+J28+J24+J21+J18+J15+J12</f>
        <v>223.5</v>
      </c>
      <c r="K50" s="22">
        <f>K48+K46+K43+K40+K37+K34+K31+K28+K24+K21+K18+K15+K12</f>
        <v>0</v>
      </c>
      <c r="L50" s="23">
        <f>L48+L46+L43+L40+L37+L34+L31+L28+L24+L21+L18+L15+L12</f>
        <v>3</v>
      </c>
      <c r="M50" s="21">
        <f>N50+P50</f>
        <v>1010.0000000000001</v>
      </c>
      <c r="N50" s="22">
        <f>N48+N46+N43+N40+N37+N34+N31+N28+N24+N21+N18+N15+N12</f>
        <v>1000.0000000000001</v>
      </c>
      <c r="O50" s="22">
        <f>O48+O46+O43+O40+O37+O34+O31+O28+O24+O21+O18+O15+O12</f>
        <v>0</v>
      </c>
      <c r="P50" s="22">
        <f>P48+P46+P43+P40+P37+P34+P31+P28+P24+P21+P18+P15+P12</f>
        <v>10</v>
      </c>
      <c r="Q50" s="21">
        <f t="shared" si="38"/>
        <v>800</v>
      </c>
      <c r="R50" s="22">
        <f>R48+R46+R43+R40+R37+R34+R31+R28+R24+R21+R18+R15+R12</f>
        <v>800</v>
      </c>
      <c r="S50" s="22">
        <f>S48+S46+S43+S40+S37+S34+S31+S28+S24+S21+S18+S15+S12</f>
        <v>0</v>
      </c>
      <c r="T50" s="23">
        <f>T48+T46+T43+T40+T37+T34+T31+T28+T24+T21+T18+T15+T12</f>
        <v>0</v>
      </c>
      <c r="U50" s="21">
        <f t="shared" si="39"/>
        <v>800</v>
      </c>
      <c r="V50" s="22">
        <f>V48+V46+V43+V40+V37+V34+V31+V28+V24+V21+V18+V15+V12</f>
        <v>800</v>
      </c>
      <c r="W50" s="22">
        <f>W48+W46+W43+W40+W37+W34+W31+W28+W24+W21+W18+W15+W12</f>
        <v>0</v>
      </c>
      <c r="X50" s="23">
        <f>X48+X46+X43+X40+X37+X34+X31+X28+X24+X21+X18+X15+X12</f>
        <v>0</v>
      </c>
      <c r="Y50" s="283"/>
      <c r="Z50" s="283"/>
      <c r="AA50" s="283"/>
      <c r="AB50" s="283"/>
    </row>
    <row r="51" spans="1:30" s="62" customFormat="1" ht="12.75" customHeight="1" thickBot="1" x14ac:dyDescent="0.3">
      <c r="A51" s="247"/>
      <c r="B51" s="203"/>
      <c r="C51" s="201"/>
      <c r="D51" s="207"/>
      <c r="E51" s="207"/>
      <c r="F51" s="207"/>
      <c r="G51" s="414" t="s">
        <v>181</v>
      </c>
      <c r="H51" s="415"/>
      <c r="I51" s="169">
        <f t="shared" ref="I51:I52" si="42">J51+L51</f>
        <v>594.9</v>
      </c>
      <c r="J51" s="170">
        <f>J44+J41+J38+J35+J32+J29+J25+J22+J19+J16+J13</f>
        <v>553.9</v>
      </c>
      <c r="K51" s="170">
        <f>K44+K41+K38+K35+K32+K29+K25+K22+K19+K16+K13</f>
        <v>0</v>
      </c>
      <c r="L51" s="170">
        <f>L44+L41+L38+L35+L32+L29+L25+L22+L19+L16+L13</f>
        <v>41</v>
      </c>
      <c r="M51" s="169">
        <f t="shared" ref="M51" si="43">N51+P51</f>
        <v>0</v>
      </c>
      <c r="N51" s="170">
        <f>N44+N41+N38+N35+N32+N29+N25+N22+N19+N16+N13</f>
        <v>0</v>
      </c>
      <c r="O51" s="170">
        <f>O44+O41+O38+O35+O32+O29+O25+O22+O19+O16+O13</f>
        <v>0</v>
      </c>
      <c r="P51" s="170">
        <f>P44+P41+P38+P35+P32+P29+P25+P22+P19+P16+P13</f>
        <v>0</v>
      </c>
      <c r="Q51" s="169"/>
      <c r="R51" s="170">
        <f>R44+R41+R38+R35+R32+R29+R25+R22+R19+R16+R13</f>
        <v>0</v>
      </c>
      <c r="S51" s="170">
        <f>S44+S41+S38+S35+S32+S29+S25+S22+S19+S16+S13</f>
        <v>0</v>
      </c>
      <c r="T51" s="170">
        <f>T44+T41+T38+T35+T32+T29+T25+T22+T19+T16+T13</f>
        <v>0</v>
      </c>
      <c r="U51" s="169"/>
      <c r="V51" s="170">
        <f>V44+V41+V38+V35+V32+V29+V25+V22+V19+V16+V13</f>
        <v>0</v>
      </c>
      <c r="W51" s="170">
        <f>W44+W41+W38+W35+W32+W29+W25+W22+W19+W16+W13</f>
        <v>0</v>
      </c>
      <c r="X51" s="206">
        <f>X44+X41+X38+X35+X32+X29+X25+X22+X19+X16+X13</f>
        <v>0</v>
      </c>
      <c r="Y51" s="303"/>
      <c r="Z51" s="283"/>
      <c r="AA51" s="283"/>
      <c r="AB51" s="283"/>
    </row>
    <row r="52" spans="1:30" s="62" customFormat="1" ht="18.75" customHeight="1" thickBot="1" x14ac:dyDescent="0.3">
      <c r="A52" s="246">
        <v>1</v>
      </c>
      <c r="B52" s="96" t="s">
        <v>47</v>
      </c>
      <c r="C52" s="462" t="s">
        <v>48</v>
      </c>
      <c r="D52" s="463"/>
      <c r="E52" s="463"/>
      <c r="F52" s="463"/>
      <c r="G52" s="463"/>
      <c r="H52" s="464"/>
      <c r="I52" s="26">
        <f t="shared" si="42"/>
        <v>821.4</v>
      </c>
      <c r="J52" s="25">
        <f>J49+J47+J45+J42+J39+J36+J33+J30+J27+J23+J20+J17+J14</f>
        <v>777.4</v>
      </c>
      <c r="K52" s="25">
        <f>K49+K47+K45+K42+K39+K36+K33+K30+K27+K23+K20+K17+K14</f>
        <v>0</v>
      </c>
      <c r="L52" s="25">
        <f>L49+L47+L45+L42+L39+L36+L33+L30+L27+L23+L20+L17+L14</f>
        <v>44</v>
      </c>
      <c r="M52" s="157">
        <f>N52+P52</f>
        <v>1065.3000000000002</v>
      </c>
      <c r="N52" s="25">
        <f>N49+N47+N45+N42+N39+N36+N33+N30+N27+N23+N20+N17+N14</f>
        <v>1055.3000000000002</v>
      </c>
      <c r="O52" s="25">
        <f>O49+O47+O45+O42+O39+O36+O33+O30+O27+O23+O20+O17+O14</f>
        <v>0</v>
      </c>
      <c r="P52" s="25">
        <f>P49+P47+P45+P42+P39+P36+P33+P30+P27+P23+P20+P17+P14</f>
        <v>10</v>
      </c>
      <c r="Q52" s="157">
        <f>R52+T52</f>
        <v>800</v>
      </c>
      <c r="R52" s="158">
        <f>R49+R47+R45+R42+R39+R36+R33+R30+R27+R23+R20+R17+R14</f>
        <v>800</v>
      </c>
      <c r="S52" s="158">
        <f>S49+S47+S45+S42+S39+S36+S33+S30+S27+S23+S20+S17+S14</f>
        <v>0</v>
      </c>
      <c r="T52" s="28">
        <f>T49+T47+T45+T42+T39+T36+T33+T30+T27+T23+T20+T17+T14</f>
        <v>0</v>
      </c>
      <c r="U52" s="26">
        <f>V52+X52</f>
        <v>800</v>
      </c>
      <c r="V52" s="27">
        <f>V49+V47+V45+V42+V39+V36+V33+V30+V27+V23+V20+V17+V14</f>
        <v>800</v>
      </c>
      <c r="W52" s="27">
        <f>W49+W47+W45+W42+W39+W36+W33+W30+W27+W23+W20+W17+W14</f>
        <v>0</v>
      </c>
      <c r="X52" s="28">
        <f>X49+X47+X45+X42+X39+X36+X33+X30+X27+X23+X20+X17+X14</f>
        <v>0</v>
      </c>
      <c r="Y52" s="282"/>
      <c r="Z52" s="282"/>
      <c r="AA52" s="282"/>
      <c r="AB52" s="282"/>
      <c r="AD52" s="237"/>
    </row>
    <row r="53" spans="1:30" s="64" customFormat="1" ht="22.5" customHeight="1" thickBot="1" x14ac:dyDescent="0.25">
      <c r="A53" s="89">
        <v>1</v>
      </c>
      <c r="B53" s="90">
        <v>2</v>
      </c>
      <c r="C53" s="465" t="s">
        <v>49</v>
      </c>
      <c r="D53" s="466"/>
      <c r="E53" s="466"/>
      <c r="F53" s="466"/>
      <c r="G53" s="466"/>
      <c r="H53" s="466"/>
      <c r="I53" s="466"/>
      <c r="J53" s="466"/>
      <c r="K53" s="466"/>
      <c r="L53" s="466"/>
      <c r="M53" s="466"/>
      <c r="N53" s="466"/>
      <c r="O53" s="466"/>
      <c r="P53" s="466"/>
      <c r="Q53" s="466"/>
      <c r="R53" s="466"/>
      <c r="S53" s="466"/>
      <c r="T53" s="466"/>
      <c r="U53" s="466"/>
      <c r="V53" s="466"/>
      <c r="W53" s="466"/>
      <c r="X53" s="467"/>
      <c r="Y53" s="288"/>
      <c r="Z53" s="288"/>
      <c r="AA53" s="288"/>
      <c r="AB53" s="288"/>
    </row>
    <row r="54" spans="1:30" s="64" customFormat="1" ht="12" customHeight="1" x14ac:dyDescent="0.2">
      <c r="A54" s="624">
        <v>1</v>
      </c>
      <c r="B54" s="508">
        <v>2</v>
      </c>
      <c r="C54" s="509">
        <v>1</v>
      </c>
      <c r="D54" s="575" t="s">
        <v>50</v>
      </c>
      <c r="E54" s="625">
        <v>9</v>
      </c>
      <c r="F54" s="444" t="s">
        <v>18</v>
      </c>
      <c r="G54" s="444" t="s">
        <v>155</v>
      </c>
      <c r="H54" s="14" t="s">
        <v>21</v>
      </c>
      <c r="I54" s="10">
        <v>1.1000000000000001</v>
      </c>
      <c r="J54" s="11">
        <v>1.1000000000000001</v>
      </c>
      <c r="K54" s="11"/>
      <c r="L54" s="12">
        <v>0</v>
      </c>
      <c r="M54" s="154"/>
      <c r="N54" s="223"/>
      <c r="O54" s="223"/>
      <c r="P54" s="156">
        <v>0</v>
      </c>
      <c r="Q54" s="154">
        <f>R54+T54</f>
        <v>5</v>
      </c>
      <c r="R54" s="280">
        <v>5</v>
      </c>
      <c r="S54" s="280"/>
      <c r="T54" s="156">
        <v>0</v>
      </c>
      <c r="U54" s="10">
        <f>V54+X54</f>
        <v>5</v>
      </c>
      <c r="V54" s="11">
        <v>5</v>
      </c>
      <c r="W54" s="11"/>
      <c r="X54" s="12">
        <v>0</v>
      </c>
      <c r="Y54" s="283"/>
      <c r="Z54" s="283"/>
      <c r="AA54" s="283"/>
      <c r="AB54" s="283"/>
    </row>
    <row r="55" spans="1:30" s="64" customFormat="1" ht="13.5" customHeight="1" thickBot="1" x14ac:dyDescent="0.25">
      <c r="A55" s="624"/>
      <c r="B55" s="436"/>
      <c r="C55" s="579"/>
      <c r="D55" s="428"/>
      <c r="E55" s="431"/>
      <c r="F55" s="445"/>
      <c r="G55" s="445"/>
      <c r="H55" s="91" t="s">
        <v>20</v>
      </c>
      <c r="I55" s="10">
        <f>J55+L55</f>
        <v>3</v>
      </c>
      <c r="J55" s="11">
        <v>3</v>
      </c>
      <c r="K55" s="11"/>
      <c r="L55" s="12">
        <v>0</v>
      </c>
      <c r="M55" s="154">
        <v>6</v>
      </c>
      <c r="N55" s="370">
        <v>6</v>
      </c>
      <c r="O55" s="223"/>
      <c r="P55" s="156">
        <v>0</v>
      </c>
      <c r="Q55" s="154">
        <f>R55+T55</f>
        <v>5</v>
      </c>
      <c r="R55" s="280">
        <v>5</v>
      </c>
      <c r="S55" s="280"/>
      <c r="T55" s="156">
        <v>0</v>
      </c>
      <c r="U55" s="10">
        <f>V55+X55</f>
        <v>5</v>
      </c>
      <c r="V55" s="11">
        <v>5</v>
      </c>
      <c r="W55" s="11"/>
      <c r="X55" s="12">
        <v>0</v>
      </c>
      <c r="Y55" s="283"/>
      <c r="Z55" s="283"/>
      <c r="AA55" s="283"/>
      <c r="AB55" s="283"/>
    </row>
    <row r="56" spans="1:30" s="64" customFormat="1" ht="14.25" customHeight="1" thickBot="1" x14ac:dyDescent="0.25">
      <c r="A56" s="624"/>
      <c r="B56" s="437"/>
      <c r="C56" s="510"/>
      <c r="D56" s="429"/>
      <c r="E56" s="432"/>
      <c r="F56" s="413" t="s">
        <v>22</v>
      </c>
      <c r="G56" s="414"/>
      <c r="H56" s="415"/>
      <c r="I56" s="15">
        <f>J56+L56</f>
        <v>4.0999999999999996</v>
      </c>
      <c r="J56" s="16">
        <f>SUM(J54,J55)</f>
        <v>4.0999999999999996</v>
      </c>
      <c r="K56" s="16">
        <f>SUM(K54,K55)</f>
        <v>0</v>
      </c>
      <c r="L56" s="17">
        <f>SUM(L54,L55)</f>
        <v>0</v>
      </c>
      <c r="M56" s="15">
        <f>N56+P56</f>
        <v>6</v>
      </c>
      <c r="N56" s="16">
        <f>SUM(N54,N55)</f>
        <v>6</v>
      </c>
      <c r="O56" s="16">
        <f>SUM(O54,O55)</f>
        <v>0</v>
      </c>
      <c r="P56" s="17">
        <f>SUM(P54,P55)</f>
        <v>0</v>
      </c>
      <c r="Q56" s="15">
        <f>R56+T56</f>
        <v>10</v>
      </c>
      <c r="R56" s="16">
        <f>SUM(R54,R55)</f>
        <v>10</v>
      </c>
      <c r="S56" s="16">
        <f>SUM(S54,S55)</f>
        <v>0</v>
      </c>
      <c r="T56" s="17">
        <f>SUM(T54,T55)</f>
        <v>0</v>
      </c>
      <c r="U56" s="15">
        <f>V56+X56</f>
        <v>10</v>
      </c>
      <c r="V56" s="16">
        <f>SUM(V54,V55)</f>
        <v>10</v>
      </c>
      <c r="W56" s="16">
        <f>SUM(W54,W55)</f>
        <v>0</v>
      </c>
      <c r="X56" s="17">
        <f>SUM(X54,X55)</f>
        <v>0</v>
      </c>
      <c r="Y56" s="282"/>
      <c r="Z56" s="282"/>
      <c r="AA56" s="282"/>
      <c r="AB56" s="282"/>
    </row>
    <row r="57" spans="1:30" s="64" customFormat="1" ht="20.25" customHeight="1" x14ac:dyDescent="0.2">
      <c r="A57" s="433">
        <v>1</v>
      </c>
      <c r="B57" s="436">
        <v>2</v>
      </c>
      <c r="C57" s="574">
        <v>2</v>
      </c>
      <c r="D57" s="427" t="s">
        <v>51</v>
      </c>
      <c r="E57" s="430">
        <v>9</v>
      </c>
      <c r="F57" s="444" t="s">
        <v>18</v>
      </c>
      <c r="G57" s="444" t="s">
        <v>52</v>
      </c>
      <c r="H57" s="143" t="s">
        <v>20</v>
      </c>
      <c r="I57" s="10">
        <v>49.6</v>
      </c>
      <c r="J57" s="11">
        <v>49.6</v>
      </c>
      <c r="K57" s="11"/>
      <c r="L57" s="12"/>
      <c r="M57" s="154">
        <f>N57+P57</f>
        <v>50</v>
      </c>
      <c r="N57" s="223">
        <v>50</v>
      </c>
      <c r="O57" s="223"/>
      <c r="P57" s="156"/>
      <c r="Q57" s="154">
        <f>R57+T57</f>
        <v>60</v>
      </c>
      <c r="R57" s="280">
        <v>60</v>
      </c>
      <c r="S57" s="280"/>
      <c r="T57" s="156"/>
      <c r="U57" s="10">
        <f>V57+X57</f>
        <v>30</v>
      </c>
      <c r="V57" s="11">
        <v>30</v>
      </c>
      <c r="W57" s="11"/>
      <c r="X57" s="12"/>
      <c r="Y57" s="283"/>
      <c r="Z57" s="283"/>
      <c r="AA57" s="283"/>
      <c r="AB57" s="283"/>
    </row>
    <row r="58" spans="1:30" s="64" customFormat="1" ht="20.25" customHeight="1" thickBot="1" x14ac:dyDescent="0.25">
      <c r="A58" s="434"/>
      <c r="B58" s="436"/>
      <c r="C58" s="579"/>
      <c r="D58" s="428"/>
      <c r="E58" s="431"/>
      <c r="F58" s="445"/>
      <c r="G58" s="445"/>
      <c r="H58" s="92" t="s">
        <v>180</v>
      </c>
      <c r="I58" s="175">
        <f t="shared" ref="I58:I59" si="44">J58+L58</f>
        <v>80</v>
      </c>
      <c r="J58" s="205">
        <v>80</v>
      </c>
      <c r="K58" s="205"/>
      <c r="L58" s="91"/>
      <c r="M58" s="175"/>
      <c r="N58" s="225"/>
      <c r="O58" s="225"/>
      <c r="P58" s="91"/>
      <c r="Q58" s="175"/>
      <c r="R58" s="276"/>
      <c r="S58" s="276"/>
      <c r="T58" s="91"/>
      <c r="U58" s="175"/>
      <c r="V58" s="205"/>
      <c r="W58" s="205"/>
      <c r="X58" s="91"/>
      <c r="Y58" s="283"/>
      <c r="Z58" s="283"/>
      <c r="AA58" s="283"/>
      <c r="AB58" s="283"/>
    </row>
    <row r="59" spans="1:30" s="64" customFormat="1" ht="17.25" customHeight="1" thickBot="1" x14ac:dyDescent="0.25">
      <c r="A59" s="435"/>
      <c r="B59" s="437"/>
      <c r="C59" s="613"/>
      <c r="D59" s="571"/>
      <c r="E59" s="573"/>
      <c r="F59" s="413" t="s">
        <v>22</v>
      </c>
      <c r="G59" s="414"/>
      <c r="H59" s="415"/>
      <c r="I59" s="15">
        <f t="shared" si="44"/>
        <v>129.6</v>
      </c>
      <c r="J59" s="16">
        <f>SUM(J57,J58)</f>
        <v>129.6</v>
      </c>
      <c r="K59" s="16">
        <f t="shared" ref="K59:L59" si="45">SUM(K57,K58)</f>
        <v>0</v>
      </c>
      <c r="L59" s="16">
        <f t="shared" si="45"/>
        <v>0</v>
      </c>
      <c r="M59" s="15">
        <f>N59+P59</f>
        <v>50</v>
      </c>
      <c r="N59" s="16">
        <f>SUM(N57,N58)</f>
        <v>50</v>
      </c>
      <c r="O59" s="16">
        <f t="shared" ref="O59" si="46">SUM(O57,O58)</f>
        <v>0</v>
      </c>
      <c r="P59" s="16">
        <f t="shared" ref="P59" si="47">SUM(P57,P58)</f>
        <v>0</v>
      </c>
      <c r="Q59" s="15">
        <f>R59+T59</f>
        <v>60</v>
      </c>
      <c r="R59" s="16">
        <f>SUM(R57,R58)</f>
        <v>60</v>
      </c>
      <c r="S59" s="16">
        <f t="shared" ref="S59" si="48">SUM(S57,S58)</f>
        <v>0</v>
      </c>
      <c r="T59" s="16">
        <f t="shared" ref="T59" si="49">SUM(T57,T58)</f>
        <v>0</v>
      </c>
      <c r="U59" s="15">
        <f>V59+X59</f>
        <v>30</v>
      </c>
      <c r="V59" s="16">
        <f>SUM(V57,V58)</f>
        <v>30</v>
      </c>
      <c r="W59" s="16">
        <f t="shared" ref="W59" si="50">SUM(W57,W58)</f>
        <v>0</v>
      </c>
      <c r="X59" s="17">
        <f t="shared" ref="X59" si="51">SUM(X57,X58)</f>
        <v>0</v>
      </c>
      <c r="Y59" s="282"/>
      <c r="Z59" s="282"/>
      <c r="AA59" s="282"/>
      <c r="AB59" s="282"/>
    </row>
    <row r="60" spans="1:30" s="62" customFormat="1" ht="15.75" customHeight="1" thickBot="1" x14ac:dyDescent="0.3">
      <c r="A60" s="535">
        <v>1</v>
      </c>
      <c r="B60" s="459">
        <v>2</v>
      </c>
      <c r="C60" s="453" t="s">
        <v>45</v>
      </c>
      <c r="D60" s="454"/>
      <c r="E60" s="454"/>
      <c r="F60" s="454"/>
      <c r="G60" s="454"/>
      <c r="H60" s="455"/>
      <c r="I60" s="21">
        <f>J60+L60</f>
        <v>52.6</v>
      </c>
      <c r="J60" s="22">
        <f>J57+J55</f>
        <v>52.6</v>
      </c>
      <c r="K60" s="22"/>
      <c r="L60" s="23">
        <f>L57+L55</f>
        <v>0</v>
      </c>
      <c r="M60" s="21">
        <f>N60+P60</f>
        <v>56</v>
      </c>
      <c r="N60" s="22">
        <f>N57+N55</f>
        <v>56</v>
      </c>
      <c r="O60" s="22"/>
      <c r="P60" s="23">
        <f>P57+P55</f>
        <v>0</v>
      </c>
      <c r="Q60" s="21">
        <f>R60+T60</f>
        <v>65</v>
      </c>
      <c r="R60" s="22">
        <f>R57+R55</f>
        <v>65</v>
      </c>
      <c r="S60" s="22"/>
      <c r="T60" s="23">
        <f>T57+T55</f>
        <v>0</v>
      </c>
      <c r="U60" s="21">
        <f>V60+X60</f>
        <v>35</v>
      </c>
      <c r="V60" s="22">
        <f>V57+V55</f>
        <v>35</v>
      </c>
      <c r="W60" s="22"/>
      <c r="X60" s="23">
        <f>X57+X55</f>
        <v>0</v>
      </c>
      <c r="Y60" s="283"/>
      <c r="Z60" s="283"/>
      <c r="AA60" s="283"/>
      <c r="AB60" s="283"/>
    </row>
    <row r="61" spans="1:30" s="62" customFormat="1" ht="16.5" customHeight="1" thickBot="1" x14ac:dyDescent="0.3">
      <c r="A61" s="536"/>
      <c r="B61" s="461"/>
      <c r="C61" s="453" t="s">
        <v>46</v>
      </c>
      <c r="D61" s="454"/>
      <c r="E61" s="454"/>
      <c r="F61" s="454"/>
      <c r="G61" s="454"/>
      <c r="H61" s="454"/>
      <c r="I61" s="171">
        <f>J61+L61</f>
        <v>1.1000000000000001</v>
      </c>
      <c r="J61" s="80">
        <f>J54</f>
        <v>1.1000000000000001</v>
      </c>
      <c r="K61" s="80">
        <f t="shared" ref="K61:L61" si="52">K54</f>
        <v>0</v>
      </c>
      <c r="L61" s="80">
        <f t="shared" si="52"/>
        <v>0</v>
      </c>
      <c r="M61" s="171">
        <f>N61+P61</f>
        <v>0</v>
      </c>
      <c r="N61" s="80">
        <f>N54</f>
        <v>0</v>
      </c>
      <c r="O61" s="80">
        <f t="shared" ref="O61:P61" si="53">O54</f>
        <v>0</v>
      </c>
      <c r="P61" s="80">
        <f t="shared" si="53"/>
        <v>0</v>
      </c>
      <c r="Q61" s="171">
        <f>R61+T61</f>
        <v>5</v>
      </c>
      <c r="R61" s="80">
        <f>R54</f>
        <v>5</v>
      </c>
      <c r="S61" s="80">
        <f t="shared" ref="S61:T61" si="54">S54</f>
        <v>0</v>
      </c>
      <c r="T61" s="80">
        <f t="shared" si="54"/>
        <v>0</v>
      </c>
      <c r="U61" s="171">
        <f>V61+X61</f>
        <v>5</v>
      </c>
      <c r="V61" s="80">
        <f>V54</f>
        <v>5</v>
      </c>
      <c r="W61" s="80">
        <f t="shared" ref="W61:X61" si="55">W54</f>
        <v>0</v>
      </c>
      <c r="X61" s="81">
        <f t="shared" si="55"/>
        <v>0</v>
      </c>
      <c r="Y61" s="283"/>
      <c r="Z61" s="283"/>
      <c r="AA61" s="283"/>
      <c r="AB61" s="283"/>
    </row>
    <row r="62" spans="1:30" s="62" customFormat="1" ht="16.5" customHeight="1" thickBot="1" x14ac:dyDescent="0.3">
      <c r="A62" s="204"/>
      <c r="B62" s="203"/>
      <c r="C62" s="201"/>
      <c r="D62" s="202"/>
      <c r="E62" s="202"/>
      <c r="F62" s="202"/>
      <c r="G62" s="414" t="s">
        <v>181</v>
      </c>
      <c r="H62" s="415"/>
      <c r="I62" s="171">
        <f>I58</f>
        <v>80</v>
      </c>
      <c r="J62" s="80">
        <f>J58</f>
        <v>80</v>
      </c>
      <c r="K62" s="80">
        <f>K55</f>
        <v>0</v>
      </c>
      <c r="L62" s="208"/>
      <c r="M62" s="171"/>
      <c r="N62" s="80"/>
      <c r="O62" s="80"/>
      <c r="P62" s="81"/>
      <c r="Q62" s="171"/>
      <c r="R62" s="80"/>
      <c r="S62" s="80"/>
      <c r="T62" s="81"/>
      <c r="U62" s="171"/>
      <c r="V62" s="80"/>
      <c r="W62" s="80"/>
      <c r="X62" s="81"/>
      <c r="Y62" s="283"/>
      <c r="Z62" s="283"/>
      <c r="AA62" s="283"/>
      <c r="AB62" s="283"/>
    </row>
    <row r="63" spans="1:30" s="62" customFormat="1" ht="16.5" customHeight="1" thickBot="1" x14ac:dyDescent="0.3">
      <c r="A63" s="95">
        <v>1</v>
      </c>
      <c r="B63" s="96" t="s">
        <v>53</v>
      </c>
      <c r="C63" s="537" t="s">
        <v>48</v>
      </c>
      <c r="D63" s="538"/>
      <c r="E63" s="538"/>
      <c r="F63" s="538"/>
      <c r="G63" s="538"/>
      <c r="H63" s="539"/>
      <c r="I63" s="26">
        <f>J63+L63</f>
        <v>133.69999999999999</v>
      </c>
      <c r="J63" s="27">
        <f>SUM(J59,J56)</f>
        <v>133.69999999999999</v>
      </c>
      <c r="K63" s="27">
        <f>SUM(K59,K56)</f>
        <v>0</v>
      </c>
      <c r="L63" s="27">
        <f>SUM(L59,L56)</f>
        <v>0</v>
      </c>
      <c r="M63" s="157">
        <f>N63+P63</f>
        <v>56</v>
      </c>
      <c r="N63" s="158">
        <f>SUM(N59,N56)</f>
        <v>56</v>
      </c>
      <c r="O63" s="158">
        <f>SUM(O59,O56)</f>
        <v>0</v>
      </c>
      <c r="P63" s="28">
        <f>SUM(P59,P56)</f>
        <v>0</v>
      </c>
      <c r="Q63" s="157">
        <f>R63+T63</f>
        <v>70</v>
      </c>
      <c r="R63" s="158">
        <f>SUM(R59,R56)</f>
        <v>70</v>
      </c>
      <c r="S63" s="158">
        <f>SUM(S59,S56)</f>
        <v>0</v>
      </c>
      <c r="T63" s="28">
        <f>SUM(T59,T56)</f>
        <v>0</v>
      </c>
      <c r="U63" s="157">
        <f>V63+X63</f>
        <v>40</v>
      </c>
      <c r="V63" s="158">
        <f>SUM(V59,V56)</f>
        <v>40</v>
      </c>
      <c r="W63" s="158">
        <f>SUM(W59,W56)</f>
        <v>0</v>
      </c>
      <c r="X63" s="28">
        <f>SUM(X59,X56)</f>
        <v>0</v>
      </c>
      <c r="Y63" s="282"/>
      <c r="Z63" s="282"/>
      <c r="AA63" s="282"/>
      <c r="AB63" s="282"/>
    </row>
    <row r="64" spans="1:30" s="64" customFormat="1" ht="18" customHeight="1" thickBot="1" x14ac:dyDescent="0.25">
      <c r="A64" s="89">
        <v>1</v>
      </c>
      <c r="B64" s="90">
        <v>3</v>
      </c>
      <c r="C64" s="465" t="s">
        <v>54</v>
      </c>
      <c r="D64" s="466"/>
      <c r="E64" s="466"/>
      <c r="F64" s="466"/>
      <c r="G64" s="466"/>
      <c r="H64" s="466"/>
      <c r="I64" s="466"/>
      <c r="J64" s="466"/>
      <c r="K64" s="466"/>
      <c r="L64" s="466"/>
      <c r="M64" s="466"/>
      <c r="N64" s="466"/>
      <c r="O64" s="466"/>
      <c r="P64" s="466"/>
      <c r="Q64" s="466"/>
      <c r="R64" s="466"/>
      <c r="S64" s="466"/>
      <c r="T64" s="466"/>
      <c r="U64" s="466"/>
      <c r="V64" s="466"/>
      <c r="W64" s="466"/>
      <c r="X64" s="467"/>
      <c r="Y64" s="288"/>
      <c r="Z64" s="288"/>
      <c r="AA64" s="288"/>
      <c r="AB64" s="288"/>
    </row>
    <row r="65" spans="1:28" s="62" customFormat="1" ht="15.75" customHeight="1" x14ac:dyDescent="0.25">
      <c r="A65" s="468">
        <v>1</v>
      </c>
      <c r="B65" s="422">
        <v>3</v>
      </c>
      <c r="C65" s="450">
        <v>1</v>
      </c>
      <c r="D65" s="427" t="s">
        <v>229</v>
      </c>
      <c r="E65" s="430">
        <v>9</v>
      </c>
      <c r="F65" s="417" t="s">
        <v>18</v>
      </c>
      <c r="G65" s="417" t="s">
        <v>55</v>
      </c>
      <c r="H65" s="142" t="s">
        <v>73</v>
      </c>
      <c r="I65" s="10">
        <f t="shared" ref="I65:I73" si="56">J65+L65</f>
        <v>0</v>
      </c>
      <c r="J65" s="11">
        <v>0</v>
      </c>
      <c r="K65" s="11">
        <v>0</v>
      </c>
      <c r="L65" s="12"/>
      <c r="M65" s="188">
        <f t="shared" ref="M65:M69" si="57">N65+P65</f>
        <v>130</v>
      </c>
      <c r="N65" s="223">
        <v>0</v>
      </c>
      <c r="O65" s="223">
        <v>0</v>
      </c>
      <c r="P65" s="187">
        <v>130</v>
      </c>
      <c r="Q65" s="188">
        <f>R65+T65</f>
        <v>0</v>
      </c>
      <c r="R65" s="280">
        <v>0</v>
      </c>
      <c r="S65" s="280">
        <v>0</v>
      </c>
      <c r="T65" s="187"/>
      <c r="U65" s="188">
        <f>V65+X65</f>
        <v>0</v>
      </c>
      <c r="V65" s="11">
        <v>0</v>
      </c>
      <c r="W65" s="11">
        <v>0</v>
      </c>
      <c r="X65" s="187"/>
      <c r="Y65" s="283"/>
      <c r="Z65" s="283"/>
      <c r="AA65" s="283"/>
      <c r="AB65" s="283"/>
    </row>
    <row r="66" spans="1:28" s="62" customFormat="1" ht="15" customHeight="1" x14ac:dyDescent="0.25">
      <c r="A66" s="468"/>
      <c r="B66" s="423"/>
      <c r="C66" s="489"/>
      <c r="D66" s="428"/>
      <c r="E66" s="431"/>
      <c r="F66" s="418"/>
      <c r="G66" s="418"/>
      <c r="H66" s="192" t="s">
        <v>150</v>
      </c>
      <c r="I66" s="144">
        <f t="shared" si="56"/>
        <v>0</v>
      </c>
      <c r="J66" s="268"/>
      <c r="K66" s="268"/>
      <c r="L66" s="143"/>
      <c r="M66" s="269">
        <v>24</v>
      </c>
      <c r="N66" s="268"/>
      <c r="O66" s="268"/>
      <c r="P66" s="270">
        <v>24</v>
      </c>
      <c r="Q66" s="269"/>
      <c r="R66" s="277"/>
      <c r="S66" s="277"/>
      <c r="T66" s="270"/>
      <c r="U66" s="269"/>
      <c r="V66" s="268"/>
      <c r="W66" s="268"/>
      <c r="X66" s="270"/>
      <c r="Y66" s="283"/>
      <c r="Z66" s="283"/>
      <c r="AA66" s="283"/>
      <c r="AB66" s="283"/>
    </row>
    <row r="67" spans="1:28" s="62" customFormat="1" ht="15" customHeight="1" x14ac:dyDescent="0.25">
      <c r="A67" s="468"/>
      <c r="B67" s="423"/>
      <c r="C67" s="489"/>
      <c r="D67" s="428"/>
      <c r="E67" s="431"/>
      <c r="F67" s="418"/>
      <c r="G67" s="418"/>
      <c r="H67" s="192" t="s">
        <v>21</v>
      </c>
      <c r="I67" s="144">
        <f t="shared" si="56"/>
        <v>0</v>
      </c>
      <c r="J67" s="268"/>
      <c r="K67" s="268"/>
      <c r="L67" s="143">
        <f>63.5-63.5</f>
        <v>0</v>
      </c>
      <c r="M67" s="269">
        <f>SUM(P67,N67)</f>
        <v>100</v>
      </c>
      <c r="N67" s="268"/>
      <c r="O67" s="268"/>
      <c r="P67" s="270">
        <f>536-436</f>
        <v>100</v>
      </c>
      <c r="Q67" s="269"/>
      <c r="R67" s="277"/>
      <c r="S67" s="277"/>
      <c r="T67" s="270"/>
      <c r="U67" s="269"/>
      <c r="V67" s="268"/>
      <c r="W67" s="268"/>
      <c r="X67" s="270"/>
      <c r="Y67" s="283"/>
      <c r="Z67" s="283"/>
      <c r="AA67" s="283"/>
      <c r="AB67" s="283"/>
    </row>
    <row r="68" spans="1:28" s="62" customFormat="1" ht="16.5" customHeight="1" thickBot="1" x14ac:dyDescent="0.3">
      <c r="A68" s="468"/>
      <c r="B68" s="423"/>
      <c r="C68" s="489"/>
      <c r="D68" s="428"/>
      <c r="E68" s="431"/>
      <c r="F68" s="418"/>
      <c r="G68" s="418"/>
      <c r="H68" s="192" t="s">
        <v>20</v>
      </c>
      <c r="I68" s="175">
        <v>23.8</v>
      </c>
      <c r="J68" s="173"/>
      <c r="K68" s="173"/>
      <c r="L68" s="91">
        <v>23.8</v>
      </c>
      <c r="M68" s="175">
        <f t="shared" si="57"/>
        <v>96.3</v>
      </c>
      <c r="N68" s="225"/>
      <c r="O68" s="225"/>
      <c r="P68" s="91">
        <v>96.3</v>
      </c>
      <c r="Q68" s="175">
        <f t="shared" ref="Q68:Q74" si="58">R68+T68</f>
        <v>0</v>
      </c>
      <c r="R68" s="276"/>
      <c r="S68" s="276"/>
      <c r="T68" s="91"/>
      <c r="U68" s="175">
        <f t="shared" ref="U68:U74" si="59">V68+X68</f>
        <v>0</v>
      </c>
      <c r="V68" s="173"/>
      <c r="W68" s="173"/>
      <c r="X68" s="91"/>
      <c r="Y68" s="283"/>
      <c r="Z68" s="283"/>
      <c r="AA68" s="283"/>
      <c r="AB68" s="283"/>
    </row>
    <row r="69" spans="1:28" s="62" customFormat="1" ht="19.5" customHeight="1" thickBot="1" x14ac:dyDescent="0.3">
      <c r="A69" s="468"/>
      <c r="B69" s="423"/>
      <c r="C69" s="489"/>
      <c r="D69" s="428"/>
      <c r="E69" s="431"/>
      <c r="F69" s="413" t="s">
        <v>22</v>
      </c>
      <c r="G69" s="414"/>
      <c r="H69" s="415"/>
      <c r="I69" s="348">
        <f t="shared" si="56"/>
        <v>23.8</v>
      </c>
      <c r="J69" s="30">
        <f>SUM(J65:J68)</f>
        <v>0</v>
      </c>
      <c r="K69" s="30">
        <f t="shared" ref="K69:L69" si="60">SUM(K65:K68)</f>
        <v>0</v>
      </c>
      <c r="L69" s="31">
        <f t="shared" si="60"/>
        <v>23.8</v>
      </c>
      <c r="M69" s="29">
        <f t="shared" si="57"/>
        <v>350.3</v>
      </c>
      <c r="N69" s="30">
        <f>SUM(N65:N68)</f>
        <v>0</v>
      </c>
      <c r="O69" s="30">
        <f t="shared" ref="O69" si="61">SUM(O65:O68)</f>
        <v>0</v>
      </c>
      <c r="P69" s="31">
        <f t="shared" ref="P69" si="62">SUM(P65:P68)</f>
        <v>350.3</v>
      </c>
      <c r="Q69" s="29">
        <f t="shared" si="58"/>
        <v>0</v>
      </c>
      <c r="R69" s="30">
        <f>SUM(R65:R68)</f>
        <v>0</v>
      </c>
      <c r="S69" s="30">
        <f t="shared" ref="S69:T69" si="63">SUM(S65:S68)</f>
        <v>0</v>
      </c>
      <c r="T69" s="31">
        <f t="shared" si="63"/>
        <v>0</v>
      </c>
      <c r="U69" s="29">
        <f t="shared" si="59"/>
        <v>0</v>
      </c>
      <c r="V69" s="30">
        <f>SUM(V65:V68)</f>
        <v>0</v>
      </c>
      <c r="W69" s="30">
        <f t="shared" ref="W69" si="64">SUM(W65:W68)</f>
        <v>0</v>
      </c>
      <c r="X69" s="31">
        <f t="shared" ref="X69" si="65">SUM(X65:X68)</f>
        <v>0</v>
      </c>
      <c r="Y69" s="282"/>
      <c r="Z69" s="282"/>
      <c r="AA69" s="282"/>
      <c r="AB69" s="282"/>
    </row>
    <row r="70" spans="1:28" s="64" customFormat="1" ht="18.75" customHeight="1" x14ac:dyDescent="0.2">
      <c r="A70" s="468">
        <v>1</v>
      </c>
      <c r="B70" s="422">
        <v>3</v>
      </c>
      <c r="C70" s="408">
        <v>2</v>
      </c>
      <c r="D70" s="427" t="s">
        <v>178</v>
      </c>
      <c r="E70" s="430">
        <v>9</v>
      </c>
      <c r="F70" s="456" t="s">
        <v>56</v>
      </c>
      <c r="G70" s="456" t="s">
        <v>57</v>
      </c>
      <c r="H70" s="389" t="s">
        <v>20</v>
      </c>
      <c r="I70" s="150">
        <f t="shared" si="56"/>
        <v>0</v>
      </c>
      <c r="J70" s="148">
        <v>0</v>
      </c>
      <c r="K70" s="148">
        <v>0</v>
      </c>
      <c r="L70" s="149"/>
      <c r="M70" s="390">
        <f t="shared" ref="M70:M74" si="66">N70+P70</f>
        <v>50</v>
      </c>
      <c r="N70" s="391">
        <v>0</v>
      </c>
      <c r="O70" s="391">
        <v>0</v>
      </c>
      <c r="P70" s="392">
        <v>50</v>
      </c>
      <c r="Q70" s="390">
        <f t="shared" si="58"/>
        <v>200</v>
      </c>
      <c r="R70" s="391">
        <v>0</v>
      </c>
      <c r="S70" s="391">
        <v>0</v>
      </c>
      <c r="T70" s="392">
        <v>200</v>
      </c>
      <c r="U70" s="390">
        <f t="shared" si="59"/>
        <v>100</v>
      </c>
      <c r="V70" s="391">
        <v>0</v>
      </c>
      <c r="W70" s="391">
        <v>0</v>
      </c>
      <c r="X70" s="392">
        <v>100</v>
      </c>
      <c r="Y70" s="283"/>
      <c r="Z70" s="283"/>
      <c r="AA70" s="283"/>
      <c r="AB70" s="283"/>
    </row>
    <row r="71" spans="1:28" s="64" customFormat="1" ht="19.5" customHeight="1" x14ac:dyDescent="0.2">
      <c r="A71" s="468"/>
      <c r="B71" s="423"/>
      <c r="C71" s="425"/>
      <c r="D71" s="428"/>
      <c r="E71" s="431"/>
      <c r="F71" s="457"/>
      <c r="G71" s="457"/>
      <c r="H71" s="386" t="s">
        <v>21</v>
      </c>
      <c r="I71" s="144"/>
      <c r="J71" s="381"/>
      <c r="K71" s="381"/>
      <c r="L71" s="143"/>
      <c r="M71" s="393">
        <f t="shared" si="66"/>
        <v>188</v>
      </c>
      <c r="N71" s="385"/>
      <c r="O71" s="385"/>
      <c r="P71" s="394">
        <f>222.7-34.7</f>
        <v>188</v>
      </c>
      <c r="Q71" s="393">
        <f t="shared" si="58"/>
        <v>200</v>
      </c>
      <c r="R71" s="385"/>
      <c r="S71" s="385"/>
      <c r="T71" s="394">
        <v>200</v>
      </c>
      <c r="U71" s="393">
        <f t="shared" si="59"/>
        <v>0</v>
      </c>
      <c r="V71" s="385"/>
      <c r="W71" s="385"/>
      <c r="X71" s="394"/>
      <c r="Y71" s="283"/>
      <c r="Z71" s="283"/>
      <c r="AA71" s="283"/>
      <c r="AB71" s="283"/>
    </row>
    <row r="72" spans="1:28" s="64" customFormat="1" ht="16.5" customHeight="1" thickBot="1" x14ac:dyDescent="0.25">
      <c r="A72" s="468"/>
      <c r="B72" s="423"/>
      <c r="C72" s="425"/>
      <c r="D72" s="428"/>
      <c r="E72" s="431"/>
      <c r="F72" s="458"/>
      <c r="G72" s="458"/>
      <c r="H72" s="388" t="s">
        <v>249</v>
      </c>
      <c r="I72" s="145"/>
      <c r="J72" s="146"/>
      <c r="K72" s="146"/>
      <c r="L72" s="147"/>
      <c r="M72" s="395">
        <f t="shared" si="66"/>
        <v>0</v>
      </c>
      <c r="N72" s="396"/>
      <c r="O72" s="396"/>
      <c r="P72" s="397">
        <f>50-50</f>
        <v>0</v>
      </c>
      <c r="Q72" s="395"/>
      <c r="R72" s="396"/>
      <c r="S72" s="396"/>
      <c r="T72" s="397"/>
      <c r="U72" s="395"/>
      <c r="V72" s="396"/>
      <c r="W72" s="396"/>
      <c r="X72" s="397"/>
      <c r="Y72" s="283"/>
      <c r="Z72" s="283"/>
      <c r="AA72" s="283"/>
      <c r="AB72" s="283"/>
    </row>
    <row r="73" spans="1:28" s="64" customFormat="1" ht="21" customHeight="1" thickBot="1" x14ac:dyDescent="0.25">
      <c r="A73" s="468"/>
      <c r="B73" s="423"/>
      <c r="C73" s="426"/>
      <c r="D73" s="428"/>
      <c r="E73" s="431"/>
      <c r="F73" s="413" t="s">
        <v>22</v>
      </c>
      <c r="G73" s="414"/>
      <c r="H73" s="415"/>
      <c r="I73" s="387">
        <f t="shared" si="56"/>
        <v>0</v>
      </c>
      <c r="J73" s="44">
        <f>SUM(J70)</f>
        <v>0</v>
      </c>
      <c r="K73" s="44">
        <f>SUM(K70)</f>
        <v>0</v>
      </c>
      <c r="L73" s="343">
        <f>SUM(L70)</f>
        <v>0</v>
      </c>
      <c r="M73" s="43">
        <f>N73+P73</f>
        <v>238</v>
      </c>
      <c r="N73" s="44">
        <f>SUM(N70:N72)</f>
        <v>0</v>
      </c>
      <c r="O73" s="44">
        <f>SUM(O70:O72)</f>
        <v>0</v>
      </c>
      <c r="P73" s="343">
        <f>SUM(P70+P71+P72)</f>
        <v>238</v>
      </c>
      <c r="Q73" s="43">
        <f t="shared" si="58"/>
        <v>400</v>
      </c>
      <c r="R73" s="44">
        <f>SUM(R70)</f>
        <v>0</v>
      </c>
      <c r="S73" s="44">
        <f>SUM(S70)</f>
        <v>0</v>
      </c>
      <c r="T73" s="343">
        <f>SUM(T70+T71)</f>
        <v>400</v>
      </c>
      <c r="U73" s="43">
        <f t="shared" si="59"/>
        <v>100</v>
      </c>
      <c r="V73" s="44">
        <f>SUM(V70)</f>
        <v>0</v>
      </c>
      <c r="W73" s="44">
        <f>SUM(W70)</f>
        <v>0</v>
      </c>
      <c r="X73" s="343">
        <f>SUM(X70+X71)</f>
        <v>100</v>
      </c>
      <c r="Y73" s="282"/>
      <c r="Z73" s="282"/>
      <c r="AA73" s="282"/>
      <c r="AB73" s="282"/>
    </row>
    <row r="74" spans="1:28" s="64" customFormat="1" ht="25.5" customHeight="1" thickBot="1" x14ac:dyDescent="0.25">
      <c r="A74" s="449">
        <v>1</v>
      </c>
      <c r="B74" s="422">
        <v>3</v>
      </c>
      <c r="C74" s="408">
        <v>3</v>
      </c>
      <c r="D74" s="427" t="s">
        <v>58</v>
      </c>
      <c r="E74" s="430">
        <v>9</v>
      </c>
      <c r="F74" s="378" t="s">
        <v>18</v>
      </c>
      <c r="G74" s="378" t="s">
        <v>59</v>
      </c>
      <c r="H74" s="271" t="s">
        <v>20</v>
      </c>
      <c r="I74" s="10">
        <f>L74</f>
        <v>2.2999999999999972</v>
      </c>
      <c r="J74" s="11"/>
      <c r="K74" s="11"/>
      <c r="L74" s="12">
        <f>35-32.7</f>
        <v>2.2999999999999972</v>
      </c>
      <c r="M74" s="154">
        <f t="shared" si="66"/>
        <v>35</v>
      </c>
      <c r="N74" s="223"/>
      <c r="O74" s="223"/>
      <c r="P74" s="156">
        <v>35</v>
      </c>
      <c r="Q74" s="154">
        <f t="shared" si="58"/>
        <v>0</v>
      </c>
      <c r="R74" s="280"/>
      <c r="S74" s="280"/>
      <c r="T74" s="156"/>
      <c r="U74" s="10">
        <f t="shared" si="59"/>
        <v>0</v>
      </c>
      <c r="V74" s="11"/>
      <c r="W74" s="11"/>
      <c r="X74" s="12"/>
      <c r="Y74" s="283"/>
      <c r="Z74" s="283"/>
      <c r="AA74" s="283"/>
      <c r="AB74" s="283"/>
    </row>
    <row r="75" spans="1:28" s="64" customFormat="1" ht="28.5" customHeight="1" thickBot="1" x14ac:dyDescent="0.25">
      <c r="A75" s="448"/>
      <c r="B75" s="424"/>
      <c r="C75" s="426"/>
      <c r="D75" s="429"/>
      <c r="E75" s="432"/>
      <c r="F75" s="453" t="s">
        <v>22</v>
      </c>
      <c r="G75" s="454"/>
      <c r="H75" s="455"/>
      <c r="I75" s="15">
        <f t="shared" ref="I75:I78" si="67">J75+L75</f>
        <v>2.2999999999999972</v>
      </c>
      <c r="J75" s="16">
        <f>SUM(J74:J74)</f>
        <v>0</v>
      </c>
      <c r="K75" s="16">
        <f>SUM(K74:K74)</f>
        <v>0</v>
      </c>
      <c r="L75" s="17">
        <f>SUM(L74:L74)</f>
        <v>2.2999999999999972</v>
      </c>
      <c r="M75" s="15">
        <f t="shared" ref="M75:M76" si="68">N75+P75</f>
        <v>35</v>
      </c>
      <c r="N75" s="16">
        <f>SUM(N74:N74)</f>
        <v>0</v>
      </c>
      <c r="O75" s="16">
        <f>SUM(O74:O74)</f>
        <v>0</v>
      </c>
      <c r="P75" s="17">
        <f>SUM(P74:P74)</f>
        <v>35</v>
      </c>
      <c r="Q75" s="15">
        <f t="shared" ref="Q75:Q83" si="69">R75+T75</f>
        <v>0</v>
      </c>
      <c r="R75" s="16">
        <f>SUM(R74:R74)</f>
        <v>0</v>
      </c>
      <c r="S75" s="16">
        <f>SUM(S74:S74)</f>
        <v>0</v>
      </c>
      <c r="T75" s="17">
        <f>SUM(T74:T74)</f>
        <v>0</v>
      </c>
      <c r="U75" s="15">
        <f t="shared" ref="U75:U83" si="70">V75+X75</f>
        <v>0</v>
      </c>
      <c r="V75" s="16">
        <f>SUM(V74:V74)</f>
        <v>0</v>
      </c>
      <c r="W75" s="16">
        <f>SUM(W74:W74)</f>
        <v>0</v>
      </c>
      <c r="X75" s="17">
        <f>SUM(X74:X74)</f>
        <v>0</v>
      </c>
      <c r="Y75" s="282"/>
      <c r="Z75" s="282"/>
      <c r="AA75" s="282"/>
      <c r="AB75" s="282"/>
    </row>
    <row r="76" spans="1:28" s="63" customFormat="1" ht="19.5" customHeight="1" x14ac:dyDescent="0.2">
      <c r="A76" s="449">
        <v>1</v>
      </c>
      <c r="B76" s="422">
        <v>3</v>
      </c>
      <c r="C76" s="450">
        <v>4</v>
      </c>
      <c r="D76" s="410" t="s">
        <v>197</v>
      </c>
      <c r="E76" s="430">
        <v>9</v>
      </c>
      <c r="F76" s="444" t="s">
        <v>18</v>
      </c>
      <c r="G76" s="444" t="s">
        <v>199</v>
      </c>
      <c r="H76" s="149" t="s">
        <v>20</v>
      </c>
      <c r="I76" s="10">
        <f t="shared" si="67"/>
        <v>1062.5</v>
      </c>
      <c r="J76" s="11">
        <v>0</v>
      </c>
      <c r="K76" s="11"/>
      <c r="L76" s="187">
        <v>1062.5</v>
      </c>
      <c r="M76" s="323">
        <f t="shared" si="68"/>
        <v>594</v>
      </c>
      <c r="N76" s="324">
        <v>50</v>
      </c>
      <c r="O76" s="324">
        <v>0</v>
      </c>
      <c r="P76" s="325">
        <f>329+150+65</f>
        <v>544</v>
      </c>
      <c r="Q76" s="154">
        <f t="shared" si="69"/>
        <v>300</v>
      </c>
      <c r="R76" s="280">
        <v>0</v>
      </c>
      <c r="S76" s="280">
        <v>0</v>
      </c>
      <c r="T76" s="156">
        <v>300</v>
      </c>
      <c r="U76" s="10">
        <f t="shared" si="70"/>
        <v>300</v>
      </c>
      <c r="V76" s="11">
        <v>0</v>
      </c>
      <c r="W76" s="11">
        <v>0</v>
      </c>
      <c r="X76" s="12">
        <v>300</v>
      </c>
      <c r="Y76" s="283"/>
      <c r="Z76" s="283"/>
      <c r="AA76" s="283"/>
      <c r="AB76" s="283"/>
    </row>
    <row r="77" spans="1:28" s="63" customFormat="1" ht="19.5" customHeight="1" thickBot="1" x14ac:dyDescent="0.25">
      <c r="A77" s="447"/>
      <c r="B77" s="423"/>
      <c r="C77" s="489"/>
      <c r="D77" s="540"/>
      <c r="E77" s="431"/>
      <c r="F77" s="445"/>
      <c r="G77" s="445"/>
      <c r="H77" s="156" t="s">
        <v>258</v>
      </c>
      <c r="I77" s="154">
        <f t="shared" ref="I77" si="71">J77+L77</f>
        <v>0</v>
      </c>
      <c r="J77" s="403">
        <v>0</v>
      </c>
      <c r="K77" s="403"/>
      <c r="L77" s="187"/>
      <c r="M77" s="323">
        <f t="shared" ref="M77" si="72">N77+P77</f>
        <v>100</v>
      </c>
      <c r="N77" s="324"/>
      <c r="O77" s="324">
        <v>0</v>
      </c>
      <c r="P77" s="325">
        <v>100</v>
      </c>
      <c r="Q77" s="154">
        <f t="shared" ref="Q77" si="73">R77+T77</f>
        <v>0</v>
      </c>
      <c r="R77" s="403">
        <v>0</v>
      </c>
      <c r="S77" s="403">
        <v>0</v>
      </c>
      <c r="T77" s="156"/>
      <c r="U77" s="154">
        <f t="shared" ref="U77" si="74">V77+X77</f>
        <v>0</v>
      </c>
      <c r="V77" s="403">
        <v>0</v>
      </c>
      <c r="W77" s="403">
        <v>0</v>
      </c>
      <c r="X77" s="156"/>
      <c r="Y77" s="283"/>
      <c r="Z77" s="283"/>
      <c r="AA77" s="283"/>
      <c r="AB77" s="283"/>
    </row>
    <row r="78" spans="1:28" s="64" customFormat="1" ht="30" customHeight="1" thickBot="1" x14ac:dyDescent="0.25">
      <c r="A78" s="448"/>
      <c r="B78" s="424"/>
      <c r="C78" s="451"/>
      <c r="D78" s="452"/>
      <c r="E78" s="432"/>
      <c r="F78" s="413" t="s">
        <v>22</v>
      </c>
      <c r="G78" s="414"/>
      <c r="H78" s="415"/>
      <c r="I78" s="15">
        <f t="shared" si="67"/>
        <v>1062.5</v>
      </c>
      <c r="J78" s="16">
        <f>SUM(J76:J77)</f>
        <v>0</v>
      </c>
      <c r="K78" s="16">
        <f t="shared" ref="K78:L78" si="75">SUM(K76:K77)</f>
        <v>0</v>
      </c>
      <c r="L78" s="17">
        <f t="shared" si="75"/>
        <v>1062.5</v>
      </c>
      <c r="M78" s="326">
        <f t="shared" ref="M78" si="76">N78+P78</f>
        <v>694</v>
      </c>
      <c r="N78" s="16">
        <f>SUM(N76:N77)</f>
        <v>50</v>
      </c>
      <c r="O78" s="16">
        <f t="shared" ref="O78" si="77">SUM(O76:O77)</f>
        <v>0</v>
      </c>
      <c r="P78" s="17">
        <f t="shared" ref="P78" si="78">SUM(P76:P77)</f>
        <v>644</v>
      </c>
      <c r="Q78" s="15">
        <f t="shared" si="69"/>
        <v>300</v>
      </c>
      <c r="R78" s="16">
        <f>SUM(R76:R77)</f>
        <v>0</v>
      </c>
      <c r="S78" s="16">
        <f t="shared" ref="S78" si="79">SUM(S76:S77)</f>
        <v>0</v>
      </c>
      <c r="T78" s="17">
        <f t="shared" ref="T78" si="80">SUM(T76:T77)</f>
        <v>300</v>
      </c>
      <c r="U78" s="15">
        <f t="shared" si="70"/>
        <v>300</v>
      </c>
      <c r="V78" s="16">
        <f>SUM(V76:V77)</f>
        <v>0</v>
      </c>
      <c r="W78" s="16">
        <f t="shared" ref="W78" si="81">SUM(W76:W77)</f>
        <v>0</v>
      </c>
      <c r="X78" s="17">
        <f t="shared" ref="X78" si="82">SUM(X76:X77)</f>
        <v>300</v>
      </c>
      <c r="Y78" s="282"/>
      <c r="Z78" s="282"/>
      <c r="AA78" s="282"/>
      <c r="AB78" s="282"/>
    </row>
    <row r="79" spans="1:28" s="64" customFormat="1" ht="22.5" customHeight="1" x14ac:dyDescent="0.2">
      <c r="A79" s="449">
        <v>1</v>
      </c>
      <c r="B79" s="422">
        <v>3</v>
      </c>
      <c r="C79" s="408">
        <v>5</v>
      </c>
      <c r="D79" s="410" t="s">
        <v>232</v>
      </c>
      <c r="E79" s="430">
        <v>9</v>
      </c>
      <c r="F79" s="541" t="s">
        <v>18</v>
      </c>
      <c r="G79" s="541" t="s">
        <v>212</v>
      </c>
      <c r="H79" s="100" t="s">
        <v>20</v>
      </c>
      <c r="I79" s="10">
        <f t="shared" ref="I79:I90" si="83">J79+L79</f>
        <v>780.2</v>
      </c>
      <c r="J79" s="11">
        <v>0</v>
      </c>
      <c r="K79" s="11">
        <v>0</v>
      </c>
      <c r="L79" s="187">
        <v>780.2</v>
      </c>
      <c r="M79" s="323">
        <f t="shared" ref="M79:M83" si="84">N79+P79</f>
        <v>550</v>
      </c>
      <c r="N79" s="324">
        <v>100</v>
      </c>
      <c r="O79" s="324">
        <v>0</v>
      </c>
      <c r="P79" s="325">
        <f>300+150</f>
        <v>450</v>
      </c>
      <c r="Q79" s="154">
        <f t="shared" si="69"/>
        <v>300</v>
      </c>
      <c r="R79" s="280">
        <v>0</v>
      </c>
      <c r="S79" s="280">
        <v>0</v>
      </c>
      <c r="T79" s="156">
        <v>300</v>
      </c>
      <c r="U79" s="10">
        <f t="shared" si="70"/>
        <v>300</v>
      </c>
      <c r="V79" s="11">
        <v>0</v>
      </c>
      <c r="W79" s="11">
        <v>0</v>
      </c>
      <c r="X79" s="12">
        <v>300</v>
      </c>
      <c r="Y79" s="283"/>
      <c r="Z79" s="283"/>
      <c r="AA79" s="283"/>
      <c r="AB79" s="283"/>
    </row>
    <row r="80" spans="1:28" s="64" customFormat="1" ht="22.5" customHeight="1" x14ac:dyDescent="0.2">
      <c r="A80" s="447"/>
      <c r="B80" s="423"/>
      <c r="C80" s="425"/>
      <c r="D80" s="540"/>
      <c r="E80" s="431"/>
      <c r="F80" s="568"/>
      <c r="G80" s="568"/>
      <c r="H80" s="632" t="s">
        <v>259</v>
      </c>
      <c r="I80" s="154"/>
      <c r="J80" s="403"/>
      <c r="K80" s="403"/>
      <c r="L80" s="187"/>
      <c r="M80" s="323">
        <f t="shared" si="84"/>
        <v>180</v>
      </c>
      <c r="N80" s="324"/>
      <c r="O80" s="324"/>
      <c r="P80" s="325">
        <v>180</v>
      </c>
      <c r="Q80" s="154"/>
      <c r="R80" s="403"/>
      <c r="S80" s="403"/>
      <c r="T80" s="156"/>
      <c r="U80" s="154"/>
      <c r="V80" s="403"/>
      <c r="W80" s="403"/>
      <c r="X80" s="156"/>
      <c r="Y80" s="283"/>
      <c r="Z80" s="283"/>
      <c r="AA80" s="283"/>
      <c r="AB80" s="283"/>
    </row>
    <row r="81" spans="1:77" s="64" customFormat="1" ht="21.75" customHeight="1" thickBot="1" x14ac:dyDescent="0.25">
      <c r="A81" s="447"/>
      <c r="B81" s="423"/>
      <c r="C81" s="425"/>
      <c r="D81" s="540"/>
      <c r="E81" s="431"/>
      <c r="F81" s="542"/>
      <c r="G81" s="542"/>
      <c r="H81" s="99" t="s">
        <v>21</v>
      </c>
      <c r="I81" s="154">
        <f t="shared" ref="I81" si="85">J81+L81</f>
        <v>500.7</v>
      </c>
      <c r="J81" s="272">
        <v>500.7</v>
      </c>
      <c r="K81" s="272">
        <v>0</v>
      </c>
      <c r="L81" s="187"/>
      <c r="M81" s="297">
        <f t="shared" ref="M81" si="86">N81+P81</f>
        <v>0</v>
      </c>
      <c r="N81" s="298">
        <v>0</v>
      </c>
      <c r="O81" s="298">
        <v>0</v>
      </c>
      <c r="P81" s="32"/>
      <c r="Q81" s="154">
        <f t="shared" si="69"/>
        <v>200</v>
      </c>
      <c r="R81" s="280">
        <v>0</v>
      </c>
      <c r="S81" s="280">
        <v>0</v>
      </c>
      <c r="T81" s="156">
        <v>200</v>
      </c>
      <c r="U81" s="154">
        <f t="shared" si="70"/>
        <v>200</v>
      </c>
      <c r="V81" s="272">
        <v>0</v>
      </c>
      <c r="W81" s="272">
        <v>0</v>
      </c>
      <c r="X81" s="156">
        <v>200</v>
      </c>
      <c r="Y81" s="283"/>
      <c r="Z81" s="283"/>
      <c r="AA81" s="283"/>
      <c r="AB81" s="283"/>
    </row>
    <row r="82" spans="1:77" s="64" customFormat="1" ht="21" customHeight="1" thickBot="1" x14ac:dyDescent="0.25">
      <c r="A82" s="448"/>
      <c r="B82" s="424"/>
      <c r="C82" s="425"/>
      <c r="D82" s="540"/>
      <c r="E82" s="431"/>
      <c r="F82" s="413" t="s">
        <v>22</v>
      </c>
      <c r="G82" s="414"/>
      <c r="H82" s="415"/>
      <c r="I82" s="15">
        <f t="shared" si="83"/>
        <v>1280.9000000000001</v>
      </c>
      <c r="J82" s="16">
        <f>SUM(J79:J81)</f>
        <v>500.7</v>
      </c>
      <c r="K82" s="16">
        <f t="shared" ref="K82" si="87">SUM(K79:K81)</f>
        <v>0</v>
      </c>
      <c r="L82" s="17">
        <f t="shared" ref="L82" si="88">SUM(L79:L81)</f>
        <v>780.2</v>
      </c>
      <c r="M82" s="15">
        <f t="shared" si="84"/>
        <v>730</v>
      </c>
      <c r="N82" s="16">
        <f>SUM(N79:N81)</f>
        <v>100</v>
      </c>
      <c r="O82" s="16">
        <f t="shared" ref="O82" si="89">SUM(O79:O81)</f>
        <v>0</v>
      </c>
      <c r="P82" s="17">
        <f t="shared" ref="P82" si="90">SUM(P79:P81)</f>
        <v>630</v>
      </c>
      <c r="Q82" s="15">
        <f t="shared" si="69"/>
        <v>500</v>
      </c>
      <c r="R82" s="16">
        <f>SUM(R79:R81)</f>
        <v>0</v>
      </c>
      <c r="S82" s="16">
        <f t="shared" ref="S82:T82" si="91">SUM(S79:S81)</f>
        <v>0</v>
      </c>
      <c r="T82" s="17">
        <f t="shared" si="91"/>
        <v>500</v>
      </c>
      <c r="U82" s="15">
        <f t="shared" si="70"/>
        <v>500</v>
      </c>
      <c r="V82" s="16">
        <f>SUM(V79:V81)</f>
        <v>0</v>
      </c>
      <c r="W82" s="16">
        <f t="shared" ref="W82" si="92">SUM(W79:W81)</f>
        <v>0</v>
      </c>
      <c r="X82" s="17">
        <f t="shared" ref="X82" si="93">SUM(X79:X81)</f>
        <v>500</v>
      </c>
      <c r="Y82" s="282"/>
      <c r="Z82" s="282"/>
      <c r="AA82" s="282"/>
      <c r="AB82" s="282"/>
    </row>
    <row r="83" spans="1:77" s="64" customFormat="1" ht="26.25" customHeight="1" x14ac:dyDescent="0.2">
      <c r="A83" s="449">
        <v>1</v>
      </c>
      <c r="B83" s="422">
        <v>3</v>
      </c>
      <c r="C83" s="408">
        <v>6</v>
      </c>
      <c r="D83" s="427" t="s">
        <v>203</v>
      </c>
      <c r="E83" s="430">
        <v>9</v>
      </c>
      <c r="F83" s="541" t="s">
        <v>18</v>
      </c>
      <c r="G83" s="541" t="s">
        <v>61</v>
      </c>
      <c r="H83" s="118" t="s">
        <v>20</v>
      </c>
      <c r="I83" s="10">
        <f t="shared" si="83"/>
        <v>0</v>
      </c>
      <c r="J83" s="11">
        <v>0</v>
      </c>
      <c r="K83" s="11">
        <v>0</v>
      </c>
      <c r="L83" s="12"/>
      <c r="M83" s="154">
        <f t="shared" si="84"/>
        <v>150</v>
      </c>
      <c r="N83" s="223">
        <v>0</v>
      </c>
      <c r="O83" s="223">
        <v>0</v>
      </c>
      <c r="P83" s="156">
        <v>150</v>
      </c>
      <c r="Q83" s="154">
        <f t="shared" si="69"/>
        <v>400</v>
      </c>
      <c r="R83" s="280">
        <v>0</v>
      </c>
      <c r="S83" s="280">
        <v>0</v>
      </c>
      <c r="T83" s="156">
        <v>400</v>
      </c>
      <c r="U83" s="10">
        <f t="shared" si="70"/>
        <v>0</v>
      </c>
      <c r="V83" s="11">
        <v>0</v>
      </c>
      <c r="W83" s="11">
        <v>0</v>
      </c>
      <c r="X83" s="12"/>
      <c r="Y83" s="283"/>
      <c r="Z83" s="283"/>
      <c r="AA83" s="283"/>
      <c r="AB83" s="283"/>
    </row>
    <row r="84" spans="1:77" s="64" customFormat="1" ht="26.25" customHeight="1" x14ac:dyDescent="0.2">
      <c r="A84" s="447"/>
      <c r="B84" s="423"/>
      <c r="C84" s="425"/>
      <c r="D84" s="428"/>
      <c r="E84" s="431"/>
      <c r="F84" s="568"/>
      <c r="G84" s="568"/>
      <c r="H84" s="212" t="s">
        <v>180</v>
      </c>
      <c r="I84" s="154">
        <f t="shared" si="83"/>
        <v>154.1</v>
      </c>
      <c r="J84" s="210"/>
      <c r="K84" s="210"/>
      <c r="L84" s="156">
        <v>154.1</v>
      </c>
      <c r="M84" s="154"/>
      <c r="N84" s="223"/>
      <c r="O84" s="223"/>
      <c r="P84" s="156"/>
      <c r="Q84" s="154"/>
      <c r="R84" s="280"/>
      <c r="S84" s="280"/>
      <c r="T84" s="156"/>
      <c r="U84" s="154"/>
      <c r="V84" s="210"/>
      <c r="W84" s="210"/>
      <c r="X84" s="156"/>
      <c r="Y84" s="283"/>
      <c r="Z84" s="283"/>
      <c r="AA84" s="283"/>
      <c r="AB84" s="283"/>
    </row>
    <row r="85" spans="1:77" s="64" customFormat="1" ht="26.25" customHeight="1" thickBot="1" x14ac:dyDescent="0.25">
      <c r="A85" s="447"/>
      <c r="B85" s="423"/>
      <c r="C85" s="425"/>
      <c r="D85" s="428"/>
      <c r="E85" s="431"/>
      <c r="F85" s="568"/>
      <c r="G85" s="568"/>
      <c r="H85" s="178" t="s">
        <v>240</v>
      </c>
      <c r="I85" s="10">
        <f t="shared" si="83"/>
        <v>154</v>
      </c>
      <c r="J85" s="11">
        <v>0</v>
      </c>
      <c r="K85" s="11">
        <v>0</v>
      </c>
      <c r="L85" s="12">
        <v>154</v>
      </c>
      <c r="M85" s="154">
        <f t="shared" ref="M85:M86" si="94">N85+P85</f>
        <v>300</v>
      </c>
      <c r="N85" s="223">
        <v>0</v>
      </c>
      <c r="O85" s="223">
        <v>0</v>
      </c>
      <c r="P85" s="156">
        <v>300</v>
      </c>
      <c r="Q85" s="154">
        <f t="shared" ref="Q85:Q91" si="95">R85+T85</f>
        <v>400</v>
      </c>
      <c r="R85" s="280">
        <v>0</v>
      </c>
      <c r="S85" s="280">
        <v>0</v>
      </c>
      <c r="T85" s="156">
        <v>400</v>
      </c>
      <c r="U85" s="10">
        <f t="shared" ref="U85:U91" si="96">V85+X85</f>
        <v>0</v>
      </c>
      <c r="V85" s="11">
        <v>0</v>
      </c>
      <c r="W85" s="11">
        <v>0</v>
      </c>
      <c r="X85" s="12"/>
      <c r="Y85" s="283"/>
      <c r="Z85" s="283"/>
      <c r="AA85" s="283"/>
      <c r="AB85" s="283"/>
    </row>
    <row r="86" spans="1:77" s="64" customFormat="1" ht="46.5" customHeight="1" thickBot="1" x14ac:dyDescent="0.25">
      <c r="A86" s="448"/>
      <c r="B86" s="424"/>
      <c r="C86" s="426"/>
      <c r="D86" s="429"/>
      <c r="E86" s="432"/>
      <c r="F86" s="413" t="s">
        <v>22</v>
      </c>
      <c r="G86" s="414"/>
      <c r="H86" s="415"/>
      <c r="I86" s="29">
        <f t="shared" si="83"/>
        <v>308.10000000000002</v>
      </c>
      <c r="J86" s="30">
        <f>SUM(J83:J85)</f>
        <v>0</v>
      </c>
      <c r="K86" s="30">
        <f>SUM(K83:K85)</f>
        <v>0</v>
      </c>
      <c r="L86" s="30">
        <f>SUM(L83:L85)</f>
        <v>308.10000000000002</v>
      </c>
      <c r="M86" s="15">
        <f t="shared" si="94"/>
        <v>450</v>
      </c>
      <c r="N86" s="16">
        <f>SUM(N83:N85)</f>
        <v>0</v>
      </c>
      <c r="O86" s="16">
        <f>SUM(O83:O85)</f>
        <v>0</v>
      </c>
      <c r="P86" s="17">
        <f>SUM(P83:P85)</f>
        <v>450</v>
      </c>
      <c r="Q86" s="15">
        <f t="shared" si="95"/>
        <v>800</v>
      </c>
      <c r="R86" s="16">
        <f>SUM(R83:R85)</f>
        <v>0</v>
      </c>
      <c r="S86" s="16">
        <f>SUM(S83:S85)</f>
        <v>0</v>
      </c>
      <c r="T86" s="17">
        <f>SUM(T83:T85)</f>
        <v>800</v>
      </c>
      <c r="U86" s="15">
        <f t="shared" si="96"/>
        <v>0</v>
      </c>
      <c r="V86" s="16">
        <f>SUM(V83:V85)</f>
        <v>0</v>
      </c>
      <c r="W86" s="16">
        <f>SUM(W83:W85)</f>
        <v>0</v>
      </c>
      <c r="X86" s="17">
        <f>SUM(X83:X85)</f>
        <v>0</v>
      </c>
      <c r="Y86" s="282"/>
      <c r="Z86" s="282"/>
      <c r="AA86" s="282"/>
      <c r="AB86" s="282"/>
    </row>
    <row r="87" spans="1:77" s="64" customFormat="1" ht="18.75" customHeight="1" x14ac:dyDescent="0.2">
      <c r="A87" s="449">
        <v>1</v>
      </c>
      <c r="B87" s="422">
        <v>3</v>
      </c>
      <c r="C87" s="408">
        <v>7</v>
      </c>
      <c r="D87" s="410" t="s">
        <v>173</v>
      </c>
      <c r="E87" s="430">
        <v>9</v>
      </c>
      <c r="F87" s="541" t="s">
        <v>18</v>
      </c>
      <c r="G87" s="541" t="s">
        <v>62</v>
      </c>
      <c r="H87" s="177" t="s">
        <v>21</v>
      </c>
      <c r="I87" s="150">
        <f t="shared" si="83"/>
        <v>0</v>
      </c>
      <c r="J87" s="148">
        <v>0</v>
      </c>
      <c r="K87" s="148">
        <v>0</v>
      </c>
      <c r="L87" s="149"/>
      <c r="M87" s="154">
        <f t="shared" ref="M87" si="97">N87+P87</f>
        <v>527.1</v>
      </c>
      <c r="N87" s="223">
        <v>0</v>
      </c>
      <c r="O87" s="223">
        <v>0</v>
      </c>
      <c r="P87" s="156">
        <f>512+15.1</f>
        <v>527.1</v>
      </c>
      <c r="Q87" s="154">
        <f t="shared" si="95"/>
        <v>0</v>
      </c>
      <c r="R87" s="280">
        <v>0</v>
      </c>
      <c r="S87" s="280">
        <v>0</v>
      </c>
      <c r="T87" s="156"/>
      <c r="U87" s="10">
        <f t="shared" si="96"/>
        <v>0</v>
      </c>
      <c r="V87" s="11">
        <v>0</v>
      </c>
      <c r="W87" s="11">
        <v>0</v>
      </c>
      <c r="X87" s="12"/>
      <c r="Y87" s="283"/>
      <c r="Z87" s="283"/>
      <c r="AA87" s="283"/>
      <c r="AB87" s="283"/>
    </row>
    <row r="88" spans="1:77" s="64" customFormat="1" ht="18" customHeight="1" thickBot="1" x14ac:dyDescent="0.25">
      <c r="A88" s="447"/>
      <c r="B88" s="423"/>
      <c r="C88" s="425"/>
      <c r="D88" s="540"/>
      <c r="E88" s="431"/>
      <c r="F88" s="542"/>
      <c r="G88" s="542"/>
      <c r="H88" s="178" t="s">
        <v>20</v>
      </c>
      <c r="I88" s="384"/>
      <c r="J88" s="377"/>
      <c r="K88" s="377"/>
      <c r="L88" s="218"/>
      <c r="M88" s="175">
        <v>20</v>
      </c>
      <c r="N88" s="376"/>
      <c r="O88" s="376"/>
      <c r="P88" s="91">
        <v>20</v>
      </c>
      <c r="Q88" s="175"/>
      <c r="R88" s="376"/>
      <c r="S88" s="376"/>
      <c r="T88" s="91"/>
      <c r="U88" s="175"/>
      <c r="V88" s="376"/>
      <c r="W88" s="376"/>
      <c r="X88" s="91"/>
      <c r="Y88" s="283"/>
      <c r="Z88" s="283"/>
      <c r="AA88" s="283"/>
      <c r="AB88" s="283"/>
    </row>
    <row r="89" spans="1:77" s="64" customFormat="1" ht="18" customHeight="1" thickBot="1" x14ac:dyDescent="0.25">
      <c r="A89" s="448"/>
      <c r="B89" s="424"/>
      <c r="C89" s="425"/>
      <c r="D89" s="540"/>
      <c r="E89" s="431"/>
      <c r="F89" s="413" t="s">
        <v>22</v>
      </c>
      <c r="G89" s="414"/>
      <c r="H89" s="415"/>
      <c r="I89" s="43">
        <f t="shared" si="83"/>
        <v>0</v>
      </c>
      <c r="J89" s="44">
        <f>SUM(J87)</f>
        <v>0</v>
      </c>
      <c r="K89" s="44">
        <f>SUM(K87)</f>
        <v>0</v>
      </c>
      <c r="L89" s="343">
        <f>SUM(L87)</f>
        <v>0</v>
      </c>
      <c r="M89" s="15">
        <f>N89+P89</f>
        <v>547.1</v>
      </c>
      <c r="N89" s="16">
        <f>SUM(N87:N88)</f>
        <v>0</v>
      </c>
      <c r="O89" s="16">
        <f>SUM(O87:O88)</f>
        <v>0</v>
      </c>
      <c r="P89" s="17">
        <f>SUM(P87:P88)</f>
        <v>547.1</v>
      </c>
      <c r="Q89" s="15">
        <f t="shared" si="95"/>
        <v>0</v>
      </c>
      <c r="R89" s="16">
        <f>SUM(R87)</f>
        <v>0</v>
      </c>
      <c r="S89" s="16">
        <f>SUM(S87)</f>
        <v>0</v>
      </c>
      <c r="T89" s="17">
        <f>SUM(T87)</f>
        <v>0</v>
      </c>
      <c r="U89" s="15">
        <f t="shared" si="96"/>
        <v>0</v>
      </c>
      <c r="V89" s="16">
        <f>SUM(V87)</f>
        <v>0</v>
      </c>
      <c r="W89" s="16">
        <f>SUM(W87)</f>
        <v>0</v>
      </c>
      <c r="X89" s="17">
        <f>SUM(X87)</f>
        <v>0</v>
      </c>
      <c r="Y89" s="282"/>
      <c r="Z89" s="282"/>
      <c r="AA89" s="282"/>
      <c r="AB89" s="282"/>
    </row>
    <row r="90" spans="1:77" s="64" customFormat="1" ht="45.75" customHeight="1" thickBot="1" x14ac:dyDescent="0.25">
      <c r="A90" s="449">
        <v>1</v>
      </c>
      <c r="B90" s="422">
        <v>3</v>
      </c>
      <c r="C90" s="408">
        <v>8</v>
      </c>
      <c r="D90" s="427" t="s">
        <v>223</v>
      </c>
      <c r="E90" s="430">
        <v>9</v>
      </c>
      <c r="F90" s="377" t="s">
        <v>18</v>
      </c>
      <c r="G90" s="376" t="s">
        <v>60</v>
      </c>
      <c r="H90" s="99" t="s">
        <v>20</v>
      </c>
      <c r="I90" s="10">
        <f t="shared" si="83"/>
        <v>0</v>
      </c>
      <c r="J90" s="11"/>
      <c r="K90" s="11"/>
      <c r="L90" s="12"/>
      <c r="M90" s="154">
        <f t="shared" ref="M90" si="98">N90+P90</f>
        <v>15</v>
      </c>
      <c r="N90" s="223"/>
      <c r="O90" s="223"/>
      <c r="P90" s="156">
        <v>15</v>
      </c>
      <c r="Q90" s="154">
        <f t="shared" si="95"/>
        <v>500</v>
      </c>
      <c r="R90" s="280"/>
      <c r="S90" s="280"/>
      <c r="T90" s="156">
        <v>500</v>
      </c>
      <c r="U90" s="10">
        <f t="shared" si="96"/>
        <v>500</v>
      </c>
      <c r="V90" s="11"/>
      <c r="W90" s="11"/>
      <c r="X90" s="12">
        <v>500</v>
      </c>
      <c r="Y90" s="283"/>
      <c r="Z90" s="283"/>
      <c r="AA90" s="283"/>
      <c r="AB90" s="283"/>
    </row>
    <row r="91" spans="1:77" s="64" customFormat="1" ht="45.75" customHeight="1" thickBot="1" x14ac:dyDescent="0.25">
      <c r="A91" s="448"/>
      <c r="B91" s="424"/>
      <c r="C91" s="425"/>
      <c r="D91" s="428"/>
      <c r="E91" s="432"/>
      <c r="F91" s="413" t="s">
        <v>22</v>
      </c>
      <c r="G91" s="414"/>
      <c r="H91" s="415"/>
      <c r="I91" s="15">
        <f>J91+L91</f>
        <v>0</v>
      </c>
      <c r="J91" s="16">
        <f>SUM(J90)</f>
        <v>0</v>
      </c>
      <c r="K91" s="16">
        <f>SUM(K90)</f>
        <v>0</v>
      </c>
      <c r="L91" s="17">
        <f>SUM(L90)</f>
        <v>0</v>
      </c>
      <c r="M91" s="15">
        <f>N91+P91</f>
        <v>15</v>
      </c>
      <c r="N91" s="16">
        <f>SUM(N90)</f>
        <v>0</v>
      </c>
      <c r="O91" s="16">
        <f>SUM(O90)</f>
        <v>0</v>
      </c>
      <c r="P91" s="17">
        <f>SUM(P90)</f>
        <v>15</v>
      </c>
      <c r="Q91" s="15">
        <f t="shared" si="95"/>
        <v>500</v>
      </c>
      <c r="R91" s="16">
        <f>SUM(R90)</f>
        <v>0</v>
      </c>
      <c r="S91" s="16">
        <f>SUM(S90)</f>
        <v>0</v>
      </c>
      <c r="T91" s="17">
        <f>SUM(T90)</f>
        <v>500</v>
      </c>
      <c r="U91" s="15">
        <f t="shared" si="96"/>
        <v>500</v>
      </c>
      <c r="V91" s="16">
        <f>SUM(V90)</f>
        <v>0</v>
      </c>
      <c r="W91" s="16">
        <f>SUM(W90)</f>
        <v>0</v>
      </c>
      <c r="X91" s="17">
        <f>SUM(X90)</f>
        <v>500</v>
      </c>
      <c r="Y91" s="282"/>
      <c r="Z91" s="282"/>
      <c r="AA91" s="282"/>
      <c r="AB91" s="282"/>
    </row>
    <row r="92" spans="1:77" s="76" customFormat="1" ht="12.75" customHeight="1" x14ac:dyDescent="0.3">
      <c r="A92" s="629">
        <v>1</v>
      </c>
      <c r="B92" s="551">
        <v>3</v>
      </c>
      <c r="C92" s="554">
        <v>9</v>
      </c>
      <c r="D92" s="557" t="s">
        <v>149</v>
      </c>
      <c r="E92" s="430">
        <v>9</v>
      </c>
      <c r="F92" s="560" t="s">
        <v>18</v>
      </c>
      <c r="G92" s="560" t="s">
        <v>166</v>
      </c>
      <c r="H92" s="327" t="s">
        <v>20</v>
      </c>
      <c r="I92" s="188">
        <f t="shared" ref="I92:I98" si="99">SUM(J92,L92)</f>
        <v>5.8</v>
      </c>
      <c r="J92" s="193">
        <v>5.8</v>
      </c>
      <c r="K92" s="193">
        <v>5.7</v>
      </c>
      <c r="L92" s="187"/>
      <c r="M92" s="372">
        <f>N92+P92</f>
        <v>146.80000000000001</v>
      </c>
      <c r="N92" s="372">
        <v>5.3</v>
      </c>
      <c r="O92" s="324">
        <v>4.2</v>
      </c>
      <c r="P92" s="373">
        <v>141.5</v>
      </c>
      <c r="Q92" s="77">
        <v>50</v>
      </c>
      <c r="R92" s="77"/>
      <c r="S92" s="280"/>
      <c r="T92" s="78">
        <v>50</v>
      </c>
      <c r="U92" s="77"/>
      <c r="V92" s="77"/>
      <c r="W92" s="219"/>
      <c r="X92" s="78"/>
      <c r="Y92" s="283"/>
      <c r="Z92" s="283"/>
      <c r="AA92" s="283"/>
      <c r="AB92" s="283"/>
      <c r="AC92" s="75"/>
      <c r="AD92" s="74"/>
      <c r="AE92" s="74"/>
      <c r="AF92" s="74"/>
      <c r="AG92" s="74"/>
      <c r="AH92" s="74"/>
      <c r="AI92" s="74"/>
      <c r="AJ92" s="74"/>
      <c r="AK92" s="74"/>
      <c r="AL92" s="74"/>
      <c r="AM92" s="74"/>
      <c r="AN92" s="74"/>
      <c r="AO92" s="74"/>
      <c r="AP92" s="74"/>
      <c r="AQ92" s="74"/>
      <c r="AR92" s="74"/>
      <c r="AS92" s="74"/>
      <c r="AT92" s="74"/>
      <c r="AU92" s="74"/>
      <c r="AV92" s="74"/>
      <c r="AW92" s="74"/>
      <c r="AX92" s="74"/>
      <c r="AY92" s="74"/>
      <c r="AZ92" s="74"/>
      <c r="BA92" s="74"/>
      <c r="BB92" s="74"/>
      <c r="BC92" s="74"/>
      <c r="BD92" s="74"/>
      <c r="BE92" s="74"/>
      <c r="BF92" s="74"/>
      <c r="BG92" s="74"/>
      <c r="BH92" s="74"/>
      <c r="BI92" s="74"/>
      <c r="BJ92" s="74"/>
      <c r="BK92" s="74"/>
      <c r="BL92" s="74"/>
      <c r="BM92" s="74"/>
      <c r="BN92" s="74"/>
      <c r="BO92" s="74"/>
      <c r="BP92" s="74"/>
      <c r="BQ92" s="74"/>
      <c r="BR92" s="74"/>
      <c r="BS92" s="74"/>
      <c r="BT92" s="74"/>
      <c r="BU92" s="74"/>
      <c r="BV92" s="74"/>
      <c r="BW92" s="74"/>
      <c r="BX92" s="74"/>
      <c r="BY92" s="74"/>
    </row>
    <row r="93" spans="1:77" s="76" customFormat="1" ht="12.75" customHeight="1" x14ac:dyDescent="0.3">
      <c r="A93" s="630"/>
      <c r="B93" s="552"/>
      <c r="C93" s="555"/>
      <c r="D93" s="558"/>
      <c r="E93" s="431"/>
      <c r="F93" s="561"/>
      <c r="G93" s="561"/>
      <c r="H93" s="327" t="s">
        <v>247</v>
      </c>
      <c r="I93" s="188"/>
      <c r="J93" s="193"/>
      <c r="K93" s="193"/>
      <c r="L93" s="187"/>
      <c r="M93" s="372"/>
      <c r="N93" s="372"/>
      <c r="O93" s="324"/>
      <c r="P93" s="373"/>
      <c r="Q93" s="77"/>
      <c r="R93" s="77"/>
      <c r="S93" s="314"/>
      <c r="T93" s="78"/>
      <c r="U93" s="77"/>
      <c r="V93" s="77"/>
      <c r="W93" s="314"/>
      <c r="X93" s="78"/>
      <c r="Y93" s="283"/>
      <c r="Z93" s="283"/>
      <c r="AA93" s="283"/>
      <c r="AB93" s="283"/>
      <c r="AC93" s="75"/>
      <c r="AD93" s="74"/>
      <c r="AE93" s="74"/>
      <c r="AF93" s="74"/>
      <c r="AG93" s="74"/>
      <c r="AH93" s="74"/>
      <c r="AI93" s="74"/>
      <c r="AJ93" s="74"/>
      <c r="AK93" s="74"/>
      <c r="AL93" s="74"/>
      <c r="AM93" s="74"/>
      <c r="AN93" s="74"/>
      <c r="AO93" s="74"/>
      <c r="AP93" s="74"/>
      <c r="AQ93" s="74"/>
      <c r="AR93" s="74"/>
      <c r="AS93" s="74"/>
      <c r="AT93" s="74"/>
      <c r="AU93" s="74"/>
      <c r="AV93" s="74"/>
      <c r="AW93" s="74"/>
      <c r="AX93" s="74"/>
      <c r="AY93" s="74"/>
      <c r="AZ93" s="74"/>
      <c r="BA93" s="74"/>
      <c r="BB93" s="74"/>
      <c r="BC93" s="74"/>
      <c r="BD93" s="74"/>
      <c r="BE93" s="74"/>
      <c r="BF93" s="74"/>
      <c r="BG93" s="74"/>
      <c r="BH93" s="74"/>
      <c r="BI93" s="74"/>
      <c r="BJ93" s="74"/>
      <c r="BK93" s="74"/>
      <c r="BL93" s="74"/>
      <c r="BM93" s="74"/>
      <c r="BN93" s="74"/>
      <c r="BO93" s="74"/>
      <c r="BP93" s="74"/>
      <c r="BQ93" s="74"/>
      <c r="BR93" s="74"/>
      <c r="BS93" s="74"/>
      <c r="BT93" s="74"/>
      <c r="BU93" s="74"/>
      <c r="BV93" s="74"/>
      <c r="BW93" s="74"/>
      <c r="BX93" s="74"/>
      <c r="BY93" s="74"/>
    </row>
    <row r="94" spans="1:77" s="76" customFormat="1" ht="12.75" customHeight="1" x14ac:dyDescent="0.3">
      <c r="A94" s="630"/>
      <c r="B94" s="552"/>
      <c r="C94" s="555"/>
      <c r="D94" s="558"/>
      <c r="E94" s="431"/>
      <c r="F94" s="561"/>
      <c r="G94" s="561"/>
      <c r="H94" s="327" t="s">
        <v>150</v>
      </c>
      <c r="I94" s="269">
        <f t="shared" si="99"/>
        <v>0.3</v>
      </c>
      <c r="J94" s="330"/>
      <c r="K94" s="330"/>
      <c r="L94" s="270">
        <v>0.3</v>
      </c>
      <c r="M94" s="77">
        <v>69.900000000000006</v>
      </c>
      <c r="N94" s="77">
        <v>0.4</v>
      </c>
      <c r="O94" s="370">
        <v>0.3</v>
      </c>
      <c r="P94" s="78">
        <v>69.5</v>
      </c>
      <c r="Q94" s="77"/>
      <c r="R94" s="77"/>
      <c r="S94" s="280"/>
      <c r="T94" s="78"/>
      <c r="U94" s="77"/>
      <c r="V94" s="77"/>
      <c r="W94" s="11"/>
      <c r="X94" s="78"/>
      <c r="Y94" s="283"/>
      <c r="Z94" s="283"/>
      <c r="AA94" s="283"/>
      <c r="AB94" s="283"/>
      <c r="AC94" s="75"/>
      <c r="AD94" s="74"/>
      <c r="AE94" s="74"/>
      <c r="AF94" s="74"/>
      <c r="AG94" s="74"/>
      <c r="AH94" s="74"/>
      <c r="AI94" s="74"/>
      <c r="AJ94" s="74"/>
      <c r="AK94" s="74"/>
      <c r="AL94" s="74"/>
      <c r="AM94" s="74"/>
      <c r="AN94" s="74"/>
      <c r="AO94" s="74"/>
      <c r="AP94" s="74"/>
      <c r="AQ94" s="74"/>
      <c r="AR94" s="74"/>
      <c r="AS94" s="74"/>
      <c r="AT94" s="74"/>
      <c r="AU94" s="74"/>
      <c r="AV94" s="74"/>
      <c r="AW94" s="74"/>
      <c r="AX94" s="74"/>
      <c r="AY94" s="74"/>
      <c r="AZ94" s="74"/>
      <c r="BA94" s="74"/>
      <c r="BB94" s="74"/>
      <c r="BC94" s="74"/>
      <c r="BD94" s="74"/>
      <c r="BE94" s="74"/>
      <c r="BF94" s="74"/>
      <c r="BG94" s="74"/>
      <c r="BH94" s="74"/>
      <c r="BI94" s="74"/>
      <c r="BJ94" s="74"/>
      <c r="BK94" s="74"/>
      <c r="BL94" s="74"/>
      <c r="BM94" s="74"/>
      <c r="BN94" s="74"/>
      <c r="BO94" s="74"/>
      <c r="BP94" s="74"/>
      <c r="BQ94" s="74"/>
      <c r="BR94" s="74"/>
      <c r="BS94" s="74"/>
      <c r="BT94" s="74"/>
      <c r="BU94" s="74"/>
      <c r="BV94" s="74"/>
      <c r="BW94" s="74"/>
      <c r="BX94" s="74"/>
      <c r="BY94" s="74"/>
    </row>
    <row r="95" spans="1:77" s="76" customFormat="1" ht="12.75" customHeight="1" thickBot="1" x14ac:dyDescent="0.35">
      <c r="A95" s="630"/>
      <c r="B95" s="552"/>
      <c r="C95" s="555"/>
      <c r="D95" s="558"/>
      <c r="E95" s="431"/>
      <c r="F95" s="562"/>
      <c r="G95" s="562"/>
      <c r="H95" s="220" t="s">
        <v>73</v>
      </c>
      <c r="I95" s="145">
        <f t="shared" si="99"/>
        <v>3.6</v>
      </c>
      <c r="J95" s="146"/>
      <c r="K95" s="146"/>
      <c r="L95" s="147">
        <v>3.6</v>
      </c>
      <c r="M95" s="77">
        <f>SUM(N95,P95)</f>
        <v>633.5</v>
      </c>
      <c r="N95" s="77">
        <v>3.5</v>
      </c>
      <c r="O95" s="370">
        <v>3</v>
      </c>
      <c r="P95" s="78">
        <v>630</v>
      </c>
      <c r="Q95" s="77">
        <v>152</v>
      </c>
      <c r="R95" s="77"/>
      <c r="S95" s="280"/>
      <c r="T95" s="78">
        <v>152</v>
      </c>
      <c r="U95" s="77"/>
      <c r="V95" s="77"/>
      <c r="W95" s="11"/>
      <c r="X95" s="78"/>
      <c r="Y95" s="283"/>
      <c r="Z95" s="283"/>
      <c r="AA95" s="283"/>
      <c r="AB95" s="283"/>
      <c r="AC95" s="75"/>
      <c r="AD95" s="74"/>
      <c r="AE95" s="74"/>
      <c r="AF95" s="74"/>
      <c r="AG95" s="74"/>
      <c r="AH95" s="74"/>
      <c r="AI95" s="74"/>
      <c r="AJ95" s="74"/>
      <c r="AK95" s="74"/>
      <c r="AL95" s="74"/>
      <c r="AM95" s="74"/>
      <c r="AN95" s="74"/>
      <c r="AO95" s="74"/>
      <c r="AP95" s="74"/>
      <c r="AQ95" s="74"/>
      <c r="AR95" s="74"/>
      <c r="AS95" s="74"/>
      <c r="AT95" s="74"/>
      <c r="AU95" s="74"/>
      <c r="AV95" s="74"/>
      <c r="AW95" s="74"/>
      <c r="AX95" s="74"/>
      <c r="AY95" s="74"/>
      <c r="AZ95" s="74"/>
      <c r="BA95" s="74"/>
      <c r="BB95" s="74"/>
      <c r="BC95" s="74"/>
      <c r="BD95" s="74"/>
      <c r="BE95" s="74"/>
      <c r="BF95" s="74"/>
      <c r="BG95" s="74"/>
      <c r="BH95" s="74"/>
      <c r="BI95" s="74"/>
      <c r="BJ95" s="74"/>
      <c r="BK95" s="74"/>
      <c r="BL95" s="74"/>
      <c r="BM95" s="74"/>
      <c r="BN95" s="74"/>
      <c r="BO95" s="74"/>
      <c r="BP95" s="74"/>
      <c r="BQ95" s="74"/>
      <c r="BR95" s="74"/>
      <c r="BS95" s="74"/>
      <c r="BT95" s="74"/>
      <c r="BU95" s="74"/>
      <c r="BV95" s="74"/>
      <c r="BW95" s="74"/>
      <c r="BX95" s="74"/>
      <c r="BY95" s="74"/>
    </row>
    <row r="96" spans="1:77" s="82" customFormat="1" ht="12.75" customHeight="1" thickBot="1" x14ac:dyDescent="0.35">
      <c r="A96" s="631"/>
      <c r="B96" s="553"/>
      <c r="C96" s="556"/>
      <c r="D96" s="559"/>
      <c r="E96" s="432"/>
      <c r="F96" s="543" t="s">
        <v>22</v>
      </c>
      <c r="G96" s="544"/>
      <c r="H96" s="545"/>
      <c r="I96" s="131">
        <f t="shared" si="99"/>
        <v>9.6999999999999993</v>
      </c>
      <c r="J96" s="132">
        <f>SUM(J92:J95)</f>
        <v>5.8</v>
      </c>
      <c r="K96" s="132">
        <f>SUM(K92:K95)</f>
        <v>5.7</v>
      </c>
      <c r="L96" s="133">
        <f>SUM(L92:L95)</f>
        <v>3.9</v>
      </c>
      <c r="M96" s="79">
        <f>SUM(N96,P96)</f>
        <v>850.2</v>
      </c>
      <c r="N96" s="80">
        <f>SUM(N92:N95)</f>
        <v>9.1999999999999993</v>
      </c>
      <c r="O96" s="80">
        <f>SUM(O92:O95)</f>
        <v>7.5</v>
      </c>
      <c r="P96" s="81">
        <f>SUM(P92:P95)</f>
        <v>841</v>
      </c>
      <c r="Q96" s="79">
        <f>SUM(R96,T96)</f>
        <v>202</v>
      </c>
      <c r="R96" s="80">
        <f>SUM(R92:R95)</f>
        <v>0</v>
      </c>
      <c r="S96" s="80">
        <f>SUM(S92:S95)</f>
        <v>0</v>
      </c>
      <c r="T96" s="81">
        <f>SUM(T92:T95)</f>
        <v>202</v>
      </c>
      <c r="U96" s="79">
        <f>SUM(V96,X96)</f>
        <v>0</v>
      </c>
      <c r="V96" s="80">
        <f>SUM(V92:V95)</f>
        <v>0</v>
      </c>
      <c r="W96" s="80">
        <f>SUM(W92:W95)</f>
        <v>0</v>
      </c>
      <c r="X96" s="81">
        <f>SUM(X92:X95)</f>
        <v>0</v>
      </c>
      <c r="Y96" s="283"/>
      <c r="Z96" s="283"/>
      <c r="AA96" s="283"/>
      <c r="AB96" s="283"/>
      <c r="AC96" s="75"/>
      <c r="AD96" s="74"/>
      <c r="AE96" s="74"/>
      <c r="AF96" s="74"/>
      <c r="AG96" s="74"/>
      <c r="AH96" s="74"/>
      <c r="AI96" s="74"/>
      <c r="AJ96" s="74"/>
      <c r="AK96" s="74"/>
      <c r="AL96" s="74"/>
      <c r="AM96" s="74"/>
      <c r="AN96" s="74"/>
      <c r="AO96" s="74"/>
      <c r="AP96" s="74"/>
      <c r="AQ96" s="74"/>
      <c r="AR96" s="74"/>
      <c r="AS96" s="74"/>
      <c r="AT96" s="74"/>
      <c r="AU96" s="74"/>
      <c r="AV96" s="74"/>
      <c r="AW96" s="74"/>
      <c r="AX96" s="74"/>
      <c r="AY96" s="74"/>
      <c r="AZ96" s="74"/>
      <c r="BA96" s="74"/>
      <c r="BB96" s="74"/>
      <c r="BC96" s="74"/>
      <c r="BD96" s="74"/>
      <c r="BE96" s="74"/>
      <c r="BF96" s="74"/>
      <c r="BG96" s="74"/>
      <c r="BH96" s="74"/>
      <c r="BI96" s="74"/>
      <c r="BJ96" s="74"/>
      <c r="BK96" s="74"/>
      <c r="BL96" s="74"/>
      <c r="BM96" s="74"/>
      <c r="BN96" s="74"/>
      <c r="BO96" s="74"/>
      <c r="BP96" s="74"/>
      <c r="BQ96" s="74"/>
      <c r="BR96" s="74"/>
      <c r="BS96" s="74"/>
      <c r="BT96" s="74"/>
      <c r="BU96" s="74"/>
      <c r="BV96" s="74"/>
      <c r="BW96" s="74"/>
      <c r="BX96" s="74"/>
      <c r="BY96" s="74"/>
    </row>
    <row r="97" spans="1:77" s="64" customFormat="1" ht="18.75" customHeight="1" x14ac:dyDescent="0.2">
      <c r="A97" s="449">
        <v>1</v>
      </c>
      <c r="B97" s="422">
        <v>3</v>
      </c>
      <c r="C97" s="408">
        <v>10</v>
      </c>
      <c r="D97" s="427" t="s">
        <v>204</v>
      </c>
      <c r="E97" s="430">
        <v>9</v>
      </c>
      <c r="F97" s="541" t="s">
        <v>18</v>
      </c>
      <c r="G97" s="546" t="s">
        <v>213</v>
      </c>
      <c r="H97" s="100" t="s">
        <v>20</v>
      </c>
      <c r="I97" s="10">
        <f t="shared" si="99"/>
        <v>0</v>
      </c>
      <c r="J97" s="11"/>
      <c r="K97" s="11"/>
      <c r="L97" s="187"/>
      <c r="M97" s="154">
        <f t="shared" ref="M97:M98" si="100">SUM(N97,P97)</f>
        <v>2.5</v>
      </c>
      <c r="N97" s="294"/>
      <c r="O97" s="294"/>
      <c r="P97" s="187">
        <v>2.5</v>
      </c>
      <c r="Q97" s="154"/>
      <c r="R97" s="280"/>
      <c r="S97" s="280"/>
      <c r="T97" s="156"/>
      <c r="U97" s="10"/>
      <c r="V97" s="11"/>
      <c r="W97" s="11"/>
      <c r="X97" s="12"/>
      <c r="Y97" s="283"/>
      <c r="Z97" s="283"/>
      <c r="AA97" s="283"/>
      <c r="AB97" s="283"/>
    </row>
    <row r="98" spans="1:77" s="64" customFormat="1" ht="19.5" customHeight="1" thickBot="1" x14ac:dyDescent="0.25">
      <c r="A98" s="447"/>
      <c r="B98" s="423"/>
      <c r="C98" s="425"/>
      <c r="D98" s="428"/>
      <c r="E98" s="431"/>
      <c r="F98" s="542"/>
      <c r="G98" s="547"/>
      <c r="H98" s="99" t="s">
        <v>73</v>
      </c>
      <c r="I98" s="154">
        <f t="shared" si="99"/>
        <v>0</v>
      </c>
      <c r="J98" s="229"/>
      <c r="K98" s="229"/>
      <c r="L98" s="156"/>
      <c r="M98" s="154">
        <f t="shared" si="100"/>
        <v>18.7</v>
      </c>
      <c r="N98" s="294"/>
      <c r="O98" s="294"/>
      <c r="P98" s="156">
        <v>18.7</v>
      </c>
      <c r="Q98" s="154"/>
      <c r="R98" s="280"/>
      <c r="S98" s="280"/>
      <c r="T98" s="156"/>
      <c r="U98" s="154"/>
      <c r="V98" s="229"/>
      <c r="W98" s="229"/>
      <c r="X98" s="156"/>
      <c r="Y98" s="283"/>
      <c r="Z98" s="283"/>
      <c r="AA98" s="283"/>
      <c r="AB98" s="283"/>
    </row>
    <row r="99" spans="1:77" s="64" customFormat="1" ht="27" customHeight="1" thickBot="1" x14ac:dyDescent="0.25">
      <c r="A99" s="448"/>
      <c r="B99" s="424"/>
      <c r="C99" s="425"/>
      <c r="D99" s="428"/>
      <c r="E99" s="431"/>
      <c r="F99" s="413" t="s">
        <v>22</v>
      </c>
      <c r="G99" s="414"/>
      <c r="H99" s="415"/>
      <c r="I99" s="15">
        <f>J99+L99</f>
        <v>0</v>
      </c>
      <c r="J99" s="16">
        <f>SUM(J97)</f>
        <v>0</v>
      </c>
      <c r="K99" s="16">
        <f>SUM(K97)</f>
        <v>0</v>
      </c>
      <c r="L99" s="17">
        <f>SUM(L97+L98)</f>
        <v>0</v>
      </c>
      <c r="M99" s="15">
        <f>N99+P99</f>
        <v>21.2</v>
      </c>
      <c r="N99" s="16">
        <f>SUM(N97)</f>
        <v>0</v>
      </c>
      <c r="O99" s="16">
        <f>SUM(O97)</f>
        <v>0</v>
      </c>
      <c r="P99" s="17">
        <f>SUM(P97+P98)</f>
        <v>21.2</v>
      </c>
      <c r="Q99" s="15"/>
      <c r="R99" s="16"/>
      <c r="S99" s="16"/>
      <c r="T99" s="17"/>
      <c r="U99" s="15"/>
      <c r="V99" s="16"/>
      <c r="W99" s="16"/>
      <c r="X99" s="17"/>
      <c r="Y99" s="282"/>
      <c r="Z99" s="282"/>
      <c r="AA99" s="282"/>
      <c r="AB99" s="282"/>
    </row>
    <row r="100" spans="1:77" s="76" customFormat="1" ht="15.75" customHeight="1" x14ac:dyDescent="0.3">
      <c r="A100" s="548">
        <v>1</v>
      </c>
      <c r="B100" s="551">
        <v>3</v>
      </c>
      <c r="C100" s="554">
        <v>11</v>
      </c>
      <c r="D100" s="557" t="s">
        <v>156</v>
      </c>
      <c r="E100" s="430">
        <v>9</v>
      </c>
      <c r="F100" s="560" t="s">
        <v>18</v>
      </c>
      <c r="G100" s="560" t="s">
        <v>157</v>
      </c>
      <c r="H100" s="319" t="s">
        <v>20</v>
      </c>
      <c r="I100" s="316">
        <f>J100+L100</f>
        <v>66.600000000000009</v>
      </c>
      <c r="J100" s="317">
        <v>5.9</v>
      </c>
      <c r="K100" s="317">
        <v>5.8</v>
      </c>
      <c r="L100" s="331">
        <v>60.7</v>
      </c>
      <c r="M100" s="328">
        <f>N100+P100</f>
        <v>278.3</v>
      </c>
      <c r="N100" s="332">
        <v>3</v>
      </c>
      <c r="O100" s="332">
        <v>2.9</v>
      </c>
      <c r="P100" s="329">
        <f>175.3+100</f>
        <v>275.3</v>
      </c>
      <c r="Q100" s="154">
        <f t="shared" ref="Q100" si="101">SUM(R100,T100)</f>
        <v>0</v>
      </c>
      <c r="R100" s="77"/>
      <c r="S100" s="280"/>
      <c r="T100" s="78"/>
      <c r="U100" s="77"/>
      <c r="V100" s="77"/>
      <c r="W100" s="232"/>
      <c r="X100" s="78"/>
      <c r="Y100" s="283"/>
      <c r="Z100" s="283"/>
      <c r="AA100" s="283"/>
      <c r="AB100" s="283"/>
      <c r="AC100" s="75"/>
      <c r="AD100" s="74"/>
      <c r="AE100" s="74"/>
      <c r="AF100" s="74"/>
      <c r="AG100" s="74"/>
      <c r="AH100" s="74"/>
      <c r="AI100" s="74"/>
      <c r="AJ100" s="74"/>
      <c r="AK100" s="74"/>
      <c r="AL100" s="74"/>
      <c r="AM100" s="74"/>
      <c r="AN100" s="74"/>
      <c r="AO100" s="74"/>
      <c r="AP100" s="74"/>
      <c r="AQ100" s="74"/>
      <c r="AR100" s="74"/>
      <c r="AS100" s="74"/>
      <c r="AT100" s="74"/>
      <c r="AU100" s="74"/>
      <c r="AV100" s="74"/>
      <c r="AW100" s="74"/>
      <c r="AX100" s="74"/>
      <c r="AY100" s="74"/>
      <c r="AZ100" s="74"/>
      <c r="BA100" s="74"/>
      <c r="BB100" s="74"/>
      <c r="BC100" s="74"/>
      <c r="BD100" s="74"/>
      <c r="BE100" s="74"/>
      <c r="BF100" s="74"/>
      <c r="BG100" s="74"/>
      <c r="BH100" s="74"/>
      <c r="BI100" s="74"/>
      <c r="BJ100" s="74"/>
      <c r="BK100" s="74"/>
      <c r="BL100" s="74"/>
      <c r="BM100" s="74"/>
      <c r="BN100" s="74"/>
      <c r="BO100" s="74"/>
      <c r="BP100" s="74"/>
      <c r="BQ100" s="74"/>
      <c r="BR100" s="74"/>
      <c r="BS100" s="74"/>
      <c r="BT100" s="74"/>
      <c r="BU100" s="74"/>
      <c r="BV100" s="74"/>
      <c r="BW100" s="74"/>
      <c r="BX100" s="74"/>
      <c r="BY100" s="74"/>
    </row>
    <row r="101" spans="1:77" s="76" customFormat="1" ht="15" customHeight="1" x14ac:dyDescent="0.3">
      <c r="A101" s="549"/>
      <c r="B101" s="552"/>
      <c r="C101" s="555"/>
      <c r="D101" s="558"/>
      <c r="E101" s="431"/>
      <c r="F101" s="561"/>
      <c r="G101" s="561"/>
      <c r="H101" s="101" t="s">
        <v>150</v>
      </c>
      <c r="I101" s="333">
        <f>SUM(J101,L101)</f>
        <v>9.6</v>
      </c>
      <c r="J101" s="332"/>
      <c r="K101" s="334"/>
      <c r="L101" s="329">
        <v>9.6</v>
      </c>
      <c r="M101" s="328">
        <f t="shared" ref="M101:M105" si="102">N101+P101</f>
        <v>72.099999999999994</v>
      </c>
      <c r="N101" s="328">
        <v>0.3</v>
      </c>
      <c r="O101" s="317">
        <v>0.3</v>
      </c>
      <c r="P101" s="329">
        <f>29.8+42</f>
        <v>71.8</v>
      </c>
      <c r="Q101" s="77">
        <f>R101+T101</f>
        <v>0</v>
      </c>
      <c r="R101" s="77"/>
      <c r="S101" s="280"/>
      <c r="T101" s="78"/>
      <c r="U101" s="77">
        <f>V101+X101</f>
        <v>0</v>
      </c>
      <c r="V101" s="77"/>
      <c r="W101" s="11"/>
      <c r="X101" s="78"/>
      <c r="Y101" s="283"/>
      <c r="Z101" s="283"/>
      <c r="AA101" s="283"/>
      <c r="AB101" s="283"/>
      <c r="AC101" s="75"/>
      <c r="AD101" s="74"/>
      <c r="AE101" s="74"/>
      <c r="AF101" s="74"/>
      <c r="AG101" s="74"/>
      <c r="AH101" s="74"/>
      <c r="AI101" s="74"/>
      <c r="AJ101" s="74"/>
      <c r="AK101" s="74"/>
      <c r="AL101" s="74"/>
      <c r="AM101" s="74"/>
      <c r="AN101" s="74"/>
      <c r="AO101" s="74"/>
      <c r="AP101" s="74"/>
      <c r="AQ101" s="74"/>
      <c r="AR101" s="74"/>
      <c r="AS101" s="74"/>
      <c r="AT101" s="74"/>
      <c r="AU101" s="74"/>
      <c r="AV101" s="74"/>
      <c r="AW101" s="74"/>
      <c r="AX101" s="74"/>
      <c r="AY101" s="74"/>
      <c r="AZ101" s="74"/>
      <c r="BA101" s="74"/>
      <c r="BB101" s="74"/>
      <c r="BC101" s="74"/>
      <c r="BD101" s="74"/>
      <c r="BE101" s="74"/>
      <c r="BF101" s="74"/>
      <c r="BG101" s="74"/>
      <c r="BH101" s="74"/>
      <c r="BI101" s="74"/>
      <c r="BJ101" s="74"/>
      <c r="BK101" s="74"/>
      <c r="BL101" s="74"/>
      <c r="BM101" s="74"/>
      <c r="BN101" s="74"/>
      <c r="BO101" s="74"/>
      <c r="BP101" s="74"/>
      <c r="BQ101" s="74"/>
      <c r="BR101" s="74"/>
      <c r="BS101" s="74"/>
      <c r="BT101" s="74"/>
      <c r="BU101" s="74"/>
      <c r="BV101" s="74"/>
      <c r="BW101" s="74"/>
      <c r="BX101" s="74"/>
      <c r="BY101" s="74"/>
    </row>
    <row r="102" spans="1:77" s="76" customFormat="1" ht="15" customHeight="1" thickBot="1" x14ac:dyDescent="0.35">
      <c r="A102" s="549"/>
      <c r="B102" s="552"/>
      <c r="C102" s="555"/>
      <c r="D102" s="558"/>
      <c r="E102" s="431"/>
      <c r="F102" s="562"/>
      <c r="G102" s="562"/>
      <c r="H102" s="102" t="s">
        <v>73</v>
      </c>
      <c r="I102" s="335">
        <f>SUM(J102,L102)</f>
        <v>108.60000000000001</v>
      </c>
      <c r="J102" s="336">
        <v>0.2</v>
      </c>
      <c r="K102" s="336">
        <v>0.2</v>
      </c>
      <c r="L102" s="337">
        <v>108.4</v>
      </c>
      <c r="M102" s="328">
        <f t="shared" si="102"/>
        <v>816.69999999999993</v>
      </c>
      <c r="N102" s="336">
        <v>4</v>
      </c>
      <c r="O102" s="336">
        <v>3.9</v>
      </c>
      <c r="P102" s="338">
        <f>287.9+524.8</f>
        <v>812.69999999999993</v>
      </c>
      <c r="Q102" s="306">
        <f>R102+T102</f>
        <v>0</v>
      </c>
      <c r="R102" s="306"/>
      <c r="S102" s="146"/>
      <c r="T102" s="305"/>
      <c r="U102" s="306">
        <f>V102+X102</f>
        <v>0</v>
      </c>
      <c r="V102" s="306"/>
      <c r="W102" s="146"/>
      <c r="X102" s="305"/>
      <c r="Y102" s="283"/>
      <c r="Z102" s="283"/>
      <c r="AA102" s="283"/>
      <c r="AB102" s="283"/>
      <c r="AC102" s="75"/>
      <c r="AD102" s="74"/>
      <c r="AE102" s="74"/>
      <c r="AF102" s="74"/>
      <c r="AG102" s="74"/>
      <c r="AH102" s="74"/>
      <c r="AI102" s="74"/>
      <c r="AJ102" s="74"/>
      <c r="AK102" s="74"/>
      <c r="AL102" s="74"/>
      <c r="AM102" s="74"/>
      <c r="AN102" s="74"/>
      <c r="AO102" s="74"/>
      <c r="AP102" s="74"/>
      <c r="AQ102" s="74"/>
      <c r="AR102" s="74"/>
      <c r="AS102" s="74"/>
      <c r="AT102" s="74"/>
      <c r="AU102" s="74"/>
      <c r="AV102" s="74"/>
      <c r="AW102" s="74"/>
      <c r="AX102" s="74"/>
      <c r="AY102" s="74"/>
      <c r="AZ102" s="74"/>
      <c r="BA102" s="74"/>
      <c r="BB102" s="74"/>
      <c r="BC102" s="74"/>
      <c r="BD102" s="74"/>
      <c r="BE102" s="74"/>
      <c r="BF102" s="74"/>
      <c r="BG102" s="74"/>
      <c r="BH102" s="74"/>
      <c r="BI102" s="74"/>
      <c r="BJ102" s="74"/>
      <c r="BK102" s="74"/>
      <c r="BL102" s="74"/>
      <c r="BM102" s="74"/>
      <c r="BN102" s="74"/>
      <c r="BO102" s="74"/>
      <c r="BP102" s="74"/>
      <c r="BQ102" s="74"/>
      <c r="BR102" s="74"/>
      <c r="BS102" s="74"/>
      <c r="BT102" s="74"/>
      <c r="BU102" s="74"/>
      <c r="BV102" s="74"/>
      <c r="BW102" s="74"/>
      <c r="BX102" s="74"/>
      <c r="BY102" s="74"/>
    </row>
    <row r="103" spans="1:77" s="82" customFormat="1" ht="26.25" customHeight="1" thickBot="1" x14ac:dyDescent="0.35">
      <c r="A103" s="550"/>
      <c r="B103" s="553"/>
      <c r="C103" s="556"/>
      <c r="D103" s="559"/>
      <c r="E103" s="432"/>
      <c r="F103" s="543" t="s">
        <v>22</v>
      </c>
      <c r="G103" s="544"/>
      <c r="H103" s="545"/>
      <c r="I103" s="131">
        <f>SUM(J103,L103)</f>
        <v>184.79999999999998</v>
      </c>
      <c r="J103" s="132">
        <f>J100+J101+J102</f>
        <v>6.1000000000000005</v>
      </c>
      <c r="K103" s="132">
        <f t="shared" ref="K103:L103" si="103">K100+K101+K102</f>
        <v>6</v>
      </c>
      <c r="L103" s="132">
        <f t="shared" si="103"/>
        <v>178.7</v>
      </c>
      <c r="M103" s="79">
        <f t="shared" si="102"/>
        <v>1167.0999999999999</v>
      </c>
      <c r="N103" s="132">
        <f>N100+N101+N102</f>
        <v>7.3</v>
      </c>
      <c r="O103" s="132">
        <f t="shared" ref="O103" si="104">O100+O101+O102</f>
        <v>7.1</v>
      </c>
      <c r="P103" s="132">
        <f t="shared" ref="P103" si="105">P100+P101+P102</f>
        <v>1159.8</v>
      </c>
      <c r="Q103" s="131">
        <f>R103+T103</f>
        <v>0</v>
      </c>
      <c r="R103" s="132">
        <f>R100+R101+R102</f>
        <v>0</v>
      </c>
      <c r="S103" s="132">
        <f t="shared" ref="S103" si="106">S100+S101+S102</f>
        <v>0</v>
      </c>
      <c r="T103" s="132">
        <f t="shared" ref="T103" si="107">T100+T101+T102</f>
        <v>0</v>
      </c>
      <c r="U103" s="131">
        <f>V103+X103</f>
        <v>0</v>
      </c>
      <c r="V103" s="132">
        <f>V100+V101+V102</f>
        <v>0</v>
      </c>
      <c r="W103" s="132">
        <f t="shared" ref="W103" si="108">W100+W101+W102</f>
        <v>0</v>
      </c>
      <c r="X103" s="307">
        <f t="shared" ref="X103" si="109">X100+X101+X102</f>
        <v>0</v>
      </c>
      <c r="Y103" s="303"/>
      <c r="Z103" s="283"/>
      <c r="AA103" s="283"/>
      <c r="AB103" s="283"/>
      <c r="AC103" s="75"/>
      <c r="AD103" s="74"/>
      <c r="AE103" s="74"/>
      <c r="AF103" s="74"/>
      <c r="AG103" s="74"/>
      <c r="AH103" s="74"/>
      <c r="AI103" s="74"/>
      <c r="AJ103" s="74"/>
      <c r="AK103" s="74"/>
      <c r="AL103" s="74"/>
      <c r="AM103" s="74"/>
      <c r="AN103" s="74"/>
      <c r="AO103" s="74"/>
      <c r="AP103" s="74"/>
      <c r="AQ103" s="74"/>
      <c r="AR103" s="74"/>
      <c r="AS103" s="74"/>
      <c r="AT103" s="74"/>
      <c r="AU103" s="74"/>
      <c r="AV103" s="74"/>
      <c r="AW103" s="74"/>
      <c r="AX103" s="74"/>
      <c r="AY103" s="74"/>
      <c r="AZ103" s="74"/>
      <c r="BA103" s="74"/>
      <c r="BB103" s="74"/>
      <c r="BC103" s="74"/>
      <c r="BD103" s="74"/>
      <c r="BE103" s="74"/>
      <c r="BF103" s="74"/>
      <c r="BG103" s="74"/>
      <c r="BH103" s="74"/>
      <c r="BI103" s="74"/>
      <c r="BJ103" s="74"/>
      <c r="BK103" s="74"/>
      <c r="BL103" s="74"/>
      <c r="BM103" s="74"/>
      <c r="BN103" s="74"/>
      <c r="BO103" s="74"/>
      <c r="BP103" s="74"/>
      <c r="BQ103" s="74"/>
      <c r="BR103" s="74"/>
      <c r="BS103" s="74"/>
      <c r="BT103" s="74"/>
      <c r="BU103" s="74"/>
      <c r="BV103" s="74"/>
      <c r="BW103" s="74"/>
      <c r="BX103" s="74"/>
      <c r="BY103" s="74"/>
    </row>
    <row r="104" spans="1:77" s="64" customFormat="1" ht="29.25" customHeight="1" thickBot="1" x14ac:dyDescent="0.25">
      <c r="A104" s="468">
        <v>1</v>
      </c>
      <c r="B104" s="422">
        <v>3</v>
      </c>
      <c r="C104" s="450">
        <v>12</v>
      </c>
      <c r="D104" s="410" t="s">
        <v>158</v>
      </c>
      <c r="E104" s="430">
        <v>9</v>
      </c>
      <c r="F104" s="134" t="s">
        <v>18</v>
      </c>
      <c r="G104" s="134" t="s">
        <v>159</v>
      </c>
      <c r="H104" s="93" t="s">
        <v>20</v>
      </c>
      <c r="I104" s="10">
        <f t="shared" ref="I104:I106" si="110">J104+L104</f>
        <v>84.4</v>
      </c>
      <c r="J104" s="11">
        <v>0</v>
      </c>
      <c r="K104" s="11">
        <v>0</v>
      </c>
      <c r="L104" s="180">
        <v>84.4</v>
      </c>
      <c r="M104" s="154">
        <f t="shared" si="102"/>
        <v>0</v>
      </c>
      <c r="N104" s="223">
        <v>0</v>
      </c>
      <c r="O104" s="223">
        <v>0</v>
      </c>
      <c r="P104" s="156">
        <v>0</v>
      </c>
      <c r="Q104" s="154">
        <f>R104+T104</f>
        <v>0</v>
      </c>
      <c r="R104" s="280">
        <v>0</v>
      </c>
      <c r="S104" s="280">
        <v>0</v>
      </c>
      <c r="T104" s="156">
        <v>0</v>
      </c>
      <c r="U104" s="10">
        <f>V104+X104</f>
        <v>0</v>
      </c>
      <c r="V104" s="11">
        <v>0</v>
      </c>
      <c r="W104" s="11">
        <v>0</v>
      </c>
      <c r="X104" s="12">
        <v>0</v>
      </c>
      <c r="Y104" s="283"/>
      <c r="Z104" s="283"/>
      <c r="AA104" s="283"/>
      <c r="AB104" s="283"/>
    </row>
    <row r="105" spans="1:77" s="64" customFormat="1" ht="25.5" customHeight="1" thickBot="1" x14ac:dyDescent="0.25">
      <c r="A105" s="449"/>
      <c r="B105" s="423"/>
      <c r="C105" s="489"/>
      <c r="D105" s="540"/>
      <c r="E105" s="431"/>
      <c r="F105" s="413" t="s">
        <v>22</v>
      </c>
      <c r="G105" s="414"/>
      <c r="H105" s="415"/>
      <c r="I105" s="15">
        <f>J105+L105</f>
        <v>84.4</v>
      </c>
      <c r="J105" s="16">
        <f>SUM(J104)</f>
        <v>0</v>
      </c>
      <c r="K105" s="16">
        <f>SUM(K104)</f>
        <v>0</v>
      </c>
      <c r="L105" s="17">
        <f>SUM(L104)</f>
        <v>84.4</v>
      </c>
      <c r="M105" s="15">
        <f t="shared" si="102"/>
        <v>0</v>
      </c>
      <c r="N105" s="16">
        <f>SUM(N104:N104)</f>
        <v>0</v>
      </c>
      <c r="O105" s="16">
        <f>SUM(O104:O104)</f>
        <v>0</v>
      </c>
      <c r="P105" s="17">
        <f>SUM(P104:P104)</f>
        <v>0</v>
      </c>
      <c r="Q105" s="15">
        <f>R105+T105</f>
        <v>0</v>
      </c>
      <c r="R105" s="16">
        <f>SUM(R104:R104)</f>
        <v>0</v>
      </c>
      <c r="S105" s="16">
        <f>SUM(S104:S104)</f>
        <v>0</v>
      </c>
      <c r="T105" s="17">
        <f>SUM(T104:T104)</f>
        <v>0</v>
      </c>
      <c r="U105" s="15">
        <f>V105+X105</f>
        <v>0</v>
      </c>
      <c r="V105" s="16">
        <f>SUM(V104:V104)</f>
        <v>0</v>
      </c>
      <c r="W105" s="16">
        <f>SUM(W104:W104)</f>
        <v>0</v>
      </c>
      <c r="X105" s="17">
        <f>SUM(X104:X104)</f>
        <v>0</v>
      </c>
      <c r="Y105" s="282"/>
      <c r="Z105" s="282"/>
      <c r="AA105" s="282"/>
      <c r="AB105" s="282"/>
    </row>
    <row r="106" spans="1:77" s="64" customFormat="1" ht="33.75" customHeight="1" thickBot="1" x14ac:dyDescent="0.25">
      <c r="A106" s="563">
        <v>1</v>
      </c>
      <c r="B106" s="422">
        <v>3</v>
      </c>
      <c r="C106" s="450">
        <v>13</v>
      </c>
      <c r="D106" s="410" t="s">
        <v>177</v>
      </c>
      <c r="E106" s="430">
        <v>9</v>
      </c>
      <c r="F106" s="164" t="s">
        <v>18</v>
      </c>
      <c r="G106" s="166" t="s">
        <v>194</v>
      </c>
      <c r="H106" s="141" t="s">
        <v>20</v>
      </c>
      <c r="I106" s="137">
        <f t="shared" si="110"/>
        <v>163.69999999999999</v>
      </c>
      <c r="J106" s="138"/>
      <c r="K106" s="138"/>
      <c r="L106" s="139">
        <v>163.69999999999999</v>
      </c>
      <c r="M106" s="137"/>
      <c r="N106" s="138"/>
      <c r="O106" s="138"/>
      <c r="P106" s="140"/>
      <c r="Q106" s="137"/>
      <c r="R106" s="138"/>
      <c r="S106" s="138"/>
      <c r="T106" s="140"/>
      <c r="U106" s="137"/>
      <c r="V106" s="138"/>
      <c r="W106" s="138"/>
      <c r="X106" s="140"/>
      <c r="Y106" s="282"/>
      <c r="Z106" s="282"/>
      <c r="AA106" s="282"/>
      <c r="AB106" s="282"/>
    </row>
    <row r="107" spans="1:77" s="64" customFormat="1" ht="33.75" customHeight="1" thickBot="1" x14ac:dyDescent="0.25">
      <c r="A107" s="564"/>
      <c r="B107" s="424"/>
      <c r="C107" s="451"/>
      <c r="D107" s="452"/>
      <c r="E107" s="432"/>
      <c r="F107" s="413" t="s">
        <v>22</v>
      </c>
      <c r="G107" s="414"/>
      <c r="H107" s="415"/>
      <c r="I107" s="15">
        <f>J107+L107</f>
        <v>163.69999999999999</v>
      </c>
      <c r="J107" s="16">
        <f>SUM(J106)</f>
        <v>0</v>
      </c>
      <c r="K107" s="16">
        <f>SUM(K106)</f>
        <v>0</v>
      </c>
      <c r="L107" s="136">
        <f>SUM(L106)</f>
        <v>163.69999999999999</v>
      </c>
      <c r="M107" s="15"/>
      <c r="N107" s="16"/>
      <c r="O107" s="16"/>
      <c r="P107" s="17"/>
      <c r="Q107" s="15"/>
      <c r="R107" s="16"/>
      <c r="S107" s="16"/>
      <c r="T107" s="17"/>
      <c r="U107" s="15"/>
      <c r="V107" s="16"/>
      <c r="W107" s="16"/>
      <c r="X107" s="17"/>
      <c r="Y107" s="282"/>
      <c r="Z107" s="282"/>
      <c r="AA107" s="282"/>
      <c r="AB107" s="282"/>
    </row>
    <row r="108" spans="1:77" s="64" customFormat="1" ht="16.5" customHeight="1" x14ac:dyDescent="0.2">
      <c r="A108" s="563">
        <v>1</v>
      </c>
      <c r="B108" s="422">
        <v>3</v>
      </c>
      <c r="C108" s="450">
        <v>14</v>
      </c>
      <c r="D108" s="427" t="s">
        <v>165</v>
      </c>
      <c r="E108" s="450">
        <v>9</v>
      </c>
      <c r="F108" s="628" t="s">
        <v>18</v>
      </c>
      <c r="G108" s="446" t="s">
        <v>193</v>
      </c>
      <c r="H108" s="221" t="s">
        <v>21</v>
      </c>
      <c r="I108" s="36">
        <f t="shared" ref="I108" si="111">J108+L108</f>
        <v>481.6</v>
      </c>
      <c r="J108" s="37"/>
      <c r="K108" s="37"/>
      <c r="L108" s="39">
        <v>481.6</v>
      </c>
      <c r="M108" s="36">
        <f t="shared" ref="M108" si="112">N108+P108</f>
        <v>147</v>
      </c>
      <c r="N108" s="37"/>
      <c r="O108" s="37"/>
      <c r="P108" s="38">
        <f>220-103+30</f>
        <v>147</v>
      </c>
      <c r="Q108" s="36">
        <f t="shared" ref="Q108:Q124" si="113">R108+T108</f>
        <v>0</v>
      </c>
      <c r="R108" s="37"/>
      <c r="S108" s="37"/>
      <c r="T108" s="38"/>
      <c r="U108" s="36">
        <f t="shared" ref="U108:U124" si="114">V108+X108</f>
        <v>0</v>
      </c>
      <c r="V108" s="37"/>
      <c r="W108" s="37"/>
      <c r="X108" s="38"/>
      <c r="Y108" s="282"/>
      <c r="Z108" s="282"/>
      <c r="AA108" s="282"/>
      <c r="AB108" s="282"/>
    </row>
    <row r="109" spans="1:77" s="64" customFormat="1" ht="15.75" customHeight="1" thickBot="1" x14ac:dyDescent="0.25">
      <c r="A109" s="570"/>
      <c r="B109" s="423"/>
      <c r="C109" s="489"/>
      <c r="D109" s="428"/>
      <c r="E109" s="489"/>
      <c r="F109" s="628"/>
      <c r="G109" s="446"/>
      <c r="H109" s="222" t="s">
        <v>20</v>
      </c>
      <c r="I109" s="183">
        <f>J109+L109</f>
        <v>60</v>
      </c>
      <c r="J109" s="184"/>
      <c r="K109" s="184"/>
      <c r="L109" s="185">
        <v>60</v>
      </c>
      <c r="M109" s="183">
        <f>N109+P109</f>
        <v>30</v>
      </c>
      <c r="N109" s="184"/>
      <c r="O109" s="184"/>
      <c r="P109" s="186">
        <v>30</v>
      </c>
      <c r="Q109" s="183">
        <f t="shared" si="113"/>
        <v>0</v>
      </c>
      <c r="R109" s="184"/>
      <c r="S109" s="184"/>
      <c r="T109" s="186"/>
      <c r="U109" s="183">
        <f t="shared" si="114"/>
        <v>0</v>
      </c>
      <c r="V109" s="184"/>
      <c r="W109" s="184"/>
      <c r="X109" s="186"/>
      <c r="Y109" s="282"/>
      <c r="Z109" s="282"/>
      <c r="AA109" s="282"/>
      <c r="AB109" s="282"/>
    </row>
    <row r="110" spans="1:77" s="64" customFormat="1" ht="16.5" customHeight="1" thickBot="1" x14ac:dyDescent="0.25">
      <c r="A110" s="564"/>
      <c r="B110" s="424"/>
      <c r="C110" s="489"/>
      <c r="D110" s="428"/>
      <c r="E110" s="432"/>
      <c r="F110" s="413" t="s">
        <v>22</v>
      </c>
      <c r="G110" s="414"/>
      <c r="H110" s="415"/>
      <c r="I110" s="15">
        <f>J110+L110</f>
        <v>541.6</v>
      </c>
      <c r="J110" s="16">
        <f>SUM(J108)</f>
        <v>0</v>
      </c>
      <c r="K110" s="16">
        <f>SUM(K108)</f>
        <v>0</v>
      </c>
      <c r="L110" s="136">
        <f>SUM(L108,L109)</f>
        <v>541.6</v>
      </c>
      <c r="M110" s="15">
        <f>N110+P110</f>
        <v>177</v>
      </c>
      <c r="N110" s="16">
        <f>SUM(N108)</f>
        <v>0</v>
      </c>
      <c r="O110" s="16">
        <f>SUM(O108)</f>
        <v>0</v>
      </c>
      <c r="P110" s="17">
        <f>SUM(P108,P109)</f>
        <v>177</v>
      </c>
      <c r="Q110" s="15">
        <f t="shared" si="113"/>
        <v>0</v>
      </c>
      <c r="R110" s="16">
        <f>SUM(R108)</f>
        <v>0</v>
      </c>
      <c r="S110" s="16">
        <f>SUM(S108)</f>
        <v>0</v>
      </c>
      <c r="T110" s="17">
        <f>SUM(T108,T109)</f>
        <v>0</v>
      </c>
      <c r="U110" s="15">
        <f t="shared" si="114"/>
        <v>0</v>
      </c>
      <c r="V110" s="16">
        <f>SUM(V108)</f>
        <v>0</v>
      </c>
      <c r="W110" s="16">
        <f>SUM(W108)</f>
        <v>0</v>
      </c>
      <c r="X110" s="17">
        <f>SUM(X108,X109)</f>
        <v>0</v>
      </c>
      <c r="Y110" s="282"/>
      <c r="Z110" s="282"/>
      <c r="AA110" s="282"/>
      <c r="AB110" s="282"/>
    </row>
    <row r="111" spans="1:77" s="64" customFormat="1" ht="21" customHeight="1" x14ac:dyDescent="0.2">
      <c r="A111" s="449">
        <v>1</v>
      </c>
      <c r="B111" s="422">
        <v>3</v>
      </c>
      <c r="C111" s="408">
        <v>15</v>
      </c>
      <c r="D111" s="427" t="s">
        <v>68</v>
      </c>
      <c r="E111" s="430">
        <v>9</v>
      </c>
      <c r="F111" s="444" t="s">
        <v>18</v>
      </c>
      <c r="G111" s="444" t="s">
        <v>147</v>
      </c>
      <c r="H111" s="100" t="s">
        <v>21</v>
      </c>
      <c r="I111" s="154">
        <f t="shared" ref="I111:I113" si="115">J111+L111</f>
        <v>0</v>
      </c>
      <c r="J111" s="155">
        <v>0</v>
      </c>
      <c r="K111" s="155">
        <v>0</v>
      </c>
      <c r="L111" s="156"/>
      <c r="M111" s="154">
        <f t="shared" ref="M111:M113" si="116">N111+P111</f>
        <v>326.2</v>
      </c>
      <c r="N111" s="223">
        <v>0</v>
      </c>
      <c r="O111" s="223">
        <v>0</v>
      </c>
      <c r="P111" s="156">
        <f>300+26.2</f>
        <v>326.2</v>
      </c>
      <c r="Q111" s="154">
        <f t="shared" si="113"/>
        <v>800</v>
      </c>
      <c r="R111" s="280">
        <v>0</v>
      </c>
      <c r="S111" s="280">
        <v>0</v>
      </c>
      <c r="T111" s="156">
        <v>800</v>
      </c>
      <c r="U111" s="154">
        <f t="shared" si="114"/>
        <v>0</v>
      </c>
      <c r="V111" s="155">
        <v>0</v>
      </c>
      <c r="W111" s="155">
        <v>0</v>
      </c>
      <c r="X111" s="156"/>
      <c r="Y111" s="283"/>
      <c r="Z111" s="283"/>
      <c r="AA111" s="283"/>
      <c r="AB111" s="283"/>
    </row>
    <row r="112" spans="1:77" s="64" customFormat="1" ht="21" customHeight="1" thickBot="1" x14ac:dyDescent="0.25">
      <c r="A112" s="447"/>
      <c r="B112" s="423"/>
      <c r="C112" s="425"/>
      <c r="D112" s="428"/>
      <c r="E112" s="431"/>
      <c r="F112" s="446"/>
      <c r="G112" s="446"/>
      <c r="H112" s="349" t="s">
        <v>20</v>
      </c>
      <c r="I112" s="175">
        <f t="shared" si="115"/>
        <v>1</v>
      </c>
      <c r="J112" s="181"/>
      <c r="K112" s="181"/>
      <c r="L112" s="91">
        <v>1</v>
      </c>
      <c r="M112" s="175">
        <f t="shared" si="116"/>
        <v>50</v>
      </c>
      <c r="N112" s="225"/>
      <c r="O112" s="225"/>
      <c r="P112" s="91">
        <v>50</v>
      </c>
      <c r="Q112" s="175">
        <f t="shared" si="113"/>
        <v>0</v>
      </c>
      <c r="R112" s="276"/>
      <c r="S112" s="276"/>
      <c r="T112" s="91"/>
      <c r="U112" s="175">
        <f t="shared" si="114"/>
        <v>50</v>
      </c>
      <c r="V112" s="181"/>
      <c r="W112" s="181"/>
      <c r="X112" s="91">
        <v>50</v>
      </c>
      <c r="Y112" s="283"/>
      <c r="Z112" s="283"/>
      <c r="AA112" s="283"/>
      <c r="AB112" s="283"/>
    </row>
    <row r="113" spans="1:31" s="64" customFormat="1" ht="21" customHeight="1" thickBot="1" x14ac:dyDescent="0.25">
      <c r="A113" s="448"/>
      <c r="B113" s="424"/>
      <c r="C113" s="426"/>
      <c r="D113" s="429"/>
      <c r="E113" s="432"/>
      <c r="F113" s="413" t="s">
        <v>22</v>
      </c>
      <c r="G113" s="414"/>
      <c r="H113" s="415"/>
      <c r="I113" s="348">
        <f t="shared" si="115"/>
        <v>1</v>
      </c>
      <c r="J113" s="30">
        <f>SUM(J111,J112)</f>
        <v>0</v>
      </c>
      <c r="K113" s="30">
        <f>SUM(K111,K112)</f>
        <v>0</v>
      </c>
      <c r="L113" s="31">
        <f>SUM(L111,L112)</f>
        <v>1</v>
      </c>
      <c r="M113" s="29">
        <f t="shared" si="116"/>
        <v>376.2</v>
      </c>
      <c r="N113" s="30">
        <f>SUM(N111,N112)</f>
        <v>0</v>
      </c>
      <c r="O113" s="30">
        <f>SUM(O111,O112)</f>
        <v>0</v>
      </c>
      <c r="P113" s="31">
        <f>SUM(P111,P112)</f>
        <v>376.2</v>
      </c>
      <c r="Q113" s="29">
        <f t="shared" si="113"/>
        <v>800</v>
      </c>
      <c r="R113" s="30">
        <f>SUM(R111,R112)</f>
        <v>0</v>
      </c>
      <c r="S113" s="30">
        <f>SUM(S111,S112)</f>
        <v>0</v>
      </c>
      <c r="T113" s="31">
        <f>SUM(T111,T112)</f>
        <v>800</v>
      </c>
      <c r="U113" s="29">
        <f t="shared" si="114"/>
        <v>50</v>
      </c>
      <c r="V113" s="30">
        <f>SUM(V111,V112)</f>
        <v>0</v>
      </c>
      <c r="W113" s="30">
        <f>SUM(W111,W112)</f>
        <v>0</v>
      </c>
      <c r="X113" s="31">
        <f>SUM(X111,X112)</f>
        <v>50</v>
      </c>
      <c r="Y113" s="282"/>
      <c r="Z113" s="282"/>
      <c r="AA113" s="282"/>
      <c r="AB113" s="282"/>
    </row>
    <row r="114" spans="1:31" s="64" customFormat="1" ht="21" customHeight="1" x14ac:dyDescent="0.2">
      <c r="A114" s="449">
        <v>1</v>
      </c>
      <c r="B114" s="422">
        <v>3</v>
      </c>
      <c r="C114" s="408">
        <v>16</v>
      </c>
      <c r="D114" s="427" t="s">
        <v>243</v>
      </c>
      <c r="E114" s="430">
        <v>9</v>
      </c>
      <c r="F114" s="416" t="s">
        <v>18</v>
      </c>
      <c r="G114" s="416" t="s">
        <v>230</v>
      </c>
      <c r="H114" s="177" t="s">
        <v>180</v>
      </c>
      <c r="I114" s="150">
        <f t="shared" ref="I114:I117" si="117">J114+L114</f>
        <v>275.5</v>
      </c>
      <c r="J114" s="148">
        <v>0</v>
      </c>
      <c r="K114" s="148">
        <v>0</v>
      </c>
      <c r="L114" s="149">
        <v>275.5</v>
      </c>
      <c r="M114" s="150">
        <f t="shared" ref="M114:M116" si="118">N114+P114</f>
        <v>0</v>
      </c>
      <c r="N114" s="148">
        <v>0</v>
      </c>
      <c r="O114" s="148">
        <v>0</v>
      </c>
      <c r="P114" s="149"/>
      <c r="Q114" s="150">
        <f t="shared" si="113"/>
        <v>0</v>
      </c>
      <c r="R114" s="148">
        <v>0</v>
      </c>
      <c r="S114" s="148">
        <v>0</v>
      </c>
      <c r="T114" s="149"/>
      <c r="U114" s="150">
        <f t="shared" si="114"/>
        <v>0</v>
      </c>
      <c r="V114" s="148">
        <v>0</v>
      </c>
      <c r="W114" s="148">
        <v>0</v>
      </c>
      <c r="X114" s="149"/>
      <c r="Y114" s="283"/>
      <c r="Z114" s="283"/>
      <c r="AA114" s="283"/>
      <c r="AB114" s="283"/>
    </row>
    <row r="115" spans="1:31" s="64" customFormat="1" ht="21" customHeight="1" x14ac:dyDescent="0.2">
      <c r="A115" s="447"/>
      <c r="B115" s="423"/>
      <c r="C115" s="425"/>
      <c r="D115" s="428"/>
      <c r="E115" s="431"/>
      <c r="F115" s="417"/>
      <c r="G115" s="417"/>
      <c r="H115" s="347" t="s">
        <v>20</v>
      </c>
      <c r="I115" s="144">
        <f t="shared" si="117"/>
        <v>471.9</v>
      </c>
      <c r="J115" s="345"/>
      <c r="K115" s="345"/>
      <c r="L115" s="143">
        <v>471.9</v>
      </c>
      <c r="M115" s="144">
        <f t="shared" si="118"/>
        <v>0</v>
      </c>
      <c r="N115" s="345"/>
      <c r="O115" s="345"/>
      <c r="P115" s="270"/>
      <c r="Q115" s="144">
        <f t="shared" si="113"/>
        <v>0</v>
      </c>
      <c r="R115" s="345"/>
      <c r="S115" s="345"/>
      <c r="T115" s="143"/>
      <c r="U115" s="144">
        <f t="shared" si="114"/>
        <v>0</v>
      </c>
      <c r="V115" s="345"/>
      <c r="W115" s="345"/>
      <c r="X115" s="143"/>
      <c r="Y115" s="283"/>
      <c r="Z115" s="283"/>
      <c r="AA115" s="283"/>
      <c r="AB115" s="283"/>
    </row>
    <row r="116" spans="1:31" s="64" customFormat="1" ht="21" customHeight="1" thickBot="1" x14ac:dyDescent="0.25">
      <c r="A116" s="447"/>
      <c r="B116" s="423"/>
      <c r="C116" s="425"/>
      <c r="D116" s="428"/>
      <c r="E116" s="431"/>
      <c r="F116" s="418"/>
      <c r="G116" s="418"/>
      <c r="H116" s="178" t="s">
        <v>249</v>
      </c>
      <c r="I116" s="145"/>
      <c r="J116" s="146"/>
      <c r="K116" s="146"/>
      <c r="L116" s="147"/>
      <c r="M116" s="145">
        <f t="shared" si="118"/>
        <v>210</v>
      </c>
      <c r="N116" s="146"/>
      <c r="O116" s="146"/>
      <c r="P116" s="147">
        <f>150+60</f>
        <v>210</v>
      </c>
      <c r="Q116" s="145"/>
      <c r="R116" s="146"/>
      <c r="S116" s="146"/>
      <c r="T116" s="147"/>
      <c r="U116" s="145"/>
      <c r="V116" s="146"/>
      <c r="W116" s="146"/>
      <c r="X116" s="147"/>
      <c r="Y116" s="283"/>
      <c r="Z116" s="283"/>
      <c r="AA116" s="283"/>
      <c r="AB116" s="283"/>
    </row>
    <row r="117" spans="1:31" s="64" customFormat="1" ht="21" customHeight="1" thickBot="1" x14ac:dyDescent="0.25">
      <c r="A117" s="448"/>
      <c r="B117" s="424"/>
      <c r="C117" s="426"/>
      <c r="D117" s="429"/>
      <c r="E117" s="432"/>
      <c r="F117" s="413" t="s">
        <v>22</v>
      </c>
      <c r="G117" s="414"/>
      <c r="H117" s="415"/>
      <c r="I117" s="43">
        <f t="shared" si="117"/>
        <v>747.4</v>
      </c>
      <c r="J117" s="44">
        <f>SUM(J114,J115)</f>
        <v>0</v>
      </c>
      <c r="K117" s="44">
        <f>SUM(K114,K115)</f>
        <v>0</v>
      </c>
      <c r="L117" s="343">
        <f>SUM(L114,L115)</f>
        <v>747.4</v>
      </c>
      <c r="M117" s="43">
        <f t="shared" ref="M117" si="119">N117+P117</f>
        <v>210</v>
      </c>
      <c r="N117" s="44">
        <f>N116</f>
        <v>0</v>
      </c>
      <c r="O117" s="44">
        <f t="shared" ref="O117:P117" si="120">O116</f>
        <v>0</v>
      </c>
      <c r="P117" s="44">
        <f t="shared" si="120"/>
        <v>210</v>
      </c>
      <c r="Q117" s="43">
        <f t="shared" si="113"/>
        <v>0</v>
      </c>
      <c r="R117" s="44">
        <f>SUM(R114,R115)</f>
        <v>0</v>
      </c>
      <c r="S117" s="44">
        <f>SUM(S114,S115)</f>
        <v>0</v>
      </c>
      <c r="T117" s="343">
        <f>SUM(T114,T115)</f>
        <v>0</v>
      </c>
      <c r="U117" s="43">
        <f t="shared" si="114"/>
        <v>0</v>
      </c>
      <c r="V117" s="44">
        <f>SUM(V114,V115)</f>
        <v>0</v>
      </c>
      <c r="W117" s="44">
        <f>SUM(W114,W115)</f>
        <v>0</v>
      </c>
      <c r="X117" s="343">
        <f>SUM(X114,X115)</f>
        <v>0</v>
      </c>
      <c r="Y117" s="282"/>
      <c r="Z117" s="282"/>
      <c r="AA117" s="282"/>
      <c r="AB117" s="282"/>
    </row>
    <row r="118" spans="1:31" s="62" customFormat="1" ht="12.75" customHeight="1" thickBot="1" x14ac:dyDescent="0.3">
      <c r="A118" s="449">
        <v>1</v>
      </c>
      <c r="B118" s="459">
        <v>3</v>
      </c>
      <c r="C118" s="413" t="s">
        <v>45</v>
      </c>
      <c r="D118" s="414"/>
      <c r="E118" s="414"/>
      <c r="F118" s="414"/>
      <c r="G118" s="414"/>
      <c r="H118" s="415"/>
      <c r="I118" s="171">
        <f>J118+L118</f>
        <v>2722.2</v>
      </c>
      <c r="J118" s="80">
        <f>J115+J112+J109+J106+J104+J100+J97+J92+J90+J83+J76+J74+J70+J68+J79</f>
        <v>11.7</v>
      </c>
      <c r="K118" s="80">
        <f t="shared" ref="K118" si="121">K115+K112+K109+K106+K104+K100+K97+K92+K90+K83+K76+K74+K70+K68+K79</f>
        <v>11.5</v>
      </c>
      <c r="L118" s="80">
        <f>L115+L112+L109+L106+L104+L100+L97+L92+L90+L83+L76+L74+L70+L68+L79</f>
        <v>2710.5</v>
      </c>
      <c r="M118" s="171">
        <f>N118+P118</f>
        <v>1997.8999999999999</v>
      </c>
      <c r="N118" s="80">
        <f>N115+N112+N109+N106+N104+N100+N97+N92+N90+N83+N76+N74+N70+N68+N79</f>
        <v>158.30000000000001</v>
      </c>
      <c r="O118" s="80">
        <f t="shared" ref="O118:P118" si="122">O115+O112+O109+O106+O104+O100+O97+O92+O90+O83+O76+O74+O70+O68+O79</f>
        <v>7.1</v>
      </c>
      <c r="P118" s="80">
        <f t="shared" si="122"/>
        <v>1839.6</v>
      </c>
      <c r="Q118" s="171">
        <f>R118+T118</f>
        <v>1750</v>
      </c>
      <c r="R118" s="80">
        <f>R115+R112+R109+R106+R104+R100+R97+R92+R90+R83+R76+R74+R70+R68+R79</f>
        <v>0</v>
      </c>
      <c r="S118" s="80">
        <f t="shared" ref="S118:T118" si="123">S115+S112+S109+S106+S104+S100+S97+S92+S90+S83+S76+S74+S70+S68+S79</f>
        <v>0</v>
      </c>
      <c r="T118" s="80">
        <f t="shared" si="123"/>
        <v>1750</v>
      </c>
      <c r="U118" s="171">
        <f>V118+X118</f>
        <v>1250</v>
      </c>
      <c r="V118" s="80">
        <f>V115+V112+V109+V106+V104+V100+V97+V92+V90+V83+V76+V74+V70+V68+V79</f>
        <v>0</v>
      </c>
      <c r="W118" s="80">
        <f t="shared" ref="W118:X118" si="124">W115+W112+W109+W106+W104+W100+W97+W92+W90+W83+W76+W74+W70+W68+W79</f>
        <v>0</v>
      </c>
      <c r="X118" s="80">
        <f t="shared" si="124"/>
        <v>1250</v>
      </c>
      <c r="Y118" s="283"/>
      <c r="Z118" s="283"/>
      <c r="AA118" s="283"/>
      <c r="AB118" s="283"/>
    </row>
    <row r="119" spans="1:31" s="62" customFormat="1" ht="12.75" customHeight="1" thickBot="1" x14ac:dyDescent="0.3">
      <c r="A119" s="447"/>
      <c r="B119" s="460"/>
      <c r="C119" s="413" t="s">
        <v>46</v>
      </c>
      <c r="D119" s="414"/>
      <c r="E119" s="414"/>
      <c r="F119" s="414"/>
      <c r="G119" s="414"/>
      <c r="H119" s="415"/>
      <c r="I119" s="171">
        <f t="shared" ref="I119:I122" si="125">J119+L119</f>
        <v>982.3</v>
      </c>
      <c r="J119" s="80">
        <f>J111+J108+J87+J81+J71+J67</f>
        <v>500.7</v>
      </c>
      <c r="K119" s="80">
        <f>K111+K108+K87+K81+K71+K67</f>
        <v>0</v>
      </c>
      <c r="L119" s="80">
        <f>L111+L108+L87+L81+L71+L67</f>
        <v>481.6</v>
      </c>
      <c r="M119" s="171">
        <f t="shared" ref="M119:M122" si="126">N119+P119</f>
        <v>1288.3</v>
      </c>
      <c r="N119" s="80">
        <f>N111+N108+N87+N81+N71+N67</f>
        <v>0</v>
      </c>
      <c r="O119" s="80">
        <f>O111+O108+O87+O81+O71+O67</f>
        <v>0</v>
      </c>
      <c r="P119" s="80">
        <f>P111+P108+P87+P81+P71+P67</f>
        <v>1288.3</v>
      </c>
      <c r="Q119" s="171">
        <f t="shared" ref="Q119:Q122" si="127">R119+T119</f>
        <v>1200</v>
      </c>
      <c r="R119" s="80">
        <f>R111+R108+R87+R81+R71+R67</f>
        <v>0</v>
      </c>
      <c r="S119" s="80">
        <f>S111+S108+S87+S81+S71+S67</f>
        <v>0</v>
      </c>
      <c r="T119" s="80">
        <f>T111+T108+T87+T81+T71+T67</f>
        <v>1200</v>
      </c>
      <c r="U119" s="171">
        <f t="shared" ref="U119:U122" si="128">V119+X119</f>
        <v>200</v>
      </c>
      <c r="V119" s="80">
        <f>V111+V108+V87+V81+V71+V67</f>
        <v>0</v>
      </c>
      <c r="W119" s="80">
        <f>W111+W108+W87+W81+W71+W67</f>
        <v>0</v>
      </c>
      <c r="X119" s="80">
        <f>X111+X108+X87+X81+X71+X67</f>
        <v>200</v>
      </c>
      <c r="Y119" s="283"/>
      <c r="Z119" s="283"/>
      <c r="AA119" s="283"/>
      <c r="AB119" s="283"/>
    </row>
    <row r="120" spans="1:31" s="62" customFormat="1" ht="12.75" customHeight="1" thickBot="1" x14ac:dyDescent="0.3">
      <c r="A120" s="447"/>
      <c r="B120" s="460"/>
      <c r="C120" s="413" t="s">
        <v>169</v>
      </c>
      <c r="D120" s="414"/>
      <c r="E120" s="414"/>
      <c r="F120" s="414"/>
      <c r="G120" s="414"/>
      <c r="H120" s="415"/>
      <c r="I120" s="172">
        <f t="shared" si="125"/>
        <v>154</v>
      </c>
      <c r="J120" s="132">
        <f>J85</f>
        <v>0</v>
      </c>
      <c r="K120" s="132">
        <f t="shared" ref="K120:L120" si="129">K85</f>
        <v>0</v>
      </c>
      <c r="L120" s="132">
        <f t="shared" si="129"/>
        <v>154</v>
      </c>
      <c r="M120" s="172">
        <f t="shared" si="126"/>
        <v>300</v>
      </c>
      <c r="N120" s="132">
        <f>N85</f>
        <v>0</v>
      </c>
      <c r="O120" s="132">
        <f t="shared" ref="O120:P120" si="130">O85</f>
        <v>0</v>
      </c>
      <c r="P120" s="132">
        <f t="shared" si="130"/>
        <v>300</v>
      </c>
      <c r="Q120" s="172">
        <f t="shared" si="127"/>
        <v>400</v>
      </c>
      <c r="R120" s="132">
        <f>R85</f>
        <v>0</v>
      </c>
      <c r="S120" s="132">
        <f t="shared" ref="S120:T120" si="131">S85</f>
        <v>0</v>
      </c>
      <c r="T120" s="132">
        <f t="shared" si="131"/>
        <v>400</v>
      </c>
      <c r="U120" s="172">
        <f t="shared" si="128"/>
        <v>0</v>
      </c>
      <c r="V120" s="132">
        <f>V85</f>
        <v>0</v>
      </c>
      <c r="W120" s="132">
        <f t="shared" ref="W120:X120" si="132">W85</f>
        <v>0</v>
      </c>
      <c r="X120" s="132">
        <f t="shared" si="132"/>
        <v>0</v>
      </c>
      <c r="Y120" s="283"/>
      <c r="Z120" s="283"/>
      <c r="AA120" s="283"/>
      <c r="AB120" s="283"/>
    </row>
    <row r="121" spans="1:31" s="62" customFormat="1" ht="12.75" customHeight="1" thickBot="1" x14ac:dyDescent="0.3">
      <c r="A121" s="447"/>
      <c r="B121" s="460"/>
      <c r="C121" s="211"/>
      <c r="D121" s="207"/>
      <c r="E121" s="207"/>
      <c r="F121" s="207"/>
      <c r="G121" s="626" t="s">
        <v>181</v>
      </c>
      <c r="H121" s="627"/>
      <c r="I121" s="172">
        <f t="shared" si="125"/>
        <v>429.6</v>
      </c>
      <c r="J121" s="132">
        <f>J84</f>
        <v>0</v>
      </c>
      <c r="K121" s="132">
        <f>K84</f>
        <v>0</v>
      </c>
      <c r="L121" s="132">
        <f>L84+L114</f>
        <v>429.6</v>
      </c>
      <c r="M121" s="172">
        <f t="shared" si="126"/>
        <v>0</v>
      </c>
      <c r="N121" s="132">
        <f>N84</f>
        <v>0</v>
      </c>
      <c r="O121" s="132">
        <f>O84</f>
        <v>0</v>
      </c>
      <c r="P121" s="132">
        <f>P84+P114</f>
        <v>0</v>
      </c>
      <c r="Q121" s="172">
        <f t="shared" si="127"/>
        <v>0</v>
      </c>
      <c r="R121" s="132">
        <f>R84</f>
        <v>0</v>
      </c>
      <c r="S121" s="132">
        <f>S84</f>
        <v>0</v>
      </c>
      <c r="T121" s="132">
        <f>T84+T114</f>
        <v>0</v>
      </c>
      <c r="U121" s="172">
        <f t="shared" si="128"/>
        <v>0</v>
      </c>
      <c r="V121" s="132">
        <f>V84</f>
        <v>0</v>
      </c>
      <c r="W121" s="132">
        <f>W84</f>
        <v>0</v>
      </c>
      <c r="X121" s="132">
        <f>X84+X114</f>
        <v>0</v>
      </c>
      <c r="Y121" s="283"/>
      <c r="Z121" s="283"/>
      <c r="AA121" s="283"/>
      <c r="AB121" s="283"/>
    </row>
    <row r="122" spans="1:31" s="62" customFormat="1" ht="12.75" customHeight="1" thickBot="1" x14ac:dyDescent="0.3">
      <c r="A122" s="447"/>
      <c r="B122" s="460"/>
      <c r="C122" s="413" t="s">
        <v>170</v>
      </c>
      <c r="D122" s="414"/>
      <c r="E122" s="414"/>
      <c r="F122" s="414"/>
      <c r="G122" s="414"/>
      <c r="H122" s="415"/>
      <c r="I122" s="171">
        <f t="shared" si="125"/>
        <v>122.1</v>
      </c>
      <c r="J122" s="80">
        <f>J102+J101+J95+J94+J65+J66+J98</f>
        <v>0.2</v>
      </c>
      <c r="K122" s="80">
        <f t="shared" ref="K122:L122" si="133">K102+K101+K95+K94+K65+K66+K98</f>
        <v>0.2</v>
      </c>
      <c r="L122" s="80">
        <f t="shared" si="133"/>
        <v>121.89999999999999</v>
      </c>
      <c r="M122" s="171">
        <f t="shared" si="126"/>
        <v>1764.9</v>
      </c>
      <c r="N122" s="80">
        <f>N102+N101+N95+N94+N65+N66+N98</f>
        <v>8.1999999999999993</v>
      </c>
      <c r="O122" s="80">
        <f t="shared" ref="O122:P122" si="134">O102+O101+O95+O94+O65+O66+O98</f>
        <v>7.5</v>
      </c>
      <c r="P122" s="80">
        <f t="shared" si="134"/>
        <v>1756.7</v>
      </c>
      <c r="Q122" s="171">
        <f t="shared" si="127"/>
        <v>152</v>
      </c>
      <c r="R122" s="80">
        <f>R102+R101+R95+R94+R65+R66+R98</f>
        <v>0</v>
      </c>
      <c r="S122" s="80">
        <f t="shared" ref="S122:T122" si="135">S102+S101+S95+S94+S65+S66+S98</f>
        <v>0</v>
      </c>
      <c r="T122" s="80">
        <f t="shared" si="135"/>
        <v>152</v>
      </c>
      <c r="U122" s="171">
        <f t="shared" si="128"/>
        <v>0</v>
      </c>
      <c r="V122" s="80">
        <f>V102+V101+V95+V94+V65+V66+V98</f>
        <v>0</v>
      </c>
      <c r="W122" s="80">
        <f t="shared" ref="W122:X122" si="136">W102+W101+W95+W94+W65+W66+W98</f>
        <v>0</v>
      </c>
      <c r="X122" s="80">
        <f t="shared" si="136"/>
        <v>0</v>
      </c>
      <c r="Y122" s="283"/>
      <c r="Z122" s="283"/>
      <c r="AA122" s="283"/>
      <c r="AB122" s="283"/>
      <c r="AE122" s="237"/>
    </row>
    <row r="123" spans="1:31" s="62" customFormat="1" ht="12.75" customHeight="1" thickBot="1" x14ac:dyDescent="0.3">
      <c r="A123" s="448"/>
      <c r="B123" s="461"/>
      <c r="C123" s="413" t="s">
        <v>250</v>
      </c>
      <c r="D123" s="414"/>
      <c r="E123" s="414"/>
      <c r="F123" s="414"/>
      <c r="G123" s="414"/>
      <c r="H123" s="415"/>
      <c r="I123" s="171">
        <f>J123+L123</f>
        <v>0</v>
      </c>
      <c r="J123" s="80">
        <f>J116</f>
        <v>0</v>
      </c>
      <c r="K123" s="80">
        <f t="shared" ref="K123:L123" si="137">K116</f>
        <v>0</v>
      </c>
      <c r="L123" s="80">
        <f t="shared" si="137"/>
        <v>0</v>
      </c>
      <c r="M123" s="171">
        <f>N123+P123</f>
        <v>210</v>
      </c>
      <c r="N123" s="80">
        <f>N116</f>
        <v>0</v>
      </c>
      <c r="O123" s="80">
        <f t="shared" ref="O123:P123" si="138">O116</f>
        <v>0</v>
      </c>
      <c r="P123" s="80">
        <f t="shared" si="138"/>
        <v>210</v>
      </c>
      <c r="Q123" s="171">
        <f>R123+T123</f>
        <v>0</v>
      </c>
      <c r="R123" s="80">
        <f>R116</f>
        <v>0</v>
      </c>
      <c r="S123" s="80">
        <f t="shared" ref="S123:T123" si="139">S116</f>
        <v>0</v>
      </c>
      <c r="T123" s="80">
        <f t="shared" si="139"/>
        <v>0</v>
      </c>
      <c r="U123" s="171">
        <f>V123+X123</f>
        <v>0</v>
      </c>
      <c r="V123" s="80">
        <f>V116</f>
        <v>0</v>
      </c>
      <c r="W123" s="80">
        <f t="shared" ref="W123:X123" si="140">W116</f>
        <v>0</v>
      </c>
      <c r="X123" s="80">
        <f t="shared" si="140"/>
        <v>0</v>
      </c>
      <c r="Y123" s="283"/>
      <c r="Z123" s="283"/>
      <c r="AA123" s="283"/>
      <c r="AB123" s="283"/>
      <c r="AE123" s="237"/>
    </row>
    <row r="124" spans="1:31" s="62" customFormat="1" ht="12.75" customHeight="1" thickBot="1" x14ac:dyDescent="0.3">
      <c r="A124" s="88">
        <v>1</v>
      </c>
      <c r="B124" s="103" t="s">
        <v>63</v>
      </c>
      <c r="C124" s="537" t="s">
        <v>48</v>
      </c>
      <c r="D124" s="538"/>
      <c r="E124" s="538"/>
      <c r="F124" s="538"/>
      <c r="G124" s="538"/>
      <c r="H124" s="539"/>
      <c r="I124" s="157">
        <f t="shared" ref="I124" si="141">J124+L124</f>
        <v>4410.2000000000007</v>
      </c>
      <c r="J124" s="158">
        <f>J113+J110+J107+J105+J103+J99+J96+J91+J89+J86+J82+J78+J75+J73+J69</f>
        <v>512.6</v>
      </c>
      <c r="K124" s="158">
        <f>K113+K110+K107+K105+K103+K99+K96+K91+K89+K86+K82+K78+K75+K73+K69</f>
        <v>11.7</v>
      </c>
      <c r="L124" s="158">
        <f>L113+L110+L107+L105+L103+L99+L96+L91+L89+L86+L82+L78+L75+L73+L69+L117</f>
        <v>3897.6000000000004</v>
      </c>
      <c r="M124" s="157">
        <f>N124+P124</f>
        <v>5861.0999999999995</v>
      </c>
      <c r="N124" s="158">
        <f>N113+N110+N107+N105+N103+N99+N96+N91+N89+N86+N82+N78+N75+N73+N69+N117</f>
        <v>166.5</v>
      </c>
      <c r="O124" s="158">
        <f>O113+O110+O107+O105+O103+O99+O96+O91+O89+O86+O82+O78+O75+O73+O69+O117</f>
        <v>14.6</v>
      </c>
      <c r="P124" s="158">
        <f>P113+P110+P107+P105+P103+P99+P96+P91+P89+P86+P82+P78+P75+P73+P69+P117</f>
        <v>5694.5999999999995</v>
      </c>
      <c r="Q124" s="157">
        <f t="shared" si="113"/>
        <v>3502</v>
      </c>
      <c r="R124" s="158">
        <f>R113+R110+R107+R105+R103+R99+R96+R91+R89+R86+R82+R78+R75+R73+R69</f>
        <v>0</v>
      </c>
      <c r="S124" s="158">
        <f>S113+S110+S107+S105+S103+S99+S96+S91+S89+S86+S82+S78+S75+S73+S69</f>
        <v>0</v>
      </c>
      <c r="T124" s="158">
        <f>T113+T110+T107+T105+T103+T99+T96+T91+T89+T86+T82+T78+T75+T73+T69+T117</f>
        <v>3502</v>
      </c>
      <c r="U124" s="157">
        <f t="shared" si="114"/>
        <v>1450</v>
      </c>
      <c r="V124" s="158">
        <f>V113+V110+V107+V105+V103+V99+V96+V91+V89+V86+V82+V78+V75+V73+V69</f>
        <v>0</v>
      </c>
      <c r="W124" s="158">
        <f>W113+W110+W107+W105+W103+W99+W96+W91+W89+W86+W82+W78+W75+W73+W69</f>
        <v>0</v>
      </c>
      <c r="X124" s="158">
        <f>X113+X110+X107+X105+X103+X99+X96+X91+X89+X86+X82+X78+X75+X73+X69+X117</f>
        <v>1450</v>
      </c>
      <c r="Y124" s="282"/>
      <c r="Z124" s="282"/>
      <c r="AA124" s="282"/>
      <c r="AB124" s="282"/>
    </row>
    <row r="125" spans="1:31" s="64" customFormat="1" ht="18" customHeight="1" thickBot="1" x14ac:dyDescent="0.25">
      <c r="A125" s="104">
        <v>1</v>
      </c>
      <c r="B125" s="90">
        <v>4</v>
      </c>
      <c r="C125" s="465" t="s">
        <v>64</v>
      </c>
      <c r="D125" s="466"/>
      <c r="E125" s="466"/>
      <c r="F125" s="466"/>
      <c r="G125" s="466"/>
      <c r="H125" s="466"/>
      <c r="I125" s="466"/>
      <c r="J125" s="466"/>
      <c r="K125" s="466"/>
      <c r="L125" s="466"/>
      <c r="M125" s="466"/>
      <c r="N125" s="466"/>
      <c r="O125" s="466"/>
      <c r="P125" s="466"/>
      <c r="Q125" s="466"/>
      <c r="R125" s="466"/>
      <c r="S125" s="466"/>
      <c r="T125" s="466"/>
      <c r="U125" s="466"/>
      <c r="V125" s="466"/>
      <c r="W125" s="466"/>
      <c r="X125" s="467"/>
      <c r="Y125" s="288"/>
      <c r="Z125" s="288"/>
      <c r="AA125" s="288"/>
      <c r="AB125" s="288"/>
    </row>
    <row r="126" spans="1:31" s="63" customFormat="1" ht="24.6" customHeight="1" x14ac:dyDescent="0.2">
      <c r="A126" s="447">
        <v>1</v>
      </c>
      <c r="B126" s="423">
        <v>4</v>
      </c>
      <c r="C126" s="489">
        <v>1</v>
      </c>
      <c r="D126" s="428" t="s">
        <v>205</v>
      </c>
      <c r="E126" s="431">
        <v>9</v>
      </c>
      <c r="F126" s="444" t="s">
        <v>18</v>
      </c>
      <c r="G126" s="444" t="s">
        <v>65</v>
      </c>
      <c r="H126" s="93" t="s">
        <v>20</v>
      </c>
      <c r="I126" s="10">
        <f>J126+L126</f>
        <v>0</v>
      </c>
      <c r="J126" s="11">
        <v>0</v>
      </c>
      <c r="K126" s="11">
        <v>0</v>
      </c>
      <c r="L126" s="12"/>
      <c r="M126" s="154">
        <f>N126+P126</f>
        <v>10</v>
      </c>
      <c r="N126" s="223">
        <v>0</v>
      </c>
      <c r="O126" s="223">
        <v>0</v>
      </c>
      <c r="P126" s="156">
        <v>10</v>
      </c>
      <c r="Q126" s="154">
        <f>R126+T126</f>
        <v>30</v>
      </c>
      <c r="R126" s="280">
        <v>0</v>
      </c>
      <c r="S126" s="280">
        <v>0</v>
      </c>
      <c r="T126" s="156">
        <v>30</v>
      </c>
      <c r="U126" s="10">
        <f>V126+X126</f>
        <v>50</v>
      </c>
      <c r="V126" s="11">
        <v>0</v>
      </c>
      <c r="W126" s="11">
        <v>0</v>
      </c>
      <c r="X126" s="12">
        <v>50</v>
      </c>
      <c r="Y126" s="283"/>
      <c r="Z126" s="283"/>
      <c r="AA126" s="283"/>
      <c r="AB126" s="283"/>
    </row>
    <row r="127" spans="1:31" s="63" customFormat="1" ht="24.6" customHeight="1" thickBot="1" x14ac:dyDescent="0.25">
      <c r="A127" s="447"/>
      <c r="B127" s="423"/>
      <c r="C127" s="489"/>
      <c r="D127" s="428"/>
      <c r="E127" s="431"/>
      <c r="F127" s="445"/>
      <c r="G127" s="445"/>
      <c r="H127" s="147" t="s">
        <v>21</v>
      </c>
      <c r="I127" s="175">
        <f>J127+L127</f>
        <v>0</v>
      </c>
      <c r="J127" s="275"/>
      <c r="K127" s="275"/>
      <c r="L127" s="91"/>
      <c r="M127" s="175">
        <f>N127+P127</f>
        <v>0</v>
      </c>
      <c r="N127" s="275"/>
      <c r="O127" s="275"/>
      <c r="P127" s="91"/>
      <c r="Q127" s="175">
        <f>R127+T127</f>
        <v>400</v>
      </c>
      <c r="R127" s="276"/>
      <c r="S127" s="276"/>
      <c r="T127" s="91">
        <v>400</v>
      </c>
      <c r="U127" s="175">
        <f>V127+X127</f>
        <v>600</v>
      </c>
      <c r="V127" s="275"/>
      <c r="W127" s="275"/>
      <c r="X127" s="91">
        <v>600</v>
      </c>
      <c r="Y127" s="283"/>
      <c r="Z127" s="283"/>
      <c r="AA127" s="283"/>
      <c r="AB127" s="283"/>
    </row>
    <row r="128" spans="1:31" s="64" customFormat="1" ht="17.399999999999999" customHeight="1" thickBot="1" x14ac:dyDescent="0.25">
      <c r="A128" s="448"/>
      <c r="B128" s="424"/>
      <c r="C128" s="451"/>
      <c r="D128" s="429"/>
      <c r="E128" s="432"/>
      <c r="F128" s="413" t="s">
        <v>22</v>
      </c>
      <c r="G128" s="414"/>
      <c r="H128" s="415"/>
      <c r="I128" s="15">
        <f t="shared" ref="I128" si="142">J128+L128</f>
        <v>0</v>
      </c>
      <c r="J128" s="16">
        <f>SUM(J126:J126)</f>
        <v>0</v>
      </c>
      <c r="K128" s="16">
        <f>SUM(K126:K126)</f>
        <v>0</v>
      </c>
      <c r="L128" s="17">
        <f>SUM(L126:L127)</f>
        <v>0</v>
      </c>
      <c r="M128" s="15">
        <f t="shared" ref="M128" si="143">N128+P128</f>
        <v>10</v>
      </c>
      <c r="N128" s="16">
        <f>SUM(N126:N126)</f>
        <v>0</v>
      </c>
      <c r="O128" s="16">
        <f>SUM(O126:O126)</f>
        <v>0</v>
      </c>
      <c r="P128" s="17">
        <f>SUM(P126:P127)</f>
        <v>10</v>
      </c>
      <c r="Q128" s="15">
        <f>R128+T128</f>
        <v>430</v>
      </c>
      <c r="R128" s="16">
        <f>SUM(R126:R126)</f>
        <v>0</v>
      </c>
      <c r="S128" s="16">
        <f>SUM(S126:S126)</f>
        <v>0</v>
      </c>
      <c r="T128" s="17">
        <f>SUM(T126:T127)</f>
        <v>430</v>
      </c>
      <c r="U128" s="15">
        <f>V128+X128</f>
        <v>650</v>
      </c>
      <c r="V128" s="16">
        <f>SUM(V126:V126)</f>
        <v>0</v>
      </c>
      <c r="W128" s="16">
        <f>SUM(W126:W126)</f>
        <v>0</v>
      </c>
      <c r="X128" s="17">
        <f>SUM(X126:X127)</f>
        <v>650</v>
      </c>
      <c r="Y128" s="282"/>
      <c r="Z128" s="282"/>
      <c r="AA128" s="282"/>
      <c r="AB128" s="282"/>
    </row>
    <row r="129" spans="1:28" s="63" customFormat="1" ht="21" customHeight="1" x14ac:dyDescent="0.2">
      <c r="A129" s="449">
        <v>1</v>
      </c>
      <c r="B129" s="422">
        <v>4</v>
      </c>
      <c r="C129" s="450">
        <v>2</v>
      </c>
      <c r="D129" s="427" t="s">
        <v>148</v>
      </c>
      <c r="E129" s="430">
        <v>9</v>
      </c>
      <c r="F129" s="444" t="s">
        <v>18</v>
      </c>
      <c r="G129" s="565" t="s">
        <v>66</v>
      </c>
      <c r="H129" s="149" t="s">
        <v>21</v>
      </c>
      <c r="I129" s="10">
        <f>J129+L129</f>
        <v>1240</v>
      </c>
      <c r="J129" s="11">
        <v>0</v>
      </c>
      <c r="K129" s="11">
        <v>0</v>
      </c>
      <c r="L129" s="12">
        <v>1240</v>
      </c>
      <c r="M129" s="154">
        <f t="shared" ref="M129" si="144">N129+P129</f>
        <v>0</v>
      </c>
      <c r="N129" s="223">
        <v>0</v>
      </c>
      <c r="O129" s="223">
        <v>0</v>
      </c>
      <c r="P129" s="156"/>
      <c r="Q129" s="154">
        <f>R129+T129</f>
        <v>0</v>
      </c>
      <c r="R129" s="280">
        <v>0</v>
      </c>
      <c r="S129" s="280">
        <v>0</v>
      </c>
      <c r="T129" s="156"/>
      <c r="U129" s="10">
        <f>V129+X129</f>
        <v>0</v>
      </c>
      <c r="V129" s="11">
        <v>0</v>
      </c>
      <c r="W129" s="11">
        <v>0</v>
      </c>
      <c r="X129" s="12"/>
      <c r="Y129" s="283"/>
      <c r="Z129" s="283"/>
      <c r="AA129" s="283"/>
      <c r="AB129" s="283"/>
    </row>
    <row r="130" spans="1:28" s="63" customFormat="1" ht="21" customHeight="1" thickBot="1" x14ac:dyDescent="0.25">
      <c r="A130" s="447"/>
      <c r="B130" s="423"/>
      <c r="C130" s="489"/>
      <c r="D130" s="428"/>
      <c r="E130" s="431"/>
      <c r="F130" s="445"/>
      <c r="G130" s="566"/>
      <c r="H130" s="218" t="s">
        <v>20</v>
      </c>
      <c r="I130" s="175">
        <f>J130+L130</f>
        <v>19.3</v>
      </c>
      <c r="J130" s="217"/>
      <c r="K130" s="217"/>
      <c r="L130" s="91">
        <v>19.3</v>
      </c>
      <c r="M130" s="175"/>
      <c r="N130" s="225"/>
      <c r="O130" s="225"/>
      <c r="P130" s="91"/>
      <c r="Q130" s="175"/>
      <c r="R130" s="276"/>
      <c r="S130" s="276"/>
      <c r="T130" s="91"/>
      <c r="U130" s="175"/>
      <c r="V130" s="217"/>
      <c r="W130" s="217"/>
      <c r="X130" s="91"/>
      <c r="Y130" s="283"/>
      <c r="Z130" s="283"/>
      <c r="AA130" s="283"/>
      <c r="AB130" s="283"/>
    </row>
    <row r="131" spans="1:28" s="64" customFormat="1" ht="19.5" customHeight="1" thickBot="1" x14ac:dyDescent="0.25">
      <c r="A131" s="448"/>
      <c r="B131" s="424"/>
      <c r="C131" s="451"/>
      <c r="D131" s="429"/>
      <c r="E131" s="432"/>
      <c r="F131" s="413" t="s">
        <v>22</v>
      </c>
      <c r="G131" s="414"/>
      <c r="H131" s="415"/>
      <c r="I131" s="15">
        <f t="shared" ref="I131:I134" si="145">J131+L131</f>
        <v>1259.3</v>
      </c>
      <c r="J131" s="16">
        <f>SUM(J129:J129)</f>
        <v>0</v>
      </c>
      <c r="K131" s="16">
        <f>SUM(K129:K129)</f>
        <v>0</v>
      </c>
      <c r="L131" s="17">
        <f>SUM(L129:L130)</f>
        <v>1259.3</v>
      </c>
      <c r="M131" s="15">
        <f t="shared" ref="M131:M133" si="146">N131+P131</f>
        <v>0</v>
      </c>
      <c r="N131" s="16">
        <f>SUM(N129:N129)</f>
        <v>0</v>
      </c>
      <c r="O131" s="16">
        <f>SUM(O129:O129)</f>
        <v>0</v>
      </c>
      <c r="P131" s="17">
        <f>SUM(P129:P129)</f>
        <v>0</v>
      </c>
      <c r="Q131" s="15">
        <f>R131+T131</f>
        <v>0</v>
      </c>
      <c r="R131" s="16">
        <f>SUM(R129:R129)</f>
        <v>0</v>
      </c>
      <c r="S131" s="16">
        <f>SUM(S129:S129)</f>
        <v>0</v>
      </c>
      <c r="T131" s="17">
        <f>SUM(T129:T129)</f>
        <v>0</v>
      </c>
      <c r="U131" s="15">
        <f>V131+X131</f>
        <v>0</v>
      </c>
      <c r="V131" s="16">
        <f>SUM(V129:V129)</f>
        <v>0</v>
      </c>
      <c r="W131" s="16">
        <f>SUM(W129:W129)</f>
        <v>0</v>
      </c>
      <c r="X131" s="17">
        <f>SUM(X129:X129)</f>
        <v>0</v>
      </c>
      <c r="Y131" s="282"/>
      <c r="Z131" s="282"/>
      <c r="AA131" s="282"/>
      <c r="AB131" s="282"/>
    </row>
    <row r="132" spans="1:28" s="63" customFormat="1" ht="32.4" customHeight="1" thickBot="1" x14ac:dyDescent="0.25">
      <c r="A132" s="449">
        <v>1</v>
      </c>
      <c r="B132" s="422">
        <v>4</v>
      </c>
      <c r="C132" s="450">
        <v>3</v>
      </c>
      <c r="D132" s="427" t="s">
        <v>202</v>
      </c>
      <c r="E132" s="430">
        <v>9</v>
      </c>
      <c r="F132" s="97" t="s">
        <v>18</v>
      </c>
      <c r="G132" s="97" t="s">
        <v>67</v>
      </c>
      <c r="H132" s="91" t="s">
        <v>20</v>
      </c>
      <c r="I132" s="10">
        <f t="shared" si="145"/>
        <v>0</v>
      </c>
      <c r="J132" s="11">
        <v>0</v>
      </c>
      <c r="K132" s="11">
        <v>0</v>
      </c>
      <c r="L132" s="12"/>
      <c r="M132" s="154">
        <f t="shared" si="146"/>
        <v>0</v>
      </c>
      <c r="N132" s="223">
        <v>0</v>
      </c>
      <c r="O132" s="223"/>
      <c r="P132" s="156"/>
      <c r="Q132" s="154">
        <f>R132+T132</f>
        <v>200</v>
      </c>
      <c r="R132" s="280">
        <v>0</v>
      </c>
      <c r="S132" s="280"/>
      <c r="T132" s="156">
        <v>200</v>
      </c>
      <c r="U132" s="10">
        <f>V132+X132</f>
        <v>400</v>
      </c>
      <c r="V132" s="11">
        <v>0</v>
      </c>
      <c r="W132" s="11"/>
      <c r="X132" s="12">
        <v>400</v>
      </c>
      <c r="Y132" s="283"/>
      <c r="Z132" s="283"/>
      <c r="AA132" s="283"/>
      <c r="AB132" s="283"/>
    </row>
    <row r="133" spans="1:28" s="64" customFormat="1" ht="27.75" customHeight="1" thickBot="1" x14ac:dyDescent="0.25">
      <c r="A133" s="448"/>
      <c r="B133" s="424"/>
      <c r="C133" s="451"/>
      <c r="D133" s="429"/>
      <c r="E133" s="432"/>
      <c r="F133" s="413" t="s">
        <v>22</v>
      </c>
      <c r="G133" s="414"/>
      <c r="H133" s="415"/>
      <c r="I133" s="15">
        <f t="shared" si="145"/>
        <v>0</v>
      </c>
      <c r="J133" s="16">
        <f>SUM(J132)</f>
        <v>0</v>
      </c>
      <c r="K133" s="16">
        <f>SUM(K132)</f>
        <v>0</v>
      </c>
      <c r="L133" s="17">
        <f>SUM(L132)</f>
        <v>0</v>
      </c>
      <c r="M133" s="15">
        <f t="shared" si="146"/>
        <v>0</v>
      </c>
      <c r="N133" s="16">
        <f>SUM(N132)</f>
        <v>0</v>
      </c>
      <c r="O133" s="16">
        <f>SUM(O132)</f>
        <v>0</v>
      </c>
      <c r="P133" s="17">
        <f>SUM(P132)</f>
        <v>0</v>
      </c>
      <c r="Q133" s="15">
        <f>R133+T133</f>
        <v>200</v>
      </c>
      <c r="R133" s="16">
        <f>SUM(R132)</f>
        <v>0</v>
      </c>
      <c r="S133" s="16">
        <f>SUM(S132)</f>
        <v>0</v>
      </c>
      <c r="T133" s="17">
        <f>SUM(T132)</f>
        <v>200</v>
      </c>
      <c r="U133" s="15">
        <f>V133+X133</f>
        <v>400</v>
      </c>
      <c r="V133" s="16">
        <f>SUM(V132)</f>
        <v>0</v>
      </c>
      <c r="W133" s="16">
        <f>SUM(W132)</f>
        <v>0</v>
      </c>
      <c r="X133" s="17">
        <f>SUM(X132)</f>
        <v>400</v>
      </c>
      <c r="Y133" s="282"/>
      <c r="Z133" s="282"/>
      <c r="AA133" s="282"/>
      <c r="AB133" s="282"/>
    </row>
    <row r="134" spans="1:28" s="64" customFormat="1" ht="21.75" customHeight="1" x14ac:dyDescent="0.2">
      <c r="A134" s="449">
        <v>1</v>
      </c>
      <c r="B134" s="422">
        <v>4</v>
      </c>
      <c r="C134" s="408">
        <v>4</v>
      </c>
      <c r="D134" s="427" t="s">
        <v>208</v>
      </c>
      <c r="E134" s="430">
        <v>9</v>
      </c>
      <c r="F134" s="444" t="s">
        <v>18</v>
      </c>
      <c r="G134" s="541" t="s">
        <v>69</v>
      </c>
      <c r="H134" s="271" t="s">
        <v>21</v>
      </c>
      <c r="I134" s="10">
        <f t="shared" si="145"/>
        <v>0</v>
      </c>
      <c r="J134" s="11">
        <v>0</v>
      </c>
      <c r="K134" s="11">
        <v>0</v>
      </c>
      <c r="L134" s="12"/>
      <c r="M134" s="154">
        <f t="shared" ref="M134:M137" si="147">N134+P134</f>
        <v>79.099999999999994</v>
      </c>
      <c r="N134" s="223">
        <v>0</v>
      </c>
      <c r="O134" s="223">
        <v>0</v>
      </c>
      <c r="P134" s="156">
        <f>83-3.9</f>
        <v>79.099999999999994</v>
      </c>
      <c r="Q134" s="154">
        <f>R134+T134</f>
        <v>0</v>
      </c>
      <c r="R134" s="280">
        <v>0</v>
      </c>
      <c r="S134" s="280">
        <v>0</v>
      </c>
      <c r="T134" s="156"/>
      <c r="U134" s="10">
        <f>V134+X134</f>
        <v>0</v>
      </c>
      <c r="V134" s="11">
        <v>0</v>
      </c>
      <c r="W134" s="11">
        <v>0</v>
      </c>
      <c r="X134" s="12"/>
      <c r="Y134" s="283"/>
      <c r="Z134" s="283"/>
      <c r="AA134" s="283"/>
      <c r="AB134" s="283"/>
    </row>
    <row r="135" spans="1:28" s="64" customFormat="1" ht="21.75" customHeight="1" x14ac:dyDescent="0.2">
      <c r="A135" s="447"/>
      <c r="B135" s="423"/>
      <c r="C135" s="425"/>
      <c r="D135" s="428"/>
      <c r="E135" s="431"/>
      <c r="F135" s="446"/>
      <c r="G135" s="568"/>
      <c r="H135" s="304" t="s">
        <v>237</v>
      </c>
      <c r="I135" s="154">
        <v>501.6</v>
      </c>
      <c r="J135" s="266"/>
      <c r="K135" s="266"/>
      <c r="L135" s="156">
        <v>501.6</v>
      </c>
      <c r="M135" s="154"/>
      <c r="N135" s="266"/>
      <c r="O135" s="266"/>
      <c r="P135" s="156"/>
      <c r="Q135" s="154"/>
      <c r="R135" s="280"/>
      <c r="S135" s="280"/>
      <c r="T135" s="156"/>
      <c r="U135" s="154"/>
      <c r="V135" s="266"/>
      <c r="W135" s="266"/>
      <c r="X135" s="156"/>
      <c r="Y135" s="283"/>
      <c r="Z135" s="283"/>
      <c r="AA135" s="283"/>
      <c r="AB135" s="283"/>
    </row>
    <row r="136" spans="1:28" s="64" customFormat="1" ht="21.75" customHeight="1" thickBot="1" x14ac:dyDescent="0.25">
      <c r="A136" s="447"/>
      <c r="B136" s="423"/>
      <c r="C136" s="425"/>
      <c r="D136" s="428"/>
      <c r="E136" s="431"/>
      <c r="F136" s="446"/>
      <c r="G136" s="568"/>
      <c r="H136" s="179" t="s">
        <v>20</v>
      </c>
      <c r="I136" s="175">
        <v>7.2</v>
      </c>
      <c r="J136" s="226">
        <v>0</v>
      </c>
      <c r="K136" s="226">
        <v>0</v>
      </c>
      <c r="L136" s="91">
        <v>7.2</v>
      </c>
      <c r="M136" s="175">
        <v>30</v>
      </c>
      <c r="N136" s="226"/>
      <c r="O136" s="226"/>
      <c r="P136" s="91">
        <v>30</v>
      </c>
      <c r="Q136" s="175"/>
      <c r="R136" s="276"/>
      <c r="S136" s="276"/>
      <c r="T136" s="91"/>
      <c r="U136" s="175"/>
      <c r="V136" s="226"/>
      <c r="W136" s="226"/>
      <c r="X136" s="91"/>
      <c r="Y136" s="283"/>
      <c r="Z136" s="283"/>
      <c r="AA136" s="283"/>
      <c r="AB136" s="283"/>
    </row>
    <row r="137" spans="1:28" s="64" customFormat="1" ht="23.25" customHeight="1" thickBot="1" x14ac:dyDescent="0.25">
      <c r="A137" s="448"/>
      <c r="B137" s="424"/>
      <c r="C137" s="426"/>
      <c r="D137" s="429"/>
      <c r="E137" s="432"/>
      <c r="F137" s="413" t="s">
        <v>22</v>
      </c>
      <c r="G137" s="414"/>
      <c r="H137" s="415"/>
      <c r="I137" s="29">
        <f>J137+L137</f>
        <v>508.8</v>
      </c>
      <c r="J137" s="30">
        <f>SUM(J134:J134)</f>
        <v>0</v>
      </c>
      <c r="K137" s="30">
        <f>SUM(K134:K134)</f>
        <v>0</v>
      </c>
      <c r="L137" s="31">
        <f>SUM(L134:L136)</f>
        <v>508.8</v>
      </c>
      <c r="M137" s="29">
        <f t="shared" si="147"/>
        <v>109.1</v>
      </c>
      <c r="N137" s="30">
        <f>SUM(N134)</f>
        <v>0</v>
      </c>
      <c r="O137" s="30">
        <f>SUM(O134)</f>
        <v>0</v>
      </c>
      <c r="P137" s="31">
        <f>SUM(P134+P135+P136)</f>
        <v>109.1</v>
      </c>
      <c r="Q137" s="29">
        <f t="shared" ref="Q137:Q141" si="148">R137+T137</f>
        <v>0</v>
      </c>
      <c r="R137" s="30">
        <f>SUM(R134)</f>
        <v>0</v>
      </c>
      <c r="S137" s="30">
        <f>SUM(S134)</f>
        <v>0</v>
      </c>
      <c r="T137" s="31">
        <f>SUM(T134)</f>
        <v>0</v>
      </c>
      <c r="U137" s="29">
        <f t="shared" ref="U137:U141" si="149">V137+X137</f>
        <v>0</v>
      </c>
      <c r="V137" s="30">
        <f>SUM(V134)</f>
        <v>0</v>
      </c>
      <c r="W137" s="30">
        <f>SUM(W134)</f>
        <v>0</v>
      </c>
      <c r="X137" s="31">
        <f>SUM(X134)</f>
        <v>0</v>
      </c>
      <c r="Y137" s="282"/>
      <c r="Z137" s="282"/>
      <c r="AA137" s="282"/>
      <c r="AB137" s="282"/>
    </row>
    <row r="138" spans="1:28" s="64" customFormat="1" ht="29.25" customHeight="1" x14ac:dyDescent="0.2">
      <c r="A138" s="405">
        <v>1</v>
      </c>
      <c r="B138" s="406">
        <v>4</v>
      </c>
      <c r="C138" s="407">
        <v>5</v>
      </c>
      <c r="D138" s="473" t="s">
        <v>231</v>
      </c>
      <c r="E138" s="412">
        <v>9</v>
      </c>
      <c r="F138" s="416" t="s">
        <v>18</v>
      </c>
      <c r="G138" s="567" t="s">
        <v>191</v>
      </c>
      <c r="H138" s="177" t="s">
        <v>21</v>
      </c>
      <c r="I138" s="150">
        <f t="shared" ref="I138" si="150">J138+L138</f>
        <v>0</v>
      </c>
      <c r="J138" s="148">
        <v>0</v>
      </c>
      <c r="K138" s="148">
        <v>0</v>
      </c>
      <c r="L138" s="149">
        <v>0</v>
      </c>
      <c r="M138" s="150">
        <f>N138+P138</f>
        <v>1052.9000000000001</v>
      </c>
      <c r="N138" s="367">
        <f>163+852.3</f>
        <v>1015.3</v>
      </c>
      <c r="O138" s="367">
        <v>0</v>
      </c>
      <c r="P138" s="149">
        <f>127.4+389.2+373.4-852.4</f>
        <v>37.600000000000023</v>
      </c>
      <c r="Q138" s="150">
        <f t="shared" si="148"/>
        <v>300</v>
      </c>
      <c r="R138" s="148">
        <v>0</v>
      </c>
      <c r="S138" s="148">
        <v>0</v>
      </c>
      <c r="T138" s="149">
        <v>300</v>
      </c>
      <c r="U138" s="150">
        <f t="shared" si="149"/>
        <v>400</v>
      </c>
      <c r="V138" s="148">
        <v>0</v>
      </c>
      <c r="W138" s="148">
        <v>0</v>
      </c>
      <c r="X138" s="149">
        <v>400</v>
      </c>
      <c r="Y138" s="283"/>
      <c r="Z138" s="283"/>
      <c r="AA138" s="283"/>
      <c r="AB138" s="283"/>
    </row>
    <row r="139" spans="1:28" s="64" customFormat="1" ht="29.25" customHeight="1" x14ac:dyDescent="0.2">
      <c r="A139" s="405"/>
      <c r="B139" s="406"/>
      <c r="C139" s="408"/>
      <c r="D139" s="427"/>
      <c r="E139" s="430"/>
      <c r="F139" s="446"/>
      <c r="G139" s="568"/>
      <c r="H139" s="212" t="s">
        <v>249</v>
      </c>
      <c r="I139" s="144"/>
      <c r="J139" s="345"/>
      <c r="K139" s="345"/>
      <c r="L139" s="143"/>
      <c r="M139" s="144">
        <v>50</v>
      </c>
      <c r="N139" s="374"/>
      <c r="O139" s="374"/>
      <c r="P139" s="143">
        <v>50</v>
      </c>
      <c r="Q139" s="144"/>
      <c r="R139" s="345"/>
      <c r="S139" s="345"/>
      <c r="T139" s="143"/>
      <c r="U139" s="144"/>
      <c r="V139" s="345"/>
      <c r="W139" s="345"/>
      <c r="X139" s="143"/>
      <c r="Y139" s="283"/>
      <c r="Z139" s="283"/>
      <c r="AA139" s="283"/>
      <c r="AB139" s="283"/>
    </row>
    <row r="140" spans="1:28" s="64" customFormat="1" ht="29.25" customHeight="1" thickBot="1" x14ac:dyDescent="0.25">
      <c r="A140" s="405"/>
      <c r="B140" s="406"/>
      <c r="C140" s="408"/>
      <c r="D140" s="427"/>
      <c r="E140" s="430"/>
      <c r="F140" s="418"/>
      <c r="G140" s="569"/>
      <c r="H140" s="178" t="s">
        <v>20</v>
      </c>
      <c r="I140" s="145"/>
      <c r="J140" s="146"/>
      <c r="K140" s="146"/>
      <c r="L140" s="147"/>
      <c r="M140" s="145">
        <f t="shared" ref="M140" si="151">N140+P140</f>
        <v>300</v>
      </c>
      <c r="N140" s="146"/>
      <c r="O140" s="146"/>
      <c r="P140" s="147">
        <v>300</v>
      </c>
      <c r="Q140" s="145">
        <f t="shared" si="148"/>
        <v>200</v>
      </c>
      <c r="R140" s="146"/>
      <c r="S140" s="146"/>
      <c r="T140" s="147">
        <v>200</v>
      </c>
      <c r="U140" s="145">
        <f t="shared" si="149"/>
        <v>400</v>
      </c>
      <c r="V140" s="146"/>
      <c r="W140" s="146"/>
      <c r="X140" s="147">
        <v>400</v>
      </c>
      <c r="Y140" s="283"/>
      <c r="Z140" s="283"/>
      <c r="AA140" s="283"/>
      <c r="AB140" s="283"/>
    </row>
    <row r="141" spans="1:28" s="64" customFormat="1" ht="29.25" customHeight="1" thickBot="1" x14ac:dyDescent="0.25">
      <c r="A141" s="405"/>
      <c r="B141" s="406"/>
      <c r="C141" s="408"/>
      <c r="D141" s="427"/>
      <c r="E141" s="430"/>
      <c r="F141" s="413" t="s">
        <v>22</v>
      </c>
      <c r="G141" s="414"/>
      <c r="H141" s="415"/>
      <c r="I141" s="364">
        <f>J141+L141</f>
        <v>0</v>
      </c>
      <c r="J141" s="365">
        <f>SUM(J138)</f>
        <v>0</v>
      </c>
      <c r="K141" s="365">
        <f>SUM(K138)</f>
        <v>0</v>
      </c>
      <c r="L141" s="366">
        <f>SUM(L138,L140)</f>
        <v>0</v>
      </c>
      <c r="M141" s="364">
        <f>N141+P141</f>
        <v>1402.9</v>
      </c>
      <c r="N141" s="365">
        <f>SUM(N138:N140)</f>
        <v>1015.3</v>
      </c>
      <c r="O141" s="365">
        <f t="shared" ref="O141:P141" si="152">SUM(O138:O140)</f>
        <v>0</v>
      </c>
      <c r="P141" s="365">
        <f t="shared" si="152"/>
        <v>387.6</v>
      </c>
      <c r="Q141" s="364">
        <f t="shared" si="148"/>
        <v>500</v>
      </c>
      <c r="R141" s="365">
        <f>SUM(R138)</f>
        <v>0</v>
      </c>
      <c r="S141" s="365">
        <f>SUM(S138)</f>
        <v>0</v>
      </c>
      <c r="T141" s="366">
        <f>SUM(T138,T140)</f>
        <v>500</v>
      </c>
      <c r="U141" s="43">
        <f t="shared" si="149"/>
        <v>800</v>
      </c>
      <c r="V141" s="44">
        <f>SUM(V138)</f>
        <v>0</v>
      </c>
      <c r="W141" s="44">
        <f>SUM(W138)</f>
        <v>0</v>
      </c>
      <c r="X141" s="343">
        <f>SUM(X138,X140)</f>
        <v>800</v>
      </c>
      <c r="Y141" s="282"/>
      <c r="Z141" s="282"/>
      <c r="AA141" s="282"/>
      <c r="AB141" s="282"/>
    </row>
    <row r="142" spans="1:28" s="64" customFormat="1" ht="29.25" customHeight="1" x14ac:dyDescent="0.2">
      <c r="A142" s="405">
        <v>1</v>
      </c>
      <c r="B142" s="406">
        <v>4</v>
      </c>
      <c r="C142" s="407">
        <v>6</v>
      </c>
      <c r="D142" s="473" t="s">
        <v>206</v>
      </c>
      <c r="E142" s="412">
        <v>9</v>
      </c>
      <c r="F142" s="446" t="s">
        <v>18</v>
      </c>
      <c r="G142" s="568" t="s">
        <v>201</v>
      </c>
      <c r="H142" s="363" t="s">
        <v>20</v>
      </c>
      <c r="I142" s="360">
        <f t="shared" ref="I142" si="153">J142+L142</f>
        <v>293.60000000000002</v>
      </c>
      <c r="J142" s="361"/>
      <c r="K142" s="361"/>
      <c r="L142" s="38">
        <v>293.60000000000002</v>
      </c>
      <c r="M142" s="360">
        <f t="shared" ref="M142" si="154">N142+P142</f>
        <v>639.29999999999995</v>
      </c>
      <c r="N142" s="361"/>
      <c r="O142" s="361"/>
      <c r="P142" s="315">
        <v>639.29999999999995</v>
      </c>
      <c r="Q142" s="150">
        <f t="shared" ref="Q142:Q170" si="155">R142+T142</f>
        <v>800</v>
      </c>
      <c r="R142" s="148"/>
      <c r="S142" s="148"/>
      <c r="T142" s="149">
        <v>800</v>
      </c>
      <c r="U142" s="77">
        <f t="shared" ref="U142:U170" si="156">V142+X142</f>
        <v>600</v>
      </c>
      <c r="V142" s="241"/>
      <c r="W142" s="241"/>
      <c r="X142" s="156">
        <v>600</v>
      </c>
      <c r="Y142" s="283"/>
      <c r="Z142" s="283"/>
      <c r="AA142" s="283"/>
      <c r="AB142" s="283"/>
    </row>
    <row r="143" spans="1:28" s="64" customFormat="1" ht="29.25" customHeight="1" x14ac:dyDescent="0.2">
      <c r="A143" s="405"/>
      <c r="B143" s="406"/>
      <c r="C143" s="408"/>
      <c r="D143" s="427"/>
      <c r="E143" s="412"/>
      <c r="F143" s="446"/>
      <c r="G143" s="568"/>
      <c r="H143" s="382" t="s">
        <v>255</v>
      </c>
      <c r="I143" s="269"/>
      <c r="J143" s="330"/>
      <c r="K143" s="330"/>
      <c r="L143" s="312"/>
      <c r="M143" s="269">
        <f>N143+P143</f>
        <v>600</v>
      </c>
      <c r="N143" s="330"/>
      <c r="O143" s="330"/>
      <c r="P143" s="270">
        <v>600</v>
      </c>
      <c r="Q143" s="144"/>
      <c r="R143" s="345"/>
      <c r="S143" s="345"/>
      <c r="T143" s="143"/>
      <c r="U143" s="77"/>
      <c r="V143" s="314"/>
      <c r="W143" s="314"/>
      <c r="X143" s="156"/>
      <c r="Y143" s="283"/>
      <c r="Z143" s="283"/>
      <c r="AA143" s="283"/>
      <c r="AB143" s="283"/>
    </row>
    <row r="144" spans="1:28" s="64" customFormat="1" ht="29.25" customHeight="1" x14ac:dyDescent="0.2">
      <c r="A144" s="405"/>
      <c r="B144" s="406"/>
      <c r="C144" s="408"/>
      <c r="D144" s="427"/>
      <c r="E144" s="412"/>
      <c r="F144" s="446"/>
      <c r="G144" s="568"/>
      <c r="H144" s="359" t="s">
        <v>249</v>
      </c>
      <c r="I144" s="269"/>
      <c r="J144" s="330"/>
      <c r="K144" s="330"/>
      <c r="L144" s="312"/>
      <c r="M144" s="144">
        <v>260.7</v>
      </c>
      <c r="N144" s="371"/>
      <c r="O144" s="371"/>
      <c r="P144" s="143">
        <v>260.7</v>
      </c>
      <c r="Q144" s="144"/>
      <c r="R144" s="345"/>
      <c r="S144" s="345"/>
      <c r="T144" s="143"/>
      <c r="U144" s="77"/>
      <c r="V144" s="346"/>
      <c r="W144" s="346"/>
      <c r="X144" s="156"/>
      <c r="Y144" s="283"/>
      <c r="Z144" s="283"/>
      <c r="AA144" s="283"/>
      <c r="AB144" s="283"/>
    </row>
    <row r="145" spans="1:29" s="64" customFormat="1" ht="29.25" customHeight="1" thickBot="1" x14ac:dyDescent="0.25">
      <c r="A145" s="405"/>
      <c r="B145" s="406"/>
      <c r="C145" s="408"/>
      <c r="D145" s="427"/>
      <c r="E145" s="412"/>
      <c r="F145" s="446"/>
      <c r="G145" s="568"/>
      <c r="H145" s="362" t="s">
        <v>180</v>
      </c>
      <c r="I145" s="145">
        <f t="shared" ref="I145" si="157">J145+L145</f>
        <v>20</v>
      </c>
      <c r="J145" s="146"/>
      <c r="K145" s="146"/>
      <c r="L145" s="213">
        <v>20</v>
      </c>
      <c r="M145" s="145">
        <f t="shared" ref="M145" si="158">N145+P145</f>
        <v>0</v>
      </c>
      <c r="N145" s="146"/>
      <c r="O145" s="146"/>
      <c r="P145" s="147"/>
      <c r="Q145" s="145">
        <f t="shared" si="155"/>
        <v>0</v>
      </c>
      <c r="R145" s="146"/>
      <c r="S145" s="146"/>
      <c r="T145" s="147"/>
      <c r="U145" s="77">
        <f t="shared" si="156"/>
        <v>0</v>
      </c>
      <c r="V145" s="261"/>
      <c r="W145" s="261"/>
      <c r="X145" s="156"/>
      <c r="Y145" s="283"/>
      <c r="Z145" s="283"/>
      <c r="AA145" s="283"/>
      <c r="AB145" s="283"/>
    </row>
    <row r="146" spans="1:29" s="64" customFormat="1" ht="29.25" customHeight="1" thickBot="1" x14ac:dyDescent="0.25">
      <c r="A146" s="405"/>
      <c r="B146" s="406"/>
      <c r="C146" s="408"/>
      <c r="D146" s="427"/>
      <c r="E146" s="412"/>
      <c r="F146" s="413" t="s">
        <v>22</v>
      </c>
      <c r="G146" s="414"/>
      <c r="H146" s="415"/>
      <c r="I146" s="43">
        <f>J146+L146</f>
        <v>313.60000000000002</v>
      </c>
      <c r="J146" s="44">
        <f>SUM(J142)</f>
        <v>0</v>
      </c>
      <c r="K146" s="44">
        <f>SUM(K142)</f>
        <v>0</v>
      </c>
      <c r="L146" s="343">
        <f>L142+L145</f>
        <v>313.60000000000002</v>
      </c>
      <c r="M146" s="43">
        <f>N146+P146</f>
        <v>1500</v>
      </c>
      <c r="N146" s="44">
        <f>SUM(N142)</f>
        <v>0</v>
      </c>
      <c r="O146" s="44">
        <f>SUM(O142)</f>
        <v>0</v>
      </c>
      <c r="P146" s="343">
        <f>SUM(P142:P145)</f>
        <v>1500</v>
      </c>
      <c r="Q146" s="43">
        <f t="shared" si="155"/>
        <v>800</v>
      </c>
      <c r="R146" s="44">
        <f>SUM(R142)</f>
        <v>0</v>
      </c>
      <c r="S146" s="44">
        <f>SUM(S142)</f>
        <v>0</v>
      </c>
      <c r="T146" s="343">
        <f>SUM(T142)</f>
        <v>800</v>
      </c>
      <c r="U146" s="15">
        <f t="shared" si="156"/>
        <v>600</v>
      </c>
      <c r="V146" s="16">
        <f>SUM(V142)</f>
        <v>0</v>
      </c>
      <c r="W146" s="16">
        <f>SUM(W142)</f>
        <v>0</v>
      </c>
      <c r="X146" s="17">
        <f>SUM(X142)</f>
        <v>600</v>
      </c>
      <c r="Y146" s="282"/>
      <c r="Z146" s="282"/>
      <c r="AA146" s="282"/>
      <c r="AB146" s="282"/>
    </row>
    <row r="147" spans="1:29" s="64" customFormat="1" ht="26.25" customHeight="1" x14ac:dyDescent="0.2">
      <c r="A147" s="447">
        <v>1</v>
      </c>
      <c r="B147" s="423">
        <v>4</v>
      </c>
      <c r="C147" s="450">
        <v>7</v>
      </c>
      <c r="D147" s="427" t="s">
        <v>171</v>
      </c>
      <c r="E147" s="431">
        <v>9</v>
      </c>
      <c r="F147" s="446" t="s">
        <v>18</v>
      </c>
      <c r="G147" s="446" t="s">
        <v>190</v>
      </c>
      <c r="H147" s="156" t="s">
        <v>21</v>
      </c>
      <c r="I147" s="150">
        <f>J147+L147</f>
        <v>0</v>
      </c>
      <c r="J147" s="148"/>
      <c r="K147" s="148"/>
      <c r="L147" s="149"/>
      <c r="M147" s="150">
        <f t="shared" ref="M147" si="159">N147+P147</f>
        <v>0</v>
      </c>
      <c r="N147" s="148"/>
      <c r="O147" s="148"/>
      <c r="P147" s="149"/>
      <c r="Q147" s="150">
        <f t="shared" si="155"/>
        <v>300</v>
      </c>
      <c r="R147" s="148"/>
      <c r="S147" s="148"/>
      <c r="T147" s="149">
        <v>300</v>
      </c>
      <c r="U147" s="150">
        <f t="shared" si="156"/>
        <v>500</v>
      </c>
      <c r="V147" s="148"/>
      <c r="W147" s="148"/>
      <c r="X147" s="149">
        <v>500</v>
      </c>
      <c r="Y147" s="283"/>
      <c r="Z147" s="283"/>
      <c r="AA147" s="283"/>
      <c r="AB147" s="283"/>
    </row>
    <row r="148" spans="1:29" s="64" customFormat="1" ht="26.25" customHeight="1" thickBot="1" x14ac:dyDescent="0.25">
      <c r="A148" s="447"/>
      <c r="B148" s="423"/>
      <c r="C148" s="489"/>
      <c r="D148" s="428"/>
      <c r="E148" s="431"/>
      <c r="F148" s="446"/>
      <c r="G148" s="446"/>
      <c r="H148" s="143" t="s">
        <v>20</v>
      </c>
      <c r="I148" s="154">
        <f>J148+L148</f>
        <v>0</v>
      </c>
      <c r="J148" s="182"/>
      <c r="K148" s="182"/>
      <c r="L148" s="156"/>
      <c r="M148" s="154">
        <f>N148+P148</f>
        <v>0</v>
      </c>
      <c r="N148" s="223"/>
      <c r="O148" s="223"/>
      <c r="P148" s="156"/>
      <c r="Q148" s="154">
        <f t="shared" si="155"/>
        <v>30</v>
      </c>
      <c r="R148" s="280"/>
      <c r="S148" s="280"/>
      <c r="T148" s="156">
        <v>30</v>
      </c>
      <c r="U148" s="154">
        <f t="shared" si="156"/>
        <v>50</v>
      </c>
      <c r="V148" s="182"/>
      <c r="W148" s="182"/>
      <c r="X148" s="156">
        <v>50</v>
      </c>
      <c r="Y148" s="283"/>
      <c r="Z148" s="283"/>
      <c r="AA148" s="283"/>
      <c r="AB148" s="283"/>
    </row>
    <row r="149" spans="1:29" s="64" customFormat="1" ht="26.25" customHeight="1" thickBot="1" x14ac:dyDescent="0.25">
      <c r="A149" s="448"/>
      <c r="B149" s="424"/>
      <c r="C149" s="451"/>
      <c r="D149" s="429"/>
      <c r="E149" s="432"/>
      <c r="F149" s="413" t="s">
        <v>22</v>
      </c>
      <c r="G149" s="414"/>
      <c r="H149" s="415"/>
      <c r="I149" s="15">
        <f>J149+L149</f>
        <v>0</v>
      </c>
      <c r="J149" s="16">
        <f>SUM(J147:J148)</f>
        <v>0</v>
      </c>
      <c r="K149" s="16">
        <f t="shared" ref="K149:L149" si="160">SUM(K147:K148)</f>
        <v>0</v>
      </c>
      <c r="L149" s="16">
        <f t="shared" si="160"/>
        <v>0</v>
      </c>
      <c r="M149" s="15">
        <f>N149+P149</f>
        <v>0</v>
      </c>
      <c r="N149" s="16">
        <f>SUM(N147:N148)</f>
        <v>0</v>
      </c>
      <c r="O149" s="16">
        <f t="shared" ref="O149:P149" si="161">SUM(O147:O148)</f>
        <v>0</v>
      </c>
      <c r="P149" s="17">
        <f t="shared" si="161"/>
        <v>0</v>
      </c>
      <c r="Q149" s="15">
        <f t="shared" si="155"/>
        <v>330</v>
      </c>
      <c r="R149" s="16">
        <f>SUM(R147:R148)</f>
        <v>0</v>
      </c>
      <c r="S149" s="16">
        <f t="shared" ref="S149:T149" si="162">SUM(S147:S148)</f>
        <v>0</v>
      </c>
      <c r="T149" s="17">
        <f t="shared" si="162"/>
        <v>330</v>
      </c>
      <c r="U149" s="15">
        <f t="shared" si="156"/>
        <v>550</v>
      </c>
      <c r="V149" s="16">
        <f>SUM(V147:V148)</f>
        <v>0</v>
      </c>
      <c r="W149" s="16">
        <f t="shared" ref="W149:X149" si="163">SUM(W147:W148)</f>
        <v>0</v>
      </c>
      <c r="X149" s="17">
        <f t="shared" si="163"/>
        <v>550</v>
      </c>
      <c r="Y149" s="282"/>
      <c r="Z149" s="282"/>
      <c r="AA149" s="282"/>
      <c r="AB149" s="282"/>
    </row>
    <row r="150" spans="1:29" s="64" customFormat="1" ht="28.5" customHeight="1" x14ac:dyDescent="0.2">
      <c r="A150" s="620">
        <v>1</v>
      </c>
      <c r="B150" s="422">
        <v>4</v>
      </c>
      <c r="C150" s="408">
        <v>8</v>
      </c>
      <c r="D150" s="427" t="s">
        <v>172</v>
      </c>
      <c r="E150" s="430">
        <v>9</v>
      </c>
      <c r="F150" s="444" t="s">
        <v>18</v>
      </c>
      <c r="G150" s="444" t="s">
        <v>189</v>
      </c>
      <c r="H150" s="192" t="s">
        <v>20</v>
      </c>
      <c r="I150" s="262">
        <f t="shared" ref="I150" si="164">J150+L150</f>
        <v>0.6</v>
      </c>
      <c r="J150" s="263"/>
      <c r="K150" s="263"/>
      <c r="L150" s="264">
        <v>0.6</v>
      </c>
      <c r="M150" s="262">
        <f t="shared" ref="M150" si="165">N150+P150</f>
        <v>50</v>
      </c>
      <c r="N150" s="263"/>
      <c r="O150" s="263"/>
      <c r="P150" s="264">
        <v>50</v>
      </c>
      <c r="Q150" s="262">
        <f t="shared" si="155"/>
        <v>0</v>
      </c>
      <c r="R150" s="263"/>
      <c r="S150" s="263"/>
      <c r="T150" s="264"/>
      <c r="U150" s="262">
        <f t="shared" si="156"/>
        <v>0</v>
      </c>
      <c r="V150" s="263"/>
      <c r="W150" s="263"/>
      <c r="X150" s="264"/>
      <c r="Y150" s="282"/>
      <c r="Z150" s="282"/>
      <c r="AA150" s="282"/>
      <c r="AB150" s="282"/>
    </row>
    <row r="151" spans="1:29" s="309" customFormat="1" ht="28.5" customHeight="1" thickBot="1" x14ac:dyDescent="0.25">
      <c r="A151" s="621"/>
      <c r="B151" s="423"/>
      <c r="C151" s="425"/>
      <c r="D151" s="428"/>
      <c r="E151" s="431"/>
      <c r="F151" s="446"/>
      <c r="G151" s="446"/>
      <c r="H151" s="192" t="s">
        <v>21</v>
      </c>
      <c r="I151" s="310"/>
      <c r="J151" s="311"/>
      <c r="K151" s="311"/>
      <c r="L151" s="312"/>
      <c r="M151" s="310">
        <f>N151+P151</f>
        <v>453.7</v>
      </c>
      <c r="N151" s="311"/>
      <c r="O151" s="311"/>
      <c r="P151" s="312">
        <v>453.7</v>
      </c>
      <c r="Q151" s="310"/>
      <c r="R151" s="311"/>
      <c r="S151" s="311"/>
      <c r="T151" s="312"/>
      <c r="U151" s="310"/>
      <c r="V151" s="311"/>
      <c r="W151" s="311"/>
      <c r="X151" s="312"/>
      <c r="Y151" s="282"/>
      <c r="Z151" s="282"/>
      <c r="AA151" s="282"/>
      <c r="AB151" s="282"/>
    </row>
    <row r="152" spans="1:29" s="64" customFormat="1" ht="28.5" hidden="1" customHeight="1" thickBot="1" x14ac:dyDescent="0.25">
      <c r="A152" s="621"/>
      <c r="B152" s="423"/>
      <c r="C152" s="425"/>
      <c r="D152" s="428"/>
      <c r="E152" s="431"/>
      <c r="F152" s="445"/>
      <c r="G152" s="445"/>
      <c r="H152" s="192" t="s">
        <v>237</v>
      </c>
      <c r="I152" s="189"/>
      <c r="J152" s="190"/>
      <c r="K152" s="190"/>
      <c r="L152" s="191"/>
      <c r="M152" s="189">
        <f t="shared" ref="M152" si="166">N152+P152</f>
        <v>0</v>
      </c>
      <c r="N152" s="190"/>
      <c r="O152" s="190"/>
      <c r="P152" s="191"/>
      <c r="Q152" s="189">
        <f t="shared" si="155"/>
        <v>0</v>
      </c>
      <c r="R152" s="190"/>
      <c r="S152" s="190"/>
      <c r="T152" s="191"/>
      <c r="U152" s="189">
        <f t="shared" si="156"/>
        <v>0</v>
      </c>
      <c r="V152" s="190"/>
      <c r="W152" s="190"/>
      <c r="X152" s="191"/>
      <c r="Y152" s="282"/>
      <c r="Z152" s="282"/>
      <c r="AA152" s="282"/>
      <c r="AB152" s="282"/>
    </row>
    <row r="153" spans="1:29" s="64" customFormat="1" ht="31.5" customHeight="1" thickBot="1" x14ac:dyDescent="0.35">
      <c r="A153" s="622"/>
      <c r="B153" s="424"/>
      <c r="C153" s="426"/>
      <c r="D153" s="429"/>
      <c r="E153" s="432"/>
      <c r="F153" s="413" t="s">
        <v>22</v>
      </c>
      <c r="G153" s="414"/>
      <c r="H153" s="415"/>
      <c r="I153" s="15">
        <f>L153+J153</f>
        <v>0.6</v>
      </c>
      <c r="J153" s="16">
        <f>J150</f>
        <v>0</v>
      </c>
      <c r="K153" s="16">
        <f>K150</f>
        <v>0</v>
      </c>
      <c r="L153" s="17">
        <f>L150+L152+L151</f>
        <v>0.6</v>
      </c>
      <c r="M153" s="15">
        <f>N153+P153</f>
        <v>503.7</v>
      </c>
      <c r="N153" s="16">
        <f>N150</f>
        <v>0</v>
      </c>
      <c r="O153" s="16">
        <f>O150</f>
        <v>0</v>
      </c>
      <c r="P153" s="17">
        <f>P150+P152+P151</f>
        <v>503.7</v>
      </c>
      <c r="Q153" s="15">
        <f t="shared" si="155"/>
        <v>0</v>
      </c>
      <c r="R153" s="16">
        <f>R150</f>
        <v>0</v>
      </c>
      <c r="S153" s="16">
        <f>S150</f>
        <v>0</v>
      </c>
      <c r="T153" s="17">
        <f>T150</f>
        <v>0</v>
      </c>
      <c r="U153" s="15">
        <f t="shared" si="156"/>
        <v>0</v>
      </c>
      <c r="V153" s="16">
        <f>V150</f>
        <v>0</v>
      </c>
      <c r="W153" s="16">
        <f>W150</f>
        <v>0</v>
      </c>
      <c r="X153" s="17">
        <f>X150</f>
        <v>0</v>
      </c>
      <c r="Y153" s="282"/>
      <c r="Z153" s="282"/>
      <c r="AA153" s="282"/>
      <c r="AB153" s="282"/>
      <c r="AC153" s="194"/>
    </row>
    <row r="154" spans="1:29" s="64" customFormat="1" ht="20.25" customHeight="1" x14ac:dyDescent="0.2">
      <c r="A154" s="620">
        <v>1</v>
      </c>
      <c r="B154" s="422">
        <v>4</v>
      </c>
      <c r="C154" s="408">
        <v>9</v>
      </c>
      <c r="D154" s="428" t="s">
        <v>207</v>
      </c>
      <c r="E154" s="431">
        <v>9</v>
      </c>
      <c r="F154" s="444" t="s">
        <v>18</v>
      </c>
      <c r="G154" s="444" t="s">
        <v>188</v>
      </c>
      <c r="H154" s="149" t="s">
        <v>20</v>
      </c>
      <c r="I154" s="262">
        <f t="shared" ref="I154:I162" si="167">J154+L154</f>
        <v>140</v>
      </c>
      <c r="J154" s="263"/>
      <c r="K154" s="263"/>
      <c r="L154" s="264">
        <f>70+70</f>
        <v>140</v>
      </c>
      <c r="M154" s="262">
        <f t="shared" ref="M154" si="168">N154+P154</f>
        <v>0</v>
      </c>
      <c r="N154" s="263"/>
      <c r="O154" s="263"/>
      <c r="P154" s="264"/>
      <c r="Q154" s="262">
        <f t="shared" si="155"/>
        <v>0</v>
      </c>
      <c r="R154" s="263"/>
      <c r="S154" s="263"/>
      <c r="T154" s="264"/>
      <c r="U154" s="262">
        <f t="shared" si="156"/>
        <v>0</v>
      </c>
      <c r="V154" s="263"/>
      <c r="W154" s="263"/>
      <c r="X154" s="264"/>
      <c r="Y154" s="282"/>
      <c r="Z154" s="282"/>
      <c r="AA154" s="282"/>
      <c r="AB154" s="282"/>
    </row>
    <row r="155" spans="1:29" s="64" customFormat="1" ht="22.5" customHeight="1" thickBot="1" x14ac:dyDescent="0.25">
      <c r="A155" s="621"/>
      <c r="B155" s="423"/>
      <c r="C155" s="425"/>
      <c r="D155" s="428"/>
      <c r="E155" s="431"/>
      <c r="F155" s="445"/>
      <c r="G155" s="445"/>
      <c r="H155" s="222" t="s">
        <v>180</v>
      </c>
      <c r="I155" s="189">
        <f t="shared" ref="I155" si="169">J155+L155</f>
        <v>89.4</v>
      </c>
      <c r="J155" s="190"/>
      <c r="K155" s="190"/>
      <c r="L155" s="191">
        <v>89.4</v>
      </c>
      <c r="M155" s="189">
        <f t="shared" ref="M155" si="170">N155+P155</f>
        <v>0</v>
      </c>
      <c r="N155" s="190"/>
      <c r="O155" s="190"/>
      <c r="P155" s="191"/>
      <c r="Q155" s="189">
        <f t="shared" si="155"/>
        <v>0</v>
      </c>
      <c r="R155" s="190"/>
      <c r="S155" s="190"/>
      <c r="T155" s="191"/>
      <c r="U155" s="189">
        <f t="shared" si="156"/>
        <v>0</v>
      </c>
      <c r="V155" s="190"/>
      <c r="W155" s="190"/>
      <c r="X155" s="191"/>
      <c r="Y155" s="282"/>
      <c r="Z155" s="282"/>
      <c r="AA155" s="282"/>
      <c r="AB155" s="282"/>
    </row>
    <row r="156" spans="1:29" s="64" customFormat="1" ht="24.75" customHeight="1" thickBot="1" x14ac:dyDescent="0.35">
      <c r="A156" s="622"/>
      <c r="B156" s="424"/>
      <c r="C156" s="426"/>
      <c r="D156" s="429"/>
      <c r="E156" s="432"/>
      <c r="F156" s="413" t="s">
        <v>22</v>
      </c>
      <c r="G156" s="414"/>
      <c r="H156" s="415"/>
      <c r="I156" s="15">
        <f>L156+J156</f>
        <v>229.4</v>
      </c>
      <c r="J156" s="16">
        <f>J154</f>
        <v>0</v>
      </c>
      <c r="K156" s="16">
        <f>K154</f>
        <v>0</v>
      </c>
      <c r="L156" s="17">
        <f>L154+L155</f>
        <v>229.4</v>
      </c>
      <c r="M156" s="15">
        <f>N156+P156</f>
        <v>0</v>
      </c>
      <c r="N156" s="16">
        <f>N154</f>
        <v>0</v>
      </c>
      <c r="O156" s="16">
        <f>O154</f>
        <v>0</v>
      </c>
      <c r="P156" s="17">
        <f>P154</f>
        <v>0</v>
      </c>
      <c r="Q156" s="15">
        <f t="shared" si="155"/>
        <v>0</v>
      </c>
      <c r="R156" s="16">
        <f>R154</f>
        <v>0</v>
      </c>
      <c r="S156" s="16">
        <f>S154</f>
        <v>0</v>
      </c>
      <c r="T156" s="17">
        <f>T154</f>
        <v>0</v>
      </c>
      <c r="U156" s="15">
        <f t="shared" si="156"/>
        <v>0</v>
      </c>
      <c r="V156" s="16">
        <f>V154</f>
        <v>0</v>
      </c>
      <c r="W156" s="16">
        <f>W154</f>
        <v>0</v>
      </c>
      <c r="X156" s="17">
        <f>X154</f>
        <v>0</v>
      </c>
      <c r="Y156" s="282"/>
      <c r="Z156" s="282"/>
      <c r="AA156" s="282"/>
      <c r="AB156" s="282"/>
      <c r="AC156" s="194"/>
    </row>
    <row r="157" spans="1:29" s="64" customFormat="1" ht="20.25" customHeight="1" x14ac:dyDescent="0.2">
      <c r="A157" s="563">
        <v>1</v>
      </c>
      <c r="B157" s="422">
        <v>4</v>
      </c>
      <c r="C157" s="408">
        <v>10</v>
      </c>
      <c r="D157" s="427" t="s">
        <v>185</v>
      </c>
      <c r="E157" s="430">
        <v>9</v>
      </c>
      <c r="F157" s="446" t="s">
        <v>18</v>
      </c>
      <c r="G157" s="568" t="s">
        <v>187</v>
      </c>
      <c r="H157" s="100" t="s">
        <v>21</v>
      </c>
      <c r="I157" s="154">
        <f t="shared" si="167"/>
        <v>594.4</v>
      </c>
      <c r="J157" s="239"/>
      <c r="K157" s="239"/>
      <c r="L157" s="156">
        <v>594.4</v>
      </c>
      <c r="M157" s="154"/>
      <c r="N157" s="223"/>
      <c r="O157" s="223"/>
      <c r="P157" s="156"/>
      <c r="Q157" s="154">
        <f t="shared" si="155"/>
        <v>600</v>
      </c>
      <c r="R157" s="280"/>
      <c r="S157" s="280"/>
      <c r="T157" s="156">
        <v>600</v>
      </c>
      <c r="U157" s="154">
        <f t="shared" si="156"/>
        <v>600</v>
      </c>
      <c r="V157" s="216"/>
      <c r="W157" s="216"/>
      <c r="X157" s="156">
        <v>600</v>
      </c>
      <c r="Y157" s="283"/>
      <c r="Z157" s="283"/>
      <c r="AA157" s="283"/>
      <c r="AB157" s="283"/>
    </row>
    <row r="158" spans="1:29" s="64" customFormat="1" ht="20.25" customHeight="1" x14ac:dyDescent="0.2">
      <c r="A158" s="570"/>
      <c r="B158" s="423"/>
      <c r="C158" s="425"/>
      <c r="D158" s="428"/>
      <c r="E158" s="431"/>
      <c r="F158" s="446"/>
      <c r="G158" s="568"/>
      <c r="H158" s="347" t="s">
        <v>258</v>
      </c>
      <c r="I158" s="144"/>
      <c r="J158" s="404"/>
      <c r="K158" s="404"/>
      <c r="L158" s="143"/>
      <c r="M158" s="154">
        <f t="shared" ref="M158" si="171">N158+P158</f>
        <v>208.4</v>
      </c>
      <c r="N158" s="404"/>
      <c r="O158" s="404"/>
      <c r="P158" s="143">
        <v>208.4</v>
      </c>
      <c r="Q158" s="144"/>
      <c r="R158" s="404"/>
      <c r="S158" s="404"/>
      <c r="T158" s="143"/>
      <c r="U158" s="144"/>
      <c r="V158" s="404"/>
      <c r="W158" s="404"/>
      <c r="X158" s="143"/>
      <c r="Y158" s="283"/>
      <c r="Z158" s="283"/>
      <c r="AA158" s="283"/>
      <c r="AB158" s="283"/>
    </row>
    <row r="159" spans="1:29" s="64" customFormat="1" ht="20.25" customHeight="1" thickBot="1" x14ac:dyDescent="0.25">
      <c r="A159" s="570"/>
      <c r="B159" s="423"/>
      <c r="C159" s="425"/>
      <c r="D159" s="428"/>
      <c r="E159" s="431"/>
      <c r="F159" s="446"/>
      <c r="G159" s="568"/>
      <c r="H159" s="212" t="s">
        <v>20</v>
      </c>
      <c r="I159" s="175">
        <f t="shared" si="167"/>
        <v>27.5</v>
      </c>
      <c r="J159" s="238"/>
      <c r="K159" s="238"/>
      <c r="L159" s="91">
        <v>27.5</v>
      </c>
      <c r="M159" s="175"/>
      <c r="N159" s="226"/>
      <c r="O159" s="226"/>
      <c r="P159" s="91"/>
      <c r="Q159" s="175">
        <f t="shared" si="155"/>
        <v>50</v>
      </c>
      <c r="R159" s="276"/>
      <c r="S159" s="276"/>
      <c r="T159" s="91">
        <v>50</v>
      </c>
      <c r="U159" s="175">
        <f t="shared" si="156"/>
        <v>50</v>
      </c>
      <c r="V159" s="226"/>
      <c r="W159" s="226"/>
      <c r="X159" s="91">
        <v>50</v>
      </c>
      <c r="Y159" s="283"/>
      <c r="Z159" s="283"/>
      <c r="AA159" s="283"/>
      <c r="AB159" s="283"/>
    </row>
    <row r="160" spans="1:29" s="64" customFormat="1" ht="20.25" customHeight="1" thickBot="1" x14ac:dyDescent="0.25">
      <c r="A160" s="564"/>
      <c r="B160" s="424"/>
      <c r="C160" s="425"/>
      <c r="D160" s="428"/>
      <c r="E160" s="432"/>
      <c r="F160" s="413" t="s">
        <v>22</v>
      </c>
      <c r="G160" s="414"/>
      <c r="H160" s="415"/>
      <c r="I160" s="15">
        <f>J160+L160</f>
        <v>621.9</v>
      </c>
      <c r="J160" s="16"/>
      <c r="K160" s="16"/>
      <c r="L160" s="17">
        <f>L159+L157+L158</f>
        <v>621.9</v>
      </c>
      <c r="M160" s="15">
        <f>N160+P160</f>
        <v>208.4</v>
      </c>
      <c r="N160" s="16"/>
      <c r="O160" s="16"/>
      <c r="P160" s="17">
        <f>P159+P157+P158</f>
        <v>208.4</v>
      </c>
      <c r="Q160" s="15">
        <f t="shared" si="155"/>
        <v>650</v>
      </c>
      <c r="R160" s="16"/>
      <c r="S160" s="16"/>
      <c r="T160" s="17">
        <f>T159+T157+T158</f>
        <v>650</v>
      </c>
      <c r="U160" s="15">
        <f t="shared" si="156"/>
        <v>650</v>
      </c>
      <c r="V160" s="16"/>
      <c r="W160" s="16"/>
      <c r="X160" s="17">
        <f>X159+X157+X158</f>
        <v>650</v>
      </c>
      <c r="Y160" s="282"/>
      <c r="Z160" s="282"/>
      <c r="AA160" s="282"/>
      <c r="AB160" s="282"/>
    </row>
    <row r="161" spans="1:29" s="64" customFormat="1" ht="20.25" customHeight="1" x14ac:dyDescent="0.2">
      <c r="A161" s="405">
        <v>1</v>
      </c>
      <c r="B161" s="406">
        <v>4</v>
      </c>
      <c r="C161" s="407">
        <v>11</v>
      </c>
      <c r="D161" s="473" t="s">
        <v>186</v>
      </c>
      <c r="E161" s="412">
        <v>9</v>
      </c>
      <c r="F161" s="446" t="s">
        <v>18</v>
      </c>
      <c r="G161" s="568" t="s">
        <v>192</v>
      </c>
      <c r="H161" s="228" t="s">
        <v>21</v>
      </c>
      <c r="I161" s="154">
        <f t="shared" si="167"/>
        <v>91.9</v>
      </c>
      <c r="J161" s="239">
        <v>38.5</v>
      </c>
      <c r="K161" s="239"/>
      <c r="L161" s="156">
        <v>53.4</v>
      </c>
      <c r="M161" s="154"/>
      <c r="N161" s="223"/>
      <c r="O161" s="223"/>
      <c r="P161" s="156"/>
      <c r="Q161" s="154">
        <f t="shared" si="155"/>
        <v>400</v>
      </c>
      <c r="R161" s="280"/>
      <c r="S161" s="280"/>
      <c r="T161" s="156">
        <v>400</v>
      </c>
      <c r="U161" s="154">
        <f t="shared" si="156"/>
        <v>500</v>
      </c>
      <c r="V161" s="216"/>
      <c r="W161" s="216"/>
      <c r="X161" s="156">
        <v>500</v>
      </c>
      <c r="Y161" s="283"/>
      <c r="Z161" s="283"/>
      <c r="AA161" s="283"/>
      <c r="AB161" s="283"/>
    </row>
    <row r="162" spans="1:29" s="64" customFormat="1" ht="20.25" customHeight="1" thickBot="1" x14ac:dyDescent="0.25">
      <c r="A162" s="405"/>
      <c r="B162" s="406"/>
      <c r="C162" s="408"/>
      <c r="D162" s="427"/>
      <c r="E162" s="430"/>
      <c r="F162" s="446"/>
      <c r="G162" s="568"/>
      <c r="H162" s="179" t="s">
        <v>20</v>
      </c>
      <c r="I162" s="175">
        <f t="shared" si="167"/>
        <v>21.2</v>
      </c>
      <c r="J162" s="238"/>
      <c r="K162" s="238"/>
      <c r="L162" s="91">
        <v>21.2</v>
      </c>
      <c r="M162" s="175"/>
      <c r="N162" s="226"/>
      <c r="O162" s="226"/>
      <c r="P162" s="91"/>
      <c r="Q162" s="175">
        <f t="shared" si="155"/>
        <v>50</v>
      </c>
      <c r="R162" s="276"/>
      <c r="S162" s="276"/>
      <c r="T162" s="91">
        <v>50</v>
      </c>
      <c r="U162" s="175">
        <f t="shared" si="156"/>
        <v>50</v>
      </c>
      <c r="V162" s="226"/>
      <c r="W162" s="226"/>
      <c r="X162" s="91">
        <v>50</v>
      </c>
      <c r="Y162" s="283"/>
      <c r="Z162" s="283"/>
      <c r="AA162" s="283"/>
      <c r="AB162" s="283"/>
    </row>
    <row r="163" spans="1:29" s="64" customFormat="1" ht="20.25" customHeight="1" thickBot="1" x14ac:dyDescent="0.25">
      <c r="A163" s="405"/>
      <c r="B163" s="406"/>
      <c r="C163" s="408"/>
      <c r="D163" s="427"/>
      <c r="E163" s="430"/>
      <c r="F163" s="413" t="s">
        <v>22</v>
      </c>
      <c r="G163" s="414"/>
      <c r="H163" s="415"/>
      <c r="I163" s="15">
        <f>J163+L163</f>
        <v>113.1</v>
      </c>
      <c r="J163" s="16">
        <f t="shared" ref="J163:L163" si="172">J162+J161</f>
        <v>38.5</v>
      </c>
      <c r="K163" s="16"/>
      <c r="L163" s="17">
        <f t="shared" si="172"/>
        <v>74.599999999999994</v>
      </c>
      <c r="M163" s="15">
        <f>N163+P163</f>
        <v>0</v>
      </c>
      <c r="N163" s="16"/>
      <c r="O163" s="16"/>
      <c r="P163" s="17">
        <f t="shared" ref="P163" si="173">P162+P161</f>
        <v>0</v>
      </c>
      <c r="Q163" s="15">
        <f t="shared" si="155"/>
        <v>450</v>
      </c>
      <c r="R163" s="16"/>
      <c r="S163" s="16"/>
      <c r="T163" s="17">
        <f t="shared" ref="T163" si="174">T162+T161</f>
        <v>450</v>
      </c>
      <c r="U163" s="15">
        <f t="shared" si="156"/>
        <v>550</v>
      </c>
      <c r="V163" s="16"/>
      <c r="W163" s="16"/>
      <c r="X163" s="17">
        <f t="shared" ref="X163" si="175">X162+X161</f>
        <v>550</v>
      </c>
      <c r="Y163" s="282"/>
      <c r="Z163" s="282"/>
      <c r="AA163" s="282"/>
      <c r="AB163" s="282"/>
    </row>
    <row r="164" spans="1:29" s="64" customFormat="1" ht="29.25" customHeight="1" thickBot="1" x14ac:dyDescent="0.25">
      <c r="A164" s="405">
        <v>1</v>
      </c>
      <c r="B164" s="406">
        <v>4</v>
      </c>
      <c r="C164" s="407">
        <v>12</v>
      </c>
      <c r="D164" s="409" t="s">
        <v>211</v>
      </c>
      <c r="E164" s="411">
        <v>9</v>
      </c>
      <c r="F164" s="240" t="s">
        <v>18</v>
      </c>
      <c r="G164" s="254" t="s">
        <v>209</v>
      </c>
      <c r="H164" s="99" t="s">
        <v>20</v>
      </c>
      <c r="I164" s="154">
        <f t="shared" ref="I164" si="176">J164+L164</f>
        <v>200</v>
      </c>
      <c r="J164" s="253"/>
      <c r="K164" s="253"/>
      <c r="L164" s="140">
        <v>200</v>
      </c>
      <c r="M164" s="154">
        <f t="shared" ref="M164" si="177">N164+P164</f>
        <v>0</v>
      </c>
      <c r="N164" s="253"/>
      <c r="O164" s="253"/>
      <c r="P164" s="156"/>
      <c r="Q164" s="154">
        <f t="shared" si="155"/>
        <v>0</v>
      </c>
      <c r="R164" s="280"/>
      <c r="S164" s="280"/>
      <c r="T164" s="156"/>
      <c r="U164" s="154">
        <f t="shared" si="156"/>
        <v>0</v>
      </c>
      <c r="V164" s="253"/>
      <c r="W164" s="253"/>
      <c r="X164" s="156"/>
      <c r="Y164" s="283"/>
      <c r="Z164" s="283"/>
      <c r="AA164" s="283"/>
      <c r="AB164" s="283"/>
    </row>
    <row r="165" spans="1:29" s="64" customFormat="1" ht="29.25" customHeight="1" thickBot="1" x14ac:dyDescent="0.25">
      <c r="A165" s="405"/>
      <c r="B165" s="406"/>
      <c r="C165" s="408"/>
      <c r="D165" s="410"/>
      <c r="E165" s="412"/>
      <c r="F165" s="413" t="s">
        <v>22</v>
      </c>
      <c r="G165" s="414"/>
      <c r="H165" s="415"/>
      <c r="I165" s="15">
        <f>J165+L165</f>
        <v>200</v>
      </c>
      <c r="J165" s="16">
        <f>SUM(J164)</f>
        <v>0</v>
      </c>
      <c r="K165" s="16">
        <f>SUM(K164)</f>
        <v>0</v>
      </c>
      <c r="L165" s="17">
        <f>SUM(L164)</f>
        <v>200</v>
      </c>
      <c r="M165" s="15">
        <f>N165+P165</f>
        <v>0</v>
      </c>
      <c r="N165" s="16">
        <f>SUM(N164)</f>
        <v>0</v>
      </c>
      <c r="O165" s="16">
        <f>SUM(O164)</f>
        <v>0</v>
      </c>
      <c r="P165" s="17">
        <f>SUM(P164)</f>
        <v>0</v>
      </c>
      <c r="Q165" s="15">
        <f t="shared" si="155"/>
        <v>0</v>
      </c>
      <c r="R165" s="16">
        <f>SUM(R164)</f>
        <v>0</v>
      </c>
      <c r="S165" s="16">
        <f>SUM(S164)</f>
        <v>0</v>
      </c>
      <c r="T165" s="17">
        <f>SUM(T164)</f>
        <v>0</v>
      </c>
      <c r="U165" s="15">
        <f t="shared" si="156"/>
        <v>0</v>
      </c>
      <c r="V165" s="16">
        <f>SUM(V164)</f>
        <v>0</v>
      </c>
      <c r="W165" s="16">
        <f>SUM(W164)</f>
        <v>0</v>
      </c>
      <c r="X165" s="17">
        <f>SUM(X164)</f>
        <v>0</v>
      </c>
      <c r="Y165" s="282"/>
      <c r="Z165" s="282"/>
      <c r="AA165" s="282"/>
      <c r="AB165" s="282"/>
    </row>
    <row r="166" spans="1:29" s="64" customFormat="1" ht="29.25" customHeight="1" thickBot="1" x14ac:dyDescent="0.25">
      <c r="A166" s="405">
        <v>1</v>
      </c>
      <c r="B166" s="406">
        <v>4</v>
      </c>
      <c r="C166" s="407">
        <v>13</v>
      </c>
      <c r="D166" s="409" t="s">
        <v>256</v>
      </c>
      <c r="E166" s="411">
        <v>9</v>
      </c>
      <c r="F166" s="400" t="s">
        <v>18</v>
      </c>
      <c r="G166" s="401" t="s">
        <v>257</v>
      </c>
      <c r="H166" s="99" t="s">
        <v>20</v>
      </c>
      <c r="I166" s="154">
        <f t="shared" ref="I166" si="178">J166+L166</f>
        <v>0</v>
      </c>
      <c r="J166" s="398"/>
      <c r="K166" s="398"/>
      <c r="L166" s="140"/>
      <c r="M166" s="154">
        <f t="shared" ref="M166" si="179">N166+P166</f>
        <v>0</v>
      </c>
      <c r="N166" s="398"/>
      <c r="O166" s="398"/>
      <c r="P166" s="156"/>
      <c r="Q166" s="154">
        <f t="shared" ref="Q166:Q167" si="180">R166+T166</f>
        <v>15</v>
      </c>
      <c r="R166" s="398"/>
      <c r="S166" s="398"/>
      <c r="T166" s="156">
        <v>15</v>
      </c>
      <c r="U166" s="154">
        <f t="shared" ref="U166:U167" si="181">V166+X166</f>
        <v>0</v>
      </c>
      <c r="V166" s="398"/>
      <c r="W166" s="398"/>
      <c r="X166" s="156"/>
      <c r="Y166" s="283"/>
      <c r="Z166" s="283"/>
      <c r="AA166" s="283"/>
      <c r="AB166" s="283"/>
    </row>
    <row r="167" spans="1:29" s="64" customFormat="1" ht="29.25" customHeight="1" thickBot="1" x14ac:dyDescent="0.25">
      <c r="A167" s="405"/>
      <c r="B167" s="406"/>
      <c r="C167" s="408"/>
      <c r="D167" s="410"/>
      <c r="E167" s="412"/>
      <c r="F167" s="413" t="s">
        <v>22</v>
      </c>
      <c r="G167" s="414"/>
      <c r="H167" s="415"/>
      <c r="I167" s="15">
        <f>J167+L167</f>
        <v>0</v>
      </c>
      <c r="J167" s="16">
        <f>SUM(J166)</f>
        <v>0</v>
      </c>
      <c r="K167" s="16">
        <f>SUM(K166)</f>
        <v>0</v>
      </c>
      <c r="L167" s="17">
        <f>SUM(L166)</f>
        <v>0</v>
      </c>
      <c r="M167" s="15">
        <f>N167+P167</f>
        <v>0</v>
      </c>
      <c r="N167" s="16">
        <f>SUM(N166)</f>
        <v>0</v>
      </c>
      <c r="O167" s="16">
        <f>SUM(O166)</f>
        <v>0</v>
      </c>
      <c r="P167" s="17">
        <f>SUM(P166)</f>
        <v>0</v>
      </c>
      <c r="Q167" s="15">
        <f t="shared" si="180"/>
        <v>15</v>
      </c>
      <c r="R167" s="16">
        <f>SUM(R166)</f>
        <v>0</v>
      </c>
      <c r="S167" s="16">
        <f>SUM(S166)</f>
        <v>0</v>
      </c>
      <c r="T167" s="17">
        <f>SUM(T166)</f>
        <v>15</v>
      </c>
      <c r="U167" s="15">
        <f t="shared" si="181"/>
        <v>0</v>
      </c>
      <c r="V167" s="16">
        <f>SUM(V166)</f>
        <v>0</v>
      </c>
      <c r="W167" s="16">
        <f>SUM(W166)</f>
        <v>0</v>
      </c>
      <c r="X167" s="17">
        <f>SUM(X166)</f>
        <v>0</v>
      </c>
      <c r="Y167" s="282"/>
      <c r="Z167" s="282"/>
      <c r="AA167" s="282"/>
      <c r="AB167" s="282"/>
    </row>
    <row r="168" spans="1:29" s="62" customFormat="1" ht="17.25" customHeight="1" thickBot="1" x14ac:dyDescent="0.35">
      <c r="A168" s="535">
        <v>1</v>
      </c>
      <c r="B168" s="459">
        <v>4</v>
      </c>
      <c r="C168" s="413" t="s">
        <v>45</v>
      </c>
      <c r="D168" s="414"/>
      <c r="E168" s="414"/>
      <c r="F168" s="414"/>
      <c r="G168" s="414"/>
      <c r="H168" s="415"/>
      <c r="I168" s="171">
        <f>J168+L168</f>
        <v>709.4</v>
      </c>
      <c r="J168" s="80">
        <f>J162+J159+J154+J150+J148+J142+J140+J136+J132+J130+J126+J164+J166</f>
        <v>0</v>
      </c>
      <c r="K168" s="80">
        <f t="shared" ref="K168:L168" si="182">K162+K159+K154+K150+K148+K142+K140+K136+K132+K130+K126+K164+K166</f>
        <v>0</v>
      </c>
      <c r="L168" s="80">
        <f t="shared" si="182"/>
        <v>709.4</v>
      </c>
      <c r="M168" s="171">
        <f>N168+P168</f>
        <v>1029.3</v>
      </c>
      <c r="N168" s="80">
        <f>N162+N159+N154+N150+N148+N142+N140+N136+N132+N130+N126+N164+N166</f>
        <v>0</v>
      </c>
      <c r="O168" s="80">
        <f t="shared" ref="O168:P168" si="183">O162+O159+O154+O150+O148+O142+O140+O136+O132+O130+O126+O164+O166</f>
        <v>0</v>
      </c>
      <c r="P168" s="80">
        <f t="shared" si="183"/>
        <v>1029.3</v>
      </c>
      <c r="Q168" s="171">
        <f t="shared" si="155"/>
        <v>1375</v>
      </c>
      <c r="R168" s="80">
        <f>R162+R159+R154+R150+R148+R142+R140+R136+R132+R130+R126+R164+R166</f>
        <v>0</v>
      </c>
      <c r="S168" s="80">
        <f t="shared" ref="S168:T168" si="184">S162+S159+S154+S150+S148+S142+S140+S136+S132+S130+S126+S164+S166</f>
        <v>0</v>
      </c>
      <c r="T168" s="80">
        <f t="shared" si="184"/>
        <v>1375</v>
      </c>
      <c r="U168" s="171">
        <f t="shared" si="156"/>
        <v>1600</v>
      </c>
      <c r="V168" s="80">
        <f>V162+V159+V154+V150+V148+V142+V140+V136+V132+V130+V126+V164+V166</f>
        <v>0</v>
      </c>
      <c r="W168" s="80">
        <f t="shared" ref="W168:X168" si="185">W162+W159+W154+W150+W148+W142+W140+W136+W132+W130+W126+W164+W166</f>
        <v>0</v>
      </c>
      <c r="X168" s="80">
        <f t="shared" si="185"/>
        <v>1600</v>
      </c>
      <c r="Y168" s="303"/>
      <c r="Z168" s="283"/>
      <c r="AA168" s="283"/>
      <c r="AB168" s="283"/>
      <c r="AC168" s="194"/>
    </row>
    <row r="169" spans="1:29" s="62" customFormat="1" ht="19.5" customHeight="1" thickBot="1" x14ac:dyDescent="0.35">
      <c r="A169" s="536"/>
      <c r="B169" s="461"/>
      <c r="C169" s="413" t="s">
        <v>46</v>
      </c>
      <c r="D169" s="414"/>
      <c r="E169" s="414"/>
      <c r="F169" s="414"/>
      <c r="G169" s="414"/>
      <c r="H169" s="415"/>
      <c r="I169" s="172">
        <f>J169+L169</f>
        <v>1926.3</v>
      </c>
      <c r="J169" s="132">
        <f>J161+J157+J147+J138+J134+J129</f>
        <v>38.5</v>
      </c>
      <c r="K169" s="132">
        <f>K161+K157+K147+K138+K134+K129</f>
        <v>0</v>
      </c>
      <c r="L169" s="132">
        <f>L161+L157+L147+L138+L134+L129</f>
        <v>1887.8</v>
      </c>
      <c r="M169" s="172">
        <f>N169+P169</f>
        <v>1132</v>
      </c>
      <c r="N169" s="132">
        <f>N161+N157+N147+N138+N134+N129</f>
        <v>1015.3</v>
      </c>
      <c r="O169" s="132">
        <f>O161+O157+O147+O138+O134+O129</f>
        <v>0</v>
      </c>
      <c r="P169" s="132">
        <f>P161+P157+P147+P138+P134+P129+P127</f>
        <v>116.70000000000002</v>
      </c>
      <c r="Q169" s="172">
        <f t="shared" si="155"/>
        <v>1600</v>
      </c>
      <c r="R169" s="132">
        <f>R161+R157+R147+R138+R134+R129</f>
        <v>0</v>
      </c>
      <c r="S169" s="132">
        <f>S161+S157+S147+S138+S134+S129</f>
        <v>0</v>
      </c>
      <c r="T169" s="81">
        <f>T161+T157+T147+T138+T134+T129</f>
        <v>1600</v>
      </c>
      <c r="U169" s="172">
        <f t="shared" si="156"/>
        <v>2000</v>
      </c>
      <c r="V169" s="132">
        <f>V161+V157+V147+V138+V134+V129</f>
        <v>0</v>
      </c>
      <c r="W169" s="132">
        <f>W161+W157+W147+W138+W134+W129</f>
        <v>0</v>
      </c>
      <c r="X169" s="81">
        <f>X161+X157+X147+X138+X134+X129</f>
        <v>2000</v>
      </c>
      <c r="Y169" s="283"/>
      <c r="Z169" s="283"/>
      <c r="AA169" s="283"/>
      <c r="AB169" s="283"/>
      <c r="AC169" s="194"/>
    </row>
    <row r="170" spans="1:29" s="62" customFormat="1" ht="17.25" customHeight="1" thickBot="1" x14ac:dyDescent="0.35">
      <c r="A170" s="95">
        <v>1</v>
      </c>
      <c r="B170" s="130" t="s">
        <v>70</v>
      </c>
      <c r="C170" s="537" t="s">
        <v>48</v>
      </c>
      <c r="D170" s="538"/>
      <c r="E170" s="538"/>
      <c r="F170" s="538"/>
      <c r="G170" s="538"/>
      <c r="H170" s="539"/>
      <c r="I170" s="157">
        <f>J170+L170</f>
        <v>3246.7</v>
      </c>
      <c r="J170" s="34">
        <f>J163+J160+J156+J153+J149+J146+J141+J137+J133+J131+J128</f>
        <v>38.5</v>
      </c>
      <c r="K170" s="34">
        <f>K163+K160+K156+K153+K149+K146+K141+K137+K133+K131+K128</f>
        <v>0</v>
      </c>
      <c r="L170" s="34">
        <f>L163+L160+L156+L153+L149+L146+L141+L137+L133+L131+L128+L165</f>
        <v>3208.2</v>
      </c>
      <c r="M170" s="157">
        <f>N170+P170</f>
        <v>3734.0999999999995</v>
      </c>
      <c r="N170" s="34">
        <f>N163+N160+N156+N153+N149+N146+N141+N137+N133+N131+N128</f>
        <v>1015.3</v>
      </c>
      <c r="O170" s="34">
        <f t="shared" ref="O170:P170" si="186">O163+O160+O156+O153+O149+O146+O141+O137+O133+O131+O128</f>
        <v>0</v>
      </c>
      <c r="P170" s="34">
        <f t="shared" si="186"/>
        <v>2718.7999999999997</v>
      </c>
      <c r="Q170" s="157">
        <f t="shared" si="155"/>
        <v>3360</v>
      </c>
      <c r="R170" s="34">
        <f>R163+R160+R156+R153+R149+R146+R141+R137+R133+R131+R128</f>
        <v>0</v>
      </c>
      <c r="S170" s="34">
        <f>S163+S160+S156+S153+S149+S146+S141+S137+S133+S131+S128</f>
        <v>0</v>
      </c>
      <c r="T170" s="28">
        <f>T163+T160+T156+T153+T149+T146+T141+T137+T133+T131+T128</f>
        <v>3360</v>
      </c>
      <c r="U170" s="157">
        <f t="shared" si="156"/>
        <v>4200</v>
      </c>
      <c r="V170" s="34">
        <f>V163+V160+V156+V153+V149+V146+V141+V137+V133+V131+V128</f>
        <v>0</v>
      </c>
      <c r="W170" s="34">
        <f>W163+W160+W156+W153+W149+W146+W141+W137+W133+W131+W128</f>
        <v>0</v>
      </c>
      <c r="X170" s="28">
        <f>X163+X160+X156+X153+X149+X146+X141+X137+X133+X131+X128</f>
        <v>4200</v>
      </c>
      <c r="Y170" s="282"/>
      <c r="Z170" s="282"/>
      <c r="AA170" s="282"/>
      <c r="AB170" s="282"/>
      <c r="AC170" s="194"/>
    </row>
    <row r="171" spans="1:29" s="64" customFormat="1" ht="31.5" customHeight="1" thickBot="1" x14ac:dyDescent="0.35">
      <c r="A171" s="251">
        <v>1</v>
      </c>
      <c r="B171" s="252">
        <v>5</v>
      </c>
      <c r="C171" s="465" t="s">
        <v>71</v>
      </c>
      <c r="D171" s="466"/>
      <c r="E171" s="466"/>
      <c r="F171" s="466"/>
      <c r="G171" s="466"/>
      <c r="H171" s="466"/>
      <c r="I171" s="466"/>
      <c r="J171" s="466"/>
      <c r="K171" s="466"/>
      <c r="L171" s="466"/>
      <c r="M171" s="466"/>
      <c r="N171" s="466"/>
      <c r="O171" s="466"/>
      <c r="P171" s="466"/>
      <c r="Q171" s="466"/>
      <c r="R171" s="466"/>
      <c r="S171" s="466"/>
      <c r="T171" s="466"/>
      <c r="U171" s="466"/>
      <c r="V171" s="466"/>
      <c r="W171" s="466"/>
      <c r="X171" s="467"/>
      <c r="Y171" s="288"/>
      <c r="Z171" s="288"/>
      <c r="AA171" s="288"/>
      <c r="AB171" s="288"/>
      <c r="AC171" s="194"/>
    </row>
    <row r="172" spans="1:29" s="64" customFormat="1" ht="30" customHeight="1" thickBot="1" x14ac:dyDescent="0.25">
      <c r="A172" s="447">
        <v>1</v>
      </c>
      <c r="B172" s="423">
        <v>5</v>
      </c>
      <c r="C172" s="489">
        <v>1</v>
      </c>
      <c r="D172" s="428" t="s">
        <v>174</v>
      </c>
      <c r="E172" s="431">
        <v>9</v>
      </c>
      <c r="F172" s="248" t="s">
        <v>18</v>
      </c>
      <c r="G172" s="248" t="s">
        <v>179</v>
      </c>
      <c r="H172" s="14" t="s">
        <v>20</v>
      </c>
      <c r="I172" s="35">
        <f>J172+L172</f>
        <v>5.7</v>
      </c>
      <c r="J172" s="13"/>
      <c r="K172" s="13"/>
      <c r="L172" s="14">
        <v>5.7</v>
      </c>
      <c r="M172" s="150">
        <f t="shared" ref="M172" si="187">N172+P172</f>
        <v>0</v>
      </c>
      <c r="N172" s="148"/>
      <c r="O172" s="148"/>
      <c r="P172" s="149"/>
      <c r="Q172" s="150">
        <f t="shared" ref="Q172:Q173" si="188">R172+T172</f>
        <v>0</v>
      </c>
      <c r="R172" s="148"/>
      <c r="S172" s="148"/>
      <c r="T172" s="149"/>
      <c r="U172" s="35">
        <f t="shared" ref="U172:U173" si="189">V172+X172</f>
        <v>0</v>
      </c>
      <c r="V172" s="13"/>
      <c r="W172" s="13"/>
      <c r="X172" s="14"/>
      <c r="Y172" s="283"/>
      <c r="Z172" s="283"/>
      <c r="AA172" s="283"/>
      <c r="AB172" s="283"/>
    </row>
    <row r="173" spans="1:29" s="64" customFormat="1" ht="28.5" customHeight="1" thickBot="1" x14ac:dyDescent="0.25">
      <c r="A173" s="448"/>
      <c r="B173" s="424"/>
      <c r="C173" s="451"/>
      <c r="D173" s="429"/>
      <c r="E173" s="432"/>
      <c r="F173" s="413" t="s">
        <v>22</v>
      </c>
      <c r="G173" s="414"/>
      <c r="H173" s="415"/>
      <c r="I173" s="15">
        <f>J173+L173</f>
        <v>5.7</v>
      </c>
      <c r="J173" s="16">
        <f>SUM(J172:J172)</f>
        <v>0</v>
      </c>
      <c r="K173" s="16">
        <f>SUM(K172:K172)</f>
        <v>0</v>
      </c>
      <c r="L173" s="16">
        <f>SUM(L172:L172)</f>
        <v>5.7</v>
      </c>
      <c r="M173" s="15">
        <f>N173+P173</f>
        <v>0</v>
      </c>
      <c r="N173" s="16">
        <f>SUM(N172:N172)</f>
        <v>0</v>
      </c>
      <c r="O173" s="16">
        <f>SUM(O172:O172)</f>
        <v>0</v>
      </c>
      <c r="P173" s="16">
        <f>SUM(P172:P172)</f>
        <v>0</v>
      </c>
      <c r="Q173" s="15">
        <f t="shared" si="188"/>
        <v>0</v>
      </c>
      <c r="R173" s="16">
        <f>SUM(R172:R172)</f>
        <v>0</v>
      </c>
      <c r="S173" s="16">
        <f>SUM(S172:S172)</f>
        <v>0</v>
      </c>
      <c r="T173" s="136">
        <f>SUM(T172:T172)</f>
        <v>0</v>
      </c>
      <c r="U173" s="15">
        <f t="shared" si="189"/>
        <v>0</v>
      </c>
      <c r="V173" s="16">
        <f>SUM(V172:V172)</f>
        <v>0</v>
      </c>
      <c r="W173" s="16">
        <f>SUM(W172:W172)</f>
        <v>0</v>
      </c>
      <c r="X173" s="136">
        <f>SUM(X172:X172)</f>
        <v>0</v>
      </c>
      <c r="Y173" s="308"/>
      <c r="Z173" s="282"/>
      <c r="AA173" s="282"/>
      <c r="AB173" s="282"/>
    </row>
    <row r="174" spans="1:29" s="64" customFormat="1" ht="35.25" customHeight="1" thickBot="1" x14ac:dyDescent="0.25">
      <c r="A174" s="447">
        <v>1</v>
      </c>
      <c r="B174" s="423">
        <v>5</v>
      </c>
      <c r="C174" s="425">
        <v>2</v>
      </c>
      <c r="D174" s="540" t="s">
        <v>175</v>
      </c>
      <c r="E174" s="431">
        <v>9</v>
      </c>
      <c r="F174" s="249" t="s">
        <v>18</v>
      </c>
      <c r="G174" s="299" t="s">
        <v>176</v>
      </c>
      <c r="H174" s="234" t="s">
        <v>20</v>
      </c>
      <c r="I174" s="195">
        <f t="shared" ref="I174" si="190">J174+L174</f>
        <v>487.2</v>
      </c>
      <c r="J174" s="196">
        <v>0</v>
      </c>
      <c r="K174" s="196">
        <v>0</v>
      </c>
      <c r="L174" s="197">
        <v>487.2</v>
      </c>
      <c r="M174" s="42">
        <v>120</v>
      </c>
      <c r="N174" s="40">
        <v>0</v>
      </c>
      <c r="O174" s="40">
        <v>0</v>
      </c>
      <c r="P174" s="41">
        <v>120</v>
      </c>
      <c r="Q174" s="42"/>
      <c r="R174" s="40">
        <v>0</v>
      </c>
      <c r="S174" s="40">
        <v>0</v>
      </c>
      <c r="T174" s="41"/>
      <c r="U174" s="42"/>
      <c r="V174" s="40">
        <v>0</v>
      </c>
      <c r="W174" s="40">
        <v>0</v>
      </c>
      <c r="X174" s="41"/>
      <c r="Y174" s="282"/>
      <c r="Z174" s="282"/>
      <c r="AA174" s="282"/>
      <c r="AB174" s="282"/>
    </row>
    <row r="175" spans="1:29" s="64" customFormat="1" ht="33" customHeight="1" thickBot="1" x14ac:dyDescent="0.25">
      <c r="A175" s="448"/>
      <c r="B175" s="424"/>
      <c r="C175" s="426"/>
      <c r="D175" s="452"/>
      <c r="E175" s="432"/>
      <c r="F175" s="413" t="s">
        <v>22</v>
      </c>
      <c r="G175" s="414"/>
      <c r="H175" s="415"/>
      <c r="I175" s="15">
        <f>J175+L175</f>
        <v>487.2</v>
      </c>
      <c r="J175" s="16">
        <f>J174</f>
        <v>0</v>
      </c>
      <c r="K175" s="16">
        <f>K174</f>
        <v>0</v>
      </c>
      <c r="L175" s="17">
        <f>L174</f>
        <v>487.2</v>
      </c>
      <c r="M175" s="165">
        <f>N175+P175</f>
        <v>120</v>
      </c>
      <c r="N175" s="16">
        <f>N174</f>
        <v>0</v>
      </c>
      <c r="O175" s="16">
        <f>O174</f>
        <v>0</v>
      </c>
      <c r="P175" s="17">
        <f>P174</f>
        <v>120</v>
      </c>
      <c r="Q175" s="165">
        <f>R175+T175</f>
        <v>0</v>
      </c>
      <c r="R175" s="16">
        <f>R174</f>
        <v>0</v>
      </c>
      <c r="S175" s="16">
        <f>S174</f>
        <v>0</v>
      </c>
      <c r="T175" s="17">
        <f>T174</f>
        <v>0</v>
      </c>
      <c r="U175" s="165">
        <f>V175+X175</f>
        <v>0</v>
      </c>
      <c r="V175" s="16">
        <f>V174</f>
        <v>0</v>
      </c>
      <c r="W175" s="16">
        <f>W174</f>
        <v>0</v>
      </c>
      <c r="X175" s="17">
        <f>X174</f>
        <v>0</v>
      </c>
      <c r="Y175" s="282"/>
      <c r="Z175" s="282"/>
      <c r="AA175" s="282"/>
      <c r="AB175" s="282"/>
    </row>
    <row r="176" spans="1:29" s="64" customFormat="1" ht="24.75" customHeight="1" x14ac:dyDescent="0.2">
      <c r="A176" s="449">
        <v>1</v>
      </c>
      <c r="B176" s="423">
        <v>5</v>
      </c>
      <c r="C176" s="425">
        <v>3</v>
      </c>
      <c r="D176" s="428" t="s">
        <v>210</v>
      </c>
      <c r="E176" s="431">
        <v>9</v>
      </c>
      <c r="F176" s="560" t="s">
        <v>18</v>
      </c>
      <c r="G176" s="541" t="s">
        <v>72</v>
      </c>
      <c r="H176" s="151" t="s">
        <v>73</v>
      </c>
      <c r="I176" s="154">
        <f t="shared" ref="I176:I178" si="191">J176+L176</f>
        <v>21.6</v>
      </c>
      <c r="J176" s="148">
        <v>0</v>
      </c>
      <c r="K176" s="182">
        <v>0</v>
      </c>
      <c r="L176" s="156">
        <v>21.6</v>
      </c>
      <c r="M176" s="45">
        <f t="shared" ref="M176" si="192">N176+P176</f>
        <v>100</v>
      </c>
      <c r="N176" s="148">
        <v>0</v>
      </c>
      <c r="O176" s="223">
        <v>0</v>
      </c>
      <c r="P176" s="156">
        <v>100</v>
      </c>
      <c r="Q176" s="45">
        <f>R176+T176</f>
        <v>0</v>
      </c>
      <c r="R176" s="148">
        <v>0</v>
      </c>
      <c r="S176" s="280">
        <v>0</v>
      </c>
      <c r="T176" s="156"/>
      <c r="U176" s="45">
        <f>V176+X176</f>
        <v>0</v>
      </c>
      <c r="V176" s="148">
        <v>0</v>
      </c>
      <c r="W176" s="182">
        <v>0</v>
      </c>
      <c r="X176" s="156"/>
      <c r="Y176" s="283"/>
      <c r="Z176" s="283"/>
      <c r="AA176" s="283"/>
      <c r="AB176" s="283"/>
    </row>
    <row r="177" spans="1:28" s="64" customFormat="1" ht="24.75" customHeight="1" x14ac:dyDescent="0.2">
      <c r="A177" s="447"/>
      <c r="B177" s="423"/>
      <c r="C177" s="425"/>
      <c r="D177" s="428"/>
      <c r="E177" s="431"/>
      <c r="F177" s="561"/>
      <c r="G177" s="568"/>
      <c r="H177" s="257" t="s">
        <v>21</v>
      </c>
      <c r="I177" s="154">
        <f>J177+L177</f>
        <v>31.4</v>
      </c>
      <c r="J177" s="255"/>
      <c r="K177" s="256"/>
      <c r="L177" s="156">
        <v>31.4</v>
      </c>
      <c r="M177" s="45">
        <f t="shared" ref="M177:M178" si="193">N177+P177</f>
        <v>0</v>
      </c>
      <c r="N177" s="255"/>
      <c r="O177" s="256"/>
      <c r="P177" s="156">
        <f>30-30</f>
        <v>0</v>
      </c>
      <c r="Q177" s="339">
        <f t="shared" ref="Q177" si="194">R177+T177</f>
        <v>100</v>
      </c>
      <c r="R177" s="332"/>
      <c r="S177" s="317"/>
      <c r="T177" s="318">
        <v>100</v>
      </c>
      <c r="U177" s="339">
        <f t="shared" ref="U177" si="195">V177+X177</f>
        <v>50</v>
      </c>
      <c r="V177" s="332"/>
      <c r="W177" s="317"/>
      <c r="X177" s="318">
        <v>50</v>
      </c>
      <c r="Y177" s="283"/>
      <c r="Z177" s="283"/>
      <c r="AA177" s="283"/>
      <c r="AB177" s="283"/>
    </row>
    <row r="178" spans="1:28" s="64" customFormat="1" ht="22.5" customHeight="1" thickBot="1" x14ac:dyDescent="0.25">
      <c r="A178" s="447"/>
      <c r="B178" s="423"/>
      <c r="C178" s="425"/>
      <c r="D178" s="428"/>
      <c r="E178" s="431"/>
      <c r="F178" s="562"/>
      <c r="G178" s="542"/>
      <c r="H178" s="152" t="s">
        <v>20</v>
      </c>
      <c r="I178" s="10">
        <f t="shared" si="191"/>
        <v>16.7</v>
      </c>
      <c r="J178" s="46">
        <v>0</v>
      </c>
      <c r="K178" s="11">
        <v>0</v>
      </c>
      <c r="L178" s="12">
        <v>16.7</v>
      </c>
      <c r="M178" s="45">
        <f t="shared" si="193"/>
        <v>150</v>
      </c>
      <c r="N178" s="224">
        <v>0</v>
      </c>
      <c r="O178" s="223">
        <v>0</v>
      </c>
      <c r="P178" s="156">
        <v>150</v>
      </c>
      <c r="Q178" s="339">
        <f t="shared" ref="Q178:Q183" si="196">R178+T178</f>
        <v>200</v>
      </c>
      <c r="R178" s="340">
        <v>0</v>
      </c>
      <c r="S178" s="317">
        <v>0</v>
      </c>
      <c r="T178" s="318">
        <v>200</v>
      </c>
      <c r="U178" s="339">
        <f t="shared" ref="U178:U183" si="197">V178+X178</f>
        <v>100</v>
      </c>
      <c r="V178" s="340">
        <v>0</v>
      </c>
      <c r="W178" s="317">
        <v>0</v>
      </c>
      <c r="X178" s="318">
        <v>100</v>
      </c>
      <c r="Y178" s="283"/>
      <c r="Z178" s="283"/>
      <c r="AA178" s="283"/>
      <c r="AB178" s="283"/>
    </row>
    <row r="179" spans="1:28" s="64" customFormat="1" ht="23.25" customHeight="1" thickBot="1" x14ac:dyDescent="0.25">
      <c r="A179" s="448"/>
      <c r="B179" s="424"/>
      <c r="C179" s="572"/>
      <c r="D179" s="571"/>
      <c r="E179" s="573"/>
      <c r="F179" s="413" t="s">
        <v>22</v>
      </c>
      <c r="G179" s="414"/>
      <c r="H179" s="415"/>
      <c r="I179" s="15">
        <f>J179+L179</f>
        <v>69.7</v>
      </c>
      <c r="J179" s="16">
        <f>SUM(J176:J178)</f>
        <v>0</v>
      </c>
      <c r="K179" s="16">
        <f>SUM(K176:K178)</f>
        <v>0</v>
      </c>
      <c r="L179" s="17">
        <f>SUM(L176:L178)</f>
        <v>69.7</v>
      </c>
      <c r="M179" s="15">
        <f>N179+P179</f>
        <v>250</v>
      </c>
      <c r="N179" s="16">
        <f>SUM(N176:N178)</f>
        <v>0</v>
      </c>
      <c r="O179" s="16">
        <f>SUM(O176:O178)</f>
        <v>0</v>
      </c>
      <c r="P179" s="17">
        <f>SUM(P176:P178)</f>
        <v>250</v>
      </c>
      <c r="Q179" s="15">
        <f t="shared" si="196"/>
        <v>300</v>
      </c>
      <c r="R179" s="16">
        <f>SUM(R176:R178)</f>
        <v>0</v>
      </c>
      <c r="S179" s="16">
        <f>SUM(S176:S178)</f>
        <v>0</v>
      </c>
      <c r="T179" s="17">
        <f>SUM(T176:T178)</f>
        <v>300</v>
      </c>
      <c r="U179" s="15">
        <f t="shared" si="197"/>
        <v>150</v>
      </c>
      <c r="V179" s="16">
        <f>SUM(V176:V178)</f>
        <v>0</v>
      </c>
      <c r="W179" s="16">
        <f>SUM(W176:W178)</f>
        <v>0</v>
      </c>
      <c r="X179" s="17">
        <f>SUM(X176:X178)</f>
        <v>150</v>
      </c>
      <c r="Y179" s="282"/>
      <c r="Z179" s="282"/>
      <c r="AA179" s="282"/>
      <c r="AB179" s="282"/>
    </row>
    <row r="180" spans="1:28" s="62" customFormat="1" ht="12.75" customHeight="1" thickBot="1" x14ac:dyDescent="0.3">
      <c r="A180" s="449">
        <v>1</v>
      </c>
      <c r="B180" s="459">
        <v>5</v>
      </c>
      <c r="C180" s="413" t="s">
        <v>45</v>
      </c>
      <c r="D180" s="414"/>
      <c r="E180" s="414"/>
      <c r="F180" s="414"/>
      <c r="G180" s="414"/>
      <c r="H180" s="415"/>
      <c r="I180" s="169">
        <f>J180+L180</f>
        <v>509.59999999999997</v>
      </c>
      <c r="J180" s="170">
        <f>J172+J174+J178</f>
        <v>0</v>
      </c>
      <c r="K180" s="170">
        <f t="shared" ref="K180" si="198">K172+K174+K178</f>
        <v>0</v>
      </c>
      <c r="L180" s="170">
        <f>L172+L174+L178</f>
        <v>509.59999999999997</v>
      </c>
      <c r="M180" s="169">
        <f>N180+P180</f>
        <v>270</v>
      </c>
      <c r="N180" s="170">
        <f>N172+N174+N178</f>
        <v>0</v>
      </c>
      <c r="O180" s="170">
        <f t="shared" ref="O180:P180" si="199">O172+O174+O178</f>
        <v>0</v>
      </c>
      <c r="P180" s="170">
        <f t="shared" si="199"/>
        <v>270</v>
      </c>
      <c r="Q180" s="169">
        <f t="shared" si="196"/>
        <v>200</v>
      </c>
      <c r="R180" s="170">
        <f>R172+R174+R178</f>
        <v>0</v>
      </c>
      <c r="S180" s="170">
        <f t="shared" ref="S180:T180" si="200">S172+S174+S178</f>
        <v>0</v>
      </c>
      <c r="T180" s="170">
        <f t="shared" si="200"/>
        <v>200</v>
      </c>
      <c r="U180" s="169">
        <f t="shared" si="197"/>
        <v>100</v>
      </c>
      <c r="V180" s="170">
        <f>V172+V174+V178</f>
        <v>0</v>
      </c>
      <c r="W180" s="170">
        <f t="shared" ref="W180:X180" si="201">W172+W174+W178</f>
        <v>0</v>
      </c>
      <c r="X180" s="170">
        <f t="shared" si="201"/>
        <v>100</v>
      </c>
      <c r="Y180" s="283"/>
      <c r="Z180" s="283"/>
      <c r="AA180" s="283"/>
      <c r="AB180" s="283"/>
    </row>
    <row r="181" spans="1:28" s="62" customFormat="1" ht="12.75" customHeight="1" thickBot="1" x14ac:dyDescent="0.3">
      <c r="A181" s="447"/>
      <c r="B181" s="460"/>
      <c r="C181" s="413" t="s">
        <v>46</v>
      </c>
      <c r="D181" s="414"/>
      <c r="E181" s="414"/>
      <c r="F181" s="414"/>
      <c r="G181" s="414"/>
      <c r="H181" s="415"/>
      <c r="I181" s="169">
        <f>J181+L181</f>
        <v>31.4</v>
      </c>
      <c r="J181" s="170">
        <f>J177</f>
        <v>0</v>
      </c>
      <c r="K181" s="170">
        <f t="shared" ref="K181:L181" si="202">K177</f>
        <v>0</v>
      </c>
      <c r="L181" s="170">
        <f t="shared" si="202"/>
        <v>31.4</v>
      </c>
      <c r="M181" s="169">
        <f>N181+P181</f>
        <v>0</v>
      </c>
      <c r="N181" s="170">
        <f>N177</f>
        <v>0</v>
      </c>
      <c r="O181" s="170">
        <f t="shared" ref="O181:P181" si="203">O177</f>
        <v>0</v>
      </c>
      <c r="P181" s="170">
        <f t="shared" si="203"/>
        <v>0</v>
      </c>
      <c r="Q181" s="169">
        <f t="shared" si="196"/>
        <v>100</v>
      </c>
      <c r="R181" s="170">
        <f>R177</f>
        <v>0</v>
      </c>
      <c r="S181" s="170">
        <f t="shared" ref="S181:T181" si="204">S177</f>
        <v>0</v>
      </c>
      <c r="T181" s="170">
        <f t="shared" si="204"/>
        <v>100</v>
      </c>
      <c r="U181" s="169">
        <f t="shared" si="197"/>
        <v>50</v>
      </c>
      <c r="V181" s="170">
        <f>V177</f>
        <v>0</v>
      </c>
      <c r="W181" s="170">
        <f t="shared" ref="W181:X181" si="205">W177</f>
        <v>0</v>
      </c>
      <c r="X181" s="170">
        <f t="shared" si="205"/>
        <v>50</v>
      </c>
      <c r="Y181" s="283"/>
      <c r="Z181" s="283"/>
      <c r="AA181" s="283"/>
      <c r="AB181" s="283"/>
    </row>
    <row r="182" spans="1:28" s="62" customFormat="1" ht="12.75" customHeight="1" thickBot="1" x14ac:dyDescent="0.3">
      <c r="A182" s="448"/>
      <c r="B182" s="461"/>
      <c r="C182" s="413" t="s">
        <v>170</v>
      </c>
      <c r="D182" s="414"/>
      <c r="E182" s="414"/>
      <c r="F182" s="414"/>
      <c r="G182" s="414"/>
      <c r="H182" s="415"/>
      <c r="I182" s="171">
        <f>J182+L182</f>
        <v>21.6</v>
      </c>
      <c r="J182" s="80">
        <f>J176</f>
        <v>0</v>
      </c>
      <c r="K182" s="80">
        <f>K176</f>
        <v>0</v>
      </c>
      <c r="L182" s="80">
        <f>L176</f>
        <v>21.6</v>
      </c>
      <c r="M182" s="171">
        <f>N182+P182</f>
        <v>100</v>
      </c>
      <c r="N182" s="80">
        <f>N176</f>
        <v>0</v>
      </c>
      <c r="O182" s="80">
        <f>O176</f>
        <v>0</v>
      </c>
      <c r="P182" s="81">
        <f>P176</f>
        <v>100</v>
      </c>
      <c r="Q182" s="171">
        <f t="shared" si="196"/>
        <v>0</v>
      </c>
      <c r="R182" s="80">
        <f>R176</f>
        <v>0</v>
      </c>
      <c r="S182" s="80">
        <f>S176</f>
        <v>0</v>
      </c>
      <c r="T182" s="81">
        <f>T176</f>
        <v>0</v>
      </c>
      <c r="U182" s="171">
        <f t="shared" si="197"/>
        <v>0</v>
      </c>
      <c r="V182" s="80">
        <f>V176</f>
        <v>0</v>
      </c>
      <c r="W182" s="80">
        <f>W176</f>
        <v>0</v>
      </c>
      <c r="X182" s="81">
        <f>X176</f>
        <v>0</v>
      </c>
      <c r="Y182" s="283"/>
      <c r="Z182" s="283"/>
      <c r="AA182" s="283"/>
      <c r="AB182" s="283"/>
    </row>
    <row r="183" spans="1:28" s="64" customFormat="1" ht="13.5" customHeight="1" thickBot="1" x14ac:dyDescent="0.25">
      <c r="A183" s="106">
        <v>1</v>
      </c>
      <c r="B183" s="107">
        <v>5</v>
      </c>
      <c r="C183" s="499" t="s">
        <v>48</v>
      </c>
      <c r="D183" s="500"/>
      <c r="E183" s="500"/>
      <c r="F183" s="500"/>
      <c r="G183" s="500"/>
      <c r="H183" s="501"/>
      <c r="I183" s="157">
        <f>J183+L183</f>
        <v>562.6</v>
      </c>
      <c r="J183" s="158">
        <f>J179+J175+J173</f>
        <v>0</v>
      </c>
      <c r="K183" s="158">
        <f t="shared" ref="K183:L183" si="206">K179+K175+K173</f>
        <v>0</v>
      </c>
      <c r="L183" s="158">
        <f t="shared" si="206"/>
        <v>562.6</v>
      </c>
      <c r="M183" s="157">
        <f>N183+P183</f>
        <v>370</v>
      </c>
      <c r="N183" s="158">
        <f>N179+N175+N173</f>
        <v>0</v>
      </c>
      <c r="O183" s="158">
        <f t="shared" ref="O183:P183" si="207">O179+O175+O173</f>
        <v>0</v>
      </c>
      <c r="P183" s="158">
        <f t="shared" si="207"/>
        <v>370</v>
      </c>
      <c r="Q183" s="157">
        <f t="shared" si="196"/>
        <v>300</v>
      </c>
      <c r="R183" s="158">
        <f>R179+R175+R173</f>
        <v>0</v>
      </c>
      <c r="S183" s="158">
        <f t="shared" ref="S183:T183" si="208">S179+S175+S173</f>
        <v>0</v>
      </c>
      <c r="T183" s="158">
        <f t="shared" si="208"/>
        <v>300</v>
      </c>
      <c r="U183" s="26">
        <f t="shared" si="197"/>
        <v>150</v>
      </c>
      <c r="V183" s="158">
        <f>V179+V175+V173</f>
        <v>0</v>
      </c>
      <c r="W183" s="158">
        <f t="shared" ref="W183:X183" si="209">W179+W175+W173</f>
        <v>0</v>
      </c>
      <c r="X183" s="158">
        <f t="shared" si="209"/>
        <v>150</v>
      </c>
      <c r="Y183" s="282"/>
      <c r="Z183" s="282"/>
      <c r="AA183" s="282"/>
      <c r="AB183" s="282"/>
    </row>
    <row r="184" spans="1:28" s="64" customFormat="1" ht="14.25" customHeight="1" thickBot="1" x14ac:dyDescent="0.25">
      <c r="A184" s="108">
        <v>1</v>
      </c>
      <c r="B184" s="109">
        <v>6</v>
      </c>
      <c r="C184" s="465" t="s">
        <v>74</v>
      </c>
      <c r="D184" s="466"/>
      <c r="E184" s="466"/>
      <c r="F184" s="466"/>
      <c r="G184" s="466"/>
      <c r="H184" s="466"/>
      <c r="I184" s="466"/>
      <c r="J184" s="466"/>
      <c r="K184" s="466"/>
      <c r="L184" s="466"/>
      <c r="M184" s="466"/>
      <c r="N184" s="466"/>
      <c r="O184" s="466"/>
      <c r="P184" s="466"/>
      <c r="Q184" s="466"/>
      <c r="R184" s="466"/>
      <c r="S184" s="466"/>
      <c r="T184" s="466"/>
      <c r="U184" s="466"/>
      <c r="V184" s="466"/>
      <c r="W184" s="466"/>
      <c r="X184" s="467"/>
      <c r="Y184" s="288"/>
      <c r="Z184" s="288"/>
      <c r="AA184" s="288"/>
      <c r="AB184" s="288"/>
    </row>
    <row r="185" spans="1:28" s="62" customFormat="1" ht="24.75" customHeight="1" thickBot="1" x14ac:dyDescent="0.3">
      <c r="A185" s="449">
        <v>1</v>
      </c>
      <c r="B185" s="422">
        <v>6</v>
      </c>
      <c r="C185" s="408">
        <v>1</v>
      </c>
      <c r="D185" s="427" t="s">
        <v>75</v>
      </c>
      <c r="E185" s="430">
        <v>9</v>
      </c>
      <c r="F185" s="250" t="s">
        <v>18</v>
      </c>
      <c r="G185" s="250" t="s">
        <v>76</v>
      </c>
      <c r="H185" s="231" t="s">
        <v>20</v>
      </c>
      <c r="I185" s="10">
        <f t="shared" ref="I185" si="210">J185+L185</f>
        <v>0</v>
      </c>
      <c r="J185" s="11"/>
      <c r="K185" s="11"/>
      <c r="L185" s="12"/>
      <c r="M185" s="154">
        <f>N185+P185</f>
        <v>10</v>
      </c>
      <c r="N185" s="223">
        <v>10</v>
      </c>
      <c r="O185" s="223"/>
      <c r="P185" s="156"/>
      <c r="Q185" s="154">
        <f t="shared" ref="Q185:Q191" si="211">R185+T185</f>
        <v>10</v>
      </c>
      <c r="R185" s="280">
        <v>10</v>
      </c>
      <c r="S185" s="280"/>
      <c r="T185" s="156"/>
      <c r="U185" s="10">
        <f t="shared" ref="U185:U191" si="212">V185+X185</f>
        <v>10</v>
      </c>
      <c r="V185" s="11">
        <v>10</v>
      </c>
      <c r="W185" s="11"/>
      <c r="X185" s="12"/>
      <c r="Y185" s="283"/>
      <c r="Z185" s="283"/>
      <c r="AA185" s="283"/>
      <c r="AB185" s="283"/>
    </row>
    <row r="186" spans="1:28" s="62" customFormat="1" ht="20.25" customHeight="1" thickBot="1" x14ac:dyDescent="0.3">
      <c r="A186" s="448"/>
      <c r="B186" s="424"/>
      <c r="C186" s="426"/>
      <c r="D186" s="429"/>
      <c r="E186" s="432"/>
      <c r="F186" s="588" t="s">
        <v>22</v>
      </c>
      <c r="G186" s="589"/>
      <c r="H186" s="615"/>
      <c r="I186" s="15">
        <f t="shared" ref="I186:I190" si="213">J186+L186</f>
        <v>0</v>
      </c>
      <c r="J186" s="16">
        <f>SUM(J185)</f>
        <v>0</v>
      </c>
      <c r="K186" s="16">
        <f>SUM(K185)</f>
        <v>0</v>
      </c>
      <c r="L186" s="17">
        <f>SUM(L185)</f>
        <v>0</v>
      </c>
      <c r="M186" s="15">
        <f t="shared" ref="M186:M188" si="214">N186+P186</f>
        <v>10</v>
      </c>
      <c r="N186" s="16">
        <f>SUM(N185)</f>
        <v>10</v>
      </c>
      <c r="O186" s="16">
        <f>SUM(O185)</f>
        <v>0</v>
      </c>
      <c r="P186" s="17">
        <f>SUM(P185)</f>
        <v>0</v>
      </c>
      <c r="Q186" s="15">
        <f t="shared" si="211"/>
        <v>10</v>
      </c>
      <c r="R186" s="16">
        <f>SUM(R185)</f>
        <v>10</v>
      </c>
      <c r="S186" s="16">
        <f>SUM(S185)</f>
        <v>0</v>
      </c>
      <c r="T186" s="17">
        <f>SUM(T185)</f>
        <v>0</v>
      </c>
      <c r="U186" s="15">
        <f t="shared" si="212"/>
        <v>10</v>
      </c>
      <c r="V186" s="16">
        <f>SUM(V185)</f>
        <v>10</v>
      </c>
      <c r="W186" s="16">
        <f>SUM(W185)</f>
        <v>0</v>
      </c>
      <c r="X186" s="17">
        <f>SUM(X185)</f>
        <v>0</v>
      </c>
      <c r="Y186" s="282"/>
      <c r="Z186" s="282"/>
      <c r="AA186" s="282"/>
      <c r="AB186" s="282"/>
    </row>
    <row r="187" spans="1:28" s="62" customFormat="1" ht="21" customHeight="1" thickBot="1" x14ac:dyDescent="0.3">
      <c r="A187" s="449">
        <v>1</v>
      </c>
      <c r="B187" s="422">
        <v>6</v>
      </c>
      <c r="C187" s="450">
        <v>2</v>
      </c>
      <c r="D187" s="427" t="s">
        <v>77</v>
      </c>
      <c r="E187" s="430">
        <v>9</v>
      </c>
      <c r="F187" s="94" t="s">
        <v>18</v>
      </c>
      <c r="G187" s="94" t="s">
        <v>78</v>
      </c>
      <c r="H187" s="93" t="s">
        <v>20</v>
      </c>
      <c r="I187" s="10">
        <f t="shared" si="213"/>
        <v>6.7</v>
      </c>
      <c r="J187" s="11">
        <v>6.7</v>
      </c>
      <c r="K187" s="11">
        <v>0</v>
      </c>
      <c r="L187" s="12">
        <v>0</v>
      </c>
      <c r="M187" s="154">
        <f t="shared" si="214"/>
        <v>10</v>
      </c>
      <c r="N187" s="223">
        <v>10</v>
      </c>
      <c r="O187" s="223">
        <v>0</v>
      </c>
      <c r="P187" s="156">
        <v>0</v>
      </c>
      <c r="Q187" s="154">
        <f t="shared" si="211"/>
        <v>10</v>
      </c>
      <c r="R187" s="280">
        <v>10</v>
      </c>
      <c r="S187" s="280">
        <v>0</v>
      </c>
      <c r="T187" s="156">
        <v>0</v>
      </c>
      <c r="U187" s="10">
        <f t="shared" si="212"/>
        <v>15</v>
      </c>
      <c r="V187" s="11">
        <v>15</v>
      </c>
      <c r="W187" s="11">
        <v>0</v>
      </c>
      <c r="X187" s="12">
        <v>0</v>
      </c>
      <c r="Y187" s="283"/>
      <c r="Z187" s="283"/>
      <c r="AA187" s="283"/>
      <c r="AB187" s="283"/>
    </row>
    <row r="188" spans="1:28" s="62" customFormat="1" ht="15" customHeight="1" thickBot="1" x14ac:dyDescent="0.3">
      <c r="A188" s="448"/>
      <c r="B188" s="424"/>
      <c r="C188" s="451"/>
      <c r="D188" s="429"/>
      <c r="E188" s="432"/>
      <c r="F188" s="413" t="s">
        <v>22</v>
      </c>
      <c r="G188" s="414"/>
      <c r="H188" s="415"/>
      <c r="I188" s="15">
        <f t="shared" si="213"/>
        <v>6.7</v>
      </c>
      <c r="J188" s="16">
        <f>SUM(J187)</f>
        <v>6.7</v>
      </c>
      <c r="K188" s="16">
        <f>SUM(K187)</f>
        <v>0</v>
      </c>
      <c r="L188" s="17">
        <f>SUM(L187)</f>
        <v>0</v>
      </c>
      <c r="M188" s="15">
        <f t="shared" si="214"/>
        <v>10</v>
      </c>
      <c r="N188" s="16">
        <f>SUM(N187)</f>
        <v>10</v>
      </c>
      <c r="O188" s="16">
        <f>SUM(O187)</f>
        <v>0</v>
      </c>
      <c r="P188" s="17">
        <f>SUM(P187)</f>
        <v>0</v>
      </c>
      <c r="Q188" s="15">
        <f t="shared" si="211"/>
        <v>10</v>
      </c>
      <c r="R188" s="16">
        <f>SUM(R187)</f>
        <v>10</v>
      </c>
      <c r="S188" s="16">
        <f>SUM(S187)</f>
        <v>0</v>
      </c>
      <c r="T188" s="17">
        <f>SUM(T187)</f>
        <v>0</v>
      </c>
      <c r="U188" s="15">
        <f t="shared" si="212"/>
        <v>15</v>
      </c>
      <c r="V188" s="16">
        <f>SUM(V187)</f>
        <v>15</v>
      </c>
      <c r="W188" s="16">
        <f>SUM(W187)</f>
        <v>0</v>
      </c>
      <c r="X188" s="17">
        <f>SUM(X187)</f>
        <v>0</v>
      </c>
      <c r="Y188" s="282"/>
      <c r="Z188" s="282"/>
      <c r="AA188" s="282"/>
      <c r="AB188" s="282"/>
    </row>
    <row r="189" spans="1:28" s="62" customFormat="1" ht="24" customHeight="1" thickBot="1" x14ac:dyDescent="0.3">
      <c r="A189" s="449">
        <v>1</v>
      </c>
      <c r="B189" s="422">
        <v>6</v>
      </c>
      <c r="C189" s="489">
        <v>3</v>
      </c>
      <c r="D189" s="473" t="s">
        <v>168</v>
      </c>
      <c r="E189" s="431">
        <v>9</v>
      </c>
      <c r="F189" s="94" t="s">
        <v>18</v>
      </c>
      <c r="G189" s="94" t="s">
        <v>79</v>
      </c>
      <c r="H189" s="93" t="s">
        <v>20</v>
      </c>
      <c r="I189" s="10">
        <f t="shared" si="213"/>
        <v>16.899999999999999</v>
      </c>
      <c r="J189" s="11">
        <v>16.899999999999999</v>
      </c>
      <c r="K189" s="11">
        <v>0</v>
      </c>
      <c r="L189" s="12">
        <v>0</v>
      </c>
      <c r="M189" s="154">
        <f>N189+P189</f>
        <v>18</v>
      </c>
      <c r="N189" s="223">
        <v>18</v>
      </c>
      <c r="O189" s="223">
        <v>0</v>
      </c>
      <c r="P189" s="156">
        <v>0</v>
      </c>
      <c r="Q189" s="154">
        <f t="shared" si="211"/>
        <v>18</v>
      </c>
      <c r="R189" s="280">
        <v>18</v>
      </c>
      <c r="S189" s="280">
        <v>0</v>
      </c>
      <c r="T189" s="156">
        <v>0</v>
      </c>
      <c r="U189" s="10">
        <f t="shared" si="212"/>
        <v>20</v>
      </c>
      <c r="V189" s="11">
        <v>20</v>
      </c>
      <c r="W189" s="11">
        <v>0</v>
      </c>
      <c r="X189" s="12">
        <v>0</v>
      </c>
      <c r="Y189" s="283"/>
      <c r="Z189" s="283"/>
      <c r="AA189" s="283"/>
      <c r="AB189" s="283"/>
    </row>
    <row r="190" spans="1:28" s="62" customFormat="1" ht="24" customHeight="1" thickBot="1" x14ac:dyDescent="0.3">
      <c r="A190" s="448"/>
      <c r="B190" s="424"/>
      <c r="C190" s="489"/>
      <c r="D190" s="473"/>
      <c r="E190" s="431"/>
      <c r="F190" s="413" t="s">
        <v>22</v>
      </c>
      <c r="G190" s="414"/>
      <c r="H190" s="415"/>
      <c r="I190" s="29">
        <f t="shared" si="213"/>
        <v>16.899999999999999</v>
      </c>
      <c r="J190" s="30">
        <f>SUM(J189)</f>
        <v>16.899999999999999</v>
      </c>
      <c r="K190" s="30">
        <f>SUM(K189)</f>
        <v>0</v>
      </c>
      <c r="L190" s="31">
        <f>SUM(L189)</f>
        <v>0</v>
      </c>
      <c r="M190" s="29">
        <f>N190+P190</f>
        <v>18</v>
      </c>
      <c r="N190" s="30">
        <f>SUM(N189)</f>
        <v>18</v>
      </c>
      <c r="O190" s="30">
        <f>SUM(O189)</f>
        <v>0</v>
      </c>
      <c r="P190" s="31">
        <f>SUM(P189)</f>
        <v>0</v>
      </c>
      <c r="Q190" s="29">
        <f t="shared" si="211"/>
        <v>18</v>
      </c>
      <c r="R190" s="30">
        <f>SUM(R189)</f>
        <v>18</v>
      </c>
      <c r="S190" s="30">
        <f>SUM(S189)</f>
        <v>0</v>
      </c>
      <c r="T190" s="31">
        <f>SUM(T189)</f>
        <v>0</v>
      </c>
      <c r="U190" s="29">
        <f t="shared" si="212"/>
        <v>20</v>
      </c>
      <c r="V190" s="30">
        <f>SUM(V189)</f>
        <v>20</v>
      </c>
      <c r="W190" s="30">
        <f>SUM(W189)</f>
        <v>0</v>
      </c>
      <c r="X190" s="31">
        <f>SUM(X189)</f>
        <v>0</v>
      </c>
      <c r="Y190" s="282"/>
      <c r="Z190" s="282"/>
      <c r="AA190" s="282"/>
      <c r="AB190" s="282"/>
    </row>
    <row r="191" spans="1:28" s="62" customFormat="1" ht="21.75" customHeight="1" thickBot="1" x14ac:dyDescent="0.3">
      <c r="A191" s="563">
        <v>1</v>
      </c>
      <c r="B191" s="422">
        <v>6</v>
      </c>
      <c r="C191" s="450">
        <v>4</v>
      </c>
      <c r="D191" s="616" t="s">
        <v>167</v>
      </c>
      <c r="E191" s="430">
        <v>9</v>
      </c>
      <c r="F191" s="300" t="s">
        <v>18</v>
      </c>
      <c r="G191" s="300" t="s">
        <v>162</v>
      </c>
      <c r="H191" s="221" t="s">
        <v>20</v>
      </c>
      <c r="I191" s="344">
        <f>J191+L191</f>
        <v>90</v>
      </c>
      <c r="J191" s="138"/>
      <c r="K191" s="138"/>
      <c r="L191" s="140">
        <v>90</v>
      </c>
      <c r="M191" s="344">
        <f>N191+P191</f>
        <v>0</v>
      </c>
      <c r="N191" s="138"/>
      <c r="O191" s="138"/>
      <c r="P191" s="140"/>
      <c r="Q191" s="344">
        <f t="shared" si="211"/>
        <v>0</v>
      </c>
      <c r="R191" s="138"/>
      <c r="S191" s="138"/>
      <c r="T191" s="140"/>
      <c r="U191" s="344">
        <f t="shared" si="212"/>
        <v>0</v>
      </c>
      <c r="V191" s="138"/>
      <c r="W191" s="138"/>
      <c r="X191" s="38"/>
      <c r="Y191" s="282"/>
      <c r="Z191" s="282"/>
      <c r="AA191" s="282"/>
      <c r="AB191" s="282"/>
    </row>
    <row r="192" spans="1:28" s="62" customFormat="1" ht="15.75" customHeight="1" thickBot="1" x14ac:dyDescent="0.3">
      <c r="A192" s="564"/>
      <c r="B192" s="424"/>
      <c r="C192" s="489"/>
      <c r="D192" s="616"/>
      <c r="E192" s="431"/>
      <c r="F192" s="413" t="s">
        <v>22</v>
      </c>
      <c r="G192" s="414"/>
      <c r="H192" s="415"/>
      <c r="I192" s="43">
        <f>J192+L192</f>
        <v>90</v>
      </c>
      <c r="J192" s="44">
        <f>SUM(J191)</f>
        <v>0</v>
      </c>
      <c r="K192" s="44">
        <f>SUM(K191)</f>
        <v>0</v>
      </c>
      <c r="L192" s="44">
        <f>SUM(L191)</f>
        <v>90</v>
      </c>
      <c r="M192" s="43">
        <f>N192+P192</f>
        <v>0</v>
      </c>
      <c r="N192" s="44">
        <f>SUM(N191)</f>
        <v>0</v>
      </c>
      <c r="O192" s="44">
        <f>SUM(O191)</f>
        <v>0</v>
      </c>
      <c r="P192" s="44">
        <f>SUM(P191)</f>
        <v>0</v>
      </c>
      <c r="Q192" s="43">
        <f>R192+T192</f>
        <v>0</v>
      </c>
      <c r="R192" s="44">
        <f>SUM(R191)</f>
        <v>0</v>
      </c>
      <c r="S192" s="44">
        <f>SUM(S191)</f>
        <v>0</v>
      </c>
      <c r="T192" s="343">
        <f>SUM(T191)</f>
        <v>0</v>
      </c>
      <c r="U192" s="43">
        <f>V192+X192</f>
        <v>0</v>
      </c>
      <c r="V192" s="44">
        <f>SUM(V191)</f>
        <v>0</v>
      </c>
      <c r="W192" s="44">
        <f>SUM(W191)</f>
        <v>0</v>
      </c>
      <c r="X192" s="17">
        <f>SUM(X191)</f>
        <v>0</v>
      </c>
      <c r="Y192" s="282"/>
      <c r="Z192" s="282"/>
      <c r="AA192" s="282"/>
      <c r="AB192" s="282"/>
    </row>
    <row r="193" spans="1:28" s="62" customFormat="1" ht="13.8" thickBot="1" x14ac:dyDescent="0.3">
      <c r="A193" s="110">
        <v>1</v>
      </c>
      <c r="B193" s="111">
        <v>6</v>
      </c>
      <c r="C193" s="499" t="s">
        <v>48</v>
      </c>
      <c r="D193" s="500"/>
      <c r="E193" s="500"/>
      <c r="F193" s="500"/>
      <c r="G193" s="500"/>
      <c r="H193" s="501"/>
      <c r="I193" s="26">
        <f t="shared" ref="I193" si="215">J193+L193</f>
        <v>113.6</v>
      </c>
      <c r="J193" s="27">
        <f>J192+J190+J188+J186</f>
        <v>23.599999999999998</v>
      </c>
      <c r="K193" s="158">
        <f>K192+K190+K188+K186</f>
        <v>0</v>
      </c>
      <c r="L193" s="158">
        <f>L192+L190+L188+L186</f>
        <v>90</v>
      </c>
      <c r="M193" s="157">
        <f t="shared" ref="M193" si="216">N193+P193</f>
        <v>38</v>
      </c>
      <c r="N193" s="158">
        <f>N192+N190+N188+N186</f>
        <v>38</v>
      </c>
      <c r="O193" s="158">
        <f>O192+O190+O188+O186</f>
        <v>0</v>
      </c>
      <c r="P193" s="235">
        <f>P192+P190+P188+P186</f>
        <v>0</v>
      </c>
      <c r="Q193" s="157">
        <f>R193+T193</f>
        <v>38</v>
      </c>
      <c r="R193" s="236">
        <f>R192+R190+R188+R186</f>
        <v>38</v>
      </c>
      <c r="S193" s="236">
        <f>S192+S190+S188+S186</f>
        <v>0</v>
      </c>
      <c r="T193" s="28">
        <f>T192+T190+T188+T186</f>
        <v>0</v>
      </c>
      <c r="U193" s="26">
        <f>V193+X193</f>
        <v>45</v>
      </c>
      <c r="V193" s="236">
        <f>V192+V190+V188+V186</f>
        <v>45</v>
      </c>
      <c r="W193" s="236">
        <f>W192+W190+W188+W186</f>
        <v>0</v>
      </c>
      <c r="X193" s="28">
        <f>X192+X190+X188+X186</f>
        <v>0</v>
      </c>
      <c r="Y193" s="282"/>
      <c r="Z193" s="282"/>
      <c r="AA193" s="282"/>
      <c r="AB193" s="282"/>
    </row>
    <row r="194" spans="1:28" s="62" customFormat="1" ht="13.8" thickBot="1" x14ac:dyDescent="0.3">
      <c r="A194" s="112">
        <v>1</v>
      </c>
      <c r="B194" s="113">
        <v>7</v>
      </c>
      <c r="C194" s="496" t="s">
        <v>80</v>
      </c>
      <c r="D194" s="497"/>
      <c r="E194" s="497"/>
      <c r="F194" s="497"/>
      <c r="G194" s="497"/>
      <c r="H194" s="497"/>
      <c r="I194" s="497"/>
      <c r="J194" s="497"/>
      <c r="K194" s="497"/>
      <c r="L194" s="497"/>
      <c r="M194" s="497"/>
      <c r="N194" s="497"/>
      <c r="O194" s="497"/>
      <c r="P194" s="497"/>
      <c r="Q194" s="497"/>
      <c r="R194" s="497"/>
      <c r="S194" s="497"/>
      <c r="T194" s="497"/>
      <c r="U194" s="497"/>
      <c r="V194" s="497"/>
      <c r="W194" s="497"/>
      <c r="X194" s="498"/>
      <c r="Y194" s="289"/>
      <c r="Z194" s="289"/>
      <c r="AA194" s="289"/>
      <c r="AB194" s="289"/>
    </row>
    <row r="195" spans="1:28" s="62" customFormat="1" ht="25.5" customHeight="1" thickBot="1" x14ac:dyDescent="0.3">
      <c r="A195" s="433">
        <v>1</v>
      </c>
      <c r="B195" s="508">
        <v>7</v>
      </c>
      <c r="C195" s="509">
        <v>1</v>
      </c>
      <c r="D195" s="511" t="s">
        <v>81</v>
      </c>
      <c r="E195" s="512">
        <v>9</v>
      </c>
      <c r="F195" s="114" t="s">
        <v>18</v>
      </c>
      <c r="G195" s="114" t="s">
        <v>82</v>
      </c>
      <c r="H195" s="115" t="s">
        <v>20</v>
      </c>
      <c r="I195" s="10">
        <f>J195+L195</f>
        <v>15.7</v>
      </c>
      <c r="J195" s="11">
        <v>15.7</v>
      </c>
      <c r="K195" s="11"/>
      <c r="L195" s="12"/>
      <c r="M195" s="154">
        <f>N195+P195</f>
        <v>15.7</v>
      </c>
      <c r="N195" s="223">
        <v>15.7</v>
      </c>
      <c r="O195" s="223"/>
      <c r="P195" s="156"/>
      <c r="Q195" s="154">
        <f>R195+T195</f>
        <v>0</v>
      </c>
      <c r="R195" s="280"/>
      <c r="S195" s="280"/>
      <c r="T195" s="156"/>
      <c r="U195" s="10">
        <f>V195+X195</f>
        <v>0</v>
      </c>
      <c r="V195" s="11"/>
      <c r="W195" s="11"/>
      <c r="X195" s="12"/>
      <c r="Y195" s="283"/>
      <c r="Z195" s="283"/>
      <c r="AA195" s="283"/>
      <c r="AB195" s="283"/>
    </row>
    <row r="196" spans="1:28" s="62" customFormat="1" ht="24.75" customHeight="1" thickBot="1" x14ac:dyDescent="0.3">
      <c r="A196" s="435"/>
      <c r="B196" s="437"/>
      <c r="C196" s="510"/>
      <c r="D196" s="452"/>
      <c r="E196" s="443"/>
      <c r="F196" s="413" t="s">
        <v>22</v>
      </c>
      <c r="G196" s="414"/>
      <c r="H196" s="415"/>
      <c r="I196" s="15">
        <f>J196+L196</f>
        <v>15.7</v>
      </c>
      <c r="J196" s="16">
        <f>SUM(J195)</f>
        <v>15.7</v>
      </c>
      <c r="K196" s="16">
        <f>SUM(K195)</f>
        <v>0</v>
      </c>
      <c r="L196" s="17">
        <f>SUM(L195)</f>
        <v>0</v>
      </c>
      <c r="M196" s="15">
        <f>N196+P196</f>
        <v>15.7</v>
      </c>
      <c r="N196" s="16">
        <f>SUM(N195)</f>
        <v>15.7</v>
      </c>
      <c r="O196" s="16">
        <f>SUM(O195)</f>
        <v>0</v>
      </c>
      <c r="P196" s="17">
        <f>SUM(P195)</f>
        <v>0</v>
      </c>
      <c r="Q196" s="15">
        <f>R196+T196</f>
        <v>0</v>
      </c>
      <c r="R196" s="16">
        <f>SUM(R195)</f>
        <v>0</v>
      </c>
      <c r="S196" s="16">
        <f>SUM(S195)</f>
        <v>0</v>
      </c>
      <c r="T196" s="17">
        <f>SUM(T195)</f>
        <v>0</v>
      </c>
      <c r="U196" s="15">
        <f>V196+X196</f>
        <v>0</v>
      </c>
      <c r="V196" s="16">
        <f>SUM(V195)</f>
        <v>0</v>
      </c>
      <c r="W196" s="16">
        <f>SUM(W195)</f>
        <v>0</v>
      </c>
      <c r="X196" s="17">
        <f>SUM(X195)</f>
        <v>0</v>
      </c>
      <c r="Y196" s="282"/>
      <c r="Z196" s="282"/>
      <c r="AA196" s="282"/>
      <c r="AB196" s="282"/>
    </row>
    <row r="197" spans="1:28" s="62" customFormat="1" ht="13.5" customHeight="1" thickBot="1" x14ac:dyDescent="0.3">
      <c r="A197" s="174">
        <v>1</v>
      </c>
      <c r="B197" s="176">
        <v>7</v>
      </c>
      <c r="C197" s="499" t="s">
        <v>48</v>
      </c>
      <c r="D197" s="500"/>
      <c r="E197" s="500"/>
      <c r="F197" s="500"/>
      <c r="G197" s="500"/>
      <c r="H197" s="501"/>
      <c r="I197" s="26">
        <f>J197+L197</f>
        <v>15.7</v>
      </c>
      <c r="J197" s="27">
        <f>J196</f>
        <v>15.7</v>
      </c>
      <c r="K197" s="158">
        <f t="shared" ref="K197:L197" si="217">K196</f>
        <v>0</v>
      </c>
      <c r="L197" s="158">
        <f t="shared" si="217"/>
        <v>0</v>
      </c>
      <c r="M197" s="157">
        <f>N197+P197</f>
        <v>15.7</v>
      </c>
      <c r="N197" s="158">
        <f>N196</f>
        <v>15.7</v>
      </c>
      <c r="O197" s="158">
        <f t="shared" ref="O197:P197" si="218">O196</f>
        <v>0</v>
      </c>
      <c r="P197" s="158">
        <f t="shared" si="218"/>
        <v>0</v>
      </c>
      <c r="Q197" s="157">
        <f>R197+T197</f>
        <v>0</v>
      </c>
      <c r="R197" s="158">
        <f>R196</f>
        <v>0</v>
      </c>
      <c r="S197" s="158">
        <f t="shared" ref="S197:T197" si="219">S196</f>
        <v>0</v>
      </c>
      <c r="T197" s="158">
        <f t="shared" si="219"/>
        <v>0</v>
      </c>
      <c r="U197" s="26">
        <f>V197+X197</f>
        <v>0</v>
      </c>
      <c r="V197" s="27">
        <f>V196</f>
        <v>0</v>
      </c>
      <c r="W197" s="158">
        <f t="shared" ref="W197:X197" si="220">W196</f>
        <v>0</v>
      </c>
      <c r="X197" s="158">
        <f t="shared" si="220"/>
        <v>0</v>
      </c>
      <c r="Y197" s="282"/>
      <c r="Z197" s="282"/>
      <c r="AA197" s="282"/>
      <c r="AB197" s="282"/>
    </row>
    <row r="198" spans="1:28" s="62" customFormat="1" ht="13.5" customHeight="1" thickBot="1" x14ac:dyDescent="0.3">
      <c r="A198" s="116">
        <v>1</v>
      </c>
      <c r="B198" s="502" t="s">
        <v>83</v>
      </c>
      <c r="C198" s="503"/>
      <c r="D198" s="503"/>
      <c r="E198" s="503"/>
      <c r="F198" s="503"/>
      <c r="G198" s="503"/>
      <c r="H198" s="504"/>
      <c r="I198" s="48">
        <f>J198+L198</f>
        <v>9303.9</v>
      </c>
      <c r="J198" s="49">
        <f>SUM(J52,J63,J124,J170,J183,J193,J197)</f>
        <v>1501.4999999999998</v>
      </c>
      <c r="K198" s="49">
        <f>SUM(K52,K63,K124,K170,K183,K193,K197)</f>
        <v>11.7</v>
      </c>
      <c r="L198" s="50">
        <f>SUM(L52,L63,L124,L170,L183,L193,L197)</f>
        <v>7802.4000000000005</v>
      </c>
      <c r="M198" s="48">
        <f>N198+P198</f>
        <v>11140.2</v>
      </c>
      <c r="N198" s="49">
        <f>SUM(N52,N63,N124,N170,N183,N193,N197)</f>
        <v>2346.8000000000002</v>
      </c>
      <c r="O198" s="49">
        <f>SUM(O52,O63,O124,O170,O183,O193,O197)</f>
        <v>14.6</v>
      </c>
      <c r="P198" s="50">
        <f>SUM(P52,P63,P124,P170,P183,P193,P197)</f>
        <v>8793.4</v>
      </c>
      <c r="Q198" s="48">
        <f>R198+T198</f>
        <v>8070</v>
      </c>
      <c r="R198" s="49">
        <f>SUM(R52,R63,R124,R170,R183,R193,R197)</f>
        <v>908</v>
      </c>
      <c r="S198" s="49">
        <f>SUM(S52,S63,S124,S170,S183,S193,S197)</f>
        <v>0</v>
      </c>
      <c r="T198" s="50">
        <f>SUM(T52,T63,T124,T170,T183,T193,T197)</f>
        <v>7162</v>
      </c>
      <c r="U198" s="48">
        <f>V198+X198</f>
        <v>6685</v>
      </c>
      <c r="V198" s="49">
        <f>SUM(V52,V63,V124,V170,V183,V193,V197)</f>
        <v>885</v>
      </c>
      <c r="W198" s="49">
        <f>SUM(W52,W63,W124,W170,W183,W193,W197)</f>
        <v>0</v>
      </c>
      <c r="X198" s="50">
        <f>SUM(X52,X63,X124,X170,X183,X193,X197)</f>
        <v>5800</v>
      </c>
      <c r="Y198" s="282"/>
      <c r="Z198" s="282"/>
      <c r="AA198" s="282"/>
      <c r="AB198" s="282"/>
    </row>
    <row r="199" spans="1:28" s="62" customFormat="1" ht="17.25" customHeight="1" thickBot="1" x14ac:dyDescent="0.3">
      <c r="A199" s="116">
        <v>2</v>
      </c>
      <c r="B199" s="505" t="s">
        <v>84</v>
      </c>
      <c r="C199" s="506"/>
      <c r="D199" s="506"/>
      <c r="E199" s="506"/>
      <c r="F199" s="506"/>
      <c r="G199" s="506"/>
      <c r="H199" s="506"/>
      <c r="I199" s="506"/>
      <c r="J199" s="506"/>
      <c r="K199" s="506"/>
      <c r="L199" s="506"/>
      <c r="M199" s="506"/>
      <c r="N199" s="506"/>
      <c r="O199" s="506"/>
      <c r="P199" s="506"/>
      <c r="Q199" s="506"/>
      <c r="R199" s="506"/>
      <c r="S199" s="506"/>
      <c r="T199" s="506"/>
      <c r="U199" s="506"/>
      <c r="V199" s="506"/>
      <c r="W199" s="506"/>
      <c r="X199" s="507"/>
      <c r="Y199" s="289"/>
      <c r="Z199" s="289"/>
      <c r="AA199" s="289"/>
      <c r="AB199" s="289"/>
    </row>
    <row r="200" spans="1:28" s="62" customFormat="1" ht="20.25" customHeight="1" thickBot="1" x14ac:dyDescent="0.3">
      <c r="A200" s="110">
        <v>2</v>
      </c>
      <c r="B200" s="117">
        <v>1</v>
      </c>
      <c r="C200" s="496" t="s">
        <v>85</v>
      </c>
      <c r="D200" s="497"/>
      <c r="E200" s="497"/>
      <c r="F200" s="497"/>
      <c r="G200" s="497"/>
      <c r="H200" s="497"/>
      <c r="I200" s="497"/>
      <c r="J200" s="497"/>
      <c r="K200" s="497"/>
      <c r="L200" s="497"/>
      <c r="M200" s="497"/>
      <c r="N200" s="497"/>
      <c r="O200" s="497"/>
      <c r="P200" s="497"/>
      <c r="Q200" s="497"/>
      <c r="R200" s="497"/>
      <c r="S200" s="497"/>
      <c r="T200" s="497"/>
      <c r="U200" s="497"/>
      <c r="V200" s="497"/>
      <c r="W200" s="497"/>
      <c r="X200" s="498"/>
      <c r="Y200" s="289"/>
      <c r="Z200" s="289"/>
      <c r="AA200" s="289"/>
      <c r="AB200" s="289"/>
    </row>
    <row r="201" spans="1:28" s="62" customFormat="1" ht="19.5" customHeight="1" thickBot="1" x14ac:dyDescent="0.3">
      <c r="A201" s="433">
        <v>2</v>
      </c>
      <c r="B201" s="508">
        <v>1</v>
      </c>
      <c r="C201" s="438">
        <v>1</v>
      </c>
      <c r="D201" s="427" t="s">
        <v>87</v>
      </c>
      <c r="E201" s="441">
        <v>9</v>
      </c>
      <c r="F201" s="11" t="s">
        <v>86</v>
      </c>
      <c r="G201" s="11" t="s">
        <v>88</v>
      </c>
      <c r="H201" s="45" t="s">
        <v>20</v>
      </c>
      <c r="I201" s="10">
        <f t="shared" ref="I201:I203" si="221">J201+L201</f>
        <v>2.9</v>
      </c>
      <c r="J201" s="11">
        <v>2.9</v>
      </c>
      <c r="K201" s="11">
        <v>0</v>
      </c>
      <c r="L201" s="12">
        <v>0</v>
      </c>
      <c r="M201" s="154">
        <f t="shared" ref="M201:M202" si="222">N201+P201</f>
        <v>15</v>
      </c>
      <c r="N201" s="223">
        <v>15</v>
      </c>
      <c r="O201" s="223">
        <v>0</v>
      </c>
      <c r="P201" s="156">
        <v>0</v>
      </c>
      <c r="Q201" s="154">
        <f t="shared" ref="Q201:Q207" si="223">R201+T201</f>
        <v>15</v>
      </c>
      <c r="R201" s="280">
        <v>15</v>
      </c>
      <c r="S201" s="280">
        <v>0</v>
      </c>
      <c r="T201" s="156">
        <v>0</v>
      </c>
      <c r="U201" s="10">
        <f t="shared" ref="U201:U207" si="224">V201+X201</f>
        <v>20</v>
      </c>
      <c r="V201" s="11">
        <v>20</v>
      </c>
      <c r="W201" s="11">
        <v>0</v>
      </c>
      <c r="X201" s="12">
        <v>0</v>
      </c>
      <c r="Y201" s="283"/>
      <c r="Z201" s="283"/>
      <c r="AA201" s="283"/>
      <c r="AB201" s="283"/>
    </row>
    <row r="202" spans="1:28" s="62" customFormat="1" ht="27" customHeight="1" thickBot="1" x14ac:dyDescent="0.3">
      <c r="A202" s="435"/>
      <c r="B202" s="437"/>
      <c r="C202" s="440"/>
      <c r="D202" s="429"/>
      <c r="E202" s="443"/>
      <c r="F202" s="413" t="s">
        <v>22</v>
      </c>
      <c r="G202" s="414"/>
      <c r="H202" s="415"/>
      <c r="I202" s="15">
        <f t="shared" si="221"/>
        <v>2.9</v>
      </c>
      <c r="J202" s="16">
        <f>SUM(J201)</f>
        <v>2.9</v>
      </c>
      <c r="K202" s="16">
        <f>SUM(K201)</f>
        <v>0</v>
      </c>
      <c r="L202" s="17">
        <f>SUM(L201)</f>
        <v>0</v>
      </c>
      <c r="M202" s="15">
        <f t="shared" si="222"/>
        <v>15</v>
      </c>
      <c r="N202" s="16">
        <f>SUM(N201)</f>
        <v>15</v>
      </c>
      <c r="O202" s="16">
        <f>SUM(O201)</f>
        <v>0</v>
      </c>
      <c r="P202" s="17">
        <f>SUM(P201)</f>
        <v>0</v>
      </c>
      <c r="Q202" s="15">
        <f t="shared" si="223"/>
        <v>15</v>
      </c>
      <c r="R202" s="16">
        <f>SUM(R201)</f>
        <v>15</v>
      </c>
      <c r="S202" s="16">
        <f>SUM(S201)</f>
        <v>0</v>
      </c>
      <c r="T202" s="17">
        <f>SUM(T201)</f>
        <v>0</v>
      </c>
      <c r="U202" s="15">
        <f t="shared" si="224"/>
        <v>20</v>
      </c>
      <c r="V202" s="16">
        <f>SUM(V201)</f>
        <v>20</v>
      </c>
      <c r="W202" s="16">
        <f>SUM(W201)</f>
        <v>0</v>
      </c>
      <c r="X202" s="17">
        <f>SUM(X201)</f>
        <v>0</v>
      </c>
      <c r="Y202" s="282"/>
      <c r="Z202" s="282"/>
      <c r="AA202" s="282"/>
      <c r="AB202" s="282"/>
    </row>
    <row r="203" spans="1:28" s="64" customFormat="1" ht="27.75" customHeight="1" thickBot="1" x14ac:dyDescent="0.25">
      <c r="A203" s="433">
        <v>2</v>
      </c>
      <c r="B203" s="508">
        <v>1</v>
      </c>
      <c r="C203" s="438">
        <v>2</v>
      </c>
      <c r="D203" s="427" t="s">
        <v>198</v>
      </c>
      <c r="E203" s="441">
        <v>9</v>
      </c>
      <c r="F203" s="155" t="s">
        <v>86</v>
      </c>
      <c r="G203" s="119" t="s">
        <v>163</v>
      </c>
      <c r="H203" s="120" t="s">
        <v>20</v>
      </c>
      <c r="I203" s="154">
        <f t="shared" si="221"/>
        <v>93</v>
      </c>
      <c r="J203" s="155">
        <v>0</v>
      </c>
      <c r="K203" s="155">
        <v>0</v>
      </c>
      <c r="L203" s="156">
        <v>93</v>
      </c>
      <c r="M203" s="154">
        <f t="shared" ref="M203" si="225">N203+P203</f>
        <v>100</v>
      </c>
      <c r="N203" s="223">
        <v>0</v>
      </c>
      <c r="O203" s="223">
        <v>0</v>
      </c>
      <c r="P203" s="156">
        <v>100</v>
      </c>
      <c r="Q203" s="154">
        <f t="shared" si="223"/>
        <v>100</v>
      </c>
      <c r="R203" s="280">
        <v>0</v>
      </c>
      <c r="S203" s="280">
        <v>0</v>
      </c>
      <c r="T203" s="156">
        <v>100</v>
      </c>
      <c r="U203" s="154">
        <f t="shared" si="224"/>
        <v>100</v>
      </c>
      <c r="V203" s="155">
        <v>0</v>
      </c>
      <c r="W203" s="155">
        <v>0</v>
      </c>
      <c r="X203" s="156">
        <v>100</v>
      </c>
      <c r="Y203" s="283"/>
      <c r="Z203" s="283"/>
      <c r="AA203" s="283"/>
      <c r="AB203" s="283"/>
    </row>
    <row r="204" spans="1:28" s="62" customFormat="1" ht="20.25" customHeight="1" thickBot="1" x14ac:dyDescent="0.3">
      <c r="A204" s="435"/>
      <c r="B204" s="437"/>
      <c r="C204" s="440"/>
      <c r="D204" s="429"/>
      <c r="E204" s="443"/>
      <c r="F204" s="413" t="s">
        <v>22</v>
      </c>
      <c r="G204" s="414"/>
      <c r="H204" s="415"/>
      <c r="I204" s="15">
        <f t="shared" ref="I204" si="226">J204+L204</f>
        <v>93</v>
      </c>
      <c r="J204" s="16">
        <f>SUM(J203)</f>
        <v>0</v>
      </c>
      <c r="K204" s="16">
        <f>SUM(K203)</f>
        <v>0</v>
      </c>
      <c r="L204" s="17">
        <f>SUM(L203)</f>
        <v>93</v>
      </c>
      <c r="M204" s="15">
        <f t="shared" ref="M204" si="227">N204+P204</f>
        <v>100</v>
      </c>
      <c r="N204" s="16">
        <f>SUM(N203)</f>
        <v>0</v>
      </c>
      <c r="O204" s="16">
        <f>SUM(O203)</f>
        <v>0</v>
      </c>
      <c r="P204" s="17">
        <f>SUM(P203)</f>
        <v>100</v>
      </c>
      <c r="Q204" s="15">
        <f t="shared" si="223"/>
        <v>100</v>
      </c>
      <c r="R204" s="16">
        <f>SUM(R203)</f>
        <v>0</v>
      </c>
      <c r="S204" s="16">
        <f>SUM(S203)</f>
        <v>0</v>
      </c>
      <c r="T204" s="17">
        <f>SUM(T203)</f>
        <v>100</v>
      </c>
      <c r="U204" s="15">
        <f t="shared" si="224"/>
        <v>100</v>
      </c>
      <c r="V204" s="16">
        <f>SUM(V203)</f>
        <v>0</v>
      </c>
      <c r="W204" s="16">
        <f>SUM(W203)</f>
        <v>0</v>
      </c>
      <c r="X204" s="17">
        <f>SUM(X203)</f>
        <v>100</v>
      </c>
      <c r="Y204" s="282"/>
      <c r="Z204" s="282"/>
      <c r="AA204" s="282"/>
      <c r="AB204" s="282"/>
    </row>
    <row r="205" spans="1:28" s="64" customFormat="1" ht="18" customHeight="1" x14ac:dyDescent="0.2">
      <c r="A205" s="433">
        <v>2</v>
      </c>
      <c r="B205" s="436">
        <v>1</v>
      </c>
      <c r="C205" s="438">
        <v>3</v>
      </c>
      <c r="D205" s="427" t="s">
        <v>184</v>
      </c>
      <c r="E205" s="441">
        <v>9</v>
      </c>
      <c r="F205" s="444" t="s">
        <v>86</v>
      </c>
      <c r="G205" s="444" t="s">
        <v>164</v>
      </c>
      <c r="H205" s="341" t="s">
        <v>20</v>
      </c>
      <c r="I205" s="316">
        <f>L205</f>
        <v>12.5</v>
      </c>
      <c r="J205" s="317"/>
      <c r="K205" s="317"/>
      <c r="L205" s="318">
        <v>12.5</v>
      </c>
      <c r="M205" s="316">
        <f t="shared" ref="M205:M207" si="228">N205+P205</f>
        <v>0</v>
      </c>
      <c r="N205" s="317">
        <v>0</v>
      </c>
      <c r="O205" s="317">
        <v>0</v>
      </c>
      <c r="P205" s="318"/>
      <c r="Q205" s="154">
        <f t="shared" si="223"/>
        <v>98</v>
      </c>
      <c r="R205" s="280">
        <v>0</v>
      </c>
      <c r="S205" s="280">
        <v>0</v>
      </c>
      <c r="T205" s="156">
        <v>98</v>
      </c>
      <c r="U205" s="10">
        <f t="shared" si="224"/>
        <v>0</v>
      </c>
      <c r="V205" s="11">
        <v>0</v>
      </c>
      <c r="W205" s="11">
        <v>0</v>
      </c>
      <c r="X205" s="12"/>
      <c r="Y205" s="283"/>
      <c r="Z205" s="283"/>
      <c r="AA205" s="283"/>
      <c r="AB205" s="283"/>
    </row>
    <row r="206" spans="1:28" s="64" customFormat="1" ht="18" customHeight="1" x14ac:dyDescent="0.2">
      <c r="A206" s="434"/>
      <c r="B206" s="436"/>
      <c r="C206" s="439"/>
      <c r="D206" s="428"/>
      <c r="E206" s="442"/>
      <c r="F206" s="446"/>
      <c r="G206" s="446"/>
      <c r="H206" s="331" t="s">
        <v>247</v>
      </c>
      <c r="I206" s="316"/>
      <c r="J206" s="317"/>
      <c r="K206" s="317"/>
      <c r="L206" s="318"/>
      <c r="M206" s="316">
        <f>N206+P206</f>
        <v>100</v>
      </c>
      <c r="N206" s="317"/>
      <c r="O206" s="317"/>
      <c r="P206" s="318">
        <v>100</v>
      </c>
      <c r="Q206" s="154"/>
      <c r="R206" s="314"/>
      <c r="S206" s="314"/>
      <c r="T206" s="156"/>
      <c r="U206" s="154"/>
      <c r="V206" s="314"/>
      <c r="W206" s="314"/>
      <c r="X206" s="156"/>
      <c r="Y206" s="283"/>
      <c r="Z206" s="283"/>
      <c r="AA206" s="283"/>
      <c r="AB206" s="283"/>
    </row>
    <row r="207" spans="1:28" s="64" customFormat="1" ht="19.5" customHeight="1" thickBot="1" x14ac:dyDescent="0.25">
      <c r="A207" s="434"/>
      <c r="B207" s="436"/>
      <c r="C207" s="439"/>
      <c r="D207" s="428"/>
      <c r="E207" s="442"/>
      <c r="F207" s="445"/>
      <c r="G207" s="445"/>
      <c r="H207" s="342" t="s">
        <v>73</v>
      </c>
      <c r="I207" s="316">
        <f>L207</f>
        <v>0</v>
      </c>
      <c r="J207" s="317"/>
      <c r="K207" s="317"/>
      <c r="L207" s="318"/>
      <c r="M207" s="316">
        <f t="shared" si="228"/>
        <v>456.5</v>
      </c>
      <c r="N207" s="317">
        <v>0</v>
      </c>
      <c r="O207" s="317">
        <v>0</v>
      </c>
      <c r="P207" s="318">
        <v>456.5</v>
      </c>
      <c r="Q207" s="154">
        <f t="shared" si="223"/>
        <v>0</v>
      </c>
      <c r="R207" s="280">
        <v>0</v>
      </c>
      <c r="S207" s="280">
        <v>0</v>
      </c>
      <c r="T207" s="156"/>
      <c r="U207" s="10">
        <f t="shared" si="224"/>
        <v>0</v>
      </c>
      <c r="V207" s="11">
        <v>0</v>
      </c>
      <c r="W207" s="11">
        <v>0</v>
      </c>
      <c r="X207" s="12"/>
      <c r="Y207" s="283"/>
      <c r="Z207" s="283"/>
      <c r="AA207" s="283"/>
      <c r="AB207" s="283"/>
    </row>
    <row r="208" spans="1:28" s="62" customFormat="1" ht="21" customHeight="1" thickBot="1" x14ac:dyDescent="0.3">
      <c r="A208" s="435"/>
      <c r="B208" s="437"/>
      <c r="C208" s="440"/>
      <c r="D208" s="429"/>
      <c r="E208" s="443"/>
      <c r="F208" s="413" t="s">
        <v>22</v>
      </c>
      <c r="G208" s="414"/>
      <c r="H208" s="415"/>
      <c r="I208" s="51">
        <f>SUM(J208,L208)</f>
        <v>12.5</v>
      </c>
      <c r="J208" s="16">
        <f>SUM(J205:J207)</f>
        <v>0</v>
      </c>
      <c r="K208" s="16">
        <f>SUM(K205:K207)</f>
        <v>0</v>
      </c>
      <c r="L208" s="17">
        <f>SUM(L205:L207)</f>
        <v>12.5</v>
      </c>
      <c r="M208" s="51">
        <f>SUM(N208,P208)</f>
        <v>556.5</v>
      </c>
      <c r="N208" s="16">
        <f>SUM(N205:N207)</f>
        <v>0</v>
      </c>
      <c r="O208" s="16">
        <f>SUM(O205:O207)</f>
        <v>0</v>
      </c>
      <c r="P208" s="17">
        <f>SUM(P205:P207)</f>
        <v>556.5</v>
      </c>
      <c r="Q208" s="51">
        <f>SUM(R208,T208)</f>
        <v>98</v>
      </c>
      <c r="R208" s="16">
        <f>SUM(R205:R207)</f>
        <v>0</v>
      </c>
      <c r="S208" s="16">
        <f>SUM(S205:S207)</f>
        <v>0</v>
      </c>
      <c r="T208" s="17">
        <f>SUM(T205:T207)</f>
        <v>98</v>
      </c>
      <c r="U208" s="51">
        <f>SUM(V208,X208)</f>
        <v>0</v>
      </c>
      <c r="V208" s="16">
        <f>SUM(V205:V207)</f>
        <v>0</v>
      </c>
      <c r="W208" s="16">
        <f>SUM(W205:W207)</f>
        <v>0</v>
      </c>
      <c r="X208" s="17">
        <f>SUM(X205:X207)</f>
        <v>0</v>
      </c>
      <c r="Y208" s="282"/>
      <c r="Z208" s="282"/>
      <c r="AA208" s="282"/>
      <c r="AB208" s="282"/>
    </row>
    <row r="209" spans="1:28" s="64" customFormat="1" ht="24" customHeight="1" x14ac:dyDescent="0.2">
      <c r="A209" s="433">
        <v>2</v>
      </c>
      <c r="B209" s="436">
        <v>1</v>
      </c>
      <c r="C209" s="438">
        <v>4</v>
      </c>
      <c r="D209" s="427" t="s">
        <v>226</v>
      </c>
      <c r="E209" s="441">
        <v>9</v>
      </c>
      <c r="F209" s="444" t="s">
        <v>86</v>
      </c>
      <c r="G209" s="444" t="s">
        <v>213</v>
      </c>
      <c r="H209" s="315" t="s">
        <v>20</v>
      </c>
      <c r="I209" s="188">
        <f>L209</f>
        <v>0</v>
      </c>
      <c r="J209" s="193"/>
      <c r="K209" s="193"/>
      <c r="L209" s="187"/>
      <c r="M209" s="316">
        <f t="shared" ref="M209:M210" si="229">N209+P209</f>
        <v>262</v>
      </c>
      <c r="N209" s="317">
        <v>8.3000000000000007</v>
      </c>
      <c r="O209" s="317">
        <v>8.1</v>
      </c>
      <c r="P209" s="318">
        <v>253.7</v>
      </c>
      <c r="Q209" s="323">
        <f>R209+T209</f>
        <v>653.70000000000005</v>
      </c>
      <c r="R209" s="324">
        <v>0</v>
      </c>
      <c r="S209" s="324">
        <v>0</v>
      </c>
      <c r="T209" s="325">
        <v>653.70000000000005</v>
      </c>
      <c r="U209" s="154">
        <f>V209+X209</f>
        <v>0</v>
      </c>
      <c r="V209" s="266">
        <v>0</v>
      </c>
      <c r="W209" s="266">
        <v>0</v>
      </c>
      <c r="X209" s="156"/>
      <c r="Y209" s="283"/>
      <c r="Z209" s="283"/>
      <c r="AA209" s="283"/>
      <c r="AB209" s="283"/>
    </row>
    <row r="210" spans="1:28" s="64" customFormat="1" ht="24" customHeight="1" thickBot="1" x14ac:dyDescent="0.25">
      <c r="A210" s="434"/>
      <c r="B210" s="436"/>
      <c r="C210" s="439"/>
      <c r="D210" s="428"/>
      <c r="E210" s="442"/>
      <c r="F210" s="445"/>
      <c r="G210" s="445"/>
      <c r="H210" s="218" t="s">
        <v>73</v>
      </c>
      <c r="I210" s="154">
        <f>L210</f>
        <v>0</v>
      </c>
      <c r="J210" s="266"/>
      <c r="K210" s="266"/>
      <c r="L210" s="156"/>
      <c r="M210" s="323">
        <f t="shared" si="229"/>
        <v>454.5</v>
      </c>
      <c r="N210" s="324">
        <v>1.3</v>
      </c>
      <c r="O210" s="324">
        <v>1.2</v>
      </c>
      <c r="P210" s="325">
        <v>453.2</v>
      </c>
      <c r="Q210" s="323">
        <f>R210+T210</f>
        <v>454.5</v>
      </c>
      <c r="R210" s="324">
        <v>6.9</v>
      </c>
      <c r="S210" s="324">
        <v>6.8</v>
      </c>
      <c r="T210" s="325">
        <v>447.6</v>
      </c>
      <c r="U210" s="154">
        <f>V210+X210</f>
        <v>0</v>
      </c>
      <c r="V210" s="266">
        <v>0</v>
      </c>
      <c r="W210" s="266">
        <v>0</v>
      </c>
      <c r="X210" s="156"/>
      <c r="Y210" s="283"/>
      <c r="Z210" s="283"/>
      <c r="AA210" s="283"/>
      <c r="AB210" s="283"/>
    </row>
    <row r="211" spans="1:28" s="62" customFormat="1" ht="24" customHeight="1" thickBot="1" x14ac:dyDescent="0.3">
      <c r="A211" s="435"/>
      <c r="B211" s="437"/>
      <c r="C211" s="440"/>
      <c r="D211" s="429"/>
      <c r="E211" s="443"/>
      <c r="F211" s="413" t="s">
        <v>22</v>
      </c>
      <c r="G211" s="414"/>
      <c r="H211" s="415"/>
      <c r="I211" s="51">
        <f>SUM(J211,L211)</f>
        <v>0</v>
      </c>
      <c r="J211" s="16">
        <f>SUM(J209:J210)</f>
        <v>0</v>
      </c>
      <c r="K211" s="16">
        <f>SUM(K209:K210)</f>
        <v>0</v>
      </c>
      <c r="L211" s="17">
        <f>SUM(L209:L210)</f>
        <v>0</v>
      </c>
      <c r="M211" s="51">
        <f>SUM(N211,P211)</f>
        <v>716.5</v>
      </c>
      <c r="N211" s="16">
        <f>SUM(N209:N210)</f>
        <v>9.6000000000000014</v>
      </c>
      <c r="O211" s="16">
        <f>SUM(O209:O210)</f>
        <v>9.2999999999999989</v>
      </c>
      <c r="P211" s="17">
        <f>SUM(P209:P210)</f>
        <v>706.9</v>
      </c>
      <c r="Q211" s="51">
        <f>SUM(R211,T211)</f>
        <v>1108.2000000000003</v>
      </c>
      <c r="R211" s="16">
        <f>SUM(R209:R210)</f>
        <v>6.9</v>
      </c>
      <c r="S211" s="16">
        <f>SUM(S209:S210)</f>
        <v>6.8</v>
      </c>
      <c r="T211" s="17">
        <f>SUM(T209:T210)</f>
        <v>1101.3000000000002</v>
      </c>
      <c r="U211" s="51">
        <f>SUM(V211,X211)</f>
        <v>0</v>
      </c>
      <c r="V211" s="16">
        <f>SUM(V209:V210)</f>
        <v>0</v>
      </c>
      <c r="W211" s="16">
        <f>SUM(W209:W210)</f>
        <v>0</v>
      </c>
      <c r="X211" s="17">
        <f>SUM(X209:X210)</f>
        <v>0</v>
      </c>
      <c r="Y211" s="282"/>
      <c r="Z211" s="282"/>
      <c r="AA211" s="282"/>
      <c r="AB211" s="282"/>
    </row>
    <row r="212" spans="1:28" s="62" customFormat="1" ht="13.8" thickBot="1" x14ac:dyDescent="0.3">
      <c r="A212" s="112">
        <v>2</v>
      </c>
      <c r="B212" s="113">
        <v>1</v>
      </c>
      <c r="C212" s="499" t="s">
        <v>48</v>
      </c>
      <c r="D212" s="500"/>
      <c r="E212" s="500"/>
      <c r="F212" s="500"/>
      <c r="G212" s="500"/>
      <c r="H212" s="501"/>
      <c r="I212" s="153">
        <f t="shared" ref="I212" si="230">J212+L212</f>
        <v>108.4</v>
      </c>
      <c r="J212" s="158">
        <f>J211+J208+J204+J202</f>
        <v>2.9</v>
      </c>
      <c r="K212" s="158">
        <f t="shared" ref="K212:L212" si="231">K211+K208+K204+K202</f>
        <v>0</v>
      </c>
      <c r="L212" s="158">
        <f t="shared" si="231"/>
        <v>105.5</v>
      </c>
      <c r="M212" s="153">
        <f t="shared" ref="M212" si="232">N212+P212</f>
        <v>1388</v>
      </c>
      <c r="N212" s="158">
        <f>N211+N208+N204+N202</f>
        <v>24.6</v>
      </c>
      <c r="O212" s="158">
        <f t="shared" ref="O212" si="233">O211+O208+O204+O202</f>
        <v>9.2999999999999989</v>
      </c>
      <c r="P212" s="158">
        <f t="shared" ref="P212" si="234">P211+P208+P204+P202</f>
        <v>1363.4</v>
      </c>
      <c r="Q212" s="153">
        <f>R212+T212</f>
        <v>1321.2000000000003</v>
      </c>
      <c r="R212" s="158">
        <f>R211+R208+R204+R202</f>
        <v>21.9</v>
      </c>
      <c r="S212" s="158">
        <f t="shared" ref="S212" si="235">S211+S208+S204+S202</f>
        <v>6.8</v>
      </c>
      <c r="T212" s="158">
        <f t="shared" ref="T212" si="236">T211+T208+T204+T202</f>
        <v>1299.3000000000002</v>
      </c>
      <c r="U212" s="153">
        <f>V212+X212</f>
        <v>120</v>
      </c>
      <c r="V212" s="158">
        <f>V211+V208+V204+V202</f>
        <v>20</v>
      </c>
      <c r="W212" s="158">
        <f t="shared" ref="W212" si="237">W211+W208+W204+W202</f>
        <v>0</v>
      </c>
      <c r="X212" s="158">
        <f t="shared" ref="X212" si="238">X211+X208+X204+X202</f>
        <v>100</v>
      </c>
      <c r="Y212" s="282"/>
      <c r="Z212" s="282"/>
      <c r="AA212" s="282"/>
      <c r="AB212" s="282"/>
    </row>
    <row r="213" spans="1:28" s="62" customFormat="1" ht="13.5" customHeight="1" thickBot="1" x14ac:dyDescent="0.3">
      <c r="A213" s="110">
        <v>2</v>
      </c>
      <c r="B213" s="121">
        <v>2</v>
      </c>
      <c r="C213" s="496" t="s">
        <v>89</v>
      </c>
      <c r="D213" s="497"/>
      <c r="E213" s="497"/>
      <c r="F213" s="497"/>
      <c r="G213" s="497"/>
      <c r="H213" s="497"/>
      <c r="I213" s="497"/>
      <c r="J213" s="497"/>
      <c r="K213" s="497"/>
      <c r="L213" s="497"/>
      <c r="M213" s="497"/>
      <c r="N213" s="497"/>
      <c r="O213" s="497"/>
      <c r="P213" s="497"/>
      <c r="Q213" s="497"/>
      <c r="R213" s="497"/>
      <c r="S213" s="497"/>
      <c r="T213" s="497"/>
      <c r="U213" s="497"/>
      <c r="V213" s="497"/>
      <c r="W213" s="497"/>
      <c r="X213" s="498"/>
      <c r="Y213" s="289"/>
      <c r="Z213" s="289"/>
      <c r="AA213" s="289"/>
      <c r="AB213" s="289"/>
    </row>
    <row r="214" spans="1:28" s="62" customFormat="1" ht="13.5" customHeight="1" thickBot="1" x14ac:dyDescent="0.3">
      <c r="A214" s="433">
        <v>2</v>
      </c>
      <c r="B214" s="508">
        <v>2</v>
      </c>
      <c r="C214" s="509">
        <v>1</v>
      </c>
      <c r="D214" s="575" t="s">
        <v>90</v>
      </c>
      <c r="E214" s="512">
        <v>19</v>
      </c>
      <c r="F214" s="122" t="s">
        <v>86</v>
      </c>
      <c r="G214" s="122" t="s">
        <v>91</v>
      </c>
      <c r="H214" s="122" t="s">
        <v>20</v>
      </c>
      <c r="I214" s="35">
        <f t="shared" ref="I214:I235" si="239">J214+L214</f>
        <v>5.3</v>
      </c>
      <c r="J214" s="11">
        <v>5.3</v>
      </c>
      <c r="K214" s="13">
        <v>0</v>
      </c>
      <c r="L214" s="14">
        <v>0</v>
      </c>
      <c r="M214" s="150">
        <f t="shared" ref="M214:M217" si="240">N214+P214</f>
        <v>5</v>
      </c>
      <c r="N214" s="223">
        <f>5</f>
        <v>5</v>
      </c>
      <c r="O214" s="148">
        <v>0</v>
      </c>
      <c r="P214" s="149">
        <v>0</v>
      </c>
      <c r="Q214" s="150">
        <f t="shared" ref="Q214:Q237" si="241">R214+T214</f>
        <v>6</v>
      </c>
      <c r="R214" s="280">
        <v>6</v>
      </c>
      <c r="S214" s="148">
        <v>0</v>
      </c>
      <c r="T214" s="149">
        <v>0</v>
      </c>
      <c r="U214" s="35">
        <f t="shared" ref="U214:U237" si="242">V214+X214</f>
        <v>6</v>
      </c>
      <c r="V214" s="11">
        <v>6</v>
      </c>
      <c r="W214" s="13">
        <v>0</v>
      </c>
      <c r="X214" s="14">
        <v>0</v>
      </c>
      <c r="Y214" s="283"/>
      <c r="Z214" s="283"/>
      <c r="AA214" s="283"/>
      <c r="AB214" s="283"/>
    </row>
    <row r="215" spans="1:28" s="62" customFormat="1" ht="15.75" customHeight="1" thickBot="1" x14ac:dyDescent="0.3">
      <c r="A215" s="435"/>
      <c r="B215" s="437"/>
      <c r="C215" s="510"/>
      <c r="D215" s="429"/>
      <c r="E215" s="443"/>
      <c r="F215" s="413" t="s">
        <v>22</v>
      </c>
      <c r="G215" s="414"/>
      <c r="H215" s="415"/>
      <c r="I215" s="15">
        <f t="shared" si="239"/>
        <v>5.3</v>
      </c>
      <c r="J215" s="16">
        <f>SUM(J214)</f>
        <v>5.3</v>
      </c>
      <c r="K215" s="16">
        <f>SUM(K214)</f>
        <v>0</v>
      </c>
      <c r="L215" s="17">
        <f>SUM(L214)</f>
        <v>0</v>
      </c>
      <c r="M215" s="15">
        <f t="shared" si="240"/>
        <v>5</v>
      </c>
      <c r="N215" s="16">
        <f>SUM(N214)</f>
        <v>5</v>
      </c>
      <c r="O215" s="16">
        <f>SUM(O214)</f>
        <v>0</v>
      </c>
      <c r="P215" s="17">
        <f>SUM(P214)</f>
        <v>0</v>
      </c>
      <c r="Q215" s="15">
        <f t="shared" si="241"/>
        <v>6</v>
      </c>
      <c r="R215" s="16">
        <f>SUM(R214)</f>
        <v>6</v>
      </c>
      <c r="S215" s="16">
        <f>SUM(S214)</f>
        <v>0</v>
      </c>
      <c r="T215" s="17">
        <f>SUM(T214)</f>
        <v>0</v>
      </c>
      <c r="U215" s="15">
        <f t="shared" si="242"/>
        <v>6</v>
      </c>
      <c r="V215" s="16">
        <f>SUM(V214)</f>
        <v>6</v>
      </c>
      <c r="W215" s="16">
        <f>SUM(W214)</f>
        <v>0</v>
      </c>
      <c r="X215" s="17">
        <f>SUM(X214)</f>
        <v>0</v>
      </c>
      <c r="Y215" s="282"/>
      <c r="Z215" s="282"/>
      <c r="AA215" s="282"/>
      <c r="AB215" s="282"/>
    </row>
    <row r="216" spans="1:28" s="62" customFormat="1" ht="19.5" customHeight="1" thickBot="1" x14ac:dyDescent="0.3">
      <c r="A216" s="433">
        <v>2</v>
      </c>
      <c r="B216" s="508">
        <v>2</v>
      </c>
      <c r="C216" s="574">
        <v>2</v>
      </c>
      <c r="D216" s="427" t="s">
        <v>92</v>
      </c>
      <c r="E216" s="441">
        <v>20</v>
      </c>
      <c r="F216" s="122" t="s">
        <v>86</v>
      </c>
      <c r="G216" s="122" t="s">
        <v>93</v>
      </c>
      <c r="H216" s="122" t="s">
        <v>20</v>
      </c>
      <c r="I216" s="10">
        <f t="shared" si="239"/>
        <v>8.6999999999999993</v>
      </c>
      <c r="J216" s="11">
        <v>8.6999999999999993</v>
      </c>
      <c r="K216" s="11">
        <v>0</v>
      </c>
      <c r="L216" s="12">
        <v>0</v>
      </c>
      <c r="M216" s="154">
        <f t="shared" si="240"/>
        <v>10</v>
      </c>
      <c r="N216" s="223">
        <f>10</f>
        <v>10</v>
      </c>
      <c r="O216" s="223">
        <v>0</v>
      </c>
      <c r="P216" s="156">
        <v>0</v>
      </c>
      <c r="Q216" s="154">
        <f t="shared" si="241"/>
        <v>12</v>
      </c>
      <c r="R216" s="280">
        <v>12</v>
      </c>
      <c r="S216" s="280">
        <v>0</v>
      </c>
      <c r="T216" s="156">
        <v>0</v>
      </c>
      <c r="U216" s="10">
        <f t="shared" si="242"/>
        <v>12</v>
      </c>
      <c r="V216" s="11">
        <v>12</v>
      </c>
      <c r="W216" s="11">
        <v>0</v>
      </c>
      <c r="X216" s="12">
        <v>0</v>
      </c>
      <c r="Y216" s="283"/>
      <c r="Z216" s="283"/>
      <c r="AA216" s="283"/>
      <c r="AB216" s="283"/>
    </row>
    <row r="217" spans="1:28" s="62" customFormat="1" ht="13.5" customHeight="1" thickBot="1" x14ac:dyDescent="0.3">
      <c r="A217" s="435"/>
      <c r="B217" s="437"/>
      <c r="C217" s="510"/>
      <c r="D217" s="429"/>
      <c r="E217" s="443"/>
      <c r="F217" s="413" t="s">
        <v>22</v>
      </c>
      <c r="G217" s="414"/>
      <c r="H217" s="415"/>
      <c r="I217" s="15">
        <f t="shared" si="239"/>
        <v>8.6999999999999993</v>
      </c>
      <c r="J217" s="16">
        <f>SUM(J216)</f>
        <v>8.6999999999999993</v>
      </c>
      <c r="K217" s="16">
        <f>SUM(K216)</f>
        <v>0</v>
      </c>
      <c r="L217" s="17">
        <f>SUM(L216)</f>
        <v>0</v>
      </c>
      <c r="M217" s="15">
        <f t="shared" si="240"/>
        <v>10</v>
      </c>
      <c r="N217" s="16">
        <f>SUM(N216)</f>
        <v>10</v>
      </c>
      <c r="O217" s="16">
        <f>SUM(O216)</f>
        <v>0</v>
      </c>
      <c r="P217" s="17">
        <f>SUM(P216)</f>
        <v>0</v>
      </c>
      <c r="Q217" s="15">
        <f t="shared" si="241"/>
        <v>12</v>
      </c>
      <c r="R217" s="16">
        <f>SUM(R216)</f>
        <v>12</v>
      </c>
      <c r="S217" s="16">
        <f>SUM(S216)</f>
        <v>0</v>
      </c>
      <c r="T217" s="17">
        <f>SUM(T216)</f>
        <v>0</v>
      </c>
      <c r="U217" s="15">
        <f t="shared" si="242"/>
        <v>12</v>
      </c>
      <c r="V217" s="16">
        <f>SUM(V216)</f>
        <v>12</v>
      </c>
      <c r="W217" s="16">
        <f>SUM(W216)</f>
        <v>0</v>
      </c>
      <c r="X217" s="17">
        <f>SUM(X216)</f>
        <v>0</v>
      </c>
      <c r="Y217" s="282"/>
      <c r="Z217" s="282"/>
      <c r="AA217" s="282"/>
      <c r="AB217" s="282"/>
    </row>
    <row r="218" spans="1:28" s="62" customFormat="1" ht="13.5" customHeight="1" thickBot="1" x14ac:dyDescent="0.3">
      <c r="A218" s="433">
        <v>2</v>
      </c>
      <c r="B218" s="508">
        <v>2</v>
      </c>
      <c r="C218" s="574">
        <v>3</v>
      </c>
      <c r="D218" s="427" t="s">
        <v>94</v>
      </c>
      <c r="E218" s="441">
        <v>21</v>
      </c>
      <c r="F218" s="122" t="s">
        <v>86</v>
      </c>
      <c r="G218" s="122" t="s">
        <v>95</v>
      </c>
      <c r="H218" s="122" t="s">
        <v>20</v>
      </c>
      <c r="I218" s="10">
        <f t="shared" si="239"/>
        <v>18.399999999999999</v>
      </c>
      <c r="J218" s="11">
        <v>18.399999999999999</v>
      </c>
      <c r="K218" s="11">
        <v>0</v>
      </c>
      <c r="L218" s="12">
        <v>0</v>
      </c>
      <c r="M218" s="154">
        <f t="shared" ref="M218:M235" si="243">N218+P218</f>
        <v>20</v>
      </c>
      <c r="N218" s="223">
        <f>20</f>
        <v>20</v>
      </c>
      <c r="O218" s="223">
        <v>0</v>
      </c>
      <c r="P218" s="156">
        <v>0</v>
      </c>
      <c r="Q218" s="154">
        <f t="shared" si="241"/>
        <v>18</v>
      </c>
      <c r="R218" s="280">
        <v>18</v>
      </c>
      <c r="S218" s="280">
        <v>0</v>
      </c>
      <c r="T218" s="156">
        <v>0</v>
      </c>
      <c r="U218" s="10">
        <f t="shared" si="242"/>
        <v>18</v>
      </c>
      <c r="V218" s="11">
        <v>18</v>
      </c>
      <c r="W218" s="11">
        <v>0</v>
      </c>
      <c r="X218" s="12">
        <v>0</v>
      </c>
      <c r="Y218" s="283"/>
      <c r="Z218" s="283"/>
      <c r="AA218" s="283"/>
      <c r="AB218" s="283"/>
    </row>
    <row r="219" spans="1:28" s="62" customFormat="1" ht="13.5" customHeight="1" thickBot="1" x14ac:dyDescent="0.3">
      <c r="A219" s="435"/>
      <c r="B219" s="437"/>
      <c r="C219" s="510"/>
      <c r="D219" s="429"/>
      <c r="E219" s="443"/>
      <c r="F219" s="413" t="s">
        <v>22</v>
      </c>
      <c r="G219" s="414"/>
      <c r="H219" s="415"/>
      <c r="I219" s="15">
        <f t="shared" si="239"/>
        <v>18.399999999999999</v>
      </c>
      <c r="J219" s="16">
        <f>SUM(J218)</f>
        <v>18.399999999999999</v>
      </c>
      <c r="K219" s="16">
        <f>SUM(K218)</f>
        <v>0</v>
      </c>
      <c r="L219" s="17">
        <f>SUM(L218)</f>
        <v>0</v>
      </c>
      <c r="M219" s="15">
        <f t="shared" si="243"/>
        <v>20</v>
      </c>
      <c r="N219" s="16">
        <f>SUM(N218)</f>
        <v>20</v>
      </c>
      <c r="O219" s="16">
        <f>SUM(O218)</f>
        <v>0</v>
      </c>
      <c r="P219" s="17">
        <f>SUM(P218)</f>
        <v>0</v>
      </c>
      <c r="Q219" s="15">
        <f t="shared" si="241"/>
        <v>18</v>
      </c>
      <c r="R219" s="16">
        <f>SUM(R218)</f>
        <v>18</v>
      </c>
      <c r="S219" s="16">
        <f>SUM(S218)</f>
        <v>0</v>
      </c>
      <c r="T219" s="17">
        <f>SUM(T218)</f>
        <v>0</v>
      </c>
      <c r="U219" s="15">
        <f t="shared" si="242"/>
        <v>18</v>
      </c>
      <c r="V219" s="16">
        <f>SUM(V218)</f>
        <v>18</v>
      </c>
      <c r="W219" s="16">
        <f>SUM(W218)</f>
        <v>0</v>
      </c>
      <c r="X219" s="17">
        <f>SUM(X218)</f>
        <v>0</v>
      </c>
      <c r="Y219" s="282"/>
      <c r="Z219" s="282"/>
      <c r="AA219" s="282"/>
      <c r="AB219" s="282"/>
    </row>
    <row r="220" spans="1:28" s="62" customFormat="1" ht="13.5" customHeight="1" thickBot="1" x14ac:dyDescent="0.3">
      <c r="A220" s="433">
        <v>2</v>
      </c>
      <c r="B220" s="508">
        <v>2</v>
      </c>
      <c r="C220" s="574">
        <v>4</v>
      </c>
      <c r="D220" s="427" t="s">
        <v>96</v>
      </c>
      <c r="E220" s="441">
        <v>22</v>
      </c>
      <c r="F220" s="122" t="s">
        <v>86</v>
      </c>
      <c r="G220" s="122" t="s">
        <v>97</v>
      </c>
      <c r="H220" s="122" t="s">
        <v>20</v>
      </c>
      <c r="I220" s="10">
        <f t="shared" si="239"/>
        <v>8.6999999999999993</v>
      </c>
      <c r="J220" s="11">
        <v>8.6999999999999993</v>
      </c>
      <c r="K220" s="11">
        <v>0</v>
      </c>
      <c r="L220" s="12">
        <v>0</v>
      </c>
      <c r="M220" s="154">
        <f t="shared" si="243"/>
        <v>11</v>
      </c>
      <c r="N220" s="223">
        <f>11</f>
        <v>11</v>
      </c>
      <c r="O220" s="223">
        <v>0</v>
      </c>
      <c r="P220" s="156"/>
      <c r="Q220" s="154">
        <f t="shared" si="241"/>
        <v>8</v>
      </c>
      <c r="R220" s="280">
        <v>8</v>
      </c>
      <c r="S220" s="280">
        <v>0</v>
      </c>
      <c r="T220" s="156">
        <v>0</v>
      </c>
      <c r="U220" s="10">
        <f t="shared" si="242"/>
        <v>8</v>
      </c>
      <c r="V220" s="11">
        <v>8</v>
      </c>
      <c r="W220" s="11">
        <v>0</v>
      </c>
      <c r="X220" s="12">
        <v>0</v>
      </c>
      <c r="Y220" s="283"/>
      <c r="Z220" s="283"/>
      <c r="AA220" s="283"/>
      <c r="AB220" s="283"/>
    </row>
    <row r="221" spans="1:28" s="62" customFormat="1" ht="13.5" customHeight="1" thickBot="1" x14ac:dyDescent="0.3">
      <c r="A221" s="435"/>
      <c r="B221" s="437"/>
      <c r="C221" s="510"/>
      <c r="D221" s="429"/>
      <c r="E221" s="443"/>
      <c r="F221" s="413" t="s">
        <v>22</v>
      </c>
      <c r="G221" s="414"/>
      <c r="H221" s="415"/>
      <c r="I221" s="15">
        <f t="shared" si="239"/>
        <v>8.6999999999999993</v>
      </c>
      <c r="J221" s="16">
        <f>SUM(J220)</f>
        <v>8.6999999999999993</v>
      </c>
      <c r="K221" s="16">
        <f>SUM(K220)</f>
        <v>0</v>
      </c>
      <c r="L221" s="17">
        <f>SUM(L220)</f>
        <v>0</v>
      </c>
      <c r="M221" s="15">
        <f t="shared" si="243"/>
        <v>11</v>
      </c>
      <c r="N221" s="16">
        <f>SUM(N220)</f>
        <v>11</v>
      </c>
      <c r="O221" s="16">
        <f>SUM(O220)</f>
        <v>0</v>
      </c>
      <c r="P221" s="17">
        <f>SUM(P220)</f>
        <v>0</v>
      </c>
      <c r="Q221" s="15">
        <f t="shared" si="241"/>
        <v>8</v>
      </c>
      <c r="R221" s="16">
        <f>SUM(R220)</f>
        <v>8</v>
      </c>
      <c r="S221" s="16">
        <f>SUM(S220)</f>
        <v>0</v>
      </c>
      <c r="T221" s="17">
        <f>SUM(T220)</f>
        <v>0</v>
      </c>
      <c r="U221" s="15">
        <f t="shared" si="242"/>
        <v>8</v>
      </c>
      <c r="V221" s="16">
        <f>SUM(V220)</f>
        <v>8</v>
      </c>
      <c r="W221" s="16">
        <f>SUM(W220)</f>
        <v>0</v>
      </c>
      <c r="X221" s="17">
        <f>SUM(X220)</f>
        <v>0</v>
      </c>
      <c r="Y221" s="282"/>
      <c r="Z221" s="282"/>
      <c r="AA221" s="282"/>
      <c r="AB221" s="282"/>
    </row>
    <row r="222" spans="1:28" s="62" customFormat="1" ht="13.5" customHeight="1" thickBot="1" x14ac:dyDescent="0.3">
      <c r="A222" s="433">
        <v>2</v>
      </c>
      <c r="B222" s="508">
        <v>2</v>
      </c>
      <c r="C222" s="574">
        <v>5</v>
      </c>
      <c r="D222" s="427" t="s">
        <v>98</v>
      </c>
      <c r="E222" s="441">
        <v>23</v>
      </c>
      <c r="F222" s="122" t="s">
        <v>86</v>
      </c>
      <c r="G222" s="122" t="s">
        <v>99</v>
      </c>
      <c r="H222" s="122" t="s">
        <v>20</v>
      </c>
      <c r="I222" s="10">
        <f t="shared" si="239"/>
        <v>69.400000000000006</v>
      </c>
      <c r="J222" s="11">
        <v>69.400000000000006</v>
      </c>
      <c r="K222" s="11">
        <v>0</v>
      </c>
      <c r="L222" s="12">
        <v>0</v>
      </c>
      <c r="M222" s="154">
        <f t="shared" si="243"/>
        <v>73</v>
      </c>
      <c r="N222" s="223">
        <f>73</f>
        <v>73</v>
      </c>
      <c r="O222" s="223">
        <v>0</v>
      </c>
      <c r="P222" s="156">
        <v>0</v>
      </c>
      <c r="Q222" s="154">
        <f t="shared" si="241"/>
        <v>116</v>
      </c>
      <c r="R222" s="280">
        <v>116</v>
      </c>
      <c r="S222" s="280">
        <v>0</v>
      </c>
      <c r="T222" s="156">
        <v>0</v>
      </c>
      <c r="U222" s="10">
        <f t="shared" si="242"/>
        <v>116</v>
      </c>
      <c r="V222" s="11">
        <v>116</v>
      </c>
      <c r="W222" s="11">
        <v>0</v>
      </c>
      <c r="X222" s="12">
        <v>0</v>
      </c>
      <c r="Y222" s="283"/>
      <c r="Z222" s="283"/>
      <c r="AA222" s="283"/>
      <c r="AB222" s="283"/>
    </row>
    <row r="223" spans="1:28" s="62" customFormat="1" ht="13.5" customHeight="1" thickBot="1" x14ac:dyDescent="0.3">
      <c r="A223" s="435"/>
      <c r="B223" s="437"/>
      <c r="C223" s="510"/>
      <c r="D223" s="429"/>
      <c r="E223" s="443"/>
      <c r="F223" s="413" t="s">
        <v>22</v>
      </c>
      <c r="G223" s="414"/>
      <c r="H223" s="415"/>
      <c r="I223" s="15">
        <f t="shared" si="239"/>
        <v>69.400000000000006</v>
      </c>
      <c r="J223" s="16">
        <f>SUM(J222)</f>
        <v>69.400000000000006</v>
      </c>
      <c r="K223" s="16">
        <f>SUM(K222)</f>
        <v>0</v>
      </c>
      <c r="L223" s="17">
        <f>SUM(L222)</f>
        <v>0</v>
      </c>
      <c r="M223" s="15">
        <f t="shared" si="243"/>
        <v>73</v>
      </c>
      <c r="N223" s="16">
        <f>SUM(N222)</f>
        <v>73</v>
      </c>
      <c r="O223" s="16">
        <f>SUM(O222)</f>
        <v>0</v>
      </c>
      <c r="P223" s="17">
        <f>SUM(P222)</f>
        <v>0</v>
      </c>
      <c r="Q223" s="15">
        <f t="shared" si="241"/>
        <v>116</v>
      </c>
      <c r="R223" s="16">
        <f>SUM(R222)</f>
        <v>116</v>
      </c>
      <c r="S223" s="16">
        <f>SUM(S222)</f>
        <v>0</v>
      </c>
      <c r="T223" s="17">
        <f>SUM(T222)</f>
        <v>0</v>
      </c>
      <c r="U223" s="15">
        <f t="shared" si="242"/>
        <v>116</v>
      </c>
      <c r="V223" s="16">
        <f>SUM(V222)</f>
        <v>116</v>
      </c>
      <c r="W223" s="16">
        <f>SUM(W222)</f>
        <v>0</v>
      </c>
      <c r="X223" s="17">
        <f>SUM(X222)</f>
        <v>0</v>
      </c>
      <c r="Y223" s="282"/>
      <c r="Z223" s="282"/>
      <c r="AA223" s="282"/>
      <c r="AB223" s="282"/>
    </row>
    <row r="224" spans="1:28" s="62" customFormat="1" ht="13.5" customHeight="1" thickBot="1" x14ac:dyDescent="0.3">
      <c r="A224" s="433">
        <v>2</v>
      </c>
      <c r="B224" s="508">
        <v>2</v>
      </c>
      <c r="C224" s="574">
        <v>6</v>
      </c>
      <c r="D224" s="427" t="s">
        <v>100</v>
      </c>
      <c r="E224" s="441">
        <v>24</v>
      </c>
      <c r="F224" s="122" t="s">
        <v>86</v>
      </c>
      <c r="G224" s="122" t="s">
        <v>101</v>
      </c>
      <c r="H224" s="122" t="s">
        <v>20</v>
      </c>
      <c r="I224" s="10">
        <f t="shared" si="239"/>
        <v>4</v>
      </c>
      <c r="J224" s="11">
        <v>4</v>
      </c>
      <c r="K224" s="11">
        <v>0</v>
      </c>
      <c r="L224" s="12">
        <v>0</v>
      </c>
      <c r="M224" s="154">
        <f t="shared" si="243"/>
        <v>9</v>
      </c>
      <c r="N224" s="223">
        <f>9</f>
        <v>9</v>
      </c>
      <c r="O224" s="223">
        <v>0</v>
      </c>
      <c r="P224" s="156">
        <v>0</v>
      </c>
      <c r="Q224" s="154">
        <f t="shared" si="241"/>
        <v>7</v>
      </c>
      <c r="R224" s="280">
        <v>7</v>
      </c>
      <c r="S224" s="280">
        <v>0</v>
      </c>
      <c r="T224" s="156">
        <v>0</v>
      </c>
      <c r="U224" s="10">
        <f t="shared" si="242"/>
        <v>7</v>
      </c>
      <c r="V224" s="11">
        <v>7</v>
      </c>
      <c r="W224" s="11">
        <v>0</v>
      </c>
      <c r="X224" s="12">
        <v>0</v>
      </c>
      <c r="Y224" s="283"/>
      <c r="Z224" s="283"/>
      <c r="AA224" s="283"/>
      <c r="AB224" s="283"/>
    </row>
    <row r="225" spans="1:28" s="62" customFormat="1" ht="13.5" customHeight="1" thickBot="1" x14ac:dyDescent="0.3">
      <c r="A225" s="435"/>
      <c r="B225" s="437"/>
      <c r="C225" s="510"/>
      <c r="D225" s="429"/>
      <c r="E225" s="443"/>
      <c r="F225" s="413" t="s">
        <v>22</v>
      </c>
      <c r="G225" s="414"/>
      <c r="H225" s="415"/>
      <c r="I225" s="15">
        <f t="shared" si="239"/>
        <v>4</v>
      </c>
      <c r="J225" s="16">
        <f>SUM(J224)</f>
        <v>4</v>
      </c>
      <c r="K225" s="16">
        <f>SUM(K224)</f>
        <v>0</v>
      </c>
      <c r="L225" s="17">
        <f>SUM(L224)</f>
        <v>0</v>
      </c>
      <c r="M225" s="15">
        <f t="shared" si="243"/>
        <v>9</v>
      </c>
      <c r="N225" s="16">
        <f>SUM(N224)</f>
        <v>9</v>
      </c>
      <c r="O225" s="16">
        <f>SUM(O224)</f>
        <v>0</v>
      </c>
      <c r="P225" s="17">
        <f>SUM(P224)</f>
        <v>0</v>
      </c>
      <c r="Q225" s="15">
        <f t="shared" si="241"/>
        <v>7</v>
      </c>
      <c r="R225" s="16">
        <f>SUM(R224)</f>
        <v>7</v>
      </c>
      <c r="S225" s="16">
        <f>SUM(S224)</f>
        <v>0</v>
      </c>
      <c r="T225" s="17">
        <f>SUM(T224)</f>
        <v>0</v>
      </c>
      <c r="U225" s="15">
        <f t="shared" si="242"/>
        <v>7</v>
      </c>
      <c r="V225" s="16">
        <f>SUM(V224)</f>
        <v>7</v>
      </c>
      <c r="W225" s="16">
        <f>SUM(W224)</f>
        <v>0</v>
      </c>
      <c r="X225" s="17">
        <f>SUM(X224)</f>
        <v>0</v>
      </c>
      <c r="Y225" s="282"/>
      <c r="Z225" s="282"/>
      <c r="AA225" s="282"/>
      <c r="AB225" s="282"/>
    </row>
    <row r="226" spans="1:28" s="62" customFormat="1" ht="13.5" customHeight="1" thickBot="1" x14ac:dyDescent="0.3">
      <c r="A226" s="433">
        <v>2</v>
      </c>
      <c r="B226" s="508">
        <v>2</v>
      </c>
      <c r="C226" s="574">
        <v>7</v>
      </c>
      <c r="D226" s="427" t="s">
        <v>102</v>
      </c>
      <c r="E226" s="441">
        <v>25</v>
      </c>
      <c r="F226" s="122" t="s">
        <v>86</v>
      </c>
      <c r="G226" s="122" t="s">
        <v>103</v>
      </c>
      <c r="H226" s="122" t="s">
        <v>20</v>
      </c>
      <c r="I226" s="10">
        <f t="shared" si="239"/>
        <v>25.6</v>
      </c>
      <c r="J226" s="11">
        <v>25.6</v>
      </c>
      <c r="K226" s="11">
        <v>0</v>
      </c>
      <c r="L226" s="12">
        <v>0</v>
      </c>
      <c r="M226" s="154">
        <f t="shared" si="243"/>
        <v>31</v>
      </c>
      <c r="N226" s="223">
        <f>31</f>
        <v>31</v>
      </c>
      <c r="O226" s="223">
        <v>0</v>
      </c>
      <c r="P226" s="156">
        <v>0</v>
      </c>
      <c r="Q226" s="154">
        <f t="shared" si="241"/>
        <v>25</v>
      </c>
      <c r="R226" s="280">
        <v>25</v>
      </c>
      <c r="S226" s="280">
        <v>0</v>
      </c>
      <c r="T226" s="156">
        <v>0</v>
      </c>
      <c r="U226" s="10">
        <f t="shared" si="242"/>
        <v>25</v>
      </c>
      <c r="V226" s="11">
        <v>25</v>
      </c>
      <c r="W226" s="11">
        <v>0</v>
      </c>
      <c r="X226" s="12">
        <v>0</v>
      </c>
      <c r="Y226" s="283"/>
      <c r="Z226" s="283"/>
      <c r="AA226" s="283"/>
      <c r="AB226" s="283"/>
    </row>
    <row r="227" spans="1:28" s="62" customFormat="1" ht="13.5" customHeight="1" thickBot="1" x14ac:dyDescent="0.3">
      <c r="A227" s="435"/>
      <c r="B227" s="437"/>
      <c r="C227" s="510"/>
      <c r="D227" s="429"/>
      <c r="E227" s="443"/>
      <c r="F227" s="413" t="s">
        <v>22</v>
      </c>
      <c r="G227" s="414"/>
      <c r="H227" s="415"/>
      <c r="I227" s="15">
        <f t="shared" si="239"/>
        <v>25.6</v>
      </c>
      <c r="J227" s="16">
        <f>SUM(J226)</f>
        <v>25.6</v>
      </c>
      <c r="K227" s="16">
        <f>SUM(K226)</f>
        <v>0</v>
      </c>
      <c r="L227" s="17">
        <f>SUM(L226)</f>
        <v>0</v>
      </c>
      <c r="M227" s="15">
        <f t="shared" si="243"/>
        <v>31</v>
      </c>
      <c r="N227" s="16">
        <f>SUM(N226)</f>
        <v>31</v>
      </c>
      <c r="O227" s="16">
        <f>SUM(O226)</f>
        <v>0</v>
      </c>
      <c r="P227" s="17">
        <f>SUM(P226)</f>
        <v>0</v>
      </c>
      <c r="Q227" s="15">
        <f t="shared" si="241"/>
        <v>25</v>
      </c>
      <c r="R227" s="16">
        <f>SUM(R226)</f>
        <v>25</v>
      </c>
      <c r="S227" s="16">
        <f>SUM(S226)</f>
        <v>0</v>
      </c>
      <c r="T227" s="17">
        <f>SUM(T226)</f>
        <v>0</v>
      </c>
      <c r="U227" s="15">
        <f t="shared" si="242"/>
        <v>25</v>
      </c>
      <c r="V227" s="16">
        <f>SUM(V226)</f>
        <v>25</v>
      </c>
      <c r="W227" s="16">
        <f>SUM(W226)</f>
        <v>0</v>
      </c>
      <c r="X227" s="17">
        <f>SUM(X226)</f>
        <v>0</v>
      </c>
      <c r="Y227" s="282"/>
      <c r="Z227" s="282"/>
      <c r="AA227" s="282"/>
      <c r="AB227" s="282"/>
    </row>
    <row r="228" spans="1:28" s="62" customFormat="1" ht="13.5" customHeight="1" thickBot="1" x14ac:dyDescent="0.3">
      <c r="A228" s="433">
        <v>2</v>
      </c>
      <c r="B228" s="508">
        <v>2</v>
      </c>
      <c r="C228" s="574">
        <v>8</v>
      </c>
      <c r="D228" s="427" t="s">
        <v>104</v>
      </c>
      <c r="E228" s="441">
        <v>26</v>
      </c>
      <c r="F228" s="122" t="s">
        <v>86</v>
      </c>
      <c r="G228" s="122" t="s">
        <v>105</v>
      </c>
      <c r="H228" s="122" t="s">
        <v>20</v>
      </c>
      <c r="I228" s="10">
        <f t="shared" si="239"/>
        <v>25.8</v>
      </c>
      <c r="J228" s="11">
        <v>25.8</v>
      </c>
      <c r="K228" s="11">
        <v>0</v>
      </c>
      <c r="L228" s="12">
        <v>0</v>
      </c>
      <c r="M228" s="154">
        <f t="shared" si="243"/>
        <v>33</v>
      </c>
      <c r="N228" s="223">
        <f>33</f>
        <v>33</v>
      </c>
      <c r="O228" s="223">
        <v>0</v>
      </c>
      <c r="P228" s="156">
        <v>0</v>
      </c>
      <c r="Q228" s="154">
        <f t="shared" si="241"/>
        <v>27</v>
      </c>
      <c r="R228" s="280">
        <v>27</v>
      </c>
      <c r="S228" s="280">
        <v>0</v>
      </c>
      <c r="T228" s="156">
        <v>0</v>
      </c>
      <c r="U228" s="10">
        <f t="shared" si="242"/>
        <v>27</v>
      </c>
      <c r="V228" s="11">
        <v>27</v>
      </c>
      <c r="W228" s="11">
        <v>0</v>
      </c>
      <c r="X228" s="12">
        <v>0</v>
      </c>
      <c r="Y228" s="283"/>
      <c r="Z228" s="283"/>
      <c r="AA228" s="283"/>
      <c r="AB228" s="283"/>
    </row>
    <row r="229" spans="1:28" s="62" customFormat="1" ht="13.5" customHeight="1" thickBot="1" x14ac:dyDescent="0.3">
      <c r="A229" s="435"/>
      <c r="B229" s="437"/>
      <c r="C229" s="510"/>
      <c r="D229" s="429"/>
      <c r="E229" s="443"/>
      <c r="F229" s="413" t="s">
        <v>22</v>
      </c>
      <c r="G229" s="414"/>
      <c r="H229" s="415"/>
      <c r="I229" s="15">
        <f t="shared" si="239"/>
        <v>25.8</v>
      </c>
      <c r="J229" s="16">
        <f>SUM(J228)</f>
        <v>25.8</v>
      </c>
      <c r="K229" s="16">
        <f>SUM(K228)</f>
        <v>0</v>
      </c>
      <c r="L229" s="17">
        <f>SUM(L228)</f>
        <v>0</v>
      </c>
      <c r="M229" s="15">
        <f t="shared" si="243"/>
        <v>33</v>
      </c>
      <c r="N229" s="16">
        <f>SUM(N228)</f>
        <v>33</v>
      </c>
      <c r="O229" s="16">
        <f>SUM(O228)</f>
        <v>0</v>
      </c>
      <c r="P229" s="17">
        <f>SUM(P228)</f>
        <v>0</v>
      </c>
      <c r="Q229" s="15">
        <f t="shared" si="241"/>
        <v>27</v>
      </c>
      <c r="R229" s="16">
        <f>SUM(R228)</f>
        <v>27</v>
      </c>
      <c r="S229" s="16">
        <f>SUM(S228)</f>
        <v>0</v>
      </c>
      <c r="T229" s="17">
        <f>SUM(T228)</f>
        <v>0</v>
      </c>
      <c r="U229" s="15">
        <f t="shared" si="242"/>
        <v>27</v>
      </c>
      <c r="V229" s="16">
        <f>SUM(V228)</f>
        <v>27</v>
      </c>
      <c r="W229" s="16">
        <f>SUM(W228)</f>
        <v>0</v>
      </c>
      <c r="X229" s="17">
        <f>SUM(X228)</f>
        <v>0</v>
      </c>
      <c r="Y229" s="282"/>
      <c r="Z229" s="282"/>
      <c r="AA229" s="282"/>
      <c r="AB229" s="282"/>
    </row>
    <row r="230" spans="1:28" s="62" customFormat="1" ht="13.5" customHeight="1" thickBot="1" x14ac:dyDescent="0.3">
      <c r="A230" s="433">
        <v>2</v>
      </c>
      <c r="B230" s="508">
        <v>2</v>
      </c>
      <c r="C230" s="574">
        <v>9</v>
      </c>
      <c r="D230" s="427" t="s">
        <v>106</v>
      </c>
      <c r="E230" s="441">
        <v>27</v>
      </c>
      <c r="F230" s="122" t="s">
        <v>86</v>
      </c>
      <c r="G230" s="122" t="s">
        <v>107</v>
      </c>
      <c r="H230" s="122" t="s">
        <v>20</v>
      </c>
      <c r="I230" s="10">
        <f t="shared" si="239"/>
        <v>16.3</v>
      </c>
      <c r="J230" s="11">
        <v>16.3</v>
      </c>
      <c r="K230" s="11">
        <v>0</v>
      </c>
      <c r="L230" s="12">
        <v>0</v>
      </c>
      <c r="M230" s="154">
        <f t="shared" si="243"/>
        <v>22</v>
      </c>
      <c r="N230" s="223">
        <f>22</f>
        <v>22</v>
      </c>
      <c r="O230" s="223">
        <v>0</v>
      </c>
      <c r="P230" s="156">
        <v>0</v>
      </c>
      <c r="Q230" s="154">
        <f t="shared" si="241"/>
        <v>20</v>
      </c>
      <c r="R230" s="280">
        <v>20</v>
      </c>
      <c r="S230" s="280">
        <v>0</v>
      </c>
      <c r="T230" s="156">
        <v>0</v>
      </c>
      <c r="U230" s="10">
        <f t="shared" si="242"/>
        <v>20</v>
      </c>
      <c r="V230" s="11">
        <v>20</v>
      </c>
      <c r="W230" s="11">
        <v>0</v>
      </c>
      <c r="X230" s="12">
        <v>0</v>
      </c>
      <c r="Y230" s="283"/>
      <c r="Z230" s="283"/>
      <c r="AA230" s="283"/>
      <c r="AB230" s="283"/>
    </row>
    <row r="231" spans="1:28" s="62" customFormat="1" ht="13.5" customHeight="1" thickBot="1" x14ac:dyDescent="0.3">
      <c r="A231" s="435"/>
      <c r="B231" s="437"/>
      <c r="C231" s="510"/>
      <c r="D231" s="429"/>
      <c r="E231" s="443"/>
      <c r="F231" s="413" t="s">
        <v>22</v>
      </c>
      <c r="G231" s="414"/>
      <c r="H231" s="415"/>
      <c r="I231" s="15">
        <f t="shared" si="239"/>
        <v>16.3</v>
      </c>
      <c r="J231" s="16">
        <f>SUM(J230)</f>
        <v>16.3</v>
      </c>
      <c r="K231" s="16">
        <f>SUM(K230)</f>
        <v>0</v>
      </c>
      <c r="L231" s="17">
        <f>SUM(L230)</f>
        <v>0</v>
      </c>
      <c r="M231" s="15">
        <f t="shared" si="243"/>
        <v>22</v>
      </c>
      <c r="N231" s="16">
        <f>SUM(N230)</f>
        <v>22</v>
      </c>
      <c r="O231" s="16">
        <f>SUM(O230)</f>
        <v>0</v>
      </c>
      <c r="P231" s="17">
        <f>SUM(P230)</f>
        <v>0</v>
      </c>
      <c r="Q231" s="15">
        <f t="shared" si="241"/>
        <v>20</v>
      </c>
      <c r="R231" s="16">
        <f>SUM(R230)</f>
        <v>20</v>
      </c>
      <c r="S231" s="16">
        <f>SUM(S230)</f>
        <v>0</v>
      </c>
      <c r="T231" s="17">
        <f>SUM(T230)</f>
        <v>0</v>
      </c>
      <c r="U231" s="15">
        <f t="shared" si="242"/>
        <v>20</v>
      </c>
      <c r="V231" s="16">
        <f>SUM(V230)</f>
        <v>20</v>
      </c>
      <c r="W231" s="16">
        <f>SUM(W230)</f>
        <v>0</v>
      </c>
      <c r="X231" s="17">
        <f>SUM(X230)</f>
        <v>0</v>
      </c>
      <c r="Y231" s="282"/>
      <c r="Z231" s="282"/>
      <c r="AA231" s="282"/>
      <c r="AB231" s="282"/>
    </row>
    <row r="232" spans="1:28" s="62" customFormat="1" ht="13.5" customHeight="1" thickBot="1" x14ac:dyDescent="0.3">
      <c r="A232" s="433">
        <v>2</v>
      </c>
      <c r="B232" s="508">
        <v>2</v>
      </c>
      <c r="C232" s="574">
        <v>10</v>
      </c>
      <c r="D232" s="427" t="s">
        <v>108</v>
      </c>
      <c r="E232" s="441">
        <v>28</v>
      </c>
      <c r="F232" s="122" t="s">
        <v>86</v>
      </c>
      <c r="G232" s="122" t="s">
        <v>109</v>
      </c>
      <c r="H232" s="122" t="s">
        <v>20</v>
      </c>
      <c r="I232" s="10">
        <f t="shared" si="239"/>
        <v>14.1</v>
      </c>
      <c r="J232" s="11">
        <v>14.1</v>
      </c>
      <c r="K232" s="11">
        <v>0</v>
      </c>
      <c r="L232" s="12">
        <v>0</v>
      </c>
      <c r="M232" s="154">
        <f t="shared" si="243"/>
        <v>19</v>
      </c>
      <c r="N232" s="223">
        <f>14+5</f>
        <v>19</v>
      </c>
      <c r="O232" s="223">
        <v>0</v>
      </c>
      <c r="P232" s="156">
        <v>0</v>
      </c>
      <c r="Q232" s="154">
        <f t="shared" si="241"/>
        <v>15</v>
      </c>
      <c r="R232" s="280">
        <v>15</v>
      </c>
      <c r="S232" s="280">
        <v>0</v>
      </c>
      <c r="T232" s="156">
        <v>0</v>
      </c>
      <c r="U232" s="10">
        <f t="shared" si="242"/>
        <v>15</v>
      </c>
      <c r="V232" s="11">
        <v>15</v>
      </c>
      <c r="W232" s="11">
        <v>0</v>
      </c>
      <c r="X232" s="12">
        <v>0</v>
      </c>
      <c r="Y232" s="283"/>
      <c r="Z232" s="283"/>
      <c r="AA232" s="283"/>
      <c r="AB232" s="283"/>
    </row>
    <row r="233" spans="1:28" s="62" customFormat="1" ht="13.5" customHeight="1" thickBot="1" x14ac:dyDescent="0.3">
      <c r="A233" s="435"/>
      <c r="B233" s="437"/>
      <c r="C233" s="510"/>
      <c r="D233" s="429"/>
      <c r="E233" s="443"/>
      <c r="F233" s="413" t="s">
        <v>22</v>
      </c>
      <c r="G233" s="414"/>
      <c r="H233" s="415"/>
      <c r="I233" s="15">
        <f t="shared" si="239"/>
        <v>14.1</v>
      </c>
      <c r="J233" s="16">
        <f>SUM(J232)</f>
        <v>14.1</v>
      </c>
      <c r="K233" s="16">
        <f>SUM(K232)</f>
        <v>0</v>
      </c>
      <c r="L233" s="17">
        <f>SUM(L232)</f>
        <v>0</v>
      </c>
      <c r="M233" s="15">
        <f t="shared" si="243"/>
        <v>19</v>
      </c>
      <c r="N233" s="16">
        <f>SUM(N232)</f>
        <v>19</v>
      </c>
      <c r="O233" s="16">
        <f>SUM(O232)</f>
        <v>0</v>
      </c>
      <c r="P233" s="17">
        <f>SUM(P232)</f>
        <v>0</v>
      </c>
      <c r="Q233" s="15">
        <f t="shared" si="241"/>
        <v>15</v>
      </c>
      <c r="R233" s="16">
        <f>SUM(R232)</f>
        <v>15</v>
      </c>
      <c r="S233" s="16">
        <f>SUM(S232)</f>
        <v>0</v>
      </c>
      <c r="T233" s="17">
        <f>SUM(T232)</f>
        <v>0</v>
      </c>
      <c r="U233" s="15">
        <f t="shared" si="242"/>
        <v>15</v>
      </c>
      <c r="V233" s="16">
        <f>SUM(V232)</f>
        <v>15</v>
      </c>
      <c r="W233" s="16">
        <f>SUM(W232)</f>
        <v>0</v>
      </c>
      <c r="X233" s="17">
        <f>SUM(X232)</f>
        <v>0</v>
      </c>
      <c r="Y233" s="282"/>
      <c r="Z233" s="282"/>
      <c r="AA233" s="282"/>
      <c r="AB233" s="282"/>
    </row>
    <row r="234" spans="1:28" s="62" customFormat="1" ht="13.5" customHeight="1" thickBot="1" x14ac:dyDescent="0.3">
      <c r="A234" s="433">
        <v>2</v>
      </c>
      <c r="B234" s="508">
        <v>2</v>
      </c>
      <c r="C234" s="574">
        <v>11</v>
      </c>
      <c r="D234" s="427" t="s">
        <v>110</v>
      </c>
      <c r="E234" s="441">
        <v>29</v>
      </c>
      <c r="F234" s="122" t="s">
        <v>86</v>
      </c>
      <c r="G234" s="122" t="s">
        <v>111</v>
      </c>
      <c r="H234" s="122" t="s">
        <v>20</v>
      </c>
      <c r="I234" s="10">
        <f t="shared" si="239"/>
        <v>21.9</v>
      </c>
      <c r="J234" s="11">
        <v>21.9</v>
      </c>
      <c r="K234" s="11">
        <v>0</v>
      </c>
      <c r="L234" s="12">
        <v>0</v>
      </c>
      <c r="M234" s="154">
        <f t="shared" si="243"/>
        <v>23</v>
      </c>
      <c r="N234" s="223">
        <f>23</f>
        <v>23</v>
      </c>
      <c r="O234" s="223">
        <v>0</v>
      </c>
      <c r="P234" s="156">
        <v>0</v>
      </c>
      <c r="Q234" s="154">
        <f t="shared" si="241"/>
        <v>26</v>
      </c>
      <c r="R234" s="280">
        <v>26</v>
      </c>
      <c r="S234" s="280">
        <v>0</v>
      </c>
      <c r="T234" s="156">
        <v>0</v>
      </c>
      <c r="U234" s="10">
        <f t="shared" si="242"/>
        <v>26</v>
      </c>
      <c r="V234" s="11">
        <v>26</v>
      </c>
      <c r="W234" s="11">
        <v>0</v>
      </c>
      <c r="X234" s="12">
        <v>0</v>
      </c>
      <c r="Y234" s="283"/>
      <c r="Z234" s="283"/>
      <c r="AA234" s="283"/>
      <c r="AB234" s="283"/>
    </row>
    <row r="235" spans="1:28" s="62" customFormat="1" ht="13.5" customHeight="1" thickBot="1" x14ac:dyDescent="0.3">
      <c r="A235" s="435"/>
      <c r="B235" s="437"/>
      <c r="C235" s="613"/>
      <c r="D235" s="571"/>
      <c r="E235" s="578"/>
      <c r="F235" s="413" t="s">
        <v>22</v>
      </c>
      <c r="G235" s="414"/>
      <c r="H235" s="415"/>
      <c r="I235" s="15">
        <f t="shared" si="239"/>
        <v>21.9</v>
      </c>
      <c r="J235" s="16">
        <f>SUM(J234)</f>
        <v>21.9</v>
      </c>
      <c r="K235" s="16">
        <f>SUM(K234)</f>
        <v>0</v>
      </c>
      <c r="L235" s="17">
        <f>SUM(L234)</f>
        <v>0</v>
      </c>
      <c r="M235" s="15">
        <f t="shared" si="243"/>
        <v>23</v>
      </c>
      <c r="N235" s="16">
        <f>SUM(N234)</f>
        <v>23</v>
      </c>
      <c r="O235" s="16">
        <f>SUM(O234)</f>
        <v>0</v>
      </c>
      <c r="P235" s="17">
        <f>SUM(P234)</f>
        <v>0</v>
      </c>
      <c r="Q235" s="15">
        <f t="shared" si="241"/>
        <v>26</v>
      </c>
      <c r="R235" s="16">
        <f>SUM(R234)</f>
        <v>26</v>
      </c>
      <c r="S235" s="16">
        <f>SUM(S234)</f>
        <v>0</v>
      </c>
      <c r="T235" s="17">
        <f>SUM(T234)</f>
        <v>0</v>
      </c>
      <c r="U235" s="15">
        <f t="shared" si="242"/>
        <v>26</v>
      </c>
      <c r="V235" s="16">
        <f>SUM(V234)</f>
        <v>26</v>
      </c>
      <c r="W235" s="16">
        <f>SUM(W234)</f>
        <v>0</v>
      </c>
      <c r="X235" s="17">
        <f>SUM(X234)</f>
        <v>0</v>
      </c>
      <c r="Y235" s="282"/>
      <c r="Z235" s="282"/>
      <c r="AA235" s="282"/>
      <c r="AB235" s="282"/>
    </row>
    <row r="236" spans="1:28" s="62" customFormat="1" ht="14.25" customHeight="1" thickBot="1" x14ac:dyDescent="0.3">
      <c r="A236" s="110">
        <v>2</v>
      </c>
      <c r="B236" s="121">
        <v>2</v>
      </c>
      <c r="C236" s="499" t="s">
        <v>48</v>
      </c>
      <c r="D236" s="500"/>
      <c r="E236" s="500"/>
      <c r="F236" s="500"/>
      <c r="G236" s="500"/>
      <c r="H236" s="501"/>
      <c r="I236" s="47">
        <f>J236+L236</f>
        <v>218.20000000000002</v>
      </c>
      <c r="J236" s="52">
        <f>SUM(J215,J217,J219,J221,J223,J225,J227,J229,J231,J233,J235)</f>
        <v>218.20000000000002</v>
      </c>
      <c r="K236" s="52">
        <f>SUM(K215,K217,K219,K221,K223,K225,K227,K229,K231,K233,K235)</f>
        <v>0</v>
      </c>
      <c r="L236" s="53">
        <f>SUM(L215,L217,L219,L221,L223,L225,L227,L229,L231,L233,L235)</f>
        <v>0</v>
      </c>
      <c r="M236" s="47">
        <f>N236+P236</f>
        <v>256</v>
      </c>
      <c r="N236" s="52">
        <f>SUM(N215,N217,N219,N221,N223,N225,N227,N229,N231,N233,N235)</f>
        <v>256</v>
      </c>
      <c r="O236" s="52">
        <f>SUM(O215,O217,O219,O221,O223,O225,O227,O229,O231,O233,O235)</f>
        <v>0</v>
      </c>
      <c r="P236" s="53">
        <f>SUM(P215,P217,P219,P221,P223,P225,P227,P229,P231,P233,P235)</f>
        <v>0</v>
      </c>
      <c r="Q236" s="47">
        <f t="shared" si="241"/>
        <v>280</v>
      </c>
      <c r="R236" s="52">
        <f>SUM(R215,R217,R219,R221,R223,R225,R227,R229,R231,R233,R235)</f>
        <v>280</v>
      </c>
      <c r="S236" s="52">
        <f>SUM(S215,S217,S219,S221,S223,S225,S227,S229,S231,S233,S235)</f>
        <v>0</v>
      </c>
      <c r="T236" s="53">
        <f>SUM(T215,T217,T219,T221,T223,T225,T227,T229,T231,T233,T235)</f>
        <v>0</v>
      </c>
      <c r="U236" s="47">
        <f t="shared" si="242"/>
        <v>280</v>
      </c>
      <c r="V236" s="52">
        <f>SUM(V215,V217,V219,V221,V223,V225,V227,V229,V231,V233,V235)</f>
        <v>280</v>
      </c>
      <c r="W236" s="52">
        <f>SUM(W215,W217,W219,W221,W223,W225,W227,W229,W231,W233,W235)</f>
        <v>0</v>
      </c>
      <c r="X236" s="53">
        <f>SUM(X215,X217,X219,X221,X223,X225,X227,X229,X231,X233,X235)</f>
        <v>0</v>
      </c>
      <c r="Y236" s="282"/>
      <c r="Z236" s="282"/>
      <c r="AA236" s="282"/>
      <c r="AB236" s="282"/>
    </row>
    <row r="237" spans="1:28" s="62" customFormat="1" ht="14.25" customHeight="1" thickBot="1" x14ac:dyDescent="0.3">
      <c r="A237" s="116">
        <v>2</v>
      </c>
      <c r="B237" s="502" t="s">
        <v>83</v>
      </c>
      <c r="C237" s="503"/>
      <c r="D237" s="503"/>
      <c r="E237" s="503"/>
      <c r="F237" s="503"/>
      <c r="G237" s="503"/>
      <c r="H237" s="504"/>
      <c r="I237" s="54">
        <f>J237+L237</f>
        <v>326.60000000000002</v>
      </c>
      <c r="J237" s="55">
        <f>J212+J236</f>
        <v>221.10000000000002</v>
      </c>
      <c r="K237" s="55"/>
      <c r="L237" s="56">
        <f>L212+L236</f>
        <v>105.5</v>
      </c>
      <c r="M237" s="54">
        <f>N237+P237</f>
        <v>1644</v>
      </c>
      <c r="N237" s="55">
        <f>N212+N236</f>
        <v>280.60000000000002</v>
      </c>
      <c r="O237" s="55"/>
      <c r="P237" s="56">
        <f>P212+P236</f>
        <v>1363.4</v>
      </c>
      <c r="Q237" s="54">
        <f t="shared" si="241"/>
        <v>1601.2000000000003</v>
      </c>
      <c r="R237" s="55">
        <f>R212+R236</f>
        <v>301.89999999999998</v>
      </c>
      <c r="S237" s="55"/>
      <c r="T237" s="56">
        <f>T212+T236</f>
        <v>1299.3000000000002</v>
      </c>
      <c r="U237" s="54">
        <f t="shared" si="242"/>
        <v>400</v>
      </c>
      <c r="V237" s="55">
        <f>V212+V236</f>
        <v>300</v>
      </c>
      <c r="W237" s="55"/>
      <c r="X237" s="56">
        <f>X212+X236</f>
        <v>100</v>
      </c>
      <c r="Y237" s="282"/>
      <c r="Z237" s="282"/>
      <c r="AA237" s="282"/>
      <c r="AB237" s="282"/>
    </row>
    <row r="238" spans="1:28" s="62" customFormat="1" ht="14.25" customHeight="1" thickBot="1" x14ac:dyDescent="0.3">
      <c r="A238" s="116">
        <v>3</v>
      </c>
      <c r="B238" s="505" t="s">
        <v>112</v>
      </c>
      <c r="C238" s="506"/>
      <c r="D238" s="506"/>
      <c r="E238" s="506"/>
      <c r="F238" s="506"/>
      <c r="G238" s="506"/>
      <c r="H238" s="506"/>
      <c r="I238" s="506"/>
      <c r="J238" s="506"/>
      <c r="K238" s="506"/>
      <c r="L238" s="506"/>
      <c r="M238" s="506"/>
      <c r="N238" s="506"/>
      <c r="O238" s="506"/>
      <c r="P238" s="506"/>
      <c r="Q238" s="506"/>
      <c r="R238" s="506"/>
      <c r="S238" s="506"/>
      <c r="T238" s="506"/>
      <c r="U238" s="506"/>
      <c r="V238" s="506"/>
      <c r="W238" s="506"/>
      <c r="X238" s="507"/>
      <c r="Y238" s="289"/>
      <c r="Z238" s="289"/>
      <c r="AA238" s="289"/>
      <c r="AB238" s="289"/>
    </row>
    <row r="239" spans="1:28" s="62" customFormat="1" ht="14.25" customHeight="1" thickBot="1" x14ac:dyDescent="0.3">
      <c r="A239" s="110">
        <v>3</v>
      </c>
      <c r="B239" s="113">
        <v>1</v>
      </c>
      <c r="C239" s="496" t="s">
        <v>113</v>
      </c>
      <c r="D239" s="497"/>
      <c r="E239" s="497"/>
      <c r="F239" s="497"/>
      <c r="G239" s="497"/>
      <c r="H239" s="497"/>
      <c r="I239" s="497"/>
      <c r="J239" s="497"/>
      <c r="K239" s="497"/>
      <c r="L239" s="497"/>
      <c r="M239" s="497"/>
      <c r="N239" s="497"/>
      <c r="O239" s="497"/>
      <c r="P239" s="497"/>
      <c r="Q239" s="497"/>
      <c r="R239" s="497"/>
      <c r="S239" s="497"/>
      <c r="T239" s="497"/>
      <c r="U239" s="497"/>
      <c r="V239" s="497"/>
      <c r="W239" s="497"/>
      <c r="X239" s="498"/>
      <c r="Y239" s="289"/>
      <c r="Z239" s="289"/>
      <c r="AA239" s="289"/>
      <c r="AB239" s="289"/>
    </row>
    <row r="240" spans="1:28" s="62" customFormat="1" ht="23.25" customHeight="1" thickBot="1" x14ac:dyDescent="0.3">
      <c r="A240" s="433">
        <v>3</v>
      </c>
      <c r="B240" s="508">
        <v>1</v>
      </c>
      <c r="C240" s="509">
        <v>1</v>
      </c>
      <c r="D240" s="575" t="s">
        <v>114</v>
      </c>
      <c r="E240" s="512">
        <v>9</v>
      </c>
      <c r="F240" s="122" t="s">
        <v>115</v>
      </c>
      <c r="G240" s="122" t="s">
        <v>116</v>
      </c>
      <c r="H240" s="122" t="s">
        <v>20</v>
      </c>
      <c r="I240" s="10">
        <f>J240+L240</f>
        <v>9.3000000000000007</v>
      </c>
      <c r="J240" s="11">
        <v>9.3000000000000007</v>
      </c>
      <c r="K240" s="11">
        <v>0</v>
      </c>
      <c r="L240" s="12"/>
      <c r="M240" s="154">
        <f>N240+P240</f>
        <v>50</v>
      </c>
      <c r="N240" s="193">
        <v>50</v>
      </c>
      <c r="O240" s="223">
        <v>0</v>
      </c>
      <c r="P240" s="156"/>
      <c r="Q240" s="323">
        <f>R240+T240</f>
        <v>50</v>
      </c>
      <c r="R240" s="324">
        <v>50</v>
      </c>
      <c r="S240" s="324">
        <v>0</v>
      </c>
      <c r="T240" s="325"/>
      <c r="U240" s="323">
        <f>V240+X240</f>
        <v>50</v>
      </c>
      <c r="V240" s="324">
        <v>50</v>
      </c>
      <c r="W240" s="11">
        <v>0</v>
      </c>
      <c r="X240" s="12"/>
      <c r="Y240" s="283"/>
      <c r="Z240" s="283"/>
      <c r="AA240" s="283"/>
      <c r="AB240" s="283"/>
    </row>
    <row r="241" spans="1:28" s="62" customFormat="1" ht="26.25" customHeight="1" thickBot="1" x14ac:dyDescent="0.3">
      <c r="A241" s="435"/>
      <c r="B241" s="437"/>
      <c r="C241" s="613"/>
      <c r="D241" s="571"/>
      <c r="E241" s="578"/>
      <c r="F241" s="413" t="s">
        <v>22</v>
      </c>
      <c r="G241" s="414"/>
      <c r="H241" s="415"/>
      <c r="I241" s="18">
        <f>J241+L241</f>
        <v>9.3000000000000007</v>
      </c>
      <c r="J241" s="19">
        <f t="shared" ref="J241:L242" si="244">SUM(J240)</f>
        <v>9.3000000000000007</v>
      </c>
      <c r="K241" s="19">
        <f t="shared" si="244"/>
        <v>0</v>
      </c>
      <c r="L241" s="20">
        <f t="shared" si="244"/>
        <v>0</v>
      </c>
      <c r="M241" s="18">
        <f>N241+P241</f>
        <v>50</v>
      </c>
      <c r="N241" s="19">
        <f t="shared" ref="N241:P241" si="245">SUM(N240)</f>
        <v>50</v>
      </c>
      <c r="O241" s="19">
        <f t="shared" si="245"/>
        <v>0</v>
      </c>
      <c r="P241" s="20">
        <f t="shared" si="245"/>
        <v>0</v>
      </c>
      <c r="Q241" s="18">
        <f>R241+T241</f>
        <v>50</v>
      </c>
      <c r="R241" s="19">
        <f t="shared" ref="R241:T241" si="246">SUM(R240)</f>
        <v>50</v>
      </c>
      <c r="S241" s="19">
        <f t="shared" si="246"/>
        <v>0</v>
      </c>
      <c r="T241" s="20">
        <f t="shared" si="246"/>
        <v>0</v>
      </c>
      <c r="U241" s="18">
        <f>V241+X241</f>
        <v>50</v>
      </c>
      <c r="V241" s="19">
        <f t="shared" ref="V241:X242" si="247">SUM(V240)</f>
        <v>50</v>
      </c>
      <c r="W241" s="19">
        <f t="shared" si="247"/>
        <v>0</v>
      </c>
      <c r="X241" s="20">
        <f t="shared" si="247"/>
        <v>0</v>
      </c>
      <c r="Y241" s="282"/>
      <c r="Z241" s="282"/>
      <c r="AA241" s="282"/>
      <c r="AB241" s="282"/>
    </row>
    <row r="242" spans="1:28" s="62" customFormat="1" ht="15" customHeight="1" thickBot="1" x14ac:dyDescent="0.3">
      <c r="A242" s="110">
        <v>3</v>
      </c>
      <c r="B242" s="121">
        <v>1</v>
      </c>
      <c r="C242" s="499" t="s">
        <v>48</v>
      </c>
      <c r="D242" s="500"/>
      <c r="E242" s="500"/>
      <c r="F242" s="500"/>
      <c r="G242" s="500"/>
      <c r="H242" s="501"/>
      <c r="I242" s="33">
        <f>J242+L242</f>
        <v>9.3000000000000007</v>
      </c>
      <c r="J242" s="34">
        <f t="shared" si="244"/>
        <v>9.3000000000000007</v>
      </c>
      <c r="K242" s="34">
        <f t="shared" si="244"/>
        <v>0</v>
      </c>
      <c r="L242" s="57">
        <f t="shared" si="244"/>
        <v>0</v>
      </c>
      <c r="M242" s="33">
        <f>N242+P242</f>
        <v>50</v>
      </c>
      <c r="N242" s="34">
        <f t="shared" ref="N242:P242" si="248">SUM(N241)</f>
        <v>50</v>
      </c>
      <c r="O242" s="34">
        <f t="shared" si="248"/>
        <v>0</v>
      </c>
      <c r="P242" s="57">
        <f t="shared" si="248"/>
        <v>0</v>
      </c>
      <c r="Q242" s="33">
        <f>R242+T242</f>
        <v>50</v>
      </c>
      <c r="R242" s="34">
        <f t="shared" ref="R242:T242" si="249">SUM(R241)</f>
        <v>50</v>
      </c>
      <c r="S242" s="34">
        <f t="shared" si="249"/>
        <v>0</v>
      </c>
      <c r="T242" s="57">
        <f t="shared" si="249"/>
        <v>0</v>
      </c>
      <c r="U242" s="33">
        <f>V242+X242</f>
        <v>50</v>
      </c>
      <c r="V242" s="34">
        <f t="shared" si="247"/>
        <v>50</v>
      </c>
      <c r="W242" s="34">
        <f t="shared" si="247"/>
        <v>0</v>
      </c>
      <c r="X242" s="57">
        <f t="shared" si="247"/>
        <v>0</v>
      </c>
      <c r="Y242" s="282"/>
      <c r="Z242" s="282"/>
      <c r="AA242" s="282"/>
      <c r="AB242" s="282"/>
    </row>
    <row r="243" spans="1:28" s="62" customFormat="1" ht="15" customHeight="1" thickBot="1" x14ac:dyDescent="0.3">
      <c r="A243" s="110">
        <v>3</v>
      </c>
      <c r="B243" s="121">
        <v>2</v>
      </c>
      <c r="C243" s="496" t="s">
        <v>246</v>
      </c>
      <c r="D243" s="497"/>
      <c r="E243" s="497"/>
      <c r="F243" s="497"/>
      <c r="G243" s="497"/>
      <c r="H243" s="497"/>
      <c r="I243" s="497"/>
      <c r="J243" s="497"/>
      <c r="K243" s="497"/>
      <c r="L243" s="497"/>
      <c r="M243" s="497"/>
      <c r="N243" s="497"/>
      <c r="O243" s="497"/>
      <c r="P243" s="497"/>
      <c r="Q243" s="497"/>
      <c r="R243" s="497"/>
      <c r="S243" s="497"/>
      <c r="T243" s="497"/>
      <c r="U243" s="497"/>
      <c r="V243" s="497"/>
      <c r="W243" s="497"/>
      <c r="X243" s="498"/>
      <c r="Y243" s="289"/>
      <c r="Z243" s="289"/>
      <c r="AA243" s="289"/>
      <c r="AB243" s="289"/>
    </row>
    <row r="244" spans="1:28" s="62" customFormat="1" ht="18" customHeight="1" x14ac:dyDescent="0.25">
      <c r="A244" s="433">
        <v>3</v>
      </c>
      <c r="B244" s="508">
        <v>2</v>
      </c>
      <c r="C244" s="579">
        <v>1</v>
      </c>
      <c r="D244" s="580" t="s">
        <v>117</v>
      </c>
      <c r="E244" s="442">
        <v>9</v>
      </c>
      <c r="F244" s="577" t="s">
        <v>118</v>
      </c>
      <c r="G244" s="577" t="s">
        <v>119</v>
      </c>
      <c r="H244" s="214" t="s">
        <v>20</v>
      </c>
      <c r="I244" s="10">
        <f t="shared" ref="I244:I252" si="250">J244+L244</f>
        <v>15</v>
      </c>
      <c r="J244" s="11">
        <v>15</v>
      </c>
      <c r="K244" s="11">
        <v>0</v>
      </c>
      <c r="L244" s="12">
        <v>0</v>
      </c>
      <c r="M244" s="154">
        <f t="shared" ref="M244" si="251">N244+P244</f>
        <v>90</v>
      </c>
      <c r="N244" s="223">
        <f>130-40</f>
        <v>90</v>
      </c>
      <c r="O244" s="223">
        <v>0</v>
      </c>
      <c r="P244" s="156">
        <v>0</v>
      </c>
      <c r="Q244" s="154">
        <f>R244+T244</f>
        <v>150</v>
      </c>
      <c r="R244" s="280">
        <v>150</v>
      </c>
      <c r="S244" s="280">
        <v>0</v>
      </c>
      <c r="T244" s="156">
        <v>0</v>
      </c>
      <c r="U244" s="10">
        <f>V244+X244</f>
        <v>200</v>
      </c>
      <c r="V244" s="11">
        <v>200</v>
      </c>
      <c r="W244" s="11">
        <v>0</v>
      </c>
      <c r="X244" s="12">
        <v>0</v>
      </c>
      <c r="Y244" s="283"/>
      <c r="Z244" s="283"/>
      <c r="AA244" s="283"/>
      <c r="AB244" s="283"/>
    </row>
    <row r="245" spans="1:28" s="62" customFormat="1" ht="18" customHeight="1" x14ac:dyDescent="0.25">
      <c r="A245" s="434"/>
      <c r="B245" s="436"/>
      <c r="C245" s="579"/>
      <c r="D245" s="580"/>
      <c r="E245" s="442"/>
      <c r="F245" s="577"/>
      <c r="G245" s="577"/>
      <c r="H245" s="347" t="s">
        <v>258</v>
      </c>
      <c r="I245" s="144"/>
      <c r="J245" s="399"/>
      <c r="K245" s="399"/>
      <c r="L245" s="143"/>
      <c r="M245" s="144">
        <v>40</v>
      </c>
      <c r="N245" s="399">
        <v>40</v>
      </c>
      <c r="O245" s="399"/>
      <c r="P245" s="143"/>
      <c r="Q245" s="144"/>
      <c r="R245" s="399"/>
      <c r="S245" s="399"/>
      <c r="T245" s="143"/>
      <c r="U245" s="144"/>
      <c r="V245" s="399"/>
      <c r="W245" s="399"/>
      <c r="X245" s="143"/>
      <c r="Y245" s="283"/>
      <c r="Z245" s="283"/>
      <c r="AA245" s="283"/>
      <c r="AB245" s="283"/>
    </row>
    <row r="246" spans="1:28" s="62" customFormat="1" ht="18" customHeight="1" thickBot="1" x14ac:dyDescent="0.3">
      <c r="A246" s="434"/>
      <c r="B246" s="436"/>
      <c r="C246" s="579"/>
      <c r="D246" s="580"/>
      <c r="E246" s="442"/>
      <c r="F246" s="614"/>
      <c r="G246" s="577"/>
      <c r="H246" s="72" t="s">
        <v>180</v>
      </c>
      <c r="I246" s="175">
        <f t="shared" si="250"/>
        <v>100</v>
      </c>
      <c r="J246" s="209">
        <v>100</v>
      </c>
      <c r="K246" s="209"/>
      <c r="L246" s="91"/>
      <c r="M246" s="175"/>
      <c r="N246" s="225"/>
      <c r="O246" s="225"/>
      <c r="P246" s="91"/>
      <c r="Q246" s="175"/>
      <c r="R246" s="276"/>
      <c r="S246" s="276"/>
      <c r="T246" s="91"/>
      <c r="U246" s="175"/>
      <c r="V246" s="209"/>
      <c r="W246" s="209"/>
      <c r="X246" s="91"/>
      <c r="Y246" s="283"/>
      <c r="Z246" s="283"/>
      <c r="AA246" s="283"/>
      <c r="AB246" s="283"/>
    </row>
    <row r="247" spans="1:28" s="62" customFormat="1" ht="18" customHeight="1" thickBot="1" x14ac:dyDescent="0.3">
      <c r="A247" s="435"/>
      <c r="B247" s="437"/>
      <c r="C247" s="510"/>
      <c r="D247" s="581"/>
      <c r="E247" s="443"/>
      <c r="F247" s="413" t="s">
        <v>22</v>
      </c>
      <c r="G247" s="414"/>
      <c r="H247" s="415"/>
      <c r="I247" s="15">
        <f t="shared" si="250"/>
        <v>115</v>
      </c>
      <c r="J247" s="16">
        <f>SUM(J244,J246,J245)</f>
        <v>115</v>
      </c>
      <c r="K247" s="16">
        <f t="shared" ref="K247:L247" si="252">SUM(K244,K246,K245)</f>
        <v>0</v>
      </c>
      <c r="L247" s="17">
        <f t="shared" si="252"/>
        <v>0</v>
      </c>
      <c r="M247" s="15">
        <f t="shared" ref="M247:M250" si="253">N247+P247</f>
        <v>130</v>
      </c>
      <c r="N247" s="16">
        <f>SUM(N244,N246,N245)</f>
        <v>130</v>
      </c>
      <c r="O247" s="16">
        <f t="shared" ref="O247" si="254">SUM(O244,O246,O245)</f>
        <v>0</v>
      </c>
      <c r="P247" s="17">
        <f t="shared" ref="P247" si="255">SUM(P244,P246,P245)</f>
        <v>0</v>
      </c>
      <c r="Q247" s="15">
        <f>R247+T247</f>
        <v>150</v>
      </c>
      <c r="R247" s="16">
        <f>SUM(R244,R246,R245)</f>
        <v>150</v>
      </c>
      <c r="S247" s="16">
        <f t="shared" ref="S247" si="256">SUM(S244,S246,S245)</f>
        <v>0</v>
      </c>
      <c r="T247" s="17">
        <f t="shared" ref="T247" si="257">SUM(T244,T246,T245)</f>
        <v>0</v>
      </c>
      <c r="U247" s="15">
        <f>V247+X247</f>
        <v>200</v>
      </c>
      <c r="V247" s="16">
        <f>SUM(V244,V246,V245)</f>
        <v>200</v>
      </c>
      <c r="W247" s="16">
        <f t="shared" ref="W247" si="258">SUM(W244,W246,W245)</f>
        <v>0</v>
      </c>
      <c r="X247" s="17">
        <f t="shared" ref="X247" si="259">SUM(X244,X246,X245)</f>
        <v>0</v>
      </c>
      <c r="Y247" s="282"/>
      <c r="Z247" s="282"/>
      <c r="AA247" s="282"/>
      <c r="AB247" s="282"/>
    </row>
    <row r="248" spans="1:28" s="62" customFormat="1" ht="18.75" customHeight="1" thickBot="1" x14ac:dyDescent="0.3">
      <c r="A248" s="433">
        <v>3</v>
      </c>
      <c r="B248" s="508">
        <v>2</v>
      </c>
      <c r="C248" s="574">
        <v>2</v>
      </c>
      <c r="D248" s="612" t="s">
        <v>120</v>
      </c>
      <c r="E248" s="441">
        <v>9</v>
      </c>
      <c r="F248" s="122" t="s">
        <v>118</v>
      </c>
      <c r="G248" s="122" t="s">
        <v>121</v>
      </c>
      <c r="H248" s="122" t="s">
        <v>20</v>
      </c>
      <c r="I248" s="10">
        <f t="shared" si="250"/>
        <v>2.9</v>
      </c>
      <c r="J248" s="11">
        <v>2.9</v>
      </c>
      <c r="K248" s="11">
        <v>0</v>
      </c>
      <c r="L248" s="12">
        <v>0</v>
      </c>
      <c r="M248" s="154">
        <f t="shared" si="253"/>
        <v>3</v>
      </c>
      <c r="N248" s="223">
        <v>3</v>
      </c>
      <c r="O248" s="223">
        <v>0</v>
      </c>
      <c r="P248" s="156">
        <v>0</v>
      </c>
      <c r="Q248" s="154">
        <f>R248+T248</f>
        <v>3</v>
      </c>
      <c r="R248" s="280">
        <v>3</v>
      </c>
      <c r="S248" s="280">
        <v>0</v>
      </c>
      <c r="T248" s="156">
        <v>0</v>
      </c>
      <c r="U248" s="10">
        <f>V248+X248</f>
        <v>5</v>
      </c>
      <c r="V248" s="11">
        <v>5</v>
      </c>
      <c r="W248" s="11">
        <v>0</v>
      </c>
      <c r="X248" s="12">
        <v>0</v>
      </c>
      <c r="Y248" s="283"/>
      <c r="Z248" s="283"/>
      <c r="AA248" s="283"/>
      <c r="AB248" s="283"/>
    </row>
    <row r="249" spans="1:28" s="62" customFormat="1" ht="16.5" customHeight="1" thickBot="1" x14ac:dyDescent="0.3">
      <c r="A249" s="435"/>
      <c r="B249" s="437"/>
      <c r="C249" s="510"/>
      <c r="D249" s="581"/>
      <c r="E249" s="443"/>
      <c r="F249" s="453" t="s">
        <v>22</v>
      </c>
      <c r="G249" s="454"/>
      <c r="H249" s="415"/>
      <c r="I249" s="15">
        <f t="shared" si="250"/>
        <v>2.9</v>
      </c>
      <c r="J249" s="16">
        <f>SUM(J248)</f>
        <v>2.9</v>
      </c>
      <c r="K249" s="16">
        <f>SUM(K248)</f>
        <v>0</v>
      </c>
      <c r="L249" s="17">
        <f>SUM(L248)</f>
        <v>0</v>
      </c>
      <c r="M249" s="15">
        <f t="shared" si="253"/>
        <v>3</v>
      </c>
      <c r="N249" s="16">
        <f>SUM(N248)</f>
        <v>3</v>
      </c>
      <c r="O249" s="16">
        <f>SUM(O248)</f>
        <v>0</v>
      </c>
      <c r="P249" s="17">
        <f>SUM(P248)</f>
        <v>0</v>
      </c>
      <c r="Q249" s="15">
        <f>R249+T249</f>
        <v>3</v>
      </c>
      <c r="R249" s="16">
        <f>SUM(R248)</f>
        <v>3</v>
      </c>
      <c r="S249" s="16">
        <f>SUM(S248)</f>
        <v>0</v>
      </c>
      <c r="T249" s="17">
        <f>SUM(T248)</f>
        <v>0</v>
      </c>
      <c r="U249" s="15">
        <f>V249+X249</f>
        <v>5</v>
      </c>
      <c r="V249" s="16">
        <f>SUM(V248)</f>
        <v>5</v>
      </c>
      <c r="W249" s="16">
        <f>SUM(W248)</f>
        <v>0</v>
      </c>
      <c r="X249" s="17">
        <f>SUM(X248)</f>
        <v>0</v>
      </c>
      <c r="Y249" s="282"/>
      <c r="Z249" s="282"/>
      <c r="AA249" s="282"/>
      <c r="AB249" s="282"/>
    </row>
    <row r="250" spans="1:28" s="62" customFormat="1" ht="15.75" customHeight="1" x14ac:dyDescent="0.25">
      <c r="A250" s="433">
        <v>3</v>
      </c>
      <c r="B250" s="508">
        <v>2</v>
      </c>
      <c r="C250" s="574">
        <v>3</v>
      </c>
      <c r="D250" s="612" t="s">
        <v>122</v>
      </c>
      <c r="E250" s="441">
        <v>9</v>
      </c>
      <c r="F250" s="576" t="s">
        <v>18</v>
      </c>
      <c r="G250" s="576" t="s">
        <v>123</v>
      </c>
      <c r="H250" s="214" t="s">
        <v>20</v>
      </c>
      <c r="I250" s="10">
        <f t="shared" si="250"/>
        <v>25</v>
      </c>
      <c r="J250" s="11"/>
      <c r="K250" s="11">
        <v>0</v>
      </c>
      <c r="L250" s="12">
        <v>25</v>
      </c>
      <c r="M250" s="154">
        <f t="shared" si="253"/>
        <v>50</v>
      </c>
      <c r="N250" s="313"/>
      <c r="O250" s="313">
        <v>0</v>
      </c>
      <c r="P250" s="156">
        <v>50</v>
      </c>
      <c r="Q250" s="154">
        <f>R250+T250</f>
        <v>100</v>
      </c>
      <c r="R250" s="313"/>
      <c r="S250" s="313">
        <v>0</v>
      </c>
      <c r="T250" s="156">
        <v>100</v>
      </c>
      <c r="U250" s="154">
        <f>V250+X250</f>
        <v>100</v>
      </c>
      <c r="V250" s="11"/>
      <c r="W250" s="11">
        <v>0</v>
      </c>
      <c r="X250" s="12">
        <v>100</v>
      </c>
      <c r="Y250" s="283"/>
      <c r="Z250" s="283"/>
      <c r="AA250" s="283"/>
      <c r="AB250" s="283"/>
    </row>
    <row r="251" spans="1:28" s="62" customFormat="1" ht="15.75" customHeight="1" thickBot="1" x14ac:dyDescent="0.3">
      <c r="A251" s="434"/>
      <c r="B251" s="436"/>
      <c r="C251" s="579"/>
      <c r="D251" s="580"/>
      <c r="E251" s="442"/>
      <c r="F251" s="577"/>
      <c r="G251" s="577"/>
      <c r="H251" s="72" t="s">
        <v>180</v>
      </c>
      <c r="I251" s="154">
        <f t="shared" si="250"/>
        <v>35</v>
      </c>
      <c r="J251" s="215"/>
      <c r="K251" s="215"/>
      <c r="L251" s="91">
        <v>35</v>
      </c>
      <c r="M251" s="175"/>
      <c r="N251" s="225"/>
      <c r="O251" s="225"/>
      <c r="P251" s="91"/>
      <c r="Q251" s="175"/>
      <c r="R251" s="276"/>
      <c r="S251" s="276"/>
      <c r="T251" s="91"/>
      <c r="U251" s="175"/>
      <c r="V251" s="215"/>
      <c r="W251" s="215"/>
      <c r="X251" s="91"/>
      <c r="Y251" s="283"/>
      <c r="Z251" s="283"/>
      <c r="AA251" s="283"/>
      <c r="AB251" s="283"/>
    </row>
    <row r="252" spans="1:28" s="62" customFormat="1" ht="13.5" customHeight="1" thickBot="1" x14ac:dyDescent="0.3">
      <c r="A252" s="435"/>
      <c r="B252" s="437"/>
      <c r="C252" s="510"/>
      <c r="D252" s="581"/>
      <c r="E252" s="443"/>
      <c r="F252" s="413" t="s">
        <v>22</v>
      </c>
      <c r="G252" s="414"/>
      <c r="H252" s="415"/>
      <c r="I252" s="15">
        <f t="shared" si="250"/>
        <v>60</v>
      </c>
      <c r="J252" s="16">
        <f>SUM(J250)</f>
        <v>0</v>
      </c>
      <c r="K252" s="16">
        <f>SUM(K250)</f>
        <v>0</v>
      </c>
      <c r="L252" s="17">
        <f>SUM(L250,L251)</f>
        <v>60</v>
      </c>
      <c r="M252" s="15">
        <f t="shared" ref="M252:M253" si="260">N252+P252</f>
        <v>50</v>
      </c>
      <c r="N252" s="16">
        <f>SUM(N250)</f>
        <v>0</v>
      </c>
      <c r="O252" s="16">
        <f>SUM(O250)</f>
        <v>0</v>
      </c>
      <c r="P252" s="17">
        <f>SUM(P250)</f>
        <v>50</v>
      </c>
      <c r="Q252" s="15">
        <f>R252+T252</f>
        <v>100</v>
      </c>
      <c r="R252" s="16">
        <f>SUM(R250)</f>
        <v>0</v>
      </c>
      <c r="S252" s="16">
        <f>SUM(S250)</f>
        <v>0</v>
      </c>
      <c r="T252" s="17">
        <f>SUM(T250)</f>
        <v>100</v>
      </c>
      <c r="U252" s="15">
        <f>V252+X252</f>
        <v>100</v>
      </c>
      <c r="V252" s="16">
        <f>SUM(V250)</f>
        <v>0</v>
      </c>
      <c r="W252" s="16">
        <f>SUM(W250)</f>
        <v>0</v>
      </c>
      <c r="X252" s="17">
        <f>SUM(X250)</f>
        <v>100</v>
      </c>
      <c r="Y252" s="282"/>
      <c r="Z252" s="282"/>
      <c r="AA252" s="282"/>
      <c r="AB252" s="282"/>
    </row>
    <row r="253" spans="1:28" s="62" customFormat="1" ht="13.8" thickBot="1" x14ac:dyDescent="0.3">
      <c r="A253" s="110">
        <v>3</v>
      </c>
      <c r="B253" s="121">
        <v>2</v>
      </c>
      <c r="C253" s="499" t="s">
        <v>48</v>
      </c>
      <c r="D253" s="500"/>
      <c r="E253" s="500"/>
      <c r="F253" s="500"/>
      <c r="G253" s="500"/>
      <c r="H253" s="501"/>
      <c r="I253" s="26">
        <f>J253+L253</f>
        <v>177.9</v>
      </c>
      <c r="J253" s="27">
        <f>SUM(J247,J249,J252)</f>
        <v>117.9</v>
      </c>
      <c r="K253" s="27">
        <f>SUM(K247,K249,K252)</f>
        <v>0</v>
      </c>
      <c r="L253" s="27">
        <f>SUM(L247,L249,L252)</f>
        <v>60</v>
      </c>
      <c r="M253" s="157">
        <f t="shared" si="260"/>
        <v>183</v>
      </c>
      <c r="N253" s="158">
        <f>SUM(N247,N249,N252)</f>
        <v>133</v>
      </c>
      <c r="O253" s="158">
        <f>SUM(O247,O249,O252)</f>
        <v>0</v>
      </c>
      <c r="P253" s="28">
        <f>SUM(P247,P249,P252)</f>
        <v>50</v>
      </c>
      <c r="Q253" s="157">
        <f>R253+T253</f>
        <v>253</v>
      </c>
      <c r="R253" s="158">
        <f>SUM(R247,R249,R252)</f>
        <v>153</v>
      </c>
      <c r="S253" s="158">
        <f>SUM(S247,S249,S252)</f>
        <v>0</v>
      </c>
      <c r="T253" s="28">
        <f>SUM(T247,T249,T252)</f>
        <v>100</v>
      </c>
      <c r="U253" s="26">
        <f>V253+X253</f>
        <v>305</v>
      </c>
      <c r="V253" s="27">
        <f>SUM(V247,V249,V252)</f>
        <v>205</v>
      </c>
      <c r="W253" s="27">
        <f>SUM(W247,W249,W252)</f>
        <v>0</v>
      </c>
      <c r="X253" s="28">
        <f>SUM(X247,X249,X252)</f>
        <v>100</v>
      </c>
      <c r="Y253" s="282"/>
      <c r="Z253" s="282"/>
      <c r="AA253" s="282"/>
      <c r="AB253" s="282"/>
    </row>
    <row r="254" spans="1:28" s="62" customFormat="1" ht="13.8" thickBot="1" x14ac:dyDescent="0.3">
      <c r="A254" s="110">
        <v>3</v>
      </c>
      <c r="B254" s="121">
        <v>3</v>
      </c>
      <c r="C254" s="496" t="s">
        <v>124</v>
      </c>
      <c r="D254" s="497"/>
      <c r="E254" s="497"/>
      <c r="F254" s="497"/>
      <c r="G254" s="497"/>
      <c r="H254" s="497"/>
      <c r="I254" s="497"/>
      <c r="J254" s="497"/>
      <c r="K254" s="497"/>
      <c r="L254" s="497"/>
      <c r="M254" s="497"/>
      <c r="N254" s="497"/>
      <c r="O254" s="497"/>
      <c r="P254" s="497"/>
      <c r="Q254" s="497"/>
      <c r="R254" s="497"/>
      <c r="S254" s="497"/>
      <c r="T254" s="497"/>
      <c r="U254" s="497"/>
      <c r="V254" s="497"/>
      <c r="W254" s="497"/>
      <c r="X254" s="498"/>
      <c r="Y254" s="289"/>
      <c r="Z254" s="289"/>
      <c r="AA254" s="289"/>
      <c r="AB254" s="289"/>
    </row>
    <row r="255" spans="1:28" s="62" customFormat="1" ht="13.2" x14ac:dyDescent="0.25">
      <c r="A255" s="433">
        <v>3</v>
      </c>
      <c r="B255" s="508">
        <v>3</v>
      </c>
      <c r="C255" s="606">
        <v>1</v>
      </c>
      <c r="D255" s="575" t="s">
        <v>125</v>
      </c>
      <c r="E255" s="123" t="s">
        <v>214</v>
      </c>
      <c r="F255" s="603" t="s">
        <v>115</v>
      </c>
      <c r="G255" s="124" t="s">
        <v>126</v>
      </c>
      <c r="H255" s="600" t="s">
        <v>20</v>
      </c>
      <c r="I255" s="10">
        <f>J255+L255</f>
        <v>0</v>
      </c>
      <c r="J255" s="193"/>
      <c r="K255" s="11">
        <v>0</v>
      </c>
      <c r="L255" s="12">
        <v>0</v>
      </c>
      <c r="M255" s="323">
        <f>N255+P255</f>
        <v>0</v>
      </c>
      <c r="N255" s="324"/>
      <c r="O255" s="223">
        <v>0</v>
      </c>
      <c r="P255" s="156">
        <v>0</v>
      </c>
      <c r="Q255" s="154">
        <f>R255+T255</f>
        <v>2</v>
      </c>
      <c r="R255" s="280">
        <v>2</v>
      </c>
      <c r="S255" s="280">
        <v>0</v>
      </c>
      <c r="T255" s="156">
        <v>0</v>
      </c>
      <c r="U255" s="10">
        <f t="shared" ref="U255:U279" si="261">V255+X255</f>
        <v>2</v>
      </c>
      <c r="V255" s="232">
        <v>2</v>
      </c>
      <c r="W255" s="11">
        <v>0</v>
      </c>
      <c r="X255" s="12">
        <v>0</v>
      </c>
      <c r="Y255" s="283"/>
      <c r="Z255" s="283"/>
      <c r="AA255" s="283"/>
      <c r="AB255" s="283"/>
    </row>
    <row r="256" spans="1:28" s="62" customFormat="1" ht="13.2" x14ac:dyDescent="0.25">
      <c r="A256" s="434"/>
      <c r="B256" s="436"/>
      <c r="C256" s="607"/>
      <c r="D256" s="428"/>
      <c r="E256" s="123" t="s">
        <v>215</v>
      </c>
      <c r="F256" s="604"/>
      <c r="G256" s="124" t="s">
        <v>127</v>
      </c>
      <c r="H256" s="601"/>
      <c r="I256" s="10">
        <f>J256+L256</f>
        <v>1.5</v>
      </c>
      <c r="J256" s="193">
        <v>1.5</v>
      </c>
      <c r="K256" s="11">
        <v>0</v>
      </c>
      <c r="L256" s="12">
        <v>0</v>
      </c>
      <c r="M256" s="323">
        <f>N256+P256</f>
        <v>3</v>
      </c>
      <c r="N256" s="324">
        <v>3</v>
      </c>
      <c r="O256" s="223">
        <v>0</v>
      </c>
      <c r="P256" s="156">
        <v>0</v>
      </c>
      <c r="Q256" s="154">
        <f>R256+T256</f>
        <v>2</v>
      </c>
      <c r="R256" s="280">
        <v>2</v>
      </c>
      <c r="S256" s="280">
        <v>0</v>
      </c>
      <c r="T256" s="156">
        <v>0</v>
      </c>
      <c r="U256" s="10">
        <f t="shared" si="261"/>
        <v>2</v>
      </c>
      <c r="V256" s="11">
        <v>2</v>
      </c>
      <c r="W256" s="11">
        <v>0</v>
      </c>
      <c r="X256" s="12">
        <v>0</v>
      </c>
      <c r="Y256" s="283"/>
      <c r="Z256" s="283"/>
      <c r="AA256" s="283"/>
      <c r="AB256" s="283"/>
    </row>
    <row r="257" spans="1:28" s="62" customFormat="1" ht="13.2" x14ac:dyDescent="0.25">
      <c r="A257" s="434"/>
      <c r="B257" s="436"/>
      <c r="C257" s="607"/>
      <c r="D257" s="428"/>
      <c r="E257" s="125" t="s">
        <v>216</v>
      </c>
      <c r="F257" s="604"/>
      <c r="G257" s="126" t="s">
        <v>129</v>
      </c>
      <c r="H257" s="601"/>
      <c r="I257" s="10">
        <f t="shared" ref="I257:I279" si="262">J257+L257</f>
        <v>1</v>
      </c>
      <c r="J257" s="193">
        <v>1</v>
      </c>
      <c r="K257" s="11">
        <v>0</v>
      </c>
      <c r="L257" s="12">
        <v>0</v>
      </c>
      <c r="M257" s="323">
        <f t="shared" ref="M257:M259" si="263">N257+P257</f>
        <v>12</v>
      </c>
      <c r="N257" s="324">
        <v>12</v>
      </c>
      <c r="O257" s="223">
        <v>0</v>
      </c>
      <c r="P257" s="156">
        <v>0</v>
      </c>
      <c r="Q257" s="154">
        <f t="shared" ref="Q257:Q259" si="264">R257+T257</f>
        <v>19</v>
      </c>
      <c r="R257" s="280">
        <v>19</v>
      </c>
      <c r="S257" s="280">
        <v>0</v>
      </c>
      <c r="T257" s="156">
        <v>0</v>
      </c>
      <c r="U257" s="10">
        <f t="shared" si="261"/>
        <v>27</v>
      </c>
      <c r="V257" s="11">
        <v>27</v>
      </c>
      <c r="W257" s="11">
        <v>0</v>
      </c>
      <c r="X257" s="12">
        <v>0</v>
      </c>
      <c r="Y257" s="283"/>
      <c r="Z257" s="283"/>
      <c r="AA257" s="283"/>
      <c r="AB257" s="283"/>
    </row>
    <row r="258" spans="1:28" s="62" customFormat="1" ht="13.2" x14ac:dyDescent="0.25">
      <c r="A258" s="434"/>
      <c r="B258" s="436"/>
      <c r="C258" s="607"/>
      <c r="D258" s="428"/>
      <c r="E258" s="98" t="s">
        <v>217</v>
      </c>
      <c r="F258" s="604"/>
      <c r="G258" s="127" t="s">
        <v>132</v>
      </c>
      <c r="H258" s="601"/>
      <c r="I258" s="10">
        <f t="shared" si="262"/>
        <v>0</v>
      </c>
      <c r="J258" s="193"/>
      <c r="K258" s="11">
        <v>0</v>
      </c>
      <c r="L258" s="12">
        <v>0</v>
      </c>
      <c r="M258" s="323">
        <f t="shared" si="263"/>
        <v>1</v>
      </c>
      <c r="N258" s="324">
        <v>1</v>
      </c>
      <c r="O258" s="223">
        <v>0</v>
      </c>
      <c r="P258" s="156">
        <v>0</v>
      </c>
      <c r="Q258" s="154">
        <f t="shared" si="264"/>
        <v>2</v>
      </c>
      <c r="R258" s="280">
        <v>2</v>
      </c>
      <c r="S258" s="280">
        <v>0</v>
      </c>
      <c r="T258" s="156">
        <v>0</v>
      </c>
      <c r="U258" s="10">
        <f t="shared" si="261"/>
        <v>5</v>
      </c>
      <c r="V258" s="11">
        <v>5</v>
      </c>
      <c r="W258" s="11">
        <v>0</v>
      </c>
      <c r="X258" s="12">
        <v>0</v>
      </c>
      <c r="Y258" s="283"/>
      <c r="Z258" s="283"/>
      <c r="AA258" s="283"/>
      <c r="AB258" s="283"/>
    </row>
    <row r="259" spans="1:28" s="62" customFormat="1" ht="15.75" customHeight="1" x14ac:dyDescent="0.25">
      <c r="A259" s="434"/>
      <c r="B259" s="436"/>
      <c r="C259" s="607"/>
      <c r="D259" s="428"/>
      <c r="E259" s="98" t="s">
        <v>218</v>
      </c>
      <c r="F259" s="604"/>
      <c r="G259" s="127" t="s">
        <v>133</v>
      </c>
      <c r="H259" s="601"/>
      <c r="I259" s="10">
        <f t="shared" si="262"/>
        <v>1.5</v>
      </c>
      <c r="J259" s="193">
        <v>1.5</v>
      </c>
      <c r="K259" s="11">
        <v>0</v>
      </c>
      <c r="L259" s="12">
        <v>0</v>
      </c>
      <c r="M259" s="323">
        <f t="shared" si="263"/>
        <v>2</v>
      </c>
      <c r="N259" s="324">
        <v>2</v>
      </c>
      <c r="O259" s="223">
        <v>0</v>
      </c>
      <c r="P259" s="156">
        <v>0</v>
      </c>
      <c r="Q259" s="154">
        <f t="shared" si="264"/>
        <v>5</v>
      </c>
      <c r="R259" s="280">
        <v>5</v>
      </c>
      <c r="S259" s="280">
        <v>0</v>
      </c>
      <c r="T259" s="156">
        <v>0</v>
      </c>
      <c r="U259" s="10">
        <f t="shared" si="261"/>
        <v>7</v>
      </c>
      <c r="V259" s="11">
        <v>7</v>
      </c>
      <c r="W259" s="11">
        <v>0</v>
      </c>
      <c r="X259" s="12">
        <v>0</v>
      </c>
      <c r="Y259" s="283"/>
      <c r="Z259" s="283"/>
      <c r="AA259" s="283"/>
      <c r="AB259" s="283"/>
    </row>
    <row r="260" spans="1:28" s="62" customFormat="1" ht="13.2" x14ac:dyDescent="0.25">
      <c r="A260" s="434"/>
      <c r="B260" s="436"/>
      <c r="C260" s="607"/>
      <c r="D260" s="428"/>
      <c r="E260" s="125" t="s">
        <v>219</v>
      </c>
      <c r="F260" s="604"/>
      <c r="G260" s="126" t="s">
        <v>130</v>
      </c>
      <c r="H260" s="601"/>
      <c r="I260" s="10">
        <f>J260+L260</f>
        <v>6</v>
      </c>
      <c r="J260" s="193">
        <v>6</v>
      </c>
      <c r="K260" s="11">
        <v>0</v>
      </c>
      <c r="L260" s="12">
        <v>0</v>
      </c>
      <c r="M260" s="323">
        <f>N260+P260</f>
        <v>9</v>
      </c>
      <c r="N260" s="324">
        <v>9</v>
      </c>
      <c r="O260" s="223">
        <v>0</v>
      </c>
      <c r="P260" s="156">
        <v>0</v>
      </c>
      <c r="Q260" s="154">
        <f>R260+T260</f>
        <v>5</v>
      </c>
      <c r="R260" s="280">
        <v>5</v>
      </c>
      <c r="S260" s="280">
        <v>0</v>
      </c>
      <c r="T260" s="156">
        <v>0</v>
      </c>
      <c r="U260" s="10">
        <f t="shared" si="261"/>
        <v>10</v>
      </c>
      <c r="V260" s="11">
        <v>10</v>
      </c>
      <c r="W260" s="11">
        <v>0</v>
      </c>
      <c r="X260" s="12">
        <v>0</v>
      </c>
      <c r="Y260" s="283"/>
      <c r="Z260" s="283"/>
      <c r="AA260" s="283"/>
      <c r="AB260" s="283"/>
    </row>
    <row r="261" spans="1:28" s="62" customFormat="1" ht="13.5" customHeight="1" x14ac:dyDescent="0.25">
      <c r="A261" s="434"/>
      <c r="B261" s="436"/>
      <c r="C261" s="607"/>
      <c r="D261" s="428"/>
      <c r="E261" s="98" t="s">
        <v>220</v>
      </c>
      <c r="F261" s="604"/>
      <c r="G261" s="127" t="s">
        <v>134</v>
      </c>
      <c r="H261" s="601"/>
      <c r="I261" s="10">
        <f t="shared" si="262"/>
        <v>0.5</v>
      </c>
      <c r="J261" s="193">
        <v>0.5</v>
      </c>
      <c r="K261" s="11">
        <v>0</v>
      </c>
      <c r="L261" s="12">
        <v>0</v>
      </c>
      <c r="M261" s="323">
        <f t="shared" ref="M261" si="265">N261+P261</f>
        <v>0.8</v>
      </c>
      <c r="N261" s="324">
        <v>0.8</v>
      </c>
      <c r="O261" s="223">
        <v>0</v>
      </c>
      <c r="P261" s="156">
        <v>0</v>
      </c>
      <c r="Q261" s="154">
        <f t="shared" ref="Q261" si="266">R261+T261</f>
        <v>1</v>
      </c>
      <c r="R261" s="280">
        <v>1</v>
      </c>
      <c r="S261" s="280">
        <v>0</v>
      </c>
      <c r="T261" s="156">
        <v>0</v>
      </c>
      <c r="U261" s="10">
        <f t="shared" si="261"/>
        <v>0.5</v>
      </c>
      <c r="V261" s="11">
        <v>0.5</v>
      </c>
      <c r="W261" s="11">
        <v>0</v>
      </c>
      <c r="X261" s="12">
        <v>0</v>
      </c>
      <c r="Y261" s="283"/>
      <c r="Z261" s="283"/>
      <c r="AA261" s="283"/>
      <c r="AB261" s="283"/>
    </row>
    <row r="262" spans="1:28" s="62" customFormat="1" ht="13.2" x14ac:dyDescent="0.25">
      <c r="A262" s="434"/>
      <c r="B262" s="436"/>
      <c r="C262" s="607"/>
      <c r="D262" s="428"/>
      <c r="E262" s="125" t="s">
        <v>221</v>
      </c>
      <c r="F262" s="604"/>
      <c r="G262" s="126" t="s">
        <v>128</v>
      </c>
      <c r="H262" s="601"/>
      <c r="I262" s="10">
        <f>J262+L262</f>
        <v>3</v>
      </c>
      <c r="J262" s="193">
        <v>3</v>
      </c>
      <c r="K262" s="11">
        <v>0</v>
      </c>
      <c r="L262" s="12">
        <v>0</v>
      </c>
      <c r="M262" s="323">
        <f>N262+P262</f>
        <v>9</v>
      </c>
      <c r="N262" s="324">
        <v>9</v>
      </c>
      <c r="O262" s="223">
        <v>0</v>
      </c>
      <c r="P262" s="156">
        <v>0</v>
      </c>
      <c r="Q262" s="154">
        <f>R262+T262</f>
        <v>4</v>
      </c>
      <c r="R262" s="280">
        <v>4</v>
      </c>
      <c r="S262" s="280">
        <v>0</v>
      </c>
      <c r="T262" s="156">
        <v>0</v>
      </c>
      <c r="U262" s="10">
        <f t="shared" si="261"/>
        <v>5</v>
      </c>
      <c r="V262" s="11">
        <v>5</v>
      </c>
      <c r="W262" s="11">
        <v>0</v>
      </c>
      <c r="X262" s="12">
        <v>0</v>
      </c>
      <c r="Y262" s="283"/>
      <c r="Z262" s="283"/>
      <c r="AA262" s="283"/>
      <c r="AB262" s="283"/>
    </row>
    <row r="263" spans="1:28" s="62" customFormat="1" ht="13.8" thickBot="1" x14ac:dyDescent="0.3">
      <c r="A263" s="434"/>
      <c r="B263" s="436"/>
      <c r="C263" s="607"/>
      <c r="D263" s="428"/>
      <c r="E263" s="98" t="s">
        <v>222</v>
      </c>
      <c r="F263" s="605"/>
      <c r="G263" s="127" t="s">
        <v>131</v>
      </c>
      <c r="H263" s="602"/>
      <c r="I263" s="10">
        <f>J263+L263</f>
        <v>2.5</v>
      </c>
      <c r="J263" s="193">
        <v>2.5</v>
      </c>
      <c r="K263" s="11">
        <v>0</v>
      </c>
      <c r="L263" s="12">
        <v>0</v>
      </c>
      <c r="M263" s="323">
        <f>N263+P263</f>
        <v>3</v>
      </c>
      <c r="N263" s="324">
        <v>3</v>
      </c>
      <c r="O263" s="223">
        <v>0</v>
      </c>
      <c r="P263" s="156">
        <v>0</v>
      </c>
      <c r="Q263" s="154">
        <f>R263+T263</f>
        <v>5</v>
      </c>
      <c r="R263" s="280">
        <v>5</v>
      </c>
      <c r="S263" s="280">
        <v>0</v>
      </c>
      <c r="T263" s="156">
        <v>0</v>
      </c>
      <c r="U263" s="10">
        <f t="shared" si="261"/>
        <v>7</v>
      </c>
      <c r="V263" s="11">
        <v>7</v>
      </c>
      <c r="W263" s="11">
        <v>0</v>
      </c>
      <c r="X263" s="12">
        <v>0</v>
      </c>
      <c r="Y263" s="283"/>
      <c r="Z263" s="283"/>
      <c r="AA263" s="283"/>
      <c r="AB263" s="283"/>
    </row>
    <row r="264" spans="1:28" s="62" customFormat="1" ht="22.5" customHeight="1" thickBot="1" x14ac:dyDescent="0.3">
      <c r="A264" s="435"/>
      <c r="B264" s="437"/>
      <c r="C264" s="608"/>
      <c r="D264" s="429"/>
      <c r="E264" s="128"/>
      <c r="F264" s="609" t="s">
        <v>22</v>
      </c>
      <c r="G264" s="610"/>
      <c r="H264" s="611"/>
      <c r="I264" s="15">
        <f t="shared" si="262"/>
        <v>16</v>
      </c>
      <c r="J264" s="16">
        <f>J255+J256+J257+J258+J259+J260+J261+J262+J263</f>
        <v>16</v>
      </c>
      <c r="K264" s="16">
        <f t="shared" ref="K264:L264" si="267">K255+K256+K257+K258+K259+K260+K261+K262+K263</f>
        <v>0</v>
      </c>
      <c r="L264" s="16">
        <f t="shared" si="267"/>
        <v>0</v>
      </c>
      <c r="M264" s="15">
        <f t="shared" ref="M264" si="268">N264+P264</f>
        <v>39.799999999999997</v>
      </c>
      <c r="N264" s="16">
        <f>N255+N256+N257+N258+N259+N260+N261+N262+N263</f>
        <v>39.799999999999997</v>
      </c>
      <c r="O264" s="16">
        <f t="shared" ref="O264" si="269">O255+O256+O257+O258+O259+O260+O261+O262+O263</f>
        <v>0</v>
      </c>
      <c r="P264" s="17">
        <f t="shared" ref="P264" si="270">P255+P256+P257+P258+P259+P260+P261+P262+P263</f>
        <v>0</v>
      </c>
      <c r="Q264" s="15">
        <f t="shared" ref="Q264" si="271">R264+T264</f>
        <v>45</v>
      </c>
      <c r="R264" s="16">
        <f>R255+R256+R257+R258+R259+R260+R261+R262+R263</f>
        <v>45</v>
      </c>
      <c r="S264" s="16">
        <f t="shared" ref="S264:T264" si="272">S255+S256+S257+S258+S259+S260+S261+S262+S263</f>
        <v>0</v>
      </c>
      <c r="T264" s="17">
        <f t="shared" si="272"/>
        <v>0</v>
      </c>
      <c r="U264" s="15">
        <f t="shared" si="261"/>
        <v>65.5</v>
      </c>
      <c r="V264" s="16">
        <f>V255+V256+V257+V258+V259+V260+V261+V262+V263</f>
        <v>65.5</v>
      </c>
      <c r="W264" s="16">
        <f t="shared" ref="W264" si="273">W255+W256+W257+W258+W259+W260+W261+W262+W263</f>
        <v>0</v>
      </c>
      <c r="X264" s="17">
        <f t="shared" ref="X264" si="274">X255+X256+X257+X258+X259+X260+X261+X262+X263</f>
        <v>0</v>
      </c>
      <c r="Y264" s="282"/>
      <c r="Z264" s="282"/>
      <c r="AA264" s="282"/>
      <c r="AB264" s="282"/>
    </row>
    <row r="265" spans="1:28" s="62" customFormat="1" ht="30.75" customHeight="1" thickBot="1" x14ac:dyDescent="0.3">
      <c r="A265" s="449">
        <v>3</v>
      </c>
      <c r="B265" s="422">
        <v>3</v>
      </c>
      <c r="C265" s="450">
        <v>2</v>
      </c>
      <c r="D265" s="427" t="s">
        <v>154</v>
      </c>
      <c r="E265" s="430">
        <v>9</v>
      </c>
      <c r="F265" s="11" t="s">
        <v>115</v>
      </c>
      <c r="G265" s="11" t="s">
        <v>135</v>
      </c>
      <c r="H265" s="11" t="s">
        <v>20</v>
      </c>
      <c r="I265" s="10">
        <f>J265+L265</f>
        <v>50.3</v>
      </c>
      <c r="J265" s="11">
        <v>0</v>
      </c>
      <c r="K265" s="11">
        <v>0</v>
      </c>
      <c r="L265" s="12">
        <v>50.3</v>
      </c>
      <c r="M265" s="154">
        <f>N265+P265</f>
        <v>0</v>
      </c>
      <c r="N265" s="223">
        <v>0</v>
      </c>
      <c r="O265" s="223">
        <v>0</v>
      </c>
      <c r="P265" s="156"/>
      <c r="Q265" s="154">
        <f>R265+T265</f>
        <v>0</v>
      </c>
      <c r="R265" s="280">
        <v>0</v>
      </c>
      <c r="S265" s="280">
        <v>0</v>
      </c>
      <c r="T265" s="156"/>
      <c r="U265" s="10">
        <f t="shared" si="261"/>
        <v>0</v>
      </c>
      <c r="V265" s="11">
        <v>0</v>
      </c>
      <c r="W265" s="11">
        <v>0</v>
      </c>
      <c r="X265" s="12"/>
      <c r="Y265" s="283"/>
      <c r="Z265" s="283"/>
      <c r="AA265" s="283"/>
      <c r="AB265" s="283"/>
    </row>
    <row r="266" spans="1:28" s="62" customFormat="1" ht="19.5" customHeight="1" thickBot="1" x14ac:dyDescent="0.3">
      <c r="A266" s="448"/>
      <c r="B266" s="424"/>
      <c r="C266" s="451"/>
      <c r="D266" s="429"/>
      <c r="E266" s="432"/>
      <c r="F266" s="413" t="s">
        <v>22</v>
      </c>
      <c r="G266" s="414"/>
      <c r="H266" s="415"/>
      <c r="I266" s="15">
        <f t="shared" si="262"/>
        <v>50.3</v>
      </c>
      <c r="J266" s="16">
        <f>SUM(J265:J265)</f>
        <v>0</v>
      </c>
      <c r="K266" s="16">
        <f>SUM(K265:K265)</f>
        <v>0</v>
      </c>
      <c r="L266" s="17">
        <f>SUM(L265:L265)</f>
        <v>50.3</v>
      </c>
      <c r="M266" s="15">
        <f t="shared" ref="M266:M271" si="275">N266+P266</f>
        <v>0</v>
      </c>
      <c r="N266" s="16">
        <f>SUM(N265:N265)</f>
        <v>0</v>
      </c>
      <c r="O266" s="16">
        <f>SUM(O265:O265)</f>
        <v>0</v>
      </c>
      <c r="P266" s="17">
        <f>SUM(P265:P265)</f>
        <v>0</v>
      </c>
      <c r="Q266" s="15">
        <f t="shared" ref="Q266:Q279" si="276">R266+T266</f>
        <v>0</v>
      </c>
      <c r="R266" s="16">
        <f>SUM(R265:R265)</f>
        <v>0</v>
      </c>
      <c r="S266" s="16">
        <f>SUM(S265:S265)</f>
        <v>0</v>
      </c>
      <c r="T266" s="17">
        <f>SUM(T265:T265)</f>
        <v>0</v>
      </c>
      <c r="U266" s="15">
        <f t="shared" si="261"/>
        <v>0</v>
      </c>
      <c r="V266" s="16">
        <f>SUM(V265:V265)</f>
        <v>0</v>
      </c>
      <c r="W266" s="16">
        <f>SUM(W265:W265)</f>
        <v>0</v>
      </c>
      <c r="X266" s="17">
        <f>SUM(X265:X265)</f>
        <v>0</v>
      </c>
      <c r="Y266" s="282"/>
      <c r="Z266" s="282"/>
      <c r="AA266" s="282"/>
      <c r="AB266" s="282"/>
    </row>
    <row r="267" spans="1:28" s="62" customFormat="1" ht="16.5" customHeight="1" x14ac:dyDescent="0.25">
      <c r="A267" s="449">
        <v>3</v>
      </c>
      <c r="B267" s="406">
        <v>3</v>
      </c>
      <c r="C267" s="411">
        <v>3</v>
      </c>
      <c r="D267" s="473" t="s">
        <v>161</v>
      </c>
      <c r="E267" s="260">
        <v>18</v>
      </c>
      <c r="F267" s="617" t="s">
        <v>115</v>
      </c>
      <c r="G267" s="148" t="s">
        <v>160</v>
      </c>
      <c r="H267" s="149" t="s">
        <v>20</v>
      </c>
      <c r="I267" s="10">
        <f t="shared" ref="I267:I277" si="277">J267+L267</f>
        <v>0.7</v>
      </c>
      <c r="J267" s="11">
        <v>0.7</v>
      </c>
      <c r="K267" s="11"/>
      <c r="L267" s="12"/>
      <c r="M267" s="188">
        <f t="shared" si="275"/>
        <v>0</v>
      </c>
      <c r="N267" s="193"/>
      <c r="O267" s="223">
        <v>0</v>
      </c>
      <c r="P267" s="156"/>
      <c r="Q267" s="154">
        <f t="shared" si="276"/>
        <v>5</v>
      </c>
      <c r="R267" s="280">
        <v>5</v>
      </c>
      <c r="S267" s="280">
        <v>0</v>
      </c>
      <c r="T267" s="156"/>
      <c r="U267" s="10">
        <f t="shared" si="261"/>
        <v>5</v>
      </c>
      <c r="V267" s="11">
        <v>5</v>
      </c>
      <c r="W267" s="11">
        <v>0</v>
      </c>
      <c r="X267" s="12"/>
      <c r="Y267" s="283"/>
      <c r="Z267" s="283"/>
      <c r="AA267" s="283"/>
      <c r="AB267" s="283"/>
    </row>
    <row r="268" spans="1:28" s="62" customFormat="1" ht="16.5" customHeight="1" x14ac:dyDescent="0.25">
      <c r="A268" s="447"/>
      <c r="B268" s="406"/>
      <c r="C268" s="450"/>
      <c r="D268" s="427"/>
      <c r="E268" s="369">
        <v>22</v>
      </c>
      <c r="F268" s="618"/>
      <c r="G268" s="368" t="s">
        <v>252</v>
      </c>
      <c r="H268" s="156" t="s">
        <v>20</v>
      </c>
      <c r="I268" s="154"/>
      <c r="J268" s="368"/>
      <c r="K268" s="368"/>
      <c r="L268" s="156"/>
      <c r="M268" s="188">
        <f t="shared" si="275"/>
        <v>2.4</v>
      </c>
      <c r="N268" s="193">
        <v>2.4</v>
      </c>
      <c r="O268" s="368"/>
      <c r="P268" s="156"/>
      <c r="Q268" s="154"/>
      <c r="R268" s="368"/>
      <c r="S268" s="368"/>
      <c r="T268" s="156"/>
      <c r="U268" s="154"/>
      <c r="V268" s="368"/>
      <c r="W268" s="368"/>
      <c r="X268" s="156"/>
      <c r="Y268" s="283"/>
      <c r="Z268" s="283"/>
      <c r="AA268" s="283"/>
      <c r="AB268" s="283"/>
    </row>
    <row r="269" spans="1:28" s="62" customFormat="1" ht="16.5" customHeight="1" x14ac:dyDescent="0.25">
      <c r="A269" s="447"/>
      <c r="B269" s="406"/>
      <c r="C269" s="450"/>
      <c r="D269" s="427"/>
      <c r="E269" s="369">
        <v>29</v>
      </c>
      <c r="F269" s="618"/>
      <c r="G269" s="368" t="s">
        <v>253</v>
      </c>
      <c r="H269" s="156" t="s">
        <v>20</v>
      </c>
      <c r="I269" s="154"/>
      <c r="J269" s="368"/>
      <c r="K269" s="368"/>
      <c r="L269" s="156"/>
      <c r="M269" s="188">
        <f t="shared" si="275"/>
        <v>1.5999999999999996</v>
      </c>
      <c r="N269" s="193">
        <f>4.1-2.5</f>
        <v>1.5999999999999996</v>
      </c>
      <c r="O269" s="368"/>
      <c r="P269" s="156"/>
      <c r="Q269" s="154"/>
      <c r="R269" s="368"/>
      <c r="S269" s="368"/>
      <c r="T269" s="156"/>
      <c r="U269" s="154"/>
      <c r="V269" s="368"/>
      <c r="W269" s="368"/>
      <c r="X269" s="156"/>
      <c r="Y269" s="283"/>
      <c r="Z269" s="283"/>
      <c r="AA269" s="283"/>
      <c r="AB269" s="283"/>
    </row>
    <row r="270" spans="1:28" s="62" customFormat="1" ht="16.5" customHeight="1" x14ac:dyDescent="0.25">
      <c r="A270" s="447"/>
      <c r="B270" s="406"/>
      <c r="C270" s="450"/>
      <c r="D270" s="427"/>
      <c r="E270" s="402">
        <v>24</v>
      </c>
      <c r="F270" s="618"/>
      <c r="G270" s="403" t="s">
        <v>261</v>
      </c>
      <c r="H270" s="156" t="s">
        <v>20</v>
      </c>
      <c r="I270" s="154"/>
      <c r="J270" s="403"/>
      <c r="K270" s="403"/>
      <c r="L270" s="156"/>
      <c r="M270" s="188">
        <f t="shared" si="275"/>
        <v>1.6</v>
      </c>
      <c r="N270" s="193">
        <v>1.6</v>
      </c>
      <c r="O270" s="403"/>
      <c r="P270" s="156"/>
      <c r="Q270" s="154"/>
      <c r="R270" s="403"/>
      <c r="S270" s="403"/>
      <c r="T270" s="156"/>
      <c r="U270" s="154"/>
      <c r="V270" s="403"/>
      <c r="W270" s="403"/>
      <c r="X270" s="156"/>
      <c r="Y270" s="283"/>
      <c r="Z270" s="283"/>
      <c r="AA270" s="283"/>
      <c r="AB270" s="283"/>
    </row>
    <row r="271" spans="1:28" s="62" customFormat="1" ht="16.5" customHeight="1" x14ac:dyDescent="0.25">
      <c r="A271" s="447"/>
      <c r="B271" s="406"/>
      <c r="C271" s="450"/>
      <c r="D271" s="427"/>
      <c r="E271" s="402">
        <v>25</v>
      </c>
      <c r="F271" s="618"/>
      <c r="G271" s="403" t="s">
        <v>261</v>
      </c>
      <c r="H271" s="156" t="s">
        <v>20</v>
      </c>
      <c r="I271" s="154"/>
      <c r="J271" s="403"/>
      <c r="K271" s="403"/>
      <c r="L271" s="156"/>
      <c r="M271" s="188">
        <f t="shared" si="275"/>
        <v>0.9</v>
      </c>
      <c r="N271" s="193">
        <v>0.9</v>
      </c>
      <c r="O271" s="403"/>
      <c r="P271" s="156"/>
      <c r="Q271" s="154"/>
      <c r="R271" s="403"/>
      <c r="S271" s="403"/>
      <c r="T271" s="156"/>
      <c r="U271" s="154"/>
      <c r="V271" s="403"/>
      <c r="W271" s="403"/>
      <c r="X271" s="156"/>
      <c r="Y271" s="283"/>
      <c r="Z271" s="283"/>
      <c r="AA271" s="283"/>
      <c r="AB271" s="283"/>
    </row>
    <row r="272" spans="1:28" s="62" customFormat="1" ht="16.5" customHeight="1" x14ac:dyDescent="0.25">
      <c r="A272" s="447"/>
      <c r="B272" s="406"/>
      <c r="C272" s="450"/>
      <c r="D272" s="427"/>
      <c r="E272" s="259">
        <v>23</v>
      </c>
      <c r="F272" s="618"/>
      <c r="G272" s="266" t="s">
        <v>227</v>
      </c>
      <c r="H272" s="156" t="s">
        <v>20</v>
      </c>
      <c r="I272" s="154">
        <f t="shared" si="277"/>
        <v>1.1000000000000001</v>
      </c>
      <c r="J272" s="261">
        <v>1.1000000000000001</v>
      </c>
      <c r="K272" s="261"/>
      <c r="L272" s="156"/>
      <c r="M272" s="188">
        <f t="shared" ref="M272:M277" si="278">N272+P272</f>
        <v>0</v>
      </c>
      <c r="N272" s="193"/>
      <c r="O272" s="261">
        <v>0</v>
      </c>
      <c r="P272" s="156"/>
      <c r="Q272" s="154">
        <f t="shared" si="276"/>
        <v>0</v>
      </c>
      <c r="R272" s="280"/>
      <c r="S272" s="280">
        <v>0</v>
      </c>
      <c r="T272" s="156"/>
      <c r="U272" s="154">
        <f t="shared" si="261"/>
        <v>0</v>
      </c>
      <c r="V272" s="261"/>
      <c r="W272" s="261">
        <v>0</v>
      </c>
      <c r="X272" s="156"/>
      <c r="Y272" s="283"/>
      <c r="Z272" s="283"/>
      <c r="AA272" s="283"/>
      <c r="AB272" s="283"/>
    </row>
    <row r="273" spans="1:28" s="62" customFormat="1" ht="16.5" customHeight="1" thickBot="1" x14ac:dyDescent="0.3">
      <c r="A273" s="447"/>
      <c r="B273" s="406"/>
      <c r="C273" s="450"/>
      <c r="D273" s="427"/>
      <c r="E273" s="260">
        <v>28</v>
      </c>
      <c r="F273" s="619"/>
      <c r="G273" s="267" t="s">
        <v>228</v>
      </c>
      <c r="H273" s="258" t="s">
        <v>20</v>
      </c>
      <c r="I273" s="154">
        <f t="shared" si="277"/>
        <v>5</v>
      </c>
      <c r="J273" s="261">
        <v>5</v>
      </c>
      <c r="K273" s="261"/>
      <c r="L273" s="156"/>
      <c r="M273" s="188">
        <f t="shared" si="278"/>
        <v>0</v>
      </c>
      <c r="N273" s="193"/>
      <c r="O273" s="261">
        <v>0</v>
      </c>
      <c r="P273" s="156"/>
      <c r="Q273" s="154">
        <f t="shared" si="276"/>
        <v>0</v>
      </c>
      <c r="R273" s="280"/>
      <c r="S273" s="280">
        <v>0</v>
      </c>
      <c r="T273" s="156"/>
      <c r="U273" s="154">
        <f t="shared" si="261"/>
        <v>0</v>
      </c>
      <c r="V273" s="261"/>
      <c r="W273" s="261">
        <v>0</v>
      </c>
      <c r="X273" s="156"/>
      <c r="Y273" s="283"/>
      <c r="Z273" s="283"/>
      <c r="AA273" s="283"/>
      <c r="AB273" s="283"/>
    </row>
    <row r="274" spans="1:28" s="64" customFormat="1" ht="18.75" customHeight="1" thickBot="1" x14ac:dyDescent="0.25">
      <c r="A274" s="448"/>
      <c r="B274" s="406"/>
      <c r="C274" s="450"/>
      <c r="D274" s="427"/>
      <c r="E274" s="265"/>
      <c r="F274" s="453" t="s">
        <v>22</v>
      </c>
      <c r="G274" s="454"/>
      <c r="H274" s="415"/>
      <c r="I274" s="15">
        <f t="shared" si="277"/>
        <v>6.8</v>
      </c>
      <c r="J274" s="16">
        <f>J267+J272+J273</f>
        <v>6.8</v>
      </c>
      <c r="K274" s="16">
        <f>SUM(K267:K267)</f>
        <v>0</v>
      </c>
      <c r="L274" s="17">
        <f>SUM(L267:L267)</f>
        <v>0</v>
      </c>
      <c r="M274" s="15">
        <f t="shared" si="278"/>
        <v>6.5</v>
      </c>
      <c r="N274" s="16">
        <f>SUM(N267:N273)</f>
        <v>6.5</v>
      </c>
      <c r="O274" s="16">
        <f t="shared" ref="O274:P274" si="279">SUM(O267:O273)</f>
        <v>0</v>
      </c>
      <c r="P274" s="16">
        <f t="shared" si="279"/>
        <v>0</v>
      </c>
      <c r="Q274" s="15">
        <f t="shared" si="276"/>
        <v>5</v>
      </c>
      <c r="R274" s="16">
        <f>SUM(R267:R267)</f>
        <v>5</v>
      </c>
      <c r="S274" s="16">
        <f>SUM(S267:S267)</f>
        <v>0</v>
      </c>
      <c r="T274" s="17">
        <f>SUM(T267:T267)</f>
        <v>0</v>
      </c>
      <c r="U274" s="15">
        <f t="shared" si="261"/>
        <v>5</v>
      </c>
      <c r="V274" s="16">
        <f>SUM(V267:V267)</f>
        <v>5</v>
      </c>
      <c r="W274" s="16">
        <f>SUM(W267:W267)</f>
        <v>0</v>
      </c>
      <c r="X274" s="17">
        <f>SUM(X267:X267)</f>
        <v>0</v>
      </c>
      <c r="Y274" s="282"/>
      <c r="Z274" s="282"/>
      <c r="AA274" s="282"/>
      <c r="AB274" s="282"/>
    </row>
    <row r="275" spans="1:28" s="62" customFormat="1" ht="16.5" customHeight="1" x14ac:dyDescent="0.25">
      <c r="A275" s="449">
        <v>3</v>
      </c>
      <c r="B275" s="406">
        <v>3</v>
      </c>
      <c r="C275" s="411">
        <v>4</v>
      </c>
      <c r="D275" s="473" t="s">
        <v>224</v>
      </c>
      <c r="E275" s="450">
        <v>9</v>
      </c>
      <c r="F275" s="444" t="s">
        <v>115</v>
      </c>
      <c r="G275" s="444" t="s">
        <v>225</v>
      </c>
      <c r="H275" s="233" t="s">
        <v>20</v>
      </c>
      <c r="I275" s="154"/>
      <c r="J275" s="266"/>
      <c r="K275" s="266"/>
      <c r="L275" s="156"/>
      <c r="M275" s="154">
        <f t="shared" si="278"/>
        <v>25</v>
      </c>
      <c r="N275" s="266"/>
      <c r="O275" s="266">
        <v>0</v>
      </c>
      <c r="P275" s="156">
        <v>25</v>
      </c>
      <c r="Q275" s="154">
        <f t="shared" si="276"/>
        <v>50</v>
      </c>
      <c r="R275" s="280"/>
      <c r="S275" s="280">
        <v>0</v>
      </c>
      <c r="T275" s="156">
        <v>50</v>
      </c>
      <c r="U275" s="154">
        <f t="shared" si="261"/>
        <v>75</v>
      </c>
      <c r="V275" s="266"/>
      <c r="W275" s="266">
        <v>0</v>
      </c>
      <c r="X275" s="156">
        <v>75</v>
      </c>
      <c r="Y275" s="283"/>
      <c r="Z275" s="283"/>
      <c r="AA275" s="283"/>
      <c r="AB275" s="283"/>
    </row>
    <row r="276" spans="1:28" s="62" customFormat="1" ht="16.5" customHeight="1" thickBot="1" x14ac:dyDescent="0.3">
      <c r="A276" s="447"/>
      <c r="B276" s="406"/>
      <c r="C276" s="450"/>
      <c r="D276" s="427"/>
      <c r="E276" s="451"/>
      <c r="F276" s="445"/>
      <c r="G276" s="445"/>
      <c r="H276" s="147" t="s">
        <v>234</v>
      </c>
      <c r="I276" s="175"/>
      <c r="J276" s="295"/>
      <c r="K276" s="295"/>
      <c r="L276" s="91"/>
      <c r="M276" s="175">
        <f>N276+P276</f>
        <v>7</v>
      </c>
      <c r="N276" s="375"/>
      <c r="O276" s="375"/>
      <c r="P276" s="91">
        <f>5+2</f>
        <v>7</v>
      </c>
      <c r="Q276" s="175"/>
      <c r="R276" s="295"/>
      <c r="S276" s="295"/>
      <c r="T276" s="91"/>
      <c r="U276" s="175"/>
      <c r="V276" s="295"/>
      <c r="W276" s="295"/>
      <c r="X276" s="91"/>
      <c r="Y276" s="283"/>
      <c r="Z276" s="283"/>
      <c r="AA276" s="283"/>
      <c r="AB276" s="283"/>
    </row>
    <row r="277" spans="1:28" s="64" customFormat="1" ht="18.75" customHeight="1" thickBot="1" x14ac:dyDescent="0.25">
      <c r="A277" s="448"/>
      <c r="B277" s="406"/>
      <c r="C277" s="450"/>
      <c r="D277" s="427"/>
      <c r="E277" s="265"/>
      <c r="F277" s="588" t="s">
        <v>22</v>
      </c>
      <c r="G277" s="589"/>
      <c r="H277" s="415"/>
      <c r="I277" s="15">
        <f t="shared" si="277"/>
        <v>0</v>
      </c>
      <c r="J277" s="16">
        <f>J275</f>
        <v>0</v>
      </c>
      <c r="K277" s="16">
        <f>SUM(K275:K275)</f>
        <v>0</v>
      </c>
      <c r="L277" s="17">
        <f>SUM(L275:L275)</f>
        <v>0</v>
      </c>
      <c r="M277" s="15">
        <f t="shared" si="278"/>
        <v>32</v>
      </c>
      <c r="N277" s="16">
        <f>SUM(N275:N275)</f>
        <v>0</v>
      </c>
      <c r="O277" s="16">
        <f>SUM(O275:O275)</f>
        <v>0</v>
      </c>
      <c r="P277" s="17">
        <f>P275+P276</f>
        <v>32</v>
      </c>
      <c r="Q277" s="15">
        <f t="shared" si="276"/>
        <v>50</v>
      </c>
      <c r="R277" s="16">
        <f>SUM(R275:R275)</f>
        <v>0</v>
      </c>
      <c r="S277" s="16">
        <f>SUM(S275:S275)</f>
        <v>0</v>
      </c>
      <c r="T277" s="17">
        <f>SUM(T275:T275)</f>
        <v>50</v>
      </c>
      <c r="U277" s="15">
        <f t="shared" si="261"/>
        <v>75</v>
      </c>
      <c r="V277" s="16">
        <f>SUM(V275:V275)</f>
        <v>0</v>
      </c>
      <c r="W277" s="16">
        <f>SUM(W275:W275)</f>
        <v>0</v>
      </c>
      <c r="X277" s="17">
        <f>SUM(X275:X275)</f>
        <v>75</v>
      </c>
      <c r="Y277" s="282"/>
      <c r="Z277" s="282"/>
      <c r="AA277" s="282"/>
      <c r="AB277" s="282"/>
    </row>
    <row r="278" spans="1:28" s="64" customFormat="1" ht="10.8" thickBot="1" x14ac:dyDescent="0.25">
      <c r="A278" s="110">
        <v>3</v>
      </c>
      <c r="B278" s="135">
        <v>3</v>
      </c>
      <c r="C278" s="499" t="s">
        <v>48</v>
      </c>
      <c r="D278" s="500"/>
      <c r="E278" s="500"/>
      <c r="F278" s="500"/>
      <c r="G278" s="500"/>
      <c r="H278" s="501"/>
      <c r="I278" s="24">
        <f t="shared" ref="I278" si="280">J278+L278</f>
        <v>73.099999999999994</v>
      </c>
      <c r="J278" s="25">
        <f>J274+J266+J264+J277</f>
        <v>22.8</v>
      </c>
      <c r="K278" s="25">
        <f>K274+K266+K264+K277</f>
        <v>0</v>
      </c>
      <c r="L278" s="25">
        <f>L274+L266+L264+L277</f>
        <v>50.3</v>
      </c>
      <c r="M278" s="24">
        <f t="shared" ref="M278" si="281">N278+P278</f>
        <v>78.3</v>
      </c>
      <c r="N278" s="25">
        <f>N274+N266+N264+N277</f>
        <v>46.3</v>
      </c>
      <c r="O278" s="25">
        <f>O274+O266+O264+O277</f>
        <v>0</v>
      </c>
      <c r="P278" s="25">
        <f>P274+P266+P264+P277</f>
        <v>32</v>
      </c>
      <c r="Q278" s="24">
        <f t="shared" si="276"/>
        <v>100</v>
      </c>
      <c r="R278" s="25">
        <f>R274+R266+R264+R277</f>
        <v>50</v>
      </c>
      <c r="S278" s="25">
        <f>S274+S266+S264+S277</f>
        <v>0</v>
      </c>
      <c r="T278" s="25">
        <f>T274+T266+T264+T277</f>
        <v>50</v>
      </c>
      <c r="U278" s="24">
        <f t="shared" si="261"/>
        <v>145.5</v>
      </c>
      <c r="V278" s="25">
        <f>V274+V266+V264+V277</f>
        <v>70.5</v>
      </c>
      <c r="W278" s="25">
        <f>W274+W266+W264+W277</f>
        <v>0</v>
      </c>
      <c r="X278" s="25">
        <f>X274+X266+X264+X277</f>
        <v>75</v>
      </c>
      <c r="Y278" s="282"/>
      <c r="Z278" s="282"/>
      <c r="AA278" s="282"/>
      <c r="AB278" s="282"/>
    </row>
    <row r="279" spans="1:28" s="62" customFormat="1" ht="13.8" thickBot="1" x14ac:dyDescent="0.3">
      <c r="A279" s="129">
        <v>3</v>
      </c>
      <c r="B279" s="502" t="s">
        <v>83</v>
      </c>
      <c r="C279" s="503"/>
      <c r="D279" s="503"/>
      <c r="E279" s="503"/>
      <c r="F279" s="503"/>
      <c r="G279" s="503"/>
      <c r="H279" s="504"/>
      <c r="I279" s="48">
        <f t="shared" si="262"/>
        <v>260.3</v>
      </c>
      <c r="J279" s="49">
        <f>J278+J253+J242</f>
        <v>150.00000000000003</v>
      </c>
      <c r="K279" s="49">
        <f>K278+K253+K242</f>
        <v>0</v>
      </c>
      <c r="L279" s="50">
        <f>L278+L253+L242</f>
        <v>110.3</v>
      </c>
      <c r="M279" s="48">
        <f t="shared" ref="M279" si="282">N279+P279</f>
        <v>311.3</v>
      </c>
      <c r="N279" s="49">
        <f>N278+N253+N242</f>
        <v>229.3</v>
      </c>
      <c r="O279" s="49">
        <f>O278+O253+O242</f>
        <v>0</v>
      </c>
      <c r="P279" s="50">
        <f>P278+P253+P242</f>
        <v>82</v>
      </c>
      <c r="Q279" s="48">
        <f t="shared" si="276"/>
        <v>403</v>
      </c>
      <c r="R279" s="49">
        <f>R278+R253+R242</f>
        <v>253</v>
      </c>
      <c r="S279" s="49">
        <f>S278+S253+S242</f>
        <v>0</v>
      </c>
      <c r="T279" s="50">
        <f>T278+T253+T242</f>
        <v>150</v>
      </c>
      <c r="U279" s="48">
        <f t="shared" si="261"/>
        <v>500.5</v>
      </c>
      <c r="V279" s="49">
        <f>V278+V253+V242</f>
        <v>325.5</v>
      </c>
      <c r="W279" s="49">
        <f>W278+W253+W242</f>
        <v>0</v>
      </c>
      <c r="X279" s="50">
        <f>X278+X253+X242</f>
        <v>175</v>
      </c>
      <c r="Y279" s="282"/>
      <c r="Z279" s="282"/>
      <c r="AA279" s="282"/>
      <c r="AB279" s="282"/>
    </row>
    <row r="280" spans="1:28" s="62" customFormat="1" ht="13.8" thickBot="1" x14ac:dyDescent="0.3">
      <c r="A280" s="582" t="s">
        <v>136</v>
      </c>
      <c r="B280" s="583"/>
      <c r="C280" s="583"/>
      <c r="D280" s="583"/>
      <c r="E280" s="583"/>
      <c r="F280" s="583"/>
      <c r="G280" s="583"/>
      <c r="H280" s="584"/>
      <c r="I280" s="58">
        <f>J280+L280</f>
        <v>9890.8000000000011</v>
      </c>
      <c r="J280" s="59">
        <f>J198+J237+J279</f>
        <v>1872.6</v>
      </c>
      <c r="K280" s="59">
        <f>K198+K237+K279</f>
        <v>11.7</v>
      </c>
      <c r="L280" s="60">
        <f>L198+L237+L279</f>
        <v>8018.2000000000007</v>
      </c>
      <c r="M280" s="58">
        <f>N280+P280</f>
        <v>13095.5</v>
      </c>
      <c r="N280" s="59">
        <f>N198+N237+N279</f>
        <v>2856.7000000000003</v>
      </c>
      <c r="O280" s="59">
        <f>O198+O237+O279</f>
        <v>14.6</v>
      </c>
      <c r="P280" s="60">
        <f>P198+P237+P279</f>
        <v>10238.799999999999</v>
      </c>
      <c r="Q280" s="58">
        <f t="shared" ref="Q280:Q293" si="283">R280+T280</f>
        <v>10074.199999999999</v>
      </c>
      <c r="R280" s="59">
        <f t="shared" ref="R280:X280" si="284">R198+R237+R279</f>
        <v>1462.9</v>
      </c>
      <c r="S280" s="59">
        <f t="shared" si="284"/>
        <v>0</v>
      </c>
      <c r="T280" s="60">
        <f t="shared" si="284"/>
        <v>8611.2999999999993</v>
      </c>
      <c r="U280" s="58">
        <f t="shared" si="284"/>
        <v>7585.5</v>
      </c>
      <c r="V280" s="59">
        <f t="shared" si="284"/>
        <v>1510.5</v>
      </c>
      <c r="W280" s="59">
        <f t="shared" si="284"/>
        <v>0</v>
      </c>
      <c r="X280" s="60">
        <f t="shared" si="284"/>
        <v>6075</v>
      </c>
      <c r="Y280" s="290"/>
      <c r="Z280" s="290"/>
      <c r="AA280" s="290"/>
      <c r="AB280" s="290"/>
    </row>
    <row r="281" spans="1:28" s="62" customFormat="1" ht="12.75" customHeight="1" x14ac:dyDescent="0.25">
      <c r="A281" s="585" t="s">
        <v>151</v>
      </c>
      <c r="B281" s="586"/>
      <c r="C281" s="586"/>
      <c r="D281" s="586"/>
      <c r="E281" s="586"/>
      <c r="F281" s="586"/>
      <c r="G281" s="586"/>
      <c r="H281" s="587"/>
      <c r="I281" s="353">
        <f t="shared" ref="I281" si="285">J281+L281</f>
        <v>4801.5</v>
      </c>
      <c r="J281" s="160">
        <f>J275+J273+J272+J267+J265+J263+J262+J261+J260+J259+J258+J257+J256+J255+J250+J248+J244+J240+J234+J232+J230+J228+J226+J224+J222+J220+J218+J216+J214+J209+J205+J203+J201+J195+J191+J189+J187+J185+J178+J174+J172+J164+J162+J159+J154+J150+J148+J142+J140+J136+J132+J130+J126+J115+J112+J109+J106+J104+J100+J97+J92+J90+J83+J79+J76+J74+J70+J68+J57+J55+J48+J46+J43+J40+J37+J34+J31+J28+J24+J21+J18+J15+J12+J166+J269+J268+J88+J270+J271</f>
        <v>598.19999999999982</v>
      </c>
      <c r="K281" s="160">
        <f t="shared" ref="K281:L281" si="286">K275+K273+K272+K267+K265+K263+K262+K261+K260+K259+K258+K257+K256+K255+K250+K248+K244+K240+K234+K232+K230+K228+K226+K224+K222+K220+K218+K216+K214+K209+K205+K203+K201+K195+K191+K189+K187+K185+K178+K174+K172+K164+K162+K159+K154+K150+K148+K142+K140+K136+K132+K130+K126+K115+K112+K109+K106+K104+K100+K97+K92+K90+K83+K79+K76+K74+K70+K68+K57+K55+K48+K46+K43+K40+K37+K34+K31+K28+K24+K21+K18+K15+K12+K166+K269+K268+K88+K270+K271</f>
        <v>11.5</v>
      </c>
      <c r="L281" s="321">
        <f t="shared" si="286"/>
        <v>4203.3</v>
      </c>
      <c r="M281" s="159">
        <f t="shared" ref="M281" si="287">N281+P281</f>
        <v>5334.2</v>
      </c>
      <c r="N281" s="160">
        <f>N275+N273+N272+N267+N265+N263+N262+N261+N260+N259+N258+N257+N256+N255+N250+N248+N244+N240+N234+N232+N230+N228+N226+N224+N222+N220+N218+N216+N214+N209+N205+N203+N201+N195+N191+N189+N187+N185+N178+N174+N172+N164+N162+N159+N154+N150+N148+N142+N140+N136+N132+N130+N126+N115+N112+N109+N106+N104+N100+N97+N92+N90+N83+N79+N76+N74+N70+N68+N57+N55+N48+N46+N43+N40+N37+N34+N31+N28+N24+N21+N18+N15+N12+N166+N269+N268+N88+N270+N271</f>
        <v>1736.5999999999997</v>
      </c>
      <c r="O281" s="160">
        <f t="shared" ref="O281:P281" si="288">O275+O273+O272+O267+O265+O263+O262+O261+O260+O259+O258+O257+O256+O255+O250+O248+O244+O240+O234+O232+O230+O228+O226+O224+O222+O220+O218+O216+O214+O209+O205+O203+O201+O195+O191+O189+O187+O185+O178+O174+O172+O164+O162+O159+O154+O150+O148+O142+O140+O136+O132+O130+O126+O115+O112+O109+O106+O104+O100+O97+O92+O90+O83+O79+O76+O74+O70+O68+O57+O55+O48+O46+O43+O40+O37+O34+O31+O28+O24+O21+O18+O15+O12+O166+O269+O268+O88+O270+O271</f>
        <v>15.2</v>
      </c>
      <c r="P281" s="321">
        <f t="shared" si="288"/>
        <v>3597.6000000000004</v>
      </c>
      <c r="Q281" s="159">
        <f t="shared" si="283"/>
        <v>5777.7</v>
      </c>
      <c r="R281" s="160">
        <f>R275+R273+R272+R267+R265+R263+R262+R261+R260+R259+R258+R257+R256+R255+R250+R248+R244+R240+R234+R232+R230+R228+R226+R224+R222+R220+R218+R216+R214+R209+R205+R203+R201+R195+R191+R189+R187+R185+R178+R174+R172+R164+R162+R159+R154+R150+R148+R142+R140+R136+R132+R130+R126+R115+R112+R109+R106+R104+R100+R97+R92+R90+R83+R79+R76+R74+R70+R68+R57+R55+R48+R46+R43+R40+R37+R34+R31+R28+R24+R21+R18+R15+R12+R166+R269+R268+R88+R270+R271</f>
        <v>1451</v>
      </c>
      <c r="S281" s="160">
        <f t="shared" ref="S281:T281" si="289">S275+S273+S272+S267+S265+S263+S262+S261+S260+S259+S258+S257+S256+S255+S250+S248+S244+S240+S234+S232+S230+S228+S226+S224+S222+S220+S218+S216+S214+S209+S205+S203+S201+S195+S191+S189+S187+S185+S178+S174+S172+S164+S162+S159+S154+S150+S148+S142+S140+S136+S132+S130+S126+S115+S112+S109+S106+S104+S100+S97+S92+S90+S83+S79+S76+S74+S70+S68+S57+S55+S48+S46+S43+S40+S37+S34+S31+S28+S24+S21+S18+S15+S12+S166+S269+S268+S88+S270+S271</f>
        <v>0</v>
      </c>
      <c r="T281" s="321">
        <f t="shared" si="289"/>
        <v>4326.7</v>
      </c>
      <c r="U281" s="159">
        <f t="shared" ref="U281" si="290">V281+X281</f>
        <v>4730.5</v>
      </c>
      <c r="V281" s="160">
        <f>V275+V273+V272+V267+V265+V263+V262+V261+V260+V259+V258+V257+V256+V255+V250+V248+V244+V240+V234+V232+V230+V228+V226+V224+V222+V220+V218+V216+V214+V209+V205+V203+V201+V195+V191+V189+V187+V185+V178+V174+V172+V164+V162+V159+V154+V150+V148+V142+V140+V136+V132+V130+V126+V115+V112+V109+V106+V104+V100+V97+V92+V90+V83+V79+V76+V74+V70+V68+V57+V55+V48+V46+V43+V40+V37+V34+V31+V28+V24+V21+V18+V15+V12+V166+V269+V268+V88+V270+V271</f>
        <v>1505.5</v>
      </c>
      <c r="W281" s="160">
        <f t="shared" ref="W281:X281" si="291">W275+W273+W272+W267+W265+W263+W262+W261+W260+W259+W258+W257+W256+W255+W250+W248+W244+W240+W234+W232+W230+W228+W226+W224+W222+W220+W218+W216+W214+W209+W205+W203+W201+W195+W191+W189+W187+W185+W178+W174+W172+W164+W162+W159+W154+W150+W148+W142+W140+W136+W132+W130+W126+W115+W112+W109+W106+W104+W100+W97+W92+W90+W83+W79+W76+W74+W70+W68+W57+W55+W48+W46+W43+W40+W37+W34+W31+W28+W24+W21+W18+W15+W12+W166+W269+W268+W88+W270+W271</f>
        <v>0</v>
      </c>
      <c r="X281" s="321">
        <f t="shared" si="291"/>
        <v>3225</v>
      </c>
      <c r="Y281" s="290"/>
      <c r="Z281" s="290"/>
      <c r="AA281" s="290"/>
      <c r="AB281" s="290"/>
    </row>
    <row r="282" spans="1:28" s="61" customFormat="1" ht="12.75" customHeight="1" x14ac:dyDescent="0.3">
      <c r="A282" s="419" t="s">
        <v>152</v>
      </c>
      <c r="B282" s="420"/>
      <c r="C282" s="420"/>
      <c r="D282" s="420"/>
      <c r="E282" s="420"/>
      <c r="F282" s="420"/>
      <c r="G282" s="420"/>
      <c r="H282" s="421"/>
      <c r="I282" s="354">
        <f>J282+L282</f>
        <v>2941.1</v>
      </c>
      <c r="J282" s="161">
        <f>J177+J161+J157+J147+J138+J134+J129+J127+J111+J108+J87+J81+J71+J67+J54+J151</f>
        <v>540.30000000000007</v>
      </c>
      <c r="K282" s="161">
        <f t="shared" ref="K282:L282" si="292">K177+K161+K157+K147+K138+K134+K129+K127+K111+K108+K87+K81+K71+K67+K54+K151</f>
        <v>0</v>
      </c>
      <c r="L282" s="167">
        <f t="shared" si="292"/>
        <v>2400.7999999999997</v>
      </c>
      <c r="M282" s="243">
        <f>N282+P282</f>
        <v>2874</v>
      </c>
      <c r="N282" s="161">
        <f>N177+N161+N157+N147+N138+N134+N129+N127+N111+N108+N87+N81+N71+N67+N54+N151</f>
        <v>1015.3</v>
      </c>
      <c r="O282" s="161">
        <f t="shared" ref="O282:P282" si="293">O177+O161+O157+O147+O138+O134+O129+O127+O111+O108+O87+O81+O71+O67+O54+O151</f>
        <v>0</v>
      </c>
      <c r="P282" s="167">
        <f t="shared" si="293"/>
        <v>1858.7</v>
      </c>
      <c r="Q282" s="243">
        <f>R282+T282</f>
        <v>3305</v>
      </c>
      <c r="R282" s="161">
        <f>R177+R161+R157+R147+R138+R134+R129+R127+R111+R108+R87+R81+R71+R67+R54+R151</f>
        <v>5</v>
      </c>
      <c r="S282" s="161">
        <f t="shared" ref="S282:T282" si="294">S177+S161+S157+S147+S138+S134+S129+S127+S111+S108+S87+S81+S71+S67+S54+S151</f>
        <v>0</v>
      </c>
      <c r="T282" s="167">
        <f t="shared" si="294"/>
        <v>3300</v>
      </c>
      <c r="U282" s="243">
        <f>V282+X282</f>
        <v>2855</v>
      </c>
      <c r="V282" s="161">
        <f>V177+V161+V157+V147+V138+V134+V129+V127+V111+V108+V87+V81+V71+V67+V54+V151</f>
        <v>5</v>
      </c>
      <c r="W282" s="161">
        <f t="shared" ref="W282:X282" si="295">W177+W161+W157+W147+W138+W134+W129+W127+W111+W108+W87+W81+W71+W67+W54+W151</f>
        <v>0</v>
      </c>
      <c r="X282" s="167">
        <f t="shared" si="295"/>
        <v>2850</v>
      </c>
      <c r="Y282" s="290"/>
      <c r="Z282" s="290"/>
      <c r="AA282" s="290"/>
      <c r="AB282" s="290"/>
    </row>
    <row r="283" spans="1:28" s="61" customFormat="1" ht="12.75" customHeight="1" x14ac:dyDescent="0.3">
      <c r="A283" s="419" t="s">
        <v>182</v>
      </c>
      <c r="B283" s="420"/>
      <c r="C283" s="420"/>
      <c r="D283" s="420"/>
      <c r="E283" s="420"/>
      <c r="F283" s="420"/>
      <c r="G283" s="420"/>
      <c r="H283" s="421"/>
      <c r="I283" s="320">
        <f>J283+L283+K283</f>
        <v>1348.9</v>
      </c>
      <c r="J283" s="163">
        <f>J251+J246+J155+J145+J114+J84+J58+J44+J41+J38+J35+J32+J29+J25+J22+J19+J16+J13</f>
        <v>733.9000000000002</v>
      </c>
      <c r="K283" s="163">
        <f>K251+K246+K155+K145+K114+K84+K58+K44+K41+K38+K35+K32+K29+K25+K22+K19+K16+K13</f>
        <v>0</v>
      </c>
      <c r="L283" s="168">
        <f>L251+L246+L155+L145+L114+L84+L58+L44+L41+L38+L35+L32+L29+L25+L22+L19+L16+L13</f>
        <v>615</v>
      </c>
      <c r="M283" s="162">
        <f t="shared" ref="M283" si="296">N283+P283</f>
        <v>0</v>
      </c>
      <c r="N283" s="163">
        <f>N251+N246+N155+N145+N114+N84+N58+N44+N41+N38+N35+N32+N29+N25+N22+N19+N16+N13</f>
        <v>0</v>
      </c>
      <c r="O283" s="163">
        <f>O251+O246+O155+O145+O114+O84+O58+O44+O41+O38+O35+O32+O29+O25+O22+O19+O16+O13</f>
        <v>0</v>
      </c>
      <c r="P283" s="168">
        <f>P251+P246+P155+P145+P114+P84+P58+P44+P41+P38+P35+P32+P29+P25+P22+P19+P16+P13</f>
        <v>0</v>
      </c>
      <c r="Q283" s="162">
        <f t="shared" ref="Q283" si="297">R283+T283</f>
        <v>0</v>
      </c>
      <c r="R283" s="163">
        <f>R251+R246+R155+R145+R114+R84+R58+R44+R41+R38+R35+R32+R29+R25+R22+R19+R16+R13</f>
        <v>0</v>
      </c>
      <c r="S283" s="163">
        <f>S251+S246+S155+S145+S114+S84+S58+S44+S41+S38+S35+S32+S29+S25+S22+S19+S16+S13</f>
        <v>0</v>
      </c>
      <c r="T283" s="168">
        <f>T251+T246+T155+T145+T114+T84+T58+T44+T41+T38+T35+T32+T29+T25+T22+T19+T16+T13</f>
        <v>0</v>
      </c>
      <c r="U283" s="162">
        <f t="shared" ref="U283" si="298">V283+X283</f>
        <v>0</v>
      </c>
      <c r="V283" s="163">
        <f>V251+V246+V155+V145+V114+V84+V58+V44+V41+V38+V35+V32+V29+V25+V22+V19+V16+V13</f>
        <v>0</v>
      </c>
      <c r="W283" s="163">
        <f>W251+W246+W155+W145+W114+W84+W58+W44+W41+W38+W35+W32+W29+W25+W22+W19+W16+W13</f>
        <v>0</v>
      </c>
      <c r="X283" s="168">
        <f>X251+X246+X155+X145+X114+X84+X58+X44+X41+X38+X35+X32+X29+X25+X22+X19+X16+X13</f>
        <v>0</v>
      </c>
      <c r="Y283" s="290"/>
      <c r="Z283" s="290"/>
      <c r="AA283" s="290"/>
      <c r="AB283" s="290"/>
    </row>
    <row r="284" spans="1:28" s="61" customFormat="1" ht="12.75" customHeight="1" x14ac:dyDescent="0.3">
      <c r="A284" s="419" t="s">
        <v>153</v>
      </c>
      <c r="B284" s="420"/>
      <c r="C284" s="420"/>
      <c r="D284" s="420"/>
      <c r="E284" s="420"/>
      <c r="F284" s="420"/>
      <c r="G284" s="420"/>
      <c r="H284" s="421"/>
      <c r="I284" s="320">
        <f>J284+L284</f>
        <v>133.79999999999998</v>
      </c>
      <c r="J284" s="163">
        <f>J207+J176+J102+J98+J95+J65+J210</f>
        <v>0.2</v>
      </c>
      <c r="K284" s="163">
        <f>K207+K176+K102+K98+K95+K65+K210</f>
        <v>0.2</v>
      </c>
      <c r="L284" s="168">
        <f>L207+L176+L102+L98+L95+L65+L210</f>
        <v>133.6</v>
      </c>
      <c r="M284" s="162">
        <f>N284+P284</f>
        <v>2609.8999999999996</v>
      </c>
      <c r="N284" s="163">
        <f>N207+N176+N102+N98+N95+N65+N210</f>
        <v>8.8000000000000007</v>
      </c>
      <c r="O284" s="163">
        <f>O207+O176+O102+O98+O95+O65+O210</f>
        <v>8.1</v>
      </c>
      <c r="P284" s="168">
        <f>P207+P176+P102+P98+P95+P65+P210</f>
        <v>2601.0999999999995</v>
      </c>
      <c r="Q284" s="162">
        <f>R284+T284</f>
        <v>606.5</v>
      </c>
      <c r="R284" s="163">
        <f>R207+R176+R102+R98+R95+R65+R210</f>
        <v>6.9</v>
      </c>
      <c r="S284" s="163">
        <f>S207+S176+S102+S98+S95+S65+S210</f>
        <v>6.8</v>
      </c>
      <c r="T284" s="168">
        <f>T207+T176+T102+T98+T95+T65+T210</f>
        <v>599.6</v>
      </c>
      <c r="U284" s="162">
        <f>V284+X284</f>
        <v>0</v>
      </c>
      <c r="V284" s="163">
        <f>V207+V176+V102+V98+V95+V65+V210</f>
        <v>0</v>
      </c>
      <c r="W284" s="163">
        <f>W207+W176+W102+W98+W95+W65+W210</f>
        <v>0</v>
      </c>
      <c r="X284" s="168">
        <f>X207+X176+X102+X98+X95+X65+X210</f>
        <v>0</v>
      </c>
      <c r="Y284" s="290"/>
      <c r="Z284" s="290"/>
      <c r="AA284" s="290"/>
      <c r="AB284" s="290"/>
    </row>
    <row r="285" spans="1:28" s="61" customFormat="1" ht="12.75" customHeight="1" x14ac:dyDescent="0.3">
      <c r="A285" s="419" t="s">
        <v>183</v>
      </c>
      <c r="B285" s="595"/>
      <c r="C285" s="595"/>
      <c r="D285" s="595"/>
      <c r="E285" s="595"/>
      <c r="F285" s="595"/>
      <c r="G285" s="595"/>
      <c r="H285" s="596"/>
      <c r="I285" s="320">
        <f>J285+L285</f>
        <v>9.9</v>
      </c>
      <c r="J285" s="161">
        <f>J101+J94+J66</f>
        <v>0</v>
      </c>
      <c r="K285" s="161">
        <f>K101+K94+K66</f>
        <v>0</v>
      </c>
      <c r="L285" s="167">
        <f>L101+L94+L66</f>
        <v>9.9</v>
      </c>
      <c r="M285" s="162">
        <f>N285+P285</f>
        <v>166</v>
      </c>
      <c r="N285" s="161">
        <f>N101+N94+N66</f>
        <v>0.7</v>
      </c>
      <c r="O285" s="161">
        <f>O101+O94+O66</f>
        <v>0.6</v>
      </c>
      <c r="P285" s="167">
        <f>P101+P94+P66</f>
        <v>165.3</v>
      </c>
      <c r="Q285" s="162">
        <f>R285+T285</f>
        <v>0</v>
      </c>
      <c r="R285" s="161">
        <f>R101+R94+R66</f>
        <v>0</v>
      </c>
      <c r="S285" s="161">
        <f>S101+S94+S66</f>
        <v>0</v>
      </c>
      <c r="T285" s="167">
        <f>T101+T94+T66</f>
        <v>0</v>
      </c>
      <c r="U285" s="162">
        <f>V285+X285</f>
        <v>0</v>
      </c>
      <c r="V285" s="161">
        <f>V101+V94+V66</f>
        <v>0</v>
      </c>
      <c r="W285" s="161">
        <f>W101+W94+W66</f>
        <v>0</v>
      </c>
      <c r="X285" s="167">
        <f>X101+X94+X66</f>
        <v>0</v>
      </c>
      <c r="Y285" s="290"/>
      <c r="Z285" s="290"/>
      <c r="AA285" s="290"/>
      <c r="AB285" s="290"/>
    </row>
    <row r="286" spans="1:28" s="61" customFormat="1" ht="12.75" customHeight="1" x14ac:dyDescent="0.3">
      <c r="A286" s="419" t="s">
        <v>239</v>
      </c>
      <c r="B286" s="420"/>
      <c r="C286" s="420"/>
      <c r="D286" s="420"/>
      <c r="E286" s="420"/>
      <c r="F286" s="420"/>
      <c r="G286" s="420"/>
      <c r="H286" s="421"/>
      <c r="I286" s="320">
        <f>J286+L286</f>
        <v>154</v>
      </c>
      <c r="J286" s="163">
        <f>J85</f>
        <v>0</v>
      </c>
      <c r="K286" s="163">
        <f>K85</f>
        <v>0</v>
      </c>
      <c r="L286" s="168">
        <f>L85</f>
        <v>154</v>
      </c>
      <c r="M286" s="162">
        <f>N286+P286</f>
        <v>300</v>
      </c>
      <c r="N286" s="163">
        <f>N85</f>
        <v>0</v>
      </c>
      <c r="O286" s="163">
        <f>O85</f>
        <v>0</v>
      </c>
      <c r="P286" s="168">
        <f>P85</f>
        <v>300</v>
      </c>
      <c r="Q286" s="162">
        <f>R286+T286</f>
        <v>400</v>
      </c>
      <c r="R286" s="163">
        <f>R85</f>
        <v>0</v>
      </c>
      <c r="S286" s="163">
        <f>S85</f>
        <v>0</v>
      </c>
      <c r="T286" s="168">
        <f>T85</f>
        <v>400</v>
      </c>
      <c r="U286" s="162">
        <f>V286+X286</f>
        <v>0</v>
      </c>
      <c r="V286" s="163">
        <f>V85</f>
        <v>0</v>
      </c>
      <c r="W286" s="163">
        <f>W85</f>
        <v>0</v>
      </c>
      <c r="X286" s="168">
        <f>X85</f>
        <v>0</v>
      </c>
      <c r="Y286" s="290"/>
      <c r="Z286" s="290"/>
      <c r="AA286" s="290"/>
      <c r="AB286" s="290"/>
    </row>
    <row r="287" spans="1:28" s="61" customFormat="1" ht="12.75" customHeight="1" x14ac:dyDescent="0.3">
      <c r="A287" s="419" t="s">
        <v>238</v>
      </c>
      <c r="B287" s="420"/>
      <c r="C287" s="420"/>
      <c r="D287" s="420"/>
      <c r="E287" s="420"/>
      <c r="F287" s="420"/>
      <c r="G287" s="420"/>
      <c r="H287" s="421"/>
      <c r="I287" s="320">
        <f t="shared" ref="I287" si="299">J287+L287</f>
        <v>501.6</v>
      </c>
      <c r="J287" s="163">
        <f>J152+J135</f>
        <v>0</v>
      </c>
      <c r="K287" s="163">
        <f>K152+K135</f>
        <v>0</v>
      </c>
      <c r="L287" s="168">
        <f>L152+L135</f>
        <v>501.6</v>
      </c>
      <c r="M287" s="162">
        <f t="shared" ref="M287" si="300">N287+P287</f>
        <v>0</v>
      </c>
      <c r="N287" s="163">
        <f>N152+N135</f>
        <v>0</v>
      </c>
      <c r="O287" s="163">
        <f>O152+O135</f>
        <v>0</v>
      </c>
      <c r="P287" s="168">
        <f>P152+P135</f>
        <v>0</v>
      </c>
      <c r="Q287" s="162">
        <f t="shared" ref="Q287" si="301">R287+T287</f>
        <v>0</v>
      </c>
      <c r="R287" s="163">
        <f>R152+R135</f>
        <v>0</v>
      </c>
      <c r="S287" s="163">
        <f>S152+S135</f>
        <v>0</v>
      </c>
      <c r="T287" s="168">
        <f>T152+T135</f>
        <v>0</v>
      </c>
      <c r="U287" s="162">
        <f t="shared" ref="U287" si="302">V287+X287</f>
        <v>0</v>
      </c>
      <c r="V287" s="163">
        <f>V152+V135</f>
        <v>0</v>
      </c>
      <c r="W287" s="163">
        <f>W152+W135</f>
        <v>0</v>
      </c>
      <c r="X287" s="168">
        <f>X152+X135</f>
        <v>0</v>
      </c>
      <c r="Y287" s="290"/>
      <c r="Z287" s="290"/>
      <c r="AA287" s="290"/>
      <c r="AB287" s="290"/>
    </row>
    <row r="288" spans="1:28" s="61" customFormat="1" ht="12.75" customHeight="1" x14ac:dyDescent="0.3">
      <c r="A288" s="419" t="s">
        <v>248</v>
      </c>
      <c r="B288" s="420"/>
      <c r="C288" s="420"/>
      <c r="D288" s="420"/>
      <c r="E288" s="420"/>
      <c r="F288" s="420"/>
      <c r="G288" s="420"/>
      <c r="H288" s="421"/>
      <c r="I288" s="320"/>
      <c r="J288" s="163">
        <f>J206+J93</f>
        <v>0</v>
      </c>
      <c r="K288" s="163">
        <f t="shared" ref="K288:L288" si="303">K206+K93</f>
        <v>0</v>
      </c>
      <c r="L288" s="168">
        <f t="shared" si="303"/>
        <v>0</v>
      </c>
      <c r="M288" s="162">
        <f>N288+P288</f>
        <v>100</v>
      </c>
      <c r="N288" s="163">
        <f>N206+N93</f>
        <v>0</v>
      </c>
      <c r="O288" s="163">
        <f t="shared" ref="O288:P288" si="304">O206+O93</f>
        <v>0</v>
      </c>
      <c r="P288" s="168">
        <f t="shared" si="304"/>
        <v>100</v>
      </c>
      <c r="Q288" s="162">
        <f>R288+T288</f>
        <v>0</v>
      </c>
      <c r="R288" s="163">
        <f>R206+R93</f>
        <v>0</v>
      </c>
      <c r="S288" s="163">
        <f t="shared" ref="S288:T288" si="305">S206+S93</f>
        <v>0</v>
      </c>
      <c r="T288" s="168">
        <f t="shared" si="305"/>
        <v>0</v>
      </c>
      <c r="U288" s="162">
        <f>V288+X288</f>
        <v>0</v>
      </c>
      <c r="V288" s="163">
        <f>V206+V93</f>
        <v>0</v>
      </c>
      <c r="W288" s="163">
        <f t="shared" ref="W288:X288" si="306">W206+W93</f>
        <v>0</v>
      </c>
      <c r="X288" s="168">
        <f t="shared" si="306"/>
        <v>0</v>
      </c>
      <c r="Y288" s="290"/>
      <c r="Z288" s="290"/>
      <c r="AA288" s="290"/>
      <c r="AB288" s="290"/>
    </row>
    <row r="289" spans="1:28" s="61" customFormat="1" ht="12.75" customHeight="1" x14ac:dyDescent="0.3">
      <c r="A289" s="419" t="s">
        <v>254</v>
      </c>
      <c r="B289" s="420"/>
      <c r="C289" s="420"/>
      <c r="D289" s="420"/>
      <c r="E289" s="420"/>
      <c r="F289" s="420"/>
      <c r="G289" s="420"/>
      <c r="H289" s="421"/>
      <c r="I289" s="320"/>
      <c r="J289" s="163">
        <f>J143+J245+J26+J77+J158</f>
        <v>0</v>
      </c>
      <c r="K289" s="163">
        <f t="shared" ref="K289:L289" si="307">K143+K245+K26+K77+K158</f>
        <v>0</v>
      </c>
      <c r="L289" s="168">
        <f t="shared" si="307"/>
        <v>0</v>
      </c>
      <c r="M289" s="162">
        <f>N289+P289</f>
        <v>1003.6999999999999</v>
      </c>
      <c r="N289" s="163">
        <f>N143+N245+N26+N77+N158</f>
        <v>95.3</v>
      </c>
      <c r="O289" s="163">
        <f t="shared" ref="O289:P289" si="308">O143+O245+O26+O77+O158</f>
        <v>0</v>
      </c>
      <c r="P289" s="168">
        <f t="shared" si="308"/>
        <v>908.4</v>
      </c>
      <c r="Q289" s="162">
        <f>R289+T289</f>
        <v>0</v>
      </c>
      <c r="R289" s="163">
        <f>R143+R245+R26+R77+R158</f>
        <v>0</v>
      </c>
      <c r="S289" s="163">
        <f t="shared" ref="S289:T289" si="309">S143+S245+S26+S77+S158</f>
        <v>0</v>
      </c>
      <c r="T289" s="168">
        <f t="shared" si="309"/>
        <v>0</v>
      </c>
      <c r="U289" s="162">
        <f>V289+X289</f>
        <v>0</v>
      </c>
      <c r="V289" s="163">
        <f>V143+V245+V26+V77+V158</f>
        <v>0</v>
      </c>
      <c r="W289" s="163">
        <f t="shared" ref="W289:X289" si="310">W143+W245+W26+W77+W158</f>
        <v>0</v>
      </c>
      <c r="X289" s="168">
        <f t="shared" si="310"/>
        <v>0</v>
      </c>
      <c r="Y289" s="290"/>
      <c r="Z289" s="290"/>
      <c r="AA289" s="290"/>
      <c r="AB289" s="290"/>
    </row>
    <row r="290" spans="1:28" s="61" customFormat="1" ht="12.75" customHeight="1" x14ac:dyDescent="0.3">
      <c r="A290" s="419" t="s">
        <v>251</v>
      </c>
      <c r="B290" s="420"/>
      <c r="C290" s="420"/>
      <c r="D290" s="420"/>
      <c r="E290" s="420"/>
      <c r="F290" s="420"/>
      <c r="G290" s="420"/>
      <c r="H290" s="421"/>
      <c r="I290" s="320"/>
      <c r="J290" s="163"/>
      <c r="K290" s="163"/>
      <c r="L290" s="168"/>
      <c r="M290" s="162">
        <f>N290+P290</f>
        <v>520.70000000000005</v>
      </c>
      <c r="N290" s="163">
        <f>N116+N144+N139+N72</f>
        <v>0</v>
      </c>
      <c r="O290" s="163">
        <f t="shared" ref="O290:P290" si="311">O116+O144+O139+O72</f>
        <v>0</v>
      </c>
      <c r="P290" s="163">
        <f t="shared" si="311"/>
        <v>520.70000000000005</v>
      </c>
      <c r="Q290" s="162">
        <f>R290+T290</f>
        <v>0</v>
      </c>
      <c r="R290" s="163">
        <f>R116+R144+R139</f>
        <v>0</v>
      </c>
      <c r="S290" s="163">
        <f t="shared" ref="S290:T290" si="312">S116+S144+S139</f>
        <v>0</v>
      </c>
      <c r="T290" s="163">
        <f t="shared" si="312"/>
        <v>0</v>
      </c>
      <c r="U290" s="162">
        <f>V290+X290</f>
        <v>0</v>
      </c>
      <c r="V290" s="163">
        <f>V116+V144+V139</f>
        <v>0</v>
      </c>
      <c r="W290" s="163">
        <f t="shared" ref="W290:X290" si="313">W116+W144+W139</f>
        <v>0</v>
      </c>
      <c r="X290" s="168">
        <f t="shared" si="313"/>
        <v>0</v>
      </c>
      <c r="Y290" s="290"/>
      <c r="Z290" s="290"/>
      <c r="AA290" s="290"/>
      <c r="AB290" s="290"/>
    </row>
    <row r="291" spans="1:28" s="86" customFormat="1" ht="11.55" customHeight="1" x14ac:dyDescent="0.2">
      <c r="A291" s="633" t="s">
        <v>260</v>
      </c>
      <c r="B291" s="634"/>
      <c r="C291" s="634"/>
      <c r="D291" s="634"/>
      <c r="E291" s="634"/>
      <c r="F291" s="634"/>
      <c r="G291" s="634"/>
      <c r="H291" s="634"/>
      <c r="I291" s="162"/>
      <c r="J291" s="163">
        <f>J80</f>
        <v>0</v>
      </c>
      <c r="K291" s="163">
        <f t="shared" ref="K291:L291" si="314">K80</f>
        <v>0</v>
      </c>
      <c r="L291" s="163">
        <f t="shared" si="314"/>
        <v>0</v>
      </c>
      <c r="M291" s="162">
        <f>N291+P291</f>
        <v>180</v>
      </c>
      <c r="N291" s="163">
        <f>N80</f>
        <v>0</v>
      </c>
      <c r="O291" s="163">
        <f t="shared" ref="O291:P291" si="315">O80</f>
        <v>0</v>
      </c>
      <c r="P291" s="163">
        <f t="shared" si="315"/>
        <v>180</v>
      </c>
      <c r="Q291" s="162"/>
      <c r="R291" s="163">
        <f>R80</f>
        <v>0</v>
      </c>
      <c r="S291" s="163">
        <f t="shared" ref="S291:T291" si="316">S80</f>
        <v>0</v>
      </c>
      <c r="T291" s="163">
        <f t="shared" si="316"/>
        <v>0</v>
      </c>
      <c r="U291" s="162"/>
      <c r="V291" s="163">
        <f>V80</f>
        <v>0</v>
      </c>
      <c r="W291" s="163">
        <f t="shared" ref="W291:X291" si="317">W80</f>
        <v>0</v>
      </c>
      <c r="X291" s="163">
        <f t="shared" si="317"/>
        <v>0</v>
      </c>
      <c r="Y291" s="635"/>
    </row>
    <row r="292" spans="1:28" s="61" customFormat="1" ht="12.75" customHeight="1" thickBot="1" x14ac:dyDescent="0.35">
      <c r="A292" s="597" t="s">
        <v>244</v>
      </c>
      <c r="B292" s="598"/>
      <c r="C292" s="598"/>
      <c r="D292" s="598"/>
      <c r="E292" s="598"/>
      <c r="F292" s="598"/>
      <c r="G292" s="598"/>
      <c r="H292" s="599"/>
      <c r="I292" s="358"/>
      <c r="J292" s="356">
        <f>J276</f>
        <v>0</v>
      </c>
      <c r="K292" s="356">
        <f t="shared" ref="K292:L292" si="318">K276</f>
        <v>0</v>
      </c>
      <c r="L292" s="357">
        <f t="shared" si="318"/>
        <v>0</v>
      </c>
      <c r="M292" s="355">
        <f>N292+P292</f>
        <v>7</v>
      </c>
      <c r="N292" s="356">
        <f>N276</f>
        <v>0</v>
      </c>
      <c r="O292" s="356">
        <f t="shared" ref="O292:P292" si="319">O276</f>
        <v>0</v>
      </c>
      <c r="P292" s="357">
        <f t="shared" si="319"/>
        <v>7</v>
      </c>
      <c r="Q292" s="355">
        <f>R292+T292</f>
        <v>0</v>
      </c>
      <c r="R292" s="356">
        <f>R276</f>
        <v>0</v>
      </c>
      <c r="S292" s="356">
        <f t="shared" ref="S292:T292" si="320">S276</f>
        <v>0</v>
      </c>
      <c r="T292" s="357">
        <f t="shared" si="320"/>
        <v>0</v>
      </c>
      <c r="U292" s="355">
        <f>V292+X292</f>
        <v>0</v>
      </c>
      <c r="V292" s="356">
        <f>V276</f>
        <v>0</v>
      </c>
      <c r="W292" s="356">
        <f t="shared" ref="W292:X292" si="321">W276</f>
        <v>0</v>
      </c>
      <c r="X292" s="357">
        <f t="shared" si="321"/>
        <v>0</v>
      </c>
      <c r="Y292" s="290"/>
      <c r="Z292" s="290"/>
      <c r="AA292" s="290"/>
      <c r="AB292" s="290"/>
    </row>
    <row r="293" spans="1:28" s="61" customFormat="1" ht="13.5" customHeight="1" thickBot="1" x14ac:dyDescent="0.35">
      <c r="A293" s="592" t="s">
        <v>137</v>
      </c>
      <c r="B293" s="593"/>
      <c r="C293" s="593"/>
      <c r="D293" s="593"/>
      <c r="E293" s="593"/>
      <c r="F293" s="593"/>
      <c r="G293" s="593"/>
      <c r="H293" s="594"/>
      <c r="I293" s="350">
        <f>J293+L293</f>
        <v>9890.8000000000011</v>
      </c>
      <c r="J293" s="351">
        <f>SUM(J281:J292)</f>
        <v>1872.6000000000001</v>
      </c>
      <c r="K293" s="351">
        <f t="shared" ref="K293:L293" si="322">SUM(K281:K292)</f>
        <v>11.7</v>
      </c>
      <c r="L293" s="351">
        <f t="shared" si="322"/>
        <v>8018.2000000000007</v>
      </c>
      <c r="M293" s="350">
        <f>N293+P293</f>
        <v>13095.5</v>
      </c>
      <c r="N293" s="351">
        <f>SUM(N281:N292)</f>
        <v>2856.7</v>
      </c>
      <c r="O293" s="351">
        <f t="shared" ref="O293" si="323">SUM(O281:O292)</f>
        <v>23.9</v>
      </c>
      <c r="P293" s="351">
        <f t="shared" ref="P293" si="324">SUM(P281:P292)</f>
        <v>10238.799999999999</v>
      </c>
      <c r="Q293" s="350">
        <f t="shared" si="283"/>
        <v>10089.199999999999</v>
      </c>
      <c r="R293" s="351">
        <f>SUM(R281:R292)</f>
        <v>1462.9</v>
      </c>
      <c r="S293" s="351">
        <f t="shared" ref="S293" si="325">SUM(S281:S292)</f>
        <v>6.8</v>
      </c>
      <c r="T293" s="351">
        <f t="shared" ref="T293" si="326">SUM(T281:T292)</f>
        <v>8626.2999999999993</v>
      </c>
      <c r="U293" s="350">
        <f t="shared" ref="U293" si="327">V293+X293</f>
        <v>7585.5</v>
      </c>
      <c r="V293" s="351">
        <f>SUM(V281:V292)</f>
        <v>1510.5</v>
      </c>
      <c r="W293" s="351">
        <f t="shared" ref="W293" si="328">SUM(W281:W292)</f>
        <v>0</v>
      </c>
      <c r="X293" s="352">
        <f t="shared" ref="X293" si="329">SUM(X281:X292)</f>
        <v>6075</v>
      </c>
      <c r="Y293" s="322"/>
      <c r="Z293" s="290"/>
      <c r="AA293" s="290"/>
      <c r="AB293" s="290"/>
    </row>
    <row r="294" spans="1:28" s="65" customFormat="1" ht="13.2" x14ac:dyDescent="0.25">
      <c r="A294" s="66"/>
      <c r="B294" s="66"/>
      <c r="C294" s="66"/>
      <c r="D294" s="67"/>
      <c r="E294" s="68"/>
      <c r="F294" s="69"/>
      <c r="G294" s="69"/>
      <c r="H294" s="70"/>
      <c r="I294" s="71"/>
      <c r="J294" s="72"/>
      <c r="K294" s="72"/>
      <c r="L294" s="72"/>
      <c r="M294" s="71"/>
      <c r="N294" s="72"/>
      <c r="O294" s="72"/>
      <c r="P294" s="72"/>
      <c r="Q294" s="72"/>
      <c r="R294" s="72"/>
      <c r="S294" s="72"/>
      <c r="T294" s="72"/>
      <c r="U294" s="71"/>
      <c r="V294" s="72"/>
      <c r="W294" s="72"/>
      <c r="X294" s="72"/>
      <c r="Y294" s="282"/>
      <c r="Z294" s="282"/>
      <c r="AA294" s="282"/>
      <c r="AB294" s="282"/>
    </row>
    <row r="295" spans="1:28" s="61" customFormat="1" hidden="1" x14ac:dyDescent="0.3">
      <c r="A295" s="66"/>
      <c r="B295" s="66"/>
      <c r="C295" s="66"/>
      <c r="D295" s="67" t="s">
        <v>138</v>
      </c>
      <c r="E295" s="68"/>
      <c r="F295" s="69"/>
      <c r="G295" s="69"/>
      <c r="H295" s="70"/>
      <c r="I295" s="71">
        <f>I280-I293</f>
        <v>0</v>
      </c>
      <c r="J295" s="72">
        <f>J280-J293</f>
        <v>0</v>
      </c>
      <c r="K295" s="72"/>
      <c r="L295" s="72">
        <f>L280-L293</f>
        <v>0</v>
      </c>
      <c r="M295" s="71">
        <f>M280-M293</f>
        <v>0</v>
      </c>
      <c r="N295" s="72">
        <f>N280-N293</f>
        <v>0</v>
      </c>
      <c r="O295" s="72"/>
      <c r="P295" s="72">
        <f>P280-P293</f>
        <v>0</v>
      </c>
      <c r="Q295" s="72"/>
      <c r="R295" s="72"/>
      <c r="S295" s="72"/>
      <c r="T295" s="72"/>
      <c r="U295" s="71">
        <f>U280-U293</f>
        <v>0</v>
      </c>
      <c r="V295" s="72">
        <f>V280-V293</f>
        <v>0</v>
      </c>
      <c r="W295" s="72"/>
      <c r="X295" s="72">
        <f>X280-X293</f>
        <v>0</v>
      </c>
      <c r="Y295" s="282"/>
      <c r="Z295" s="282"/>
      <c r="AA295" s="282"/>
      <c r="AB295" s="282"/>
    </row>
    <row r="296" spans="1:28" s="61" customFormat="1" hidden="1" x14ac:dyDescent="0.3">
      <c r="A296" s="66"/>
      <c r="B296" s="66"/>
      <c r="C296" s="66"/>
      <c r="D296" s="67" t="s">
        <v>139</v>
      </c>
      <c r="E296" s="68"/>
      <c r="F296" s="69"/>
      <c r="G296" s="69"/>
      <c r="H296" s="70"/>
      <c r="I296" s="71"/>
      <c r="J296" s="72"/>
      <c r="K296" s="72"/>
      <c r="L296" s="72"/>
      <c r="M296" s="71"/>
      <c r="N296" s="72"/>
      <c r="O296" s="72"/>
      <c r="P296" s="72"/>
      <c r="Q296" s="72"/>
      <c r="R296" s="72"/>
      <c r="S296" s="72"/>
      <c r="T296" s="72"/>
      <c r="U296" s="71"/>
      <c r="V296" s="72"/>
      <c r="W296" s="72"/>
      <c r="X296" s="72"/>
      <c r="Y296" s="282"/>
      <c r="Z296" s="282"/>
      <c r="AA296" s="282"/>
      <c r="AB296" s="282"/>
    </row>
    <row r="297" spans="1:28" s="61" customFormat="1" ht="12.75" hidden="1" customHeight="1" x14ac:dyDescent="0.3">
      <c r="A297" s="590" t="s">
        <v>140</v>
      </c>
      <c r="B297" s="590"/>
      <c r="C297" s="590"/>
      <c r="D297" s="590"/>
      <c r="E297" s="590"/>
      <c r="F297" s="590"/>
      <c r="G297" s="590"/>
      <c r="H297" s="590"/>
      <c r="I297" s="73" t="e">
        <f>I12+I15+I18+I21+I24+I28+I31+I34+I37+I40+I43+#REF!+#REF!+I57+#REF!+#REF!+#REF!+I70+#REF!+I74+#REF!+I76+#REF!+#REF!+#REF!+#REF!+#REF!+#REF!+#REF!+I79+#REF!+I126+#REF!+I132+I172+#REF!+#REF!+#REF!+#REF!+I185+I187+I195+I244+I248+I250+I83</f>
        <v>#REF!</v>
      </c>
      <c r="J297" s="73" t="e">
        <f>J12+J15+J18+J21+J24+J28+J31+J34+J37+J40+J43+#REF!+#REF!+J57+#REF!+#REF!+#REF!+J70+#REF!+J74+#REF!+J76+#REF!+#REF!+#REF!+#REF!+#REF!+#REF!+#REF!+J79+#REF!+J126+#REF!+J132+J172+#REF!+#REF!+#REF!+#REF!+J185+J187+J195+J244+J248+J250+J83</f>
        <v>#REF!</v>
      </c>
      <c r="K297" s="73" t="e">
        <f>K12+K15+K18+K21+K24+K28+K31+K34+K37+K40+K43+#REF!+#REF!+K57+#REF!+#REF!+#REF!+K70+#REF!+K74+#REF!+K76+#REF!+#REF!+#REF!+#REF!+#REF!+#REF!+#REF!+K79+#REF!+K126+#REF!+K132+K172+#REF!+#REF!+#REF!+#REF!+K185+K187+K195+K244+K248+K250+K83</f>
        <v>#REF!</v>
      </c>
      <c r="L297" s="73" t="e">
        <f>L12+L15+L18+L21+L24+L28+L31+L34+L37+L40+L43+#REF!+#REF!+L57+#REF!+#REF!+#REF!+L70+#REF!+L74+#REF!+L76+#REF!+#REF!+#REF!+#REF!+#REF!+#REF!+#REF!+L79+#REF!+L126+#REF!+L132+L172+#REF!+#REF!+#REF!+#REF!+L185+L187+L195+L244+L248+L250+L83</f>
        <v>#REF!</v>
      </c>
      <c r="M297" s="73" t="e">
        <f>M12+M15+M18+M21+M24+M28+M31+M34+M37+M40+M43+#REF!+#REF!+M57+#REF!+#REF!+#REF!+M70+#REF!+M74+#REF!+M76+#REF!+#REF!+#REF!+#REF!+#REF!+#REF!+#REF!+M79+#REF!+M126+#REF!+M132+M172+#REF!+#REF!+#REF!+#REF!+M185+M187+M195+M244+M248+M250+M83</f>
        <v>#REF!</v>
      </c>
      <c r="N297" s="73" t="e">
        <f>N12+N15+N18+N21+N24+N28+N31+N34+N37+N40+N43+#REF!+#REF!+N57+#REF!+#REF!+#REF!+N70+#REF!+N74+#REF!+N76+#REF!+#REF!+#REF!+#REF!+#REF!+#REF!+#REF!+N79+#REF!+N126+#REF!+N132+N172+#REF!+#REF!+#REF!+#REF!+N185+N187+N195+N244+N248+N250+N83</f>
        <v>#REF!</v>
      </c>
      <c r="O297" s="73" t="e">
        <f>O12+O15+O18+O21+O24+O28+O31+O34+O37+O40+O43+#REF!+#REF!+O57+#REF!+#REF!+#REF!+O70+#REF!+O74+#REF!+O76+#REF!+#REF!+#REF!+#REF!+#REF!+#REF!+#REF!+O79+#REF!+O126+#REF!+O132+O172+#REF!+#REF!+#REF!+#REF!+O185+O187+O195+O244+O248+O250+O83</f>
        <v>#REF!</v>
      </c>
      <c r="P297" s="73" t="e">
        <f>P12+P15+P18+P21+P24+P28+P31+P34+P37+P40+P43+#REF!+#REF!+P57+#REF!+#REF!+#REF!+P70+#REF!+P74+#REF!+P76+#REF!+#REF!+#REF!+#REF!+#REF!+#REF!+#REF!+P79+#REF!+P126+#REF!+P132+P172+#REF!+#REF!+#REF!+#REF!+P185+P187+P195+P244+P248+P250+P83</f>
        <v>#REF!</v>
      </c>
      <c r="Q297" s="73"/>
      <c r="R297" s="73"/>
      <c r="S297" s="73"/>
      <c r="T297" s="73"/>
      <c r="U297" s="73" t="e">
        <f>U12+U15+U18+U21+U24+U28+U31+U34+U37+U40+U43+#REF!+#REF!+U57+#REF!+#REF!+#REF!+U70+#REF!+U74+#REF!+U76+#REF!+#REF!+#REF!+#REF!+#REF!+#REF!+#REF!+U79+#REF!+U126+#REF!+U132+U172+#REF!+#REF!+#REF!+#REF!+U185+U187+U195+U244+U248+U250+U83</f>
        <v>#REF!</v>
      </c>
      <c r="V297" s="73" t="e">
        <f>V12+V15+V18+V21+V24+V28+V31+V34+V37+V40+V43+#REF!+#REF!+V57+#REF!+#REF!+#REF!+V70+#REF!+V74+#REF!+V76+#REF!+#REF!+#REF!+#REF!+#REF!+#REF!+#REF!+V79+#REF!+V126+#REF!+V132+V172+#REF!+#REF!+#REF!+#REF!+V185+V187+V195+V244+V248+V250+V83</f>
        <v>#REF!</v>
      </c>
      <c r="W297" s="73" t="e">
        <f>W12+W15+W18+W21+W24+W28+W31+W34+W37+W40+W43+#REF!+#REF!+W57+#REF!+#REF!+#REF!+W70+#REF!+W74+#REF!+W76+#REF!+#REF!+#REF!+#REF!+#REF!+#REF!+#REF!+W79+#REF!+W126+#REF!+W132+W172+#REF!+#REF!+#REF!+#REF!+W185+W187+W195+W244+W248+W250+W83</f>
        <v>#REF!</v>
      </c>
      <c r="X297" s="73" t="e">
        <f>X12+X15+X18+X21+X24+X28+X31+X34+X37+X40+X43+#REF!+#REF!+X57+#REF!+#REF!+#REF!+X70+#REF!+X74+#REF!+X76+#REF!+#REF!+#REF!+#REF!+#REF!+#REF!+#REF!+X79+#REF!+X126+#REF!+X132+X172+#REF!+#REF!+#REF!+#REF!+X185+X187+X195+X244+X248+X250+X83</f>
        <v>#REF!</v>
      </c>
      <c r="Y297" s="291"/>
      <c r="Z297" s="291"/>
      <c r="AA297" s="291"/>
      <c r="AB297" s="291"/>
    </row>
    <row r="298" spans="1:28" s="61" customFormat="1" ht="12.75" hidden="1" customHeight="1" x14ac:dyDescent="0.3">
      <c r="A298" s="590" t="s">
        <v>141</v>
      </c>
      <c r="B298" s="590"/>
      <c r="C298" s="590"/>
      <c r="D298" s="590"/>
      <c r="E298" s="590"/>
      <c r="F298" s="590"/>
      <c r="G298" s="590"/>
      <c r="H298" s="590"/>
      <c r="I298" s="73" t="e">
        <f>#REF!+#REF!+#REF!+#REF!+#REF!+I201+#REF!+#REF!+#REF!+#REF!+#REF!+#REF!+#REF!+#REF!+#REF!+#REF!+#REF!+#REF!+I214+I216+I218+I220+I222+I224+I226+I228+I230+I232+I234+I240+I264+#REF!+#REF!+I265+#REF!</f>
        <v>#REF!</v>
      </c>
      <c r="J298" s="73" t="e">
        <f>#REF!+#REF!+#REF!+#REF!+#REF!+J201+#REF!+#REF!+#REF!+#REF!+#REF!+#REF!+#REF!+#REF!+#REF!+#REF!+#REF!+#REF!+J214+J216+J218+J220+J222+J224+J226+J228+J230+J232+J234+J240+J264+#REF!+#REF!+J265+#REF!</f>
        <v>#REF!</v>
      </c>
      <c r="K298" s="73" t="e">
        <f>#REF!+#REF!+#REF!+#REF!+#REF!+K201+#REF!+#REF!+#REF!+#REF!+#REF!+#REF!+#REF!+#REF!+#REF!+#REF!+#REF!+#REF!+K214+K216+K218+K220+K222+K224+K226+K228+K230+K232+K234+K240+K264+#REF!+#REF!+K265+#REF!</f>
        <v>#REF!</v>
      </c>
      <c r="L298" s="73" t="e">
        <f>#REF!+#REF!+#REF!+#REF!+#REF!+L201+#REF!+#REF!+#REF!+#REF!+#REF!+#REF!+#REF!+#REF!+#REF!+#REF!+#REF!+#REF!+L214+L216+L218+L220+L222+L224+L226+L228+L230+L232+L234+L240+L264+#REF!+#REF!+L265+#REF!</f>
        <v>#REF!</v>
      </c>
      <c r="M298" s="73" t="e">
        <f>#REF!+#REF!+#REF!+#REF!+#REF!+M201+#REF!+#REF!+#REF!+#REF!+#REF!+#REF!+#REF!+#REF!+#REF!+#REF!+#REF!+#REF!+M214+M216+M218+M220+M222+M224+M226+M228+M230+M232+M234+M240+M264+#REF!+#REF!+M265+#REF!</f>
        <v>#REF!</v>
      </c>
      <c r="N298" s="73" t="e">
        <f>#REF!+#REF!+#REF!+#REF!+#REF!+N201+#REF!+#REF!+#REF!+#REF!+#REF!+#REF!+#REF!+#REF!+#REF!+#REF!+#REF!+#REF!+N214+N216+N218+N220+N222+N224+N226+N228+N230+N232+N234+N240+N264+#REF!+#REF!+N265+#REF!</f>
        <v>#REF!</v>
      </c>
      <c r="O298" s="73" t="e">
        <f>#REF!+#REF!+#REF!+#REF!+#REF!+O201+#REF!+#REF!+#REF!+#REF!+#REF!+#REF!+#REF!+#REF!+#REF!+#REF!+#REF!+#REF!+O214+O216+O218+O220+O222+O224+O226+O228+O230+O232+O234+O240+O264+#REF!+#REF!+O265+#REF!</f>
        <v>#REF!</v>
      </c>
      <c r="P298" s="73" t="e">
        <f>#REF!+#REF!+#REF!+#REF!+#REF!+P201+#REF!+#REF!+#REF!+#REF!+#REF!+#REF!+#REF!+#REF!+#REF!+#REF!+#REF!+#REF!+P214+P216+P218+P220+P222+P224+P226+P228+P230+P232+P234+P240+P264+#REF!+#REF!+P265+#REF!</f>
        <v>#REF!</v>
      </c>
      <c r="Q298" s="73"/>
      <c r="R298" s="73"/>
      <c r="S298" s="73"/>
      <c r="T298" s="73"/>
      <c r="U298" s="73" t="e">
        <f>#REF!+#REF!+#REF!+#REF!+#REF!+U201+#REF!+#REF!+#REF!+#REF!+#REF!+#REF!+#REF!+#REF!+#REF!+#REF!+#REF!+#REF!+U214+U216+U218+U220+U222+U224+U226+U228+U230+U232+U234+U240+U264+#REF!+#REF!+U265+#REF!</f>
        <v>#REF!</v>
      </c>
      <c r="V298" s="73" t="e">
        <f>#REF!+#REF!+#REF!+#REF!+#REF!+V201+#REF!+#REF!+#REF!+#REF!+#REF!+#REF!+#REF!+#REF!+#REF!+#REF!+#REF!+#REF!+V214+V216+V218+V220+V222+V224+V226+V228+V230+V232+V234+V240+V264+#REF!+#REF!+V265+#REF!</f>
        <v>#REF!</v>
      </c>
      <c r="W298" s="73" t="e">
        <f>#REF!+#REF!+#REF!+#REF!+#REF!+W201+#REF!+#REF!+#REF!+#REF!+#REF!+#REF!+#REF!+#REF!+#REF!+#REF!+#REF!+#REF!+W214+W216+W218+W220+W222+W224+W226+W228+W230+W232+W234+W240+W264+#REF!+#REF!+W265+#REF!</f>
        <v>#REF!</v>
      </c>
      <c r="X298" s="73" t="e">
        <f>#REF!+#REF!+#REF!+#REF!+#REF!+X201+#REF!+#REF!+#REF!+#REF!+#REF!+#REF!+#REF!+#REF!+#REF!+#REF!+#REF!+#REF!+X214+X216+X218+X220+X222+X224+X226+X228+X230+X232+X234+X240+X264+#REF!+#REF!+X265+#REF!</f>
        <v>#REF!</v>
      </c>
      <c r="Y298" s="291"/>
      <c r="Z298" s="291"/>
      <c r="AA298" s="291"/>
      <c r="AB298" s="291"/>
    </row>
    <row r="299" spans="1:28" s="61" customFormat="1" ht="12.75" hidden="1" customHeight="1" x14ac:dyDescent="0.3">
      <c r="A299" s="590" t="s">
        <v>142</v>
      </c>
      <c r="B299" s="590"/>
      <c r="C299" s="590"/>
      <c r="D299" s="590"/>
      <c r="E299" s="590"/>
      <c r="F299" s="590"/>
      <c r="G299" s="590"/>
      <c r="H299" s="590"/>
      <c r="I299" s="73" t="e">
        <f>#REF!</f>
        <v>#REF!</v>
      </c>
      <c r="J299" s="73" t="e">
        <f>#REF!</f>
        <v>#REF!</v>
      </c>
      <c r="K299" s="73" t="e">
        <f>#REF!</f>
        <v>#REF!</v>
      </c>
      <c r="L299" s="73" t="e">
        <f>#REF!</f>
        <v>#REF!</v>
      </c>
      <c r="M299" s="73" t="e">
        <f>#REF!</f>
        <v>#REF!</v>
      </c>
      <c r="N299" s="73" t="e">
        <f>#REF!</f>
        <v>#REF!</v>
      </c>
      <c r="O299" s="73" t="e">
        <f>#REF!</f>
        <v>#REF!</v>
      </c>
      <c r="P299" s="73" t="e">
        <f>#REF!</f>
        <v>#REF!</v>
      </c>
      <c r="Q299" s="73"/>
      <c r="R299" s="73"/>
      <c r="S299" s="73"/>
      <c r="T299" s="73"/>
      <c r="U299" s="73" t="e">
        <f>#REF!</f>
        <v>#REF!</v>
      </c>
      <c r="V299" s="73" t="e">
        <f>#REF!</f>
        <v>#REF!</v>
      </c>
      <c r="W299" s="73" t="e">
        <f>#REF!</f>
        <v>#REF!</v>
      </c>
      <c r="X299" s="73" t="e">
        <f>#REF!</f>
        <v>#REF!</v>
      </c>
      <c r="Y299" s="291"/>
      <c r="Z299" s="291"/>
      <c r="AA299" s="291"/>
      <c r="AB299" s="291"/>
    </row>
    <row r="300" spans="1:28" s="61" customFormat="1" ht="12.75" hidden="1" customHeight="1" x14ac:dyDescent="0.3">
      <c r="A300" s="591" t="s">
        <v>143</v>
      </c>
      <c r="B300" s="591"/>
      <c r="C300" s="591"/>
      <c r="D300" s="591"/>
      <c r="E300" s="591"/>
      <c r="F300" s="591"/>
      <c r="G300" s="591"/>
      <c r="H300" s="591"/>
      <c r="I300" s="6" t="e">
        <f>#REF!</f>
        <v>#REF!</v>
      </c>
      <c r="J300" s="6" t="e">
        <f>#REF!</f>
        <v>#REF!</v>
      </c>
      <c r="K300" s="6" t="e">
        <f>#REF!</f>
        <v>#REF!</v>
      </c>
      <c r="L300" s="6" t="e">
        <f>#REF!</f>
        <v>#REF!</v>
      </c>
      <c r="M300" s="6" t="e">
        <f>#REF!</f>
        <v>#REF!</v>
      </c>
      <c r="N300" s="6" t="e">
        <f>#REF!</f>
        <v>#REF!</v>
      </c>
      <c r="O300" s="6" t="e">
        <f>#REF!</f>
        <v>#REF!</v>
      </c>
      <c r="P300" s="6" t="e">
        <f>#REF!</f>
        <v>#REF!</v>
      </c>
      <c r="Q300" s="6"/>
      <c r="R300" s="6"/>
      <c r="S300" s="6"/>
      <c r="T300" s="6"/>
      <c r="U300" s="6" t="e">
        <f>#REF!</f>
        <v>#REF!</v>
      </c>
      <c r="V300" s="6" t="e">
        <f>#REF!</f>
        <v>#REF!</v>
      </c>
      <c r="W300" s="6" t="e">
        <f>#REF!</f>
        <v>#REF!</v>
      </c>
      <c r="X300" s="6" t="e">
        <f>#REF!</f>
        <v>#REF!</v>
      </c>
      <c r="Y300" s="292"/>
      <c r="Z300" s="292"/>
      <c r="AA300" s="292"/>
      <c r="AB300" s="292"/>
    </row>
    <row r="301" spans="1:28" s="61" customFormat="1" ht="12.75" hidden="1" customHeight="1" x14ac:dyDescent="0.3">
      <c r="A301" s="591" t="s">
        <v>144</v>
      </c>
      <c r="B301" s="591"/>
      <c r="C301" s="591"/>
      <c r="D301" s="591"/>
      <c r="E301" s="591"/>
      <c r="F301" s="591"/>
      <c r="G301" s="591"/>
      <c r="H301" s="591"/>
      <c r="I301" s="6" t="e">
        <f>#REF!</f>
        <v>#REF!</v>
      </c>
      <c r="J301" s="6" t="e">
        <f>#REF!</f>
        <v>#REF!</v>
      </c>
      <c r="K301" s="6" t="e">
        <f>#REF!</f>
        <v>#REF!</v>
      </c>
      <c r="L301" s="6" t="e">
        <f>#REF!</f>
        <v>#REF!</v>
      </c>
      <c r="M301" s="6" t="e">
        <f>#REF!</f>
        <v>#REF!</v>
      </c>
      <c r="N301" s="6" t="e">
        <f>#REF!</f>
        <v>#REF!</v>
      </c>
      <c r="O301" s="6" t="e">
        <f>#REF!</f>
        <v>#REF!</v>
      </c>
      <c r="P301" s="6" t="e">
        <f>#REF!</f>
        <v>#REF!</v>
      </c>
      <c r="Q301" s="6"/>
      <c r="R301" s="6"/>
      <c r="S301" s="6"/>
      <c r="T301" s="6"/>
      <c r="U301" s="6" t="e">
        <f>#REF!</f>
        <v>#REF!</v>
      </c>
      <c r="V301" s="6" t="e">
        <f>#REF!</f>
        <v>#REF!</v>
      </c>
      <c r="W301" s="6" t="e">
        <f>#REF!</f>
        <v>#REF!</v>
      </c>
      <c r="X301" s="6" t="e">
        <f>#REF!</f>
        <v>#REF!</v>
      </c>
      <c r="Y301" s="292"/>
      <c r="Z301" s="292"/>
      <c r="AA301" s="292"/>
      <c r="AB301" s="292"/>
    </row>
    <row r="302" spans="1:28" hidden="1" x14ac:dyDescent="0.3">
      <c r="D302" s="2" t="s">
        <v>145</v>
      </c>
    </row>
    <row r="303" spans="1:28" hidden="1" x14ac:dyDescent="0.3">
      <c r="D303" s="2" t="s">
        <v>146</v>
      </c>
    </row>
    <row r="304" spans="1:28" x14ac:dyDescent="0.3">
      <c r="I304" s="6">
        <f>I293-I280</f>
        <v>0</v>
      </c>
      <c r="J304" s="6">
        <f>J293-J280</f>
        <v>0</v>
      </c>
      <c r="L304" s="6">
        <f>L293-L280</f>
        <v>0</v>
      </c>
      <c r="M304" s="6">
        <f>M293-M280</f>
        <v>0</v>
      </c>
      <c r="N304" s="6">
        <f>N293-N280</f>
        <v>0</v>
      </c>
      <c r="P304" s="6">
        <f>P293-P280</f>
        <v>0</v>
      </c>
      <c r="Q304" s="6"/>
      <c r="R304" s="6"/>
      <c r="S304" s="6"/>
      <c r="T304" s="6"/>
      <c r="U304" s="6">
        <f>U293-U280</f>
        <v>0</v>
      </c>
      <c r="V304" s="6">
        <f>V293-V280</f>
        <v>0</v>
      </c>
      <c r="X304" s="6">
        <f>X293-X280</f>
        <v>0</v>
      </c>
      <c r="Y304" s="292"/>
      <c r="Z304" s="292"/>
      <c r="AA304" s="292"/>
      <c r="AB304" s="292"/>
    </row>
    <row r="315" spans="18:20" x14ac:dyDescent="0.3">
      <c r="R315" s="7">
        <v>0</v>
      </c>
      <c r="S315" s="7">
        <v>0</v>
      </c>
      <c r="T315" s="7">
        <v>0</v>
      </c>
    </row>
  </sheetData>
  <mergeCells count="642">
    <mergeCell ref="B104:B105"/>
    <mergeCell ref="C104:C105"/>
    <mergeCell ref="F107:H107"/>
    <mergeCell ref="E106:E107"/>
    <mergeCell ref="G43:G44"/>
    <mergeCell ref="F45:H45"/>
    <mergeCell ref="A92:A96"/>
    <mergeCell ref="B92:B96"/>
    <mergeCell ref="C92:C96"/>
    <mergeCell ref="D92:D96"/>
    <mergeCell ref="F92:F95"/>
    <mergeCell ref="G92:G95"/>
    <mergeCell ref="F97:F98"/>
    <mergeCell ref="E97:E99"/>
    <mergeCell ref="G83:G85"/>
    <mergeCell ref="F86:H86"/>
    <mergeCell ref="A83:A86"/>
    <mergeCell ref="B83:B86"/>
    <mergeCell ref="C83:C86"/>
    <mergeCell ref="D83:D86"/>
    <mergeCell ref="E83:E86"/>
    <mergeCell ref="F83:F85"/>
    <mergeCell ref="A87:A89"/>
    <mergeCell ref="B87:B89"/>
    <mergeCell ref="B111:B113"/>
    <mergeCell ref="C111:C113"/>
    <mergeCell ref="F111:F112"/>
    <mergeCell ref="F103:H103"/>
    <mergeCell ref="G121:H121"/>
    <mergeCell ref="F113:H113"/>
    <mergeCell ref="C119:H119"/>
    <mergeCell ref="C120:H120"/>
    <mergeCell ref="G111:G112"/>
    <mergeCell ref="E111:E113"/>
    <mergeCell ref="B106:B107"/>
    <mergeCell ref="F108:F109"/>
    <mergeCell ref="F105:H105"/>
    <mergeCell ref="C106:C107"/>
    <mergeCell ref="D111:D113"/>
    <mergeCell ref="C118:H118"/>
    <mergeCell ref="D104:D105"/>
    <mergeCell ref="D106:D107"/>
    <mergeCell ref="E104:E105"/>
    <mergeCell ref="D108:D110"/>
    <mergeCell ref="C108:C110"/>
    <mergeCell ref="E100:E103"/>
    <mergeCell ref="E108:E110"/>
    <mergeCell ref="G108:G109"/>
    <mergeCell ref="F154:F155"/>
    <mergeCell ref="G154:G155"/>
    <mergeCell ref="C194:X194"/>
    <mergeCell ref="U1:X1"/>
    <mergeCell ref="A57:A59"/>
    <mergeCell ref="B57:B59"/>
    <mergeCell ref="C57:C59"/>
    <mergeCell ref="D57:D59"/>
    <mergeCell ref="E57:E59"/>
    <mergeCell ref="F57:F58"/>
    <mergeCell ref="G57:G58"/>
    <mergeCell ref="Q4:T4"/>
    <mergeCell ref="Q5:Q7"/>
    <mergeCell ref="R5:T5"/>
    <mergeCell ref="R6:S6"/>
    <mergeCell ref="T6:T7"/>
    <mergeCell ref="A54:A56"/>
    <mergeCell ref="B54:B56"/>
    <mergeCell ref="C54:C56"/>
    <mergeCell ref="D54:D56"/>
    <mergeCell ref="E54:E56"/>
    <mergeCell ref="F54:F55"/>
    <mergeCell ref="G54:G55"/>
    <mergeCell ref="F56:H56"/>
    <mergeCell ref="C181:H181"/>
    <mergeCell ref="G176:G178"/>
    <mergeCell ref="C174:C175"/>
    <mergeCell ref="F142:F145"/>
    <mergeCell ref="G142:G145"/>
    <mergeCell ref="F267:F273"/>
    <mergeCell ref="A157:A160"/>
    <mergeCell ref="B157:B160"/>
    <mergeCell ref="C157:C160"/>
    <mergeCell ref="D157:D160"/>
    <mergeCell ref="E157:E160"/>
    <mergeCell ref="F160:H160"/>
    <mergeCell ref="A150:A153"/>
    <mergeCell ref="B150:B153"/>
    <mergeCell ref="C150:C153"/>
    <mergeCell ref="D150:D153"/>
    <mergeCell ref="E150:E153"/>
    <mergeCell ref="E154:E156"/>
    <mergeCell ref="D154:D156"/>
    <mergeCell ref="A154:A156"/>
    <mergeCell ref="B154:B156"/>
    <mergeCell ref="C154:C156"/>
    <mergeCell ref="F157:F159"/>
    <mergeCell ref="G157:G159"/>
    <mergeCell ref="F186:H186"/>
    <mergeCell ref="F188:H188"/>
    <mergeCell ref="C183:H183"/>
    <mergeCell ref="A185:A186"/>
    <mergeCell ref="C191:C192"/>
    <mergeCell ref="C193:H193"/>
    <mergeCell ref="D191:D192"/>
    <mergeCell ref="E191:E192"/>
    <mergeCell ref="F192:H192"/>
    <mergeCell ref="E189:E190"/>
    <mergeCell ref="E185:E186"/>
    <mergeCell ref="C189:C190"/>
    <mergeCell ref="D189:D190"/>
    <mergeCell ref="A161:A163"/>
    <mergeCell ref="B168:B169"/>
    <mergeCell ref="C168:H168"/>
    <mergeCell ref="C169:H169"/>
    <mergeCell ref="A168:A169"/>
    <mergeCell ref="A138:A141"/>
    <mergeCell ref="B138:B141"/>
    <mergeCell ref="A191:A192"/>
    <mergeCell ref="B191:B192"/>
    <mergeCell ref="B189:B190"/>
    <mergeCell ref="A187:A188"/>
    <mergeCell ref="D187:D188"/>
    <mergeCell ref="E187:E188"/>
    <mergeCell ref="C184:X184"/>
    <mergeCell ref="C180:H180"/>
    <mergeCell ref="B185:B186"/>
    <mergeCell ref="C185:C186"/>
    <mergeCell ref="B187:B188"/>
    <mergeCell ref="C187:C188"/>
    <mergeCell ref="B180:B182"/>
    <mergeCell ref="A180:A182"/>
    <mergeCell ref="C182:H182"/>
    <mergeCell ref="A189:A190"/>
    <mergeCell ref="F190:H190"/>
    <mergeCell ref="F179:H179"/>
    <mergeCell ref="F175:H175"/>
    <mergeCell ref="B174:B175"/>
    <mergeCell ref="B161:B163"/>
    <mergeCell ref="C161:C163"/>
    <mergeCell ref="D161:D163"/>
    <mergeCell ref="E161:E163"/>
    <mergeCell ref="F163:H163"/>
    <mergeCell ref="F161:F162"/>
    <mergeCell ref="G161:G162"/>
    <mergeCell ref="C171:X171"/>
    <mergeCell ref="C172:C173"/>
    <mergeCell ref="D172:D173"/>
    <mergeCell ref="E172:E173"/>
    <mergeCell ref="D164:D165"/>
    <mergeCell ref="E164:E165"/>
    <mergeCell ref="F165:H165"/>
    <mergeCell ref="D174:D175"/>
    <mergeCell ref="E174:E175"/>
    <mergeCell ref="C170:H170"/>
    <mergeCell ref="B238:X238"/>
    <mergeCell ref="C239:X239"/>
    <mergeCell ref="A240:A241"/>
    <mergeCell ref="B240:B241"/>
    <mergeCell ref="C240:C241"/>
    <mergeCell ref="B248:B249"/>
    <mergeCell ref="C248:C249"/>
    <mergeCell ref="D248:D249"/>
    <mergeCell ref="E248:E249"/>
    <mergeCell ref="F249:H249"/>
    <mergeCell ref="F227:H227"/>
    <mergeCell ref="E230:E231"/>
    <mergeCell ref="F231:H231"/>
    <mergeCell ref="F229:H229"/>
    <mergeCell ref="C243:X243"/>
    <mergeCell ref="A244:A247"/>
    <mergeCell ref="E228:E229"/>
    <mergeCell ref="B228:B229"/>
    <mergeCell ref="C228:C229"/>
    <mergeCell ref="D228:D229"/>
    <mergeCell ref="D240:D241"/>
    <mergeCell ref="E240:E241"/>
    <mergeCell ref="F241:H241"/>
    <mergeCell ref="G244:G246"/>
    <mergeCell ref="A226:A227"/>
    <mergeCell ref="B226:B227"/>
    <mergeCell ref="C226:C227"/>
    <mergeCell ref="D226:D227"/>
    <mergeCell ref="E226:E227"/>
    <mergeCell ref="B234:B235"/>
    <mergeCell ref="C234:C235"/>
    <mergeCell ref="F235:H235"/>
    <mergeCell ref="A230:A231"/>
    <mergeCell ref="F244:F246"/>
    <mergeCell ref="H255:H263"/>
    <mergeCell ref="F255:F263"/>
    <mergeCell ref="A265:A266"/>
    <mergeCell ref="B265:B266"/>
    <mergeCell ref="C265:C266"/>
    <mergeCell ref="D265:D266"/>
    <mergeCell ref="E265:E266"/>
    <mergeCell ref="A255:A264"/>
    <mergeCell ref="A250:A252"/>
    <mergeCell ref="B250:B252"/>
    <mergeCell ref="B255:B264"/>
    <mergeCell ref="C255:C264"/>
    <mergeCell ref="D255:D264"/>
    <mergeCell ref="F264:H264"/>
    <mergeCell ref="F252:H252"/>
    <mergeCell ref="C253:H253"/>
    <mergeCell ref="D250:D252"/>
    <mergeCell ref="E250:E252"/>
    <mergeCell ref="A299:H299"/>
    <mergeCell ref="A300:H300"/>
    <mergeCell ref="A301:H301"/>
    <mergeCell ref="A284:H284"/>
    <mergeCell ref="A286:H286"/>
    <mergeCell ref="A293:H293"/>
    <mergeCell ref="A297:H297"/>
    <mergeCell ref="A298:H298"/>
    <mergeCell ref="A285:H285"/>
    <mergeCell ref="A287:H287"/>
    <mergeCell ref="A292:H292"/>
    <mergeCell ref="A288:H288"/>
    <mergeCell ref="A289:H289"/>
    <mergeCell ref="A291:H291"/>
    <mergeCell ref="A283:H283"/>
    <mergeCell ref="A267:A274"/>
    <mergeCell ref="B267:B274"/>
    <mergeCell ref="C267:C274"/>
    <mergeCell ref="D267:D274"/>
    <mergeCell ref="F274:H274"/>
    <mergeCell ref="C278:H278"/>
    <mergeCell ref="B279:H279"/>
    <mergeCell ref="A280:H280"/>
    <mergeCell ref="A281:H281"/>
    <mergeCell ref="A282:H282"/>
    <mergeCell ref="A275:A277"/>
    <mergeCell ref="B275:B277"/>
    <mergeCell ref="C275:C277"/>
    <mergeCell ref="D275:D277"/>
    <mergeCell ref="F277:H277"/>
    <mergeCell ref="E275:E276"/>
    <mergeCell ref="F275:F276"/>
    <mergeCell ref="G275:G276"/>
    <mergeCell ref="A228:A229"/>
    <mergeCell ref="F250:F251"/>
    <mergeCell ref="G250:G251"/>
    <mergeCell ref="E234:E235"/>
    <mergeCell ref="B244:B247"/>
    <mergeCell ref="C244:C247"/>
    <mergeCell ref="B230:B231"/>
    <mergeCell ref="C230:C231"/>
    <mergeCell ref="A248:A249"/>
    <mergeCell ref="C242:H242"/>
    <mergeCell ref="A232:A233"/>
    <mergeCell ref="B232:B233"/>
    <mergeCell ref="C250:C252"/>
    <mergeCell ref="C232:C233"/>
    <mergeCell ref="D232:D233"/>
    <mergeCell ref="E232:E233"/>
    <mergeCell ref="F233:H233"/>
    <mergeCell ref="D234:D235"/>
    <mergeCell ref="A234:A235"/>
    <mergeCell ref="D244:D247"/>
    <mergeCell ref="E244:E247"/>
    <mergeCell ref="F247:H247"/>
    <mergeCell ref="C236:H236"/>
    <mergeCell ref="B237:H237"/>
    <mergeCell ref="A220:A221"/>
    <mergeCell ref="B220:B221"/>
    <mergeCell ref="C220:C221"/>
    <mergeCell ref="D220:D221"/>
    <mergeCell ref="E220:E221"/>
    <mergeCell ref="F221:H221"/>
    <mergeCell ref="F225:H225"/>
    <mergeCell ref="A218:A219"/>
    <mergeCell ref="B218:B219"/>
    <mergeCell ref="C218:C219"/>
    <mergeCell ref="D218:D219"/>
    <mergeCell ref="E218:E219"/>
    <mergeCell ref="F219:H219"/>
    <mergeCell ref="A222:A223"/>
    <mergeCell ref="B222:B223"/>
    <mergeCell ref="C222:C223"/>
    <mergeCell ref="D222:D223"/>
    <mergeCell ref="E222:E223"/>
    <mergeCell ref="A224:A225"/>
    <mergeCell ref="B224:B225"/>
    <mergeCell ref="C224:C225"/>
    <mergeCell ref="D224:D225"/>
    <mergeCell ref="E224:E225"/>
    <mergeCell ref="F223:H223"/>
    <mergeCell ref="A216:A217"/>
    <mergeCell ref="B216:B217"/>
    <mergeCell ref="C216:C217"/>
    <mergeCell ref="D216:D217"/>
    <mergeCell ref="E216:E217"/>
    <mergeCell ref="F217:H217"/>
    <mergeCell ref="C212:H212"/>
    <mergeCell ref="C213:X213"/>
    <mergeCell ref="A214:A215"/>
    <mergeCell ref="B214:B215"/>
    <mergeCell ref="C214:C215"/>
    <mergeCell ref="D214:D215"/>
    <mergeCell ref="E214:E215"/>
    <mergeCell ref="F215:H215"/>
    <mergeCell ref="A205:A208"/>
    <mergeCell ref="B205:B208"/>
    <mergeCell ref="C205:C208"/>
    <mergeCell ref="D205:D208"/>
    <mergeCell ref="E205:E208"/>
    <mergeCell ref="F205:F207"/>
    <mergeCell ref="A203:A204"/>
    <mergeCell ref="B203:B204"/>
    <mergeCell ref="C203:C204"/>
    <mergeCell ref="D203:D204"/>
    <mergeCell ref="F202:H202"/>
    <mergeCell ref="D185:D186"/>
    <mergeCell ref="A111:A113"/>
    <mergeCell ref="A108:A110"/>
    <mergeCell ref="F153:H153"/>
    <mergeCell ref="F146:H146"/>
    <mergeCell ref="A142:A146"/>
    <mergeCell ref="A147:A149"/>
    <mergeCell ref="B147:B149"/>
    <mergeCell ref="C147:C149"/>
    <mergeCell ref="D147:D149"/>
    <mergeCell ref="E147:E149"/>
    <mergeCell ref="F147:F148"/>
    <mergeCell ref="B142:B146"/>
    <mergeCell ref="C142:C146"/>
    <mergeCell ref="E142:E146"/>
    <mergeCell ref="A132:A133"/>
    <mergeCell ref="A129:A131"/>
    <mergeCell ref="F176:F178"/>
    <mergeCell ref="D176:D179"/>
    <mergeCell ref="A176:A179"/>
    <mergeCell ref="B176:B179"/>
    <mergeCell ref="C176:C179"/>
    <mergeCell ref="E176:E179"/>
    <mergeCell ref="C138:C141"/>
    <mergeCell ref="D138:D141"/>
    <mergeCell ref="A126:A128"/>
    <mergeCell ref="B126:B128"/>
    <mergeCell ref="C134:C137"/>
    <mergeCell ref="A134:A137"/>
    <mergeCell ref="B134:B137"/>
    <mergeCell ref="C124:H124"/>
    <mergeCell ref="C122:H122"/>
    <mergeCell ref="C125:X125"/>
    <mergeCell ref="F129:F130"/>
    <mergeCell ref="G129:G130"/>
    <mergeCell ref="B132:B133"/>
    <mergeCell ref="C129:C131"/>
    <mergeCell ref="B129:B131"/>
    <mergeCell ref="F138:F140"/>
    <mergeCell ref="G138:G140"/>
    <mergeCell ref="F141:H141"/>
    <mergeCell ref="E138:E141"/>
    <mergeCell ref="F137:H137"/>
    <mergeCell ref="C126:C128"/>
    <mergeCell ref="D126:D128"/>
    <mergeCell ref="F134:F136"/>
    <mergeCell ref="G134:G136"/>
    <mergeCell ref="B108:B110"/>
    <mergeCell ref="F110:H110"/>
    <mergeCell ref="A90:A91"/>
    <mergeCell ref="E90:E91"/>
    <mergeCell ref="A97:A99"/>
    <mergeCell ref="B97:B99"/>
    <mergeCell ref="B90:B91"/>
    <mergeCell ref="C90:C91"/>
    <mergeCell ref="D90:D91"/>
    <mergeCell ref="F91:H91"/>
    <mergeCell ref="E92:E96"/>
    <mergeCell ref="C97:C99"/>
    <mergeCell ref="D97:D99"/>
    <mergeCell ref="F96:H96"/>
    <mergeCell ref="F99:H99"/>
    <mergeCell ref="G97:G98"/>
    <mergeCell ref="A100:A103"/>
    <mergeCell ref="B100:B103"/>
    <mergeCell ref="C100:C103"/>
    <mergeCell ref="D100:D103"/>
    <mergeCell ref="F100:F102"/>
    <mergeCell ref="G100:G102"/>
    <mergeCell ref="A104:A105"/>
    <mergeCell ref="A106:A107"/>
    <mergeCell ref="E87:E89"/>
    <mergeCell ref="F89:H89"/>
    <mergeCell ref="E76:E78"/>
    <mergeCell ref="A79:A82"/>
    <mergeCell ref="B79:B82"/>
    <mergeCell ref="C79:C82"/>
    <mergeCell ref="D79:D82"/>
    <mergeCell ref="E79:E82"/>
    <mergeCell ref="F82:H82"/>
    <mergeCell ref="G79:G81"/>
    <mergeCell ref="F79:F81"/>
    <mergeCell ref="G87:G88"/>
    <mergeCell ref="F87:F88"/>
    <mergeCell ref="G76:G77"/>
    <mergeCell ref="F76:F77"/>
    <mergeCell ref="A65:A69"/>
    <mergeCell ref="B65:B69"/>
    <mergeCell ref="C65:C69"/>
    <mergeCell ref="D65:D69"/>
    <mergeCell ref="E65:E69"/>
    <mergeCell ref="F69:H69"/>
    <mergeCell ref="F65:F68"/>
    <mergeCell ref="G65:G68"/>
    <mergeCell ref="C63:H63"/>
    <mergeCell ref="C64:X64"/>
    <mergeCell ref="A43:A45"/>
    <mergeCell ref="B43:B45"/>
    <mergeCell ref="C43:C45"/>
    <mergeCell ref="D43:D45"/>
    <mergeCell ref="E43:E45"/>
    <mergeCell ref="F43:F44"/>
    <mergeCell ref="A46:A47"/>
    <mergeCell ref="A60:A61"/>
    <mergeCell ref="B60:B61"/>
    <mergeCell ref="C60:H60"/>
    <mergeCell ref="C61:H61"/>
    <mergeCell ref="B46:B47"/>
    <mergeCell ref="C46:C47"/>
    <mergeCell ref="D46:D47"/>
    <mergeCell ref="E46:E47"/>
    <mergeCell ref="F47:H47"/>
    <mergeCell ref="C50:H50"/>
    <mergeCell ref="F59:H59"/>
    <mergeCell ref="A48:A49"/>
    <mergeCell ref="B48:B49"/>
    <mergeCell ref="C48:C49"/>
    <mergeCell ref="D48:D49"/>
    <mergeCell ref="A37:A39"/>
    <mergeCell ref="B37:B39"/>
    <mergeCell ref="C37:C39"/>
    <mergeCell ref="D37:D39"/>
    <mergeCell ref="E37:E39"/>
    <mergeCell ref="F37:F38"/>
    <mergeCell ref="G37:G38"/>
    <mergeCell ref="F39:H39"/>
    <mergeCell ref="A40:A42"/>
    <mergeCell ref="B40:B42"/>
    <mergeCell ref="C40:C42"/>
    <mergeCell ref="D40:D42"/>
    <mergeCell ref="E40:E42"/>
    <mergeCell ref="A28:A30"/>
    <mergeCell ref="B28:B30"/>
    <mergeCell ref="C28:C30"/>
    <mergeCell ref="D28:D30"/>
    <mergeCell ref="E28:E30"/>
    <mergeCell ref="F28:F29"/>
    <mergeCell ref="G28:G29"/>
    <mergeCell ref="F30:H30"/>
    <mergeCell ref="A24:A27"/>
    <mergeCell ref="B24:B27"/>
    <mergeCell ref="C24:C27"/>
    <mergeCell ref="D24:D27"/>
    <mergeCell ref="E24:E27"/>
    <mergeCell ref="F27:H27"/>
    <mergeCell ref="G24:G26"/>
    <mergeCell ref="F24:F26"/>
    <mergeCell ref="A12:A14"/>
    <mergeCell ref="B12:B14"/>
    <mergeCell ref="C12:C14"/>
    <mergeCell ref="A2:X2"/>
    <mergeCell ref="A3:H3"/>
    <mergeCell ref="J3:L3"/>
    <mergeCell ref="V3:X3"/>
    <mergeCell ref="V6:W6"/>
    <mergeCell ref="X6:X7"/>
    <mergeCell ref="A8:X8"/>
    <mergeCell ref="I5:I7"/>
    <mergeCell ref="J5:L5"/>
    <mergeCell ref="U5:U7"/>
    <mergeCell ref="V5:X5"/>
    <mergeCell ref="J6:K6"/>
    <mergeCell ref="L6:L7"/>
    <mergeCell ref="G4:G7"/>
    <mergeCell ref="C4:C7"/>
    <mergeCell ref="N3:P3"/>
    <mergeCell ref="U4:X4"/>
    <mergeCell ref="A4:A7"/>
    <mergeCell ref="I4:L4"/>
    <mergeCell ref="H4:H7"/>
    <mergeCell ref="M5:M7"/>
    <mergeCell ref="A34:A36"/>
    <mergeCell ref="B34:B36"/>
    <mergeCell ref="C34:C36"/>
    <mergeCell ref="D34:D36"/>
    <mergeCell ref="E34:E36"/>
    <mergeCell ref="F34:F35"/>
    <mergeCell ref="G34:G35"/>
    <mergeCell ref="F36:H36"/>
    <mergeCell ref="A31:A33"/>
    <mergeCell ref="B31:B33"/>
    <mergeCell ref="C31:C33"/>
    <mergeCell ref="D31:D33"/>
    <mergeCell ref="E31:E33"/>
    <mergeCell ref="F31:F32"/>
    <mergeCell ref="G31:G32"/>
    <mergeCell ref="F33:H33"/>
    <mergeCell ref="D142:D146"/>
    <mergeCell ref="F266:H266"/>
    <mergeCell ref="E203:E204"/>
    <mergeCell ref="F204:H204"/>
    <mergeCell ref="C254:X254"/>
    <mergeCell ref="G147:G148"/>
    <mergeCell ref="F149:H149"/>
    <mergeCell ref="G205:G207"/>
    <mergeCell ref="F208:H208"/>
    <mergeCell ref="D230:D231"/>
    <mergeCell ref="F156:H156"/>
    <mergeCell ref="C197:H197"/>
    <mergeCell ref="B198:H198"/>
    <mergeCell ref="B199:X199"/>
    <mergeCell ref="C200:X200"/>
    <mergeCell ref="B195:B196"/>
    <mergeCell ref="C195:C196"/>
    <mergeCell ref="D195:D196"/>
    <mergeCell ref="E195:E196"/>
    <mergeCell ref="F196:H196"/>
    <mergeCell ref="B201:B202"/>
    <mergeCell ref="C201:C202"/>
    <mergeCell ref="D201:D202"/>
    <mergeCell ref="E201:E202"/>
    <mergeCell ref="A15:A17"/>
    <mergeCell ref="E15:E17"/>
    <mergeCell ref="F15:F16"/>
    <mergeCell ref="G15:G16"/>
    <mergeCell ref="C15:C17"/>
    <mergeCell ref="A9:X9"/>
    <mergeCell ref="B10:X10"/>
    <mergeCell ref="C11:X11"/>
    <mergeCell ref="E48:E49"/>
    <mergeCell ref="F49:H49"/>
    <mergeCell ref="F20:H20"/>
    <mergeCell ref="E21:E23"/>
    <mergeCell ref="F21:F22"/>
    <mergeCell ref="G21:G22"/>
    <mergeCell ref="A18:A20"/>
    <mergeCell ref="G18:G19"/>
    <mergeCell ref="B18:B20"/>
    <mergeCell ref="C18:C20"/>
    <mergeCell ref="D18:D20"/>
    <mergeCell ref="E18:E20"/>
    <mergeCell ref="F18:F19"/>
    <mergeCell ref="A21:A23"/>
    <mergeCell ref="B21:B23"/>
    <mergeCell ref="C21:C23"/>
    <mergeCell ref="F128:H128"/>
    <mergeCell ref="F126:F127"/>
    <mergeCell ref="B4:B7"/>
    <mergeCell ref="D4:D7"/>
    <mergeCell ref="M4:P4"/>
    <mergeCell ref="D12:D14"/>
    <mergeCell ref="E12:E14"/>
    <mergeCell ref="F12:F13"/>
    <mergeCell ref="G12:G13"/>
    <mergeCell ref="F14:H14"/>
    <mergeCell ref="G126:G127"/>
    <mergeCell ref="D21:D23"/>
    <mergeCell ref="F23:H23"/>
    <mergeCell ref="F17:H17"/>
    <mergeCell ref="N5:P5"/>
    <mergeCell ref="N6:O6"/>
    <mergeCell ref="P6:P7"/>
    <mergeCell ref="E4:E7"/>
    <mergeCell ref="F4:F7"/>
    <mergeCell ref="D15:D17"/>
    <mergeCell ref="B15:B17"/>
    <mergeCell ref="G62:H62"/>
    <mergeCell ref="C87:C89"/>
    <mergeCell ref="D87:D89"/>
    <mergeCell ref="A118:A123"/>
    <mergeCell ref="G114:G116"/>
    <mergeCell ref="A195:A196"/>
    <mergeCell ref="A201:A202"/>
    <mergeCell ref="F40:F41"/>
    <mergeCell ref="G40:G41"/>
    <mergeCell ref="F42:H42"/>
    <mergeCell ref="C52:H52"/>
    <mergeCell ref="C53:X53"/>
    <mergeCell ref="G51:H51"/>
    <mergeCell ref="F173:H173"/>
    <mergeCell ref="A114:A117"/>
    <mergeCell ref="E129:E131"/>
    <mergeCell ref="F131:H131"/>
    <mergeCell ref="E132:E133"/>
    <mergeCell ref="C132:C133"/>
    <mergeCell ref="D132:D133"/>
    <mergeCell ref="D129:D131"/>
    <mergeCell ref="E134:E137"/>
    <mergeCell ref="D134:D137"/>
    <mergeCell ref="E126:E128"/>
    <mergeCell ref="A70:A73"/>
    <mergeCell ref="B70:B73"/>
    <mergeCell ref="F133:H133"/>
    <mergeCell ref="B164:B165"/>
    <mergeCell ref="C164:C165"/>
    <mergeCell ref="A172:A173"/>
    <mergeCell ref="A174:A175"/>
    <mergeCell ref="B172:B173"/>
    <mergeCell ref="C123:H123"/>
    <mergeCell ref="C70:C73"/>
    <mergeCell ref="D70:D73"/>
    <mergeCell ref="E70:E73"/>
    <mergeCell ref="F73:H73"/>
    <mergeCell ref="A76:A78"/>
    <mergeCell ref="B76:B78"/>
    <mergeCell ref="C76:C78"/>
    <mergeCell ref="D76:D78"/>
    <mergeCell ref="F78:H78"/>
    <mergeCell ref="A74:A75"/>
    <mergeCell ref="B74:B75"/>
    <mergeCell ref="C74:C75"/>
    <mergeCell ref="D74:D75"/>
    <mergeCell ref="E74:E75"/>
    <mergeCell ref="F75:H75"/>
    <mergeCell ref="G70:G72"/>
    <mergeCell ref="F70:F72"/>
    <mergeCell ref="B118:B123"/>
    <mergeCell ref="A166:A167"/>
    <mergeCell ref="B166:B167"/>
    <mergeCell ref="C166:C167"/>
    <mergeCell ref="D166:D167"/>
    <mergeCell ref="E166:E167"/>
    <mergeCell ref="F167:H167"/>
    <mergeCell ref="F114:F116"/>
    <mergeCell ref="A290:H290"/>
    <mergeCell ref="B114:B117"/>
    <mergeCell ref="C114:C117"/>
    <mergeCell ref="D114:D117"/>
    <mergeCell ref="E114:E117"/>
    <mergeCell ref="F117:H117"/>
    <mergeCell ref="A209:A211"/>
    <mergeCell ref="B209:B211"/>
    <mergeCell ref="C209:C211"/>
    <mergeCell ref="D209:D211"/>
    <mergeCell ref="E209:E211"/>
    <mergeCell ref="F209:F210"/>
    <mergeCell ref="G209:G210"/>
    <mergeCell ref="F211:H211"/>
    <mergeCell ref="G150:G152"/>
    <mergeCell ref="F150:F152"/>
    <mergeCell ref="A164:A165"/>
  </mergeCells>
  <pageMargins left="0.23622047244094491" right="0.23622047244094491" top="0.74803149606299213" bottom="0.74803149606299213" header="0.31496062992125984" footer="0.31496062992125984"/>
  <pageSetup paperSize="9" scale="82" fitToHeight="17" orientation="landscape" r:id="rId1"/>
  <headerFooter>
    <oddHeader>&amp;C&amp;P&amp;R&amp;10 6 PROGRAMA</oddHeader>
  </headerFooter>
  <rowBreaks count="8" manualBreakCount="8">
    <brk id="30" max="23" man="1"/>
    <brk id="52" max="23" man="1"/>
    <brk id="75" max="23" man="1"/>
    <brk id="124" max="23" man="1"/>
    <brk id="141" max="23" man="1"/>
    <brk id="169" max="23" man="1"/>
    <brk id="186" max="23" man="1"/>
    <brk id="233" max="2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2</vt:i4>
      </vt:variant>
    </vt:vector>
  </HeadingPairs>
  <TitlesOfParts>
    <vt:vector size="3" baseType="lpstr">
      <vt:lpstr>2 lentele</vt:lpstr>
      <vt:lpstr>'2 lentele'!Print_Area</vt:lpstr>
      <vt:lpstr>'2 lentele'!Print_Titles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Algirdas Ronkus</dc:creator>
  <cp:lastModifiedBy>Mindaugas Šatkus</cp:lastModifiedBy>
  <cp:lastPrinted>2021-07-22T06:03:24Z</cp:lastPrinted>
  <dcterms:created xsi:type="dcterms:W3CDTF">2017-01-10T14:31:09Z</dcterms:created>
  <dcterms:modified xsi:type="dcterms:W3CDTF">2021-10-19T19:09:52Z</dcterms:modified>
</cp:coreProperties>
</file>