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mona.dauksiene\Desktop\T11\T11-304\"/>
    </mc:Choice>
  </mc:AlternateContent>
  <bookViews>
    <workbookView xWindow="0" yWindow="0" windowWidth="28800" windowHeight="12435"/>
  </bookViews>
  <sheets>
    <sheet name="sprend priedas" sheetId="1" r:id="rId1"/>
  </sheets>
  <definedNames>
    <definedName name="_xlnm.Print_Titles" localSheetId="0">'sprend priedas'!$7:$9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0" i="1" l="1"/>
  <c r="O169" i="1"/>
  <c r="O167" i="1" s="1"/>
  <c r="C167" i="1" s="1"/>
  <c r="C169" i="1"/>
  <c r="C166" i="1"/>
  <c r="M165" i="1"/>
  <c r="L165" i="1"/>
  <c r="L141" i="1" s="1"/>
  <c r="L171" i="1" s="1"/>
  <c r="C165" i="1"/>
  <c r="C164" i="1"/>
  <c r="O163" i="1"/>
  <c r="L163" i="1"/>
  <c r="C163" i="1" s="1"/>
  <c r="C162" i="1"/>
  <c r="O161" i="1"/>
  <c r="C161" i="1"/>
  <c r="C160" i="1"/>
  <c r="O159" i="1"/>
  <c r="I159" i="1"/>
  <c r="I141" i="1" s="1"/>
  <c r="C159" i="1"/>
  <c r="C158" i="1"/>
  <c r="O157" i="1"/>
  <c r="C157" i="1"/>
  <c r="C156" i="1"/>
  <c r="O155" i="1"/>
  <c r="L155" i="1"/>
  <c r="I155" i="1"/>
  <c r="C155" i="1"/>
  <c r="C154" i="1"/>
  <c r="O153" i="1"/>
  <c r="L153" i="1"/>
  <c r="I153" i="1"/>
  <c r="C153" i="1"/>
  <c r="C152" i="1"/>
  <c r="O151" i="1"/>
  <c r="L151" i="1"/>
  <c r="C151" i="1" s="1"/>
  <c r="C150" i="1"/>
  <c r="O149" i="1"/>
  <c r="I149" i="1"/>
  <c r="C149" i="1"/>
  <c r="C148" i="1"/>
  <c r="O147" i="1"/>
  <c r="O141" i="1" s="1"/>
  <c r="O171" i="1" s="1"/>
  <c r="I147" i="1"/>
  <c r="C147" i="1" s="1"/>
  <c r="C146" i="1"/>
  <c r="L145" i="1"/>
  <c r="I145" i="1"/>
  <c r="C145" i="1"/>
  <c r="C144" i="1"/>
  <c r="O143" i="1"/>
  <c r="C143" i="1"/>
  <c r="M141" i="1"/>
  <c r="M171" i="1" s="1"/>
  <c r="E102" i="1"/>
  <c r="D102" i="1"/>
  <c r="C104" i="1"/>
  <c r="C141" i="1" l="1"/>
  <c r="I171" i="1"/>
  <c r="C171" i="1" s="1"/>
  <c r="L87" i="1" l="1"/>
  <c r="D59" i="1"/>
  <c r="E43" i="1"/>
  <c r="D43" i="1"/>
  <c r="E34" i="1"/>
  <c r="D34" i="1"/>
  <c r="K23" i="1"/>
  <c r="E23" i="1"/>
  <c r="D23" i="1"/>
  <c r="E20" i="1" l="1"/>
  <c r="D20" i="1"/>
  <c r="E17" i="1"/>
  <c r="D17" i="1"/>
  <c r="C115" i="1"/>
  <c r="E97" i="1"/>
  <c r="D13" i="1" l="1"/>
  <c r="E13" i="1"/>
  <c r="K13" i="1"/>
  <c r="O92" i="1"/>
  <c r="O90" i="1" s="1"/>
  <c r="O123" i="1"/>
  <c r="O121" i="1" s="1"/>
  <c r="O132" i="1"/>
  <c r="G130" i="1"/>
  <c r="G128" i="1" s="1"/>
  <c r="G139" i="1" s="1"/>
  <c r="D51" i="1"/>
  <c r="E51" i="1"/>
  <c r="O87" i="1"/>
  <c r="L119" i="1"/>
  <c r="L137" i="1"/>
  <c r="C137" i="1" s="1"/>
  <c r="C138" i="1"/>
  <c r="O114" i="1"/>
  <c r="L114" i="1"/>
  <c r="J114" i="1"/>
  <c r="J106" i="1" s="1"/>
  <c r="J139" i="1" s="1"/>
  <c r="E114" i="1"/>
  <c r="E106" i="1" s="1"/>
  <c r="D114" i="1"/>
  <c r="C120" i="1"/>
  <c r="L102" i="1"/>
  <c r="C105" i="1"/>
  <c r="L92" i="1"/>
  <c r="L90" i="1" s="1"/>
  <c r="C96" i="1"/>
  <c r="C84" i="1"/>
  <c r="O83" i="1"/>
  <c r="L83" i="1"/>
  <c r="L117" i="1"/>
  <c r="O117" i="1"/>
  <c r="C118" i="1"/>
  <c r="C114" i="1" l="1"/>
  <c r="C117" i="1"/>
  <c r="I112" i="1" l="1"/>
  <c r="I106" i="1" s="1"/>
  <c r="L110" i="1"/>
  <c r="O110" i="1"/>
  <c r="L108" i="1"/>
  <c r="O108" i="1"/>
  <c r="L106" i="1" l="1"/>
  <c r="O106" i="1"/>
  <c r="K54" i="1"/>
  <c r="E54" i="1"/>
  <c r="C58" i="1"/>
  <c r="C50" i="1"/>
  <c r="K46" i="1"/>
  <c r="E46" i="1"/>
  <c r="C26" i="1"/>
  <c r="C16" i="1"/>
  <c r="I81" i="1"/>
  <c r="E76" i="1" l="1"/>
  <c r="D76" i="1"/>
  <c r="D99" i="1" l="1"/>
  <c r="D97" i="1" s="1"/>
  <c r="E79" i="1" l="1"/>
  <c r="D79" i="1"/>
  <c r="O59" i="1"/>
  <c r="E70" i="1"/>
  <c r="D70" i="1"/>
  <c r="O70" i="1"/>
  <c r="L67" i="1"/>
  <c r="D67" i="1"/>
  <c r="M83" i="1"/>
  <c r="M11" i="1" s="1"/>
  <c r="M139" i="1" s="1"/>
  <c r="N83" i="1"/>
  <c r="K63" i="1"/>
  <c r="C64" i="1"/>
  <c r="L76" i="1"/>
  <c r="D54" i="1"/>
  <c r="C85" i="1"/>
  <c r="E63" i="1"/>
  <c r="D63" i="1"/>
  <c r="C66" i="1"/>
  <c r="E59" i="1"/>
  <c r="C57" i="1"/>
  <c r="C53" i="1"/>
  <c r="D46" i="1"/>
  <c r="E37" i="1"/>
  <c r="D37" i="1"/>
  <c r="E40" i="1"/>
  <c r="E30" i="1"/>
  <c r="D30" i="1"/>
  <c r="C33" i="1"/>
  <c r="E27" i="1"/>
  <c r="D27" i="1"/>
  <c r="D40" i="1"/>
  <c r="C13" i="1"/>
  <c r="C38" i="1"/>
  <c r="K73" i="1"/>
  <c r="O73" i="1"/>
  <c r="I54" i="1"/>
  <c r="I11" i="1" s="1"/>
  <c r="I139" i="1" s="1"/>
  <c r="L46" i="1"/>
  <c r="O46" i="1"/>
  <c r="O99" i="1"/>
  <c r="L99" i="1"/>
  <c r="O130" i="1"/>
  <c r="O128" i="1" s="1"/>
  <c r="D92" i="1"/>
  <c r="D90" i="1" s="1"/>
  <c r="C101" i="1"/>
  <c r="C103" i="1"/>
  <c r="C88" i="1"/>
  <c r="O86" i="1"/>
  <c r="L86" i="1"/>
  <c r="L97" i="1" l="1"/>
  <c r="L11" i="1"/>
  <c r="N11" i="1"/>
  <c r="N139" i="1" s="1"/>
  <c r="K11" i="1"/>
  <c r="K139" i="1" s="1"/>
  <c r="C83" i="1"/>
  <c r="O97" i="1"/>
  <c r="C43" i="1"/>
  <c r="C99" i="1"/>
  <c r="C102" i="1"/>
  <c r="C134" i="1" l="1"/>
  <c r="C127" i="1"/>
  <c r="C126" i="1"/>
  <c r="C95" i="1"/>
  <c r="H92" i="1"/>
  <c r="C89" i="1"/>
  <c r="C111" i="1"/>
  <c r="C113" i="1"/>
  <c r="C116" i="1"/>
  <c r="C87" i="1" l="1"/>
  <c r="C92" i="1"/>
  <c r="C125" i="1" l="1"/>
  <c r="D106" i="1" l="1"/>
  <c r="C132" i="1" l="1"/>
  <c r="L136" i="1" l="1"/>
  <c r="L135" i="1" s="1"/>
  <c r="L139" i="1" s="1"/>
  <c r="C94" i="1"/>
  <c r="C21" i="1"/>
  <c r="C62" i="1"/>
  <c r="C36" i="1"/>
  <c r="C19" i="1"/>
  <c r="C42" i="1"/>
  <c r="C100" i="1" l="1"/>
  <c r="C110" i="1" l="1"/>
  <c r="C82" i="1" l="1"/>
  <c r="C77" i="1"/>
  <c r="C71" i="1"/>
  <c r="C68" i="1"/>
  <c r="C60" i="1"/>
  <c r="C47" i="1"/>
  <c r="O30" i="1"/>
  <c r="C31" i="1"/>
  <c r="C81" i="1" l="1"/>
  <c r="F112" i="1" l="1"/>
  <c r="F106" i="1" s="1"/>
  <c r="F139" i="1" s="1"/>
  <c r="O54" i="1"/>
  <c r="O11" i="1" s="1"/>
  <c r="O139" i="1" s="1"/>
  <c r="C55" i="1"/>
  <c r="C109" i="1"/>
  <c r="E73" i="1"/>
  <c r="E11" i="1" s="1"/>
  <c r="E139" i="1" s="1"/>
  <c r="D73" i="1"/>
  <c r="D11" i="1" s="1"/>
  <c r="D139" i="1" s="1"/>
  <c r="C74" i="1"/>
  <c r="C63" i="1" l="1"/>
  <c r="C30" i="1"/>
  <c r="C108" i="1"/>
  <c r="C70" i="1" l="1"/>
  <c r="C59" i="1"/>
  <c r="C67" i="1" l="1"/>
  <c r="C112" i="1" l="1"/>
  <c r="C97" i="1" l="1"/>
  <c r="C54" i="1" l="1"/>
  <c r="C131" i="1" l="1"/>
  <c r="C130" i="1" l="1"/>
  <c r="C123" i="1" l="1"/>
  <c r="C65" i="1"/>
  <c r="C41" i="1" l="1"/>
  <c r="C44" i="1"/>
  <c r="C45" i="1"/>
  <c r="C40" i="1" l="1"/>
  <c r="C28" i="1" l="1"/>
  <c r="C29" i="1"/>
  <c r="C24" i="1"/>
  <c r="C25" i="1"/>
  <c r="C27" i="1" l="1"/>
  <c r="C23" i="1"/>
  <c r="C14" i="1"/>
  <c r="C15" i="1"/>
  <c r="H90" i="1" l="1"/>
  <c r="H139" i="1" s="1"/>
  <c r="C90" i="1" l="1"/>
  <c r="C73" i="1" l="1"/>
  <c r="C49" i="1" l="1"/>
  <c r="C75" i="1"/>
  <c r="C80" i="1"/>
  <c r="C79" i="1" l="1"/>
  <c r="C52" i="1"/>
  <c r="C136" i="1" l="1"/>
  <c r="C72" i="1" l="1"/>
  <c r="C69" i="1"/>
  <c r="C39" i="1" l="1"/>
  <c r="C32" i="1"/>
  <c r="C18" i="1"/>
  <c r="C17" i="1" l="1"/>
  <c r="C37" i="1"/>
  <c r="C20" i="1"/>
  <c r="C22" i="1"/>
  <c r="C61" i="1" l="1"/>
  <c r="C56" i="1"/>
  <c r="C48" i="1"/>
  <c r="C51" i="1" l="1"/>
  <c r="C34" i="1" l="1"/>
  <c r="C35" i="1"/>
  <c r="C133" i="1" l="1"/>
  <c r="C139" i="1"/>
  <c r="C76" i="1"/>
  <c r="C46" i="1"/>
  <c r="C78" i="1"/>
  <c r="C124" i="1"/>
  <c r="C93" i="1"/>
  <c r="C121" i="1" l="1"/>
  <c r="C119" i="1"/>
  <c r="C106" i="1" l="1"/>
  <c r="C86" i="1"/>
  <c r="C128" i="1"/>
  <c r="C135" i="1" l="1"/>
  <c r="C11" i="1" l="1"/>
</calcChain>
</file>

<file path=xl/sharedStrings.xml><?xml version="1.0" encoding="utf-8"?>
<sst xmlns="http://schemas.openxmlformats.org/spreadsheetml/2006/main" count="233" uniqueCount="89">
  <si>
    <t>Įstaigų pavadinimas</t>
  </si>
  <si>
    <t>Funkcinės klasifikacijos kodas</t>
  </si>
  <si>
    <t>Iš viso:</t>
  </si>
  <si>
    <t>Turto įsigijimas</t>
  </si>
  <si>
    <t>1. Žinių visuomenės plėtros programa</t>
  </si>
  <si>
    <t>09.</t>
  </si>
  <si>
    <t>Iš jos:</t>
  </si>
  <si>
    <t>9. Savivaldybės valdymo ir pagrindinių funkcijų vykdymo programa</t>
  </si>
  <si>
    <t>Savivaldybės administracija</t>
  </si>
  <si>
    <t>5. Socialinės paramos programa</t>
  </si>
  <si>
    <t>10.</t>
  </si>
  <si>
    <t>05.</t>
  </si>
  <si>
    <t>3. Aplinkos apsaugos programa</t>
  </si>
  <si>
    <t>BIUDŽETO ASIGNAVIMŲ PAKEITIMAI, ATSIŽVELGIANT Į ĮSTAIGŲ PRAŠYMUS IR STRATEGINIO VEIKLOS PLANO PROGRAMŲ PAKEITIMUS</t>
  </si>
  <si>
    <t>6. Susisiekimo ir inžinerinės infrastruktūros plėtros programa</t>
  </si>
  <si>
    <t>06.</t>
  </si>
  <si>
    <t>04.</t>
  </si>
  <si>
    <t>Darbo užmokestis</t>
  </si>
  <si>
    <t>Socialinio draudimo įmokos</t>
  </si>
  <si>
    <t>2. Ekonominio konkurencingumo didinimo programa</t>
  </si>
  <si>
    <t>tūkst. eurų</t>
  </si>
  <si>
    <t>Socialinė parama</t>
  </si>
  <si>
    <t>Materialiojo turto paprast. remontas</t>
  </si>
  <si>
    <t>Kretingalės pagrindinė mokykla</t>
  </si>
  <si>
    <t>Gyvenamųjų vietovių viešasis ūkis</t>
  </si>
  <si>
    <t>7. Kultūros paveldo puoselėjimo ir kultūros paslaugų plėtros programa</t>
  </si>
  <si>
    <t>08.</t>
  </si>
  <si>
    <t xml:space="preserve">Kitų prekių ir paslaugų įsigijimo išlaidos </t>
  </si>
  <si>
    <t>Lapių pagrindinė mokykla</t>
  </si>
  <si>
    <t>Dituvos pagrindinė mokykla</t>
  </si>
  <si>
    <t>Plikių Ievos Labutytės pagrindinė mokykla</t>
  </si>
  <si>
    <t>Vėžaičių pagrindinė mokykla</t>
  </si>
  <si>
    <t>Gargždų lopšelis-darželis ,,Naminukas"</t>
  </si>
  <si>
    <t>Veiviržėnų Jurgio Šaulio gimnazija</t>
  </si>
  <si>
    <t>Priekulės Ievos Simonaitytės gimnazija</t>
  </si>
  <si>
    <t>Agluonėnų pagrindinė mokykla</t>
  </si>
  <si>
    <t>Dovilų pagrindinė mokykla</t>
  </si>
  <si>
    <t>Gargždų lopšelis-darželis ,,Ąžuoliukas"</t>
  </si>
  <si>
    <t>Gargždų lopšelis-darželis ,,Gintarėlis"</t>
  </si>
  <si>
    <t>iš jų: savivaldybės lėšos (SB)</t>
  </si>
  <si>
    <t>iš jų: speciali tikslinė dotacija mokymo reikmėms finansuoti (ML)</t>
  </si>
  <si>
    <t>speciali tikslinė dotacija mokymo reikmėms finansuoti (ML)</t>
  </si>
  <si>
    <t>Priekulės lopšelis-darželis</t>
  </si>
  <si>
    <t>Informacinių technologijų prekių ir paslaugų įsigijimo išlaidos</t>
  </si>
  <si>
    <t>,,Vaivorykštės" gimnazija</t>
  </si>
  <si>
    <t>iš jų:  speciali tikslinė dotacija mokymo reikmėms finansuoti (ML)</t>
  </si>
  <si>
    <t>,,Kranto" pagrindinė mokykla</t>
  </si>
  <si>
    <t>,,Minijos" progimnazija</t>
  </si>
  <si>
    <t>Ketvergių pagrindinė mokykla</t>
  </si>
  <si>
    <t>Endriejavo pagrindinė mokykla</t>
  </si>
  <si>
    <t>Slengių mokykla-daugiafunkcis centras</t>
  </si>
  <si>
    <t>Gargždų lopšelis-darželis ,,Saulutė"</t>
  </si>
  <si>
    <t>Visuomenės sveikatos biuras</t>
  </si>
  <si>
    <t>4. Sveikatos apsaugos programa</t>
  </si>
  <si>
    <t>07.</t>
  </si>
  <si>
    <t>Paramos šeimai centras</t>
  </si>
  <si>
    <t>Komunalinių paslaugų įsigijimo išlaidos</t>
  </si>
  <si>
    <t>Transporto išlaikymas</t>
  </si>
  <si>
    <t>J. Lankučio viešoji biblioteka</t>
  </si>
  <si>
    <t>Priekulės socialinių paslaugų centras</t>
  </si>
  <si>
    <t>ryšių paslaugos</t>
  </si>
  <si>
    <t xml:space="preserve"> speciali tikslinė dotacija mokymo reikmėms finansuoti (ML)</t>
  </si>
  <si>
    <t>Gargždų muzikos mokykla</t>
  </si>
  <si>
    <t>Gargždų socialinių paslaugų centras</t>
  </si>
  <si>
    <t>iš jų: dotacija savivaldybėms iš Europos Sąjungos, kitos tarptautinės finansinės paramos ir bendrojo finansavimo lėšos (ES)</t>
  </si>
  <si>
    <t>2020 metais savivaldybių biudžetų negautoms pajamoms padengti (VBD(GNP))</t>
  </si>
  <si>
    <t>lėšos už parduotą žemę (Ž)</t>
  </si>
  <si>
    <t xml:space="preserve"> lėšos už paslaugas ir nuomą (S)</t>
  </si>
  <si>
    <t>dotacija valstybės investicijų programoje numatytiems projektams įgyvendinti (VBD(VIP))</t>
  </si>
  <si>
    <t>iš jų:speciali tikslinė dotacija mokymo reikmėms finansuoti (ML)</t>
  </si>
  <si>
    <t>Kitos išlaidos kitiems einamiesiems tikslamas</t>
  </si>
  <si>
    <t>konsultacijoms mokiniams, patiriantiems mokymosi sunkumų (VBD(COVID))</t>
  </si>
  <si>
    <t>Viliaus Gaigalaičio globos namai</t>
  </si>
  <si>
    <t>dotacija savivaldybėms iš Europos Sąjungos, kitos tarptautinės finansinės paramos ir bendrojo finansavimo lėšos (VBES)</t>
  </si>
  <si>
    <t>VšĮ "Gargždų švara" vykdomų priemonių finansavimas (GŠV)</t>
  </si>
  <si>
    <t>dotacija savivaldybėms iš Europos Sąjungos, kitos tarptautinės finansinės paramos ir bendrojo finansavimo lėšos (ES)</t>
  </si>
  <si>
    <t>iš jų:savivaldybės lėšos (SB)</t>
  </si>
  <si>
    <t xml:space="preserve"> iš jų:savivaldybės lėšos (SB)</t>
  </si>
  <si>
    <t>iš jų: savivaldybės biudžeto 2020 m. lėšų likutis (LK)</t>
  </si>
  <si>
    <t>dotacija skaitmeninio ugdymo plėtrai (ML(COVID))</t>
  </si>
  <si>
    <t>iš jų: dotacija patirtoms išlaidoms už skiepijimo nuo COVID-19 ligos (koronaviruso infekcijos) paslaugas kompensuoti (VBD(COVID))</t>
  </si>
  <si>
    <t xml:space="preserve"> dotacija patirtoms išlaidoms, susijusioms su darbuotojų darbo užmokesčio didinimu, kompensuoti (VBD(COVID))</t>
  </si>
  <si>
    <t>Sprendimo 3.3. punktu tikslinamų asignavimų detalizavimas pagal ekonominės klasifikacijos straipsnius</t>
  </si>
  <si>
    <t>Sprendimo 3.4. punktu tikslinamų asignavimų detalizavimas pagal ekonominės klasifikacijos straipsnius</t>
  </si>
  <si>
    <t>3.3.punkto tikslinimai iš viso:</t>
  </si>
  <si>
    <t>3.4.punkto tikslinimai iš viso:</t>
  </si>
  <si>
    <t>Klaipėdos rajono savivaldybės tarybos</t>
  </si>
  <si>
    <t>2021 m. spalio 28 d. sprendimo Nr. T11-304</t>
  </si>
  <si>
    <t xml:space="preserve">priedas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</si>
</sst>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"/>
    <numFmt numFmtId="166" formatCode="#,##0.000"/>
  </numFmts>
  <fonts count="11" x14ac:knownFonts="1">
    <font>
      <sz val="10"/>
      <name val="Arial"/>
      <charset val="186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9"/>
      <name val="Arial"/>
      <family val="2"/>
      <charset val="186"/>
    </font>
    <font>
      <b/>
      <sz val="7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sz val="6"/>
      <name val="Arial"/>
      <family val="2"/>
      <charset val="186"/>
    </font>
    <font>
      <b/>
      <sz val="9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98">
    <xf numFmtId="0" fontId="0" fillId="0" borderId="0" xfId="0"/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1" xfId="0" applyFont="1" applyBorder="1"/>
    <xf numFmtId="0" fontId="1" fillId="0" borderId="2" xfId="0" applyFont="1" applyBorder="1" applyAlignment="1">
      <alignment horizontal="center"/>
    </xf>
    <xf numFmtId="164" fontId="0" fillId="0" borderId="0" xfId="0" applyNumberFormat="1"/>
    <xf numFmtId="3" fontId="7" fillId="0" borderId="1" xfId="0" applyNumberFormat="1" applyFont="1" applyBorder="1"/>
    <xf numFmtId="3" fontId="1" fillId="0" borderId="1" xfId="0" applyNumberFormat="1" applyFont="1" applyBorder="1"/>
    <xf numFmtId="0" fontId="3" fillId="0" borderId="0" xfId="0" applyFont="1"/>
    <xf numFmtId="165" fontId="7" fillId="0" borderId="1" xfId="0" applyNumberFormat="1" applyFont="1" applyBorder="1"/>
    <xf numFmtId="166" fontId="7" fillId="0" borderId="1" xfId="0" applyNumberFormat="1" applyFont="1" applyBorder="1"/>
    <xf numFmtId="0" fontId="3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wrapText="1"/>
    </xf>
    <xf numFmtId="0" fontId="0" fillId="0" borderId="0" xfId="0" applyFill="1"/>
    <xf numFmtId="4" fontId="1" fillId="0" borderId="1" xfId="0" applyNumberFormat="1" applyFont="1" applyBorder="1"/>
    <xf numFmtId="4" fontId="7" fillId="0" borderId="1" xfId="0" applyNumberFormat="1" applyFont="1" applyBorder="1"/>
    <xf numFmtId="4" fontId="1" fillId="0" borderId="1" xfId="0" applyNumberFormat="1" applyFont="1" applyFill="1" applyBorder="1"/>
    <xf numFmtId="0" fontId="1" fillId="0" borderId="2" xfId="0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0" xfId="0"/>
    <xf numFmtId="0" fontId="3" fillId="0" borderId="1" xfId="0" applyFont="1" applyBorder="1" applyAlignment="1">
      <alignment horizontal="center"/>
    </xf>
    <xf numFmtId="0" fontId="1" fillId="0" borderId="2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0" fillId="0" borderId="0" xfId="0"/>
    <xf numFmtId="0" fontId="3" fillId="0" borderId="1" xfId="0" applyFont="1" applyFill="1" applyBorder="1" applyAlignment="1">
      <alignment horizontal="center"/>
    </xf>
    <xf numFmtId="165" fontId="1" fillId="0" borderId="1" xfId="0" applyNumberFormat="1" applyFont="1" applyBorder="1"/>
    <xf numFmtId="166" fontId="1" fillId="0" borderId="1" xfId="0" applyNumberFormat="1" applyFont="1" applyBorder="1"/>
    <xf numFmtId="165" fontId="7" fillId="0" borderId="1" xfId="0" applyNumberFormat="1" applyFont="1" applyFill="1" applyBorder="1"/>
    <xf numFmtId="165" fontId="1" fillId="0" borderId="1" xfId="0" applyNumberFormat="1" applyFont="1" applyFill="1" applyBorder="1"/>
    <xf numFmtId="166" fontId="1" fillId="0" borderId="1" xfId="0" applyNumberFormat="1" applyFont="1" applyFill="1" applyBorder="1"/>
    <xf numFmtId="166" fontId="7" fillId="0" borderId="1" xfId="0" applyNumberFormat="1" applyFont="1" applyFill="1" applyBorder="1"/>
    <xf numFmtId="0" fontId="1" fillId="0" borderId="1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0" fillId="0" borderId="1" xfId="0" applyFill="1" applyBorder="1"/>
    <xf numFmtId="3" fontId="1" fillId="0" borderId="1" xfId="0" applyNumberFormat="1" applyFont="1" applyFill="1" applyBorder="1"/>
    <xf numFmtId="3" fontId="7" fillId="0" borderId="1" xfId="0" applyNumberFormat="1" applyFont="1" applyFill="1" applyBorder="1"/>
    <xf numFmtId="0" fontId="0" fillId="0" borderId="0" xfId="0"/>
    <xf numFmtId="4" fontId="7" fillId="0" borderId="1" xfId="0" applyNumberFormat="1" applyFont="1" applyFill="1" applyBorder="1"/>
    <xf numFmtId="0" fontId="0" fillId="0" borderId="1" xfId="0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 wrapText="1"/>
    </xf>
    <xf numFmtId="0" fontId="1" fillId="0" borderId="1" xfId="0" applyFont="1" applyFill="1" applyBorder="1"/>
    <xf numFmtId="0" fontId="7" fillId="0" borderId="1" xfId="0" applyFont="1" applyFill="1" applyBorder="1" applyAlignment="1">
      <alignment horizontal="left" wrapText="1"/>
    </xf>
    <xf numFmtId="0" fontId="2" fillId="0" borderId="0" xfId="0" applyFont="1" applyFill="1"/>
    <xf numFmtId="0" fontId="8" fillId="0" borderId="1" xfId="0" applyFont="1" applyFill="1" applyBorder="1" applyAlignment="1">
      <alignment horizontal="right" wrapText="1"/>
    </xf>
    <xf numFmtId="0" fontId="8" fillId="0" borderId="2" xfId="0" applyFont="1" applyFill="1" applyBorder="1" applyAlignment="1">
      <alignment horizontal="right" wrapText="1"/>
    </xf>
    <xf numFmtId="0" fontId="8" fillId="0" borderId="8" xfId="0" applyFont="1" applyFill="1" applyBorder="1" applyAlignment="1">
      <alignment horizontal="right" wrapText="1"/>
    </xf>
    <xf numFmtId="0" fontId="1" fillId="0" borderId="1" xfId="1" applyFont="1" applyFill="1" applyBorder="1" applyAlignment="1">
      <alignment horizontal="right" wrapText="1"/>
    </xf>
    <xf numFmtId="0" fontId="5" fillId="0" borderId="4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/>
    <xf numFmtId="0" fontId="1" fillId="0" borderId="7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/>
    </xf>
    <xf numFmtId="165" fontId="1" fillId="0" borderId="7" xfId="0" applyNumberFormat="1" applyFont="1" applyFill="1" applyBorder="1"/>
    <xf numFmtId="0" fontId="2" fillId="0" borderId="13" xfId="0" applyFont="1" applyFill="1" applyBorder="1"/>
    <xf numFmtId="166" fontId="7" fillId="0" borderId="13" xfId="0" applyNumberFormat="1" applyFont="1" applyFill="1" applyBorder="1"/>
    <xf numFmtId="165" fontId="7" fillId="0" borderId="13" xfId="0" applyNumberFormat="1" applyFont="1" applyFill="1" applyBorder="1"/>
    <xf numFmtId="3" fontId="7" fillId="0" borderId="13" xfId="0" applyNumberFormat="1" applyFont="1" applyFill="1" applyBorder="1"/>
    <xf numFmtId="4" fontId="7" fillId="0" borderId="14" xfId="0" applyNumberFormat="1" applyFont="1" applyFill="1" applyBorder="1"/>
    <xf numFmtId="0" fontId="7" fillId="0" borderId="12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right" wrapText="1"/>
    </xf>
    <xf numFmtId="0" fontId="7" fillId="0" borderId="12" xfId="0" applyFont="1" applyBorder="1" applyAlignment="1">
      <alignment horizontal="left"/>
    </xf>
    <xf numFmtId="0" fontId="2" fillId="0" borderId="13" xfId="0" applyFont="1" applyBorder="1"/>
    <xf numFmtId="165" fontId="7" fillId="0" borderId="14" xfId="0" applyNumberFormat="1" applyFont="1" applyFill="1" applyBorder="1"/>
    <xf numFmtId="0" fontId="0" fillId="0" borderId="6" xfId="0" applyBorder="1"/>
    <xf numFmtId="0" fontId="0" fillId="0" borderId="0" xfId="0" applyBorder="1"/>
    <xf numFmtId="0" fontId="10" fillId="0" borderId="0" xfId="0" applyFont="1" applyFill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</cellXfs>
  <cellStyles count="2">
    <cellStyle name="Įprastas" xfId="0" builtinId="0"/>
    <cellStyle name="Įprastas 2" xfId="1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3"/>
  <sheetViews>
    <sheetView tabSelected="1" showWhiteSpace="0" zoomScale="125" zoomScaleNormal="125" workbookViewId="0">
      <pane ySplit="9" topLeftCell="A28" activePane="bottomLeft" state="frozen"/>
      <selection pane="bottomLeft" activeCell="G2" sqref="G2"/>
    </sheetView>
  </sheetViews>
  <sheetFormatPr defaultRowHeight="12.75" x14ac:dyDescent="0.2"/>
  <cols>
    <col min="1" max="1" width="30.140625" customWidth="1"/>
    <col min="2" max="2" width="5.140625" customWidth="1"/>
    <col min="3" max="3" width="7" customWidth="1"/>
    <col min="4" max="4" width="6.5703125" customWidth="1"/>
    <col min="5" max="5" width="5.28515625" customWidth="1"/>
    <col min="6" max="6" width="5" style="22" customWidth="1"/>
    <col min="7" max="7" width="5.42578125" style="22" customWidth="1"/>
    <col min="8" max="8" width="5.42578125" customWidth="1"/>
    <col min="9" max="9" width="5.7109375" customWidth="1"/>
    <col min="10" max="10" width="5.7109375" style="22" customWidth="1"/>
    <col min="11" max="11" width="6.7109375" customWidth="1"/>
    <col min="12" max="12" width="7.28515625" customWidth="1"/>
    <col min="13" max="13" width="5.85546875" customWidth="1"/>
    <col min="14" max="14" width="6.28515625" style="28" customWidth="1"/>
    <col min="15" max="15" width="6.28515625" customWidth="1"/>
  </cols>
  <sheetData>
    <row r="1" spans="1:18" x14ac:dyDescent="0.2">
      <c r="A1" s="11"/>
      <c r="C1" s="16"/>
      <c r="D1" s="16"/>
      <c r="E1" s="16"/>
      <c r="F1" s="16"/>
      <c r="G1" s="16"/>
      <c r="J1" t="s">
        <v>86</v>
      </c>
    </row>
    <row r="2" spans="1:18" x14ac:dyDescent="0.2">
      <c r="J2" t="s">
        <v>87</v>
      </c>
    </row>
    <row r="3" spans="1:18" x14ac:dyDescent="0.2">
      <c r="J3" t="s">
        <v>88</v>
      </c>
    </row>
    <row r="4" spans="1:18" x14ac:dyDescent="0.2">
      <c r="O4" s="5"/>
    </row>
    <row r="5" spans="1:18" ht="29.25" customHeight="1" x14ac:dyDescent="0.2">
      <c r="A5" s="79" t="s">
        <v>13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</row>
    <row r="6" spans="1:18" x14ac:dyDescent="0.2">
      <c r="L6" s="78" t="s">
        <v>20</v>
      </c>
      <c r="M6" s="78"/>
      <c r="N6" s="78"/>
      <c r="O6" s="78"/>
    </row>
    <row r="7" spans="1:18" ht="13.5" customHeight="1" x14ac:dyDescent="0.2">
      <c r="A7" s="83" t="s">
        <v>0</v>
      </c>
      <c r="B7" s="86" t="s">
        <v>1</v>
      </c>
      <c r="C7" s="89" t="s">
        <v>2</v>
      </c>
      <c r="D7" s="92" t="s">
        <v>17</v>
      </c>
      <c r="E7" s="92" t="s">
        <v>18</v>
      </c>
      <c r="F7" s="92" t="s">
        <v>60</v>
      </c>
      <c r="G7" s="92" t="s">
        <v>57</v>
      </c>
      <c r="H7" s="92" t="s">
        <v>24</v>
      </c>
      <c r="I7" s="80" t="s">
        <v>22</v>
      </c>
      <c r="J7" s="80" t="s">
        <v>56</v>
      </c>
      <c r="K7" s="80" t="s">
        <v>43</v>
      </c>
      <c r="L7" s="80" t="s">
        <v>27</v>
      </c>
      <c r="M7" s="80" t="s">
        <v>21</v>
      </c>
      <c r="N7" s="80" t="s">
        <v>70</v>
      </c>
      <c r="O7" s="80" t="s">
        <v>3</v>
      </c>
    </row>
    <row r="8" spans="1:18" ht="11.25" customHeight="1" x14ac:dyDescent="0.2">
      <c r="A8" s="84"/>
      <c r="B8" s="87"/>
      <c r="C8" s="90"/>
      <c r="D8" s="93"/>
      <c r="E8" s="93"/>
      <c r="F8" s="93"/>
      <c r="G8" s="93"/>
      <c r="H8" s="93"/>
      <c r="I8" s="81"/>
      <c r="J8" s="81"/>
      <c r="K8" s="81"/>
      <c r="L8" s="81"/>
      <c r="M8" s="81"/>
      <c r="N8" s="81"/>
      <c r="O8" s="81"/>
    </row>
    <row r="9" spans="1:18" ht="32.25" customHeight="1" x14ac:dyDescent="0.2">
      <c r="A9" s="85"/>
      <c r="B9" s="88"/>
      <c r="C9" s="91"/>
      <c r="D9" s="94"/>
      <c r="E9" s="94"/>
      <c r="F9" s="94"/>
      <c r="G9" s="94"/>
      <c r="H9" s="94"/>
      <c r="I9" s="82"/>
      <c r="J9" s="82"/>
      <c r="K9" s="82"/>
      <c r="L9" s="82"/>
      <c r="M9" s="82"/>
      <c r="N9" s="82"/>
      <c r="O9" s="82"/>
    </row>
    <row r="10" spans="1:18" s="43" customFormat="1" ht="12" customHeight="1" x14ac:dyDescent="0.2">
      <c r="A10" s="95" t="s">
        <v>82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7"/>
    </row>
    <row r="11" spans="1:18" x14ac:dyDescent="0.2">
      <c r="A11" s="61" t="s">
        <v>4</v>
      </c>
      <c r="B11" s="40"/>
      <c r="C11" s="44">
        <f>SUM(D11:O11)</f>
        <v>448.28</v>
      </c>
      <c r="D11" s="44">
        <f>SUM(D34+D43+D46+D59+D76+D83+D51+D54+D20+D17+D30+D37+D67+D70+D73+D79+D13+D23+D27+D40+D63+D81)</f>
        <v>374.34</v>
      </c>
      <c r="E11" s="44">
        <f>SUM(E34+E43+E46+E59+E76+E83+E51+E54+E20+E17+E30+E37+E67+E70+E73+E79+E13+E23+E27+E40+E63+E81)</f>
        <v>5.64</v>
      </c>
      <c r="F11" s="44"/>
      <c r="G11" s="44"/>
      <c r="H11" s="44"/>
      <c r="I11" s="32">
        <f>SUM(I34+I43+I46+I59+I76+I83+I51+I54+I20+I17+I30+I37+I67+I70+I73+I79+I13+I23+I27+I40+I63+I81)</f>
        <v>4.5999999999999996</v>
      </c>
      <c r="J11" s="44"/>
      <c r="K11" s="32">
        <f>SUM(K34+K43+K46+K59+K76+K83+K51+K54+K20+K17+K30+K37+K67+K70+K73+K79+K13+K23+K27+K40+K63+K81)</f>
        <v>3.1000000000000005</v>
      </c>
      <c r="L11" s="32">
        <f>SUM(L34+L43+L46+L59+L76+L83+L51+L54+L20+L17+L30+L37+L67+L70+L73+L79+L13+L23+L27+L40+L63+L81)</f>
        <v>-111.9</v>
      </c>
      <c r="M11" s="32">
        <f>SUM(M34+M43+M46+M59+M76+M83+M51+M54+M20+M17+M30+M37+M67+M70+M73+M79+M13+M23+M27+M40+M63+M81)</f>
        <v>60</v>
      </c>
      <c r="N11" s="32">
        <f>SUM(N34+N43+N46+N59+N76+N83+N51+N54+N20+N17+N30+N37+N67+N70+N73+N79+N13+N23+N27+N40+N63+N81)</f>
        <v>113.4</v>
      </c>
      <c r="O11" s="32">
        <f>SUM(O34+O43+O46+O59+O76+O83+O51+O54+O20+O17+O30+O37+O67+O70+O73+O79+O13+O23+O27+O40+O63+O81)</f>
        <v>-0.90000000000000124</v>
      </c>
      <c r="P11" s="16"/>
      <c r="R11" s="8"/>
    </row>
    <row r="12" spans="1:18" x14ac:dyDescent="0.2">
      <c r="A12" s="27" t="s">
        <v>6</v>
      </c>
      <c r="B12" s="40"/>
      <c r="C12" s="35"/>
      <c r="D12" s="44"/>
      <c r="E12" s="44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16"/>
    </row>
    <row r="13" spans="1:18" s="22" customFormat="1" x14ac:dyDescent="0.2">
      <c r="A13" s="25" t="s">
        <v>44</v>
      </c>
      <c r="B13" s="2" t="s">
        <v>5</v>
      </c>
      <c r="C13" s="34">
        <f t="shared" ref="C13:C44" si="0">SUM(D13:O13)</f>
        <v>72.045000000000016</v>
      </c>
      <c r="D13" s="19">
        <f>SUM(D14+D15)</f>
        <v>70.290000000000006</v>
      </c>
      <c r="E13" s="34">
        <f>SUM(E14+E15+E16)</f>
        <v>1.0549999999999999</v>
      </c>
      <c r="F13" s="34"/>
      <c r="G13" s="34"/>
      <c r="H13" s="19"/>
      <c r="I13" s="19"/>
      <c r="J13" s="33"/>
      <c r="K13" s="33">
        <f>SUM(K14+K15+K16)</f>
        <v>0.7</v>
      </c>
      <c r="L13" s="34"/>
      <c r="M13" s="34"/>
      <c r="N13" s="34"/>
      <c r="O13" s="34"/>
      <c r="P13" s="16"/>
    </row>
    <row r="14" spans="1:18" s="22" customFormat="1" ht="22.5" x14ac:dyDescent="0.2">
      <c r="A14" s="24" t="s">
        <v>41</v>
      </c>
      <c r="B14" s="40"/>
      <c r="C14" s="33">
        <f t="shared" si="0"/>
        <v>60.5</v>
      </c>
      <c r="D14" s="33">
        <v>59.6</v>
      </c>
      <c r="E14" s="33">
        <v>0.9</v>
      </c>
      <c r="F14" s="42"/>
      <c r="G14" s="42"/>
      <c r="H14" s="42"/>
      <c r="I14" s="42"/>
      <c r="J14" s="33"/>
      <c r="K14" s="33"/>
      <c r="L14" s="34"/>
      <c r="M14" s="34"/>
      <c r="N14" s="34"/>
      <c r="O14" s="34"/>
      <c r="P14" s="16"/>
    </row>
    <row r="15" spans="1:18" s="22" customFormat="1" ht="24" customHeight="1" x14ac:dyDescent="0.2">
      <c r="A15" s="36" t="s">
        <v>71</v>
      </c>
      <c r="B15" s="40"/>
      <c r="C15" s="34">
        <f t="shared" si="0"/>
        <v>10.844999999999999</v>
      </c>
      <c r="D15" s="19">
        <v>10.69</v>
      </c>
      <c r="E15" s="34">
        <v>0.155</v>
      </c>
      <c r="F15" s="42"/>
      <c r="G15" s="42"/>
      <c r="H15" s="42"/>
      <c r="I15" s="42"/>
      <c r="J15" s="33"/>
      <c r="K15" s="33"/>
      <c r="L15" s="33"/>
      <c r="M15" s="34"/>
      <c r="N15" s="34"/>
      <c r="O15" s="42"/>
      <c r="P15" s="16"/>
    </row>
    <row r="16" spans="1:18" s="28" customFormat="1" ht="23.25" customHeight="1" x14ac:dyDescent="0.2">
      <c r="A16" s="24" t="s">
        <v>79</v>
      </c>
      <c r="B16" s="40"/>
      <c r="C16" s="33">
        <f t="shared" si="0"/>
        <v>0.7</v>
      </c>
      <c r="D16" s="19"/>
      <c r="E16" s="34"/>
      <c r="F16" s="42"/>
      <c r="G16" s="42"/>
      <c r="H16" s="42"/>
      <c r="I16" s="42"/>
      <c r="J16" s="33"/>
      <c r="K16" s="33">
        <v>0.7</v>
      </c>
      <c r="L16" s="33"/>
      <c r="M16" s="34"/>
      <c r="N16" s="34"/>
      <c r="O16" s="42"/>
      <c r="P16" s="16"/>
    </row>
    <row r="17" spans="1:16" ht="13.5" customHeight="1" x14ac:dyDescent="0.2">
      <c r="A17" s="37" t="s">
        <v>34</v>
      </c>
      <c r="B17" s="2" t="s">
        <v>5</v>
      </c>
      <c r="C17" s="34">
        <f t="shared" si="0"/>
        <v>62.305</v>
      </c>
      <c r="D17" s="34">
        <f>SUM(D18+D19)</f>
        <v>61.432000000000002</v>
      </c>
      <c r="E17" s="34">
        <f>SUM(E18+E19)</f>
        <v>0.873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16"/>
    </row>
    <row r="18" spans="1:16" ht="22.5" customHeight="1" x14ac:dyDescent="0.2">
      <c r="A18" s="24" t="s">
        <v>41</v>
      </c>
      <c r="B18" s="2"/>
      <c r="C18" s="33">
        <f t="shared" si="0"/>
        <v>50.2</v>
      </c>
      <c r="D18" s="33">
        <v>49.5</v>
      </c>
      <c r="E18" s="33">
        <v>0.7</v>
      </c>
      <c r="F18" s="42"/>
      <c r="G18" s="42"/>
      <c r="H18" s="42"/>
      <c r="I18" s="33"/>
      <c r="J18" s="33"/>
      <c r="K18" s="33"/>
      <c r="L18" s="33"/>
      <c r="M18" s="33"/>
      <c r="N18" s="33"/>
      <c r="O18" s="33"/>
      <c r="P18" s="16"/>
    </row>
    <row r="19" spans="1:16" s="22" customFormat="1" ht="22.5" customHeight="1" x14ac:dyDescent="0.2">
      <c r="A19" s="36" t="s">
        <v>71</v>
      </c>
      <c r="B19" s="2"/>
      <c r="C19" s="34">
        <f t="shared" si="0"/>
        <v>12.105</v>
      </c>
      <c r="D19" s="34">
        <v>11.932</v>
      </c>
      <c r="E19" s="34">
        <v>0.17299999999999999</v>
      </c>
      <c r="F19" s="42"/>
      <c r="G19" s="42"/>
      <c r="H19" s="42"/>
      <c r="I19" s="33"/>
      <c r="J19" s="33"/>
      <c r="K19" s="33"/>
      <c r="L19" s="33"/>
      <c r="M19" s="33"/>
      <c r="N19" s="33"/>
      <c r="O19" s="33"/>
      <c r="P19" s="16"/>
    </row>
    <row r="20" spans="1:16" ht="13.5" customHeight="1" x14ac:dyDescent="0.2">
      <c r="A20" s="39" t="s">
        <v>33</v>
      </c>
      <c r="B20" s="2" t="s">
        <v>5</v>
      </c>
      <c r="C20" s="34">
        <f t="shared" si="0"/>
        <v>19.125</v>
      </c>
      <c r="D20" s="34">
        <f>SUM(D22+D21)</f>
        <v>18.952999999999999</v>
      </c>
      <c r="E20" s="34">
        <f>SUM(E22+E21)</f>
        <v>0.17199999999999999</v>
      </c>
      <c r="F20" s="33"/>
      <c r="G20" s="33"/>
      <c r="H20" s="33"/>
      <c r="I20" s="33"/>
      <c r="J20" s="33"/>
      <c r="K20" s="33"/>
      <c r="L20" s="33"/>
      <c r="M20" s="34"/>
      <c r="N20" s="34"/>
      <c r="O20" s="33"/>
      <c r="P20" s="16"/>
    </row>
    <row r="21" spans="1:16" s="22" customFormat="1" ht="24.75" customHeight="1" x14ac:dyDescent="0.2">
      <c r="A21" s="24" t="s">
        <v>41</v>
      </c>
      <c r="B21" s="2"/>
      <c r="C21" s="33">
        <f t="shared" si="0"/>
        <v>14.1</v>
      </c>
      <c r="D21" s="41">
        <v>14</v>
      </c>
      <c r="E21" s="33">
        <v>0.1</v>
      </c>
      <c r="F21" s="33"/>
      <c r="G21" s="33"/>
      <c r="H21" s="33"/>
      <c r="I21" s="33"/>
      <c r="J21" s="33"/>
      <c r="K21" s="33"/>
      <c r="L21" s="33"/>
      <c r="M21" s="34"/>
      <c r="N21" s="34"/>
      <c r="O21" s="33"/>
      <c r="P21" s="16"/>
    </row>
    <row r="22" spans="1:16" ht="24.6" customHeight="1" x14ac:dyDescent="0.2">
      <c r="A22" s="36" t="s">
        <v>71</v>
      </c>
      <c r="B22" s="2"/>
      <c r="C22" s="34">
        <f t="shared" si="0"/>
        <v>5.0250000000000004</v>
      </c>
      <c r="D22" s="34">
        <v>4.9530000000000003</v>
      </c>
      <c r="E22" s="34">
        <v>7.1999999999999995E-2</v>
      </c>
      <c r="F22" s="33"/>
      <c r="G22" s="33"/>
      <c r="H22" s="42"/>
      <c r="I22" s="33"/>
      <c r="J22" s="34"/>
      <c r="K22" s="19"/>
      <c r="L22" s="33"/>
      <c r="M22" s="34"/>
      <c r="N22" s="34"/>
      <c r="O22" s="33"/>
      <c r="P22" s="16"/>
    </row>
    <row r="23" spans="1:16" s="22" customFormat="1" ht="14.25" customHeight="1" x14ac:dyDescent="0.2">
      <c r="A23" s="39" t="s">
        <v>46</v>
      </c>
      <c r="B23" s="29" t="s">
        <v>5</v>
      </c>
      <c r="C23" s="19">
        <f t="shared" si="0"/>
        <v>54.45</v>
      </c>
      <c r="D23" s="19">
        <f>SUM(D24+D25)</f>
        <v>53.28</v>
      </c>
      <c r="E23" s="19">
        <f>SUM(E24+E25+E26)</f>
        <v>0.77</v>
      </c>
      <c r="F23" s="33"/>
      <c r="G23" s="33"/>
      <c r="H23" s="33"/>
      <c r="I23" s="33"/>
      <c r="J23" s="33"/>
      <c r="K23" s="33">
        <f>SUM(K24+K25+K26)</f>
        <v>0.4</v>
      </c>
      <c r="L23" s="19"/>
      <c r="M23" s="34"/>
      <c r="N23" s="34"/>
      <c r="O23" s="19"/>
      <c r="P23" s="16"/>
    </row>
    <row r="24" spans="1:16" s="22" customFormat="1" ht="23.25" customHeight="1" x14ac:dyDescent="0.2">
      <c r="A24" s="36" t="s">
        <v>41</v>
      </c>
      <c r="B24" s="2"/>
      <c r="C24" s="33">
        <f t="shared" si="0"/>
        <v>42.2</v>
      </c>
      <c r="D24" s="33">
        <v>41.6</v>
      </c>
      <c r="E24" s="33">
        <v>0.6</v>
      </c>
      <c r="F24" s="33"/>
      <c r="G24" s="33"/>
      <c r="H24" s="42"/>
      <c r="I24" s="33"/>
      <c r="J24" s="19"/>
      <c r="K24" s="33"/>
      <c r="L24" s="33"/>
      <c r="M24" s="19"/>
      <c r="N24" s="19"/>
      <c r="O24" s="19"/>
      <c r="P24" s="16"/>
    </row>
    <row r="25" spans="1:16" s="22" customFormat="1" ht="24" customHeight="1" x14ac:dyDescent="0.2">
      <c r="A25" s="36" t="s">
        <v>71</v>
      </c>
      <c r="B25" s="2"/>
      <c r="C25" s="19">
        <f t="shared" si="0"/>
        <v>11.85</v>
      </c>
      <c r="D25" s="19">
        <v>11.68</v>
      </c>
      <c r="E25" s="19">
        <v>0.17</v>
      </c>
      <c r="F25" s="33"/>
      <c r="G25" s="33"/>
      <c r="H25" s="42"/>
      <c r="I25" s="33"/>
      <c r="J25" s="33"/>
      <c r="K25" s="33"/>
      <c r="L25" s="33"/>
      <c r="M25" s="34"/>
      <c r="N25" s="34"/>
      <c r="O25" s="33"/>
      <c r="P25" s="16"/>
    </row>
    <row r="26" spans="1:16" s="28" customFormat="1" ht="24" customHeight="1" x14ac:dyDescent="0.2">
      <c r="A26" s="24" t="s">
        <v>79</v>
      </c>
      <c r="B26" s="2"/>
      <c r="C26" s="33">
        <f t="shared" si="0"/>
        <v>0.4</v>
      </c>
      <c r="D26" s="19"/>
      <c r="E26" s="19"/>
      <c r="F26" s="33"/>
      <c r="G26" s="33"/>
      <c r="H26" s="42"/>
      <c r="I26" s="33"/>
      <c r="J26" s="33"/>
      <c r="K26" s="33">
        <v>0.4</v>
      </c>
      <c r="L26" s="33"/>
      <c r="M26" s="34"/>
      <c r="N26" s="34"/>
      <c r="O26" s="33"/>
      <c r="P26" s="16"/>
    </row>
    <row r="27" spans="1:16" s="22" customFormat="1" ht="15" customHeight="1" x14ac:dyDescent="0.2">
      <c r="A27" s="39" t="s">
        <v>47</v>
      </c>
      <c r="B27" s="29" t="s">
        <v>5</v>
      </c>
      <c r="C27" s="34">
        <f t="shared" si="0"/>
        <v>65.245000000000005</v>
      </c>
      <c r="D27" s="34">
        <f>SUM(D28+D29)</f>
        <v>64.308999999999997</v>
      </c>
      <c r="E27" s="34">
        <f>SUM(E28+E29)</f>
        <v>0.93599999999999994</v>
      </c>
      <c r="F27" s="33"/>
      <c r="G27" s="33"/>
      <c r="H27" s="33"/>
      <c r="I27" s="33"/>
      <c r="J27" s="33"/>
      <c r="K27" s="33"/>
      <c r="L27" s="33"/>
      <c r="M27" s="34"/>
      <c r="N27" s="34"/>
      <c r="O27" s="33"/>
      <c r="P27" s="16"/>
    </row>
    <row r="28" spans="1:16" s="22" customFormat="1" ht="22.5" customHeight="1" x14ac:dyDescent="0.2">
      <c r="A28" s="36" t="s">
        <v>45</v>
      </c>
      <c r="B28" s="29"/>
      <c r="C28" s="33">
        <f t="shared" si="0"/>
        <v>48.7</v>
      </c>
      <c r="D28" s="33">
        <v>48</v>
      </c>
      <c r="E28" s="33">
        <v>0.7</v>
      </c>
      <c r="F28" s="33"/>
      <c r="G28" s="33"/>
      <c r="H28" s="42"/>
      <c r="I28" s="33"/>
      <c r="J28" s="33"/>
      <c r="K28" s="33"/>
      <c r="L28" s="33"/>
      <c r="M28" s="42"/>
      <c r="N28" s="42"/>
      <c r="O28" s="33"/>
      <c r="P28" s="16"/>
    </row>
    <row r="29" spans="1:16" s="22" customFormat="1" ht="23.45" customHeight="1" x14ac:dyDescent="0.2">
      <c r="A29" s="36" t="s">
        <v>71</v>
      </c>
      <c r="B29" s="29"/>
      <c r="C29" s="34">
        <f t="shared" si="0"/>
        <v>16.545000000000002</v>
      </c>
      <c r="D29" s="34">
        <v>16.309000000000001</v>
      </c>
      <c r="E29" s="34">
        <v>0.23599999999999999</v>
      </c>
      <c r="F29" s="33"/>
      <c r="G29" s="33"/>
      <c r="H29" s="42"/>
      <c r="I29" s="33"/>
      <c r="J29" s="33"/>
      <c r="K29" s="33"/>
      <c r="L29" s="33"/>
      <c r="M29" s="34"/>
      <c r="N29" s="34"/>
      <c r="O29" s="33"/>
      <c r="P29" s="16"/>
    </row>
    <row r="30" spans="1:16" x14ac:dyDescent="0.2">
      <c r="A30" s="39" t="s">
        <v>35</v>
      </c>
      <c r="B30" s="2" t="s">
        <v>5</v>
      </c>
      <c r="C30" s="33">
        <f t="shared" si="0"/>
        <v>-9.0000000000000018</v>
      </c>
      <c r="D30" s="34">
        <f>SUM(D31+D32+D33)</f>
        <v>-10.209000000000001</v>
      </c>
      <c r="E30" s="34">
        <f>SUM(E31+E32+E33)</f>
        <v>-0.191</v>
      </c>
      <c r="F30" s="19"/>
      <c r="G30" s="33"/>
      <c r="H30" s="19"/>
      <c r="I30" s="19"/>
      <c r="J30" s="19"/>
      <c r="K30" s="19"/>
      <c r="L30" s="34"/>
      <c r="M30" s="19"/>
      <c r="N30" s="19"/>
      <c r="O30" s="33">
        <f>SUM(O32+O31)</f>
        <v>1.4</v>
      </c>
      <c r="P30" s="16"/>
    </row>
    <row r="31" spans="1:16" s="22" customFormat="1" x14ac:dyDescent="0.2">
      <c r="A31" s="20" t="s">
        <v>39</v>
      </c>
      <c r="B31" s="2"/>
      <c r="C31" s="33">
        <f t="shared" si="0"/>
        <v>1.4</v>
      </c>
      <c r="D31" s="19"/>
      <c r="E31" s="33"/>
      <c r="F31" s="19"/>
      <c r="G31" s="33"/>
      <c r="H31" s="19"/>
      <c r="I31" s="19"/>
      <c r="J31" s="19"/>
      <c r="K31" s="19"/>
      <c r="L31" s="34"/>
      <c r="M31" s="19"/>
      <c r="N31" s="19"/>
      <c r="O31" s="33">
        <v>1.4</v>
      </c>
      <c r="P31" s="16"/>
    </row>
    <row r="32" spans="1:16" ht="22.5" x14ac:dyDescent="0.2">
      <c r="A32" s="36" t="s">
        <v>41</v>
      </c>
      <c r="B32" s="2"/>
      <c r="C32" s="33">
        <f t="shared" si="0"/>
        <v>-11</v>
      </c>
      <c r="D32" s="33">
        <v>-10.8</v>
      </c>
      <c r="E32" s="33">
        <v>-0.2</v>
      </c>
      <c r="F32" s="33"/>
      <c r="G32" s="33"/>
      <c r="H32" s="33"/>
      <c r="I32" s="33"/>
      <c r="J32" s="34"/>
      <c r="K32" s="33"/>
      <c r="L32" s="34"/>
      <c r="M32" s="19"/>
      <c r="N32" s="19"/>
      <c r="O32" s="33"/>
      <c r="P32" s="16"/>
    </row>
    <row r="33" spans="1:16" s="28" customFormat="1" ht="22.5" x14ac:dyDescent="0.2">
      <c r="A33" s="36" t="s">
        <v>71</v>
      </c>
      <c r="B33" s="2"/>
      <c r="C33" s="33">
        <f t="shared" si="0"/>
        <v>0.6</v>
      </c>
      <c r="D33" s="34">
        <v>0.59099999999999997</v>
      </c>
      <c r="E33" s="34">
        <v>8.9999999999999993E-3</v>
      </c>
      <c r="F33" s="33"/>
      <c r="G33" s="33"/>
      <c r="H33" s="33"/>
      <c r="I33" s="33"/>
      <c r="J33" s="34"/>
      <c r="K33" s="33"/>
      <c r="L33" s="34"/>
      <c r="M33" s="19"/>
      <c r="N33" s="19"/>
      <c r="O33" s="33"/>
      <c r="P33" s="16"/>
    </row>
    <row r="34" spans="1:16" x14ac:dyDescent="0.2">
      <c r="A34" s="38" t="s">
        <v>29</v>
      </c>
      <c r="B34" s="2" t="s">
        <v>5</v>
      </c>
      <c r="C34" s="19">
        <f t="shared" si="0"/>
        <v>21.939999999999998</v>
      </c>
      <c r="D34" s="34">
        <f>SUM(D35+D36)</f>
        <v>21.614999999999998</v>
      </c>
      <c r="E34" s="34">
        <f>SUM(E35+E36)</f>
        <v>0.32500000000000001</v>
      </c>
      <c r="F34" s="19"/>
      <c r="G34" s="19"/>
      <c r="H34" s="33"/>
      <c r="I34" s="33"/>
      <c r="J34" s="19"/>
      <c r="K34" s="19"/>
      <c r="L34" s="34"/>
      <c r="M34" s="34"/>
      <c r="N34" s="34"/>
      <c r="O34" s="41"/>
      <c r="P34" s="16"/>
    </row>
    <row r="35" spans="1:16" ht="22.5" x14ac:dyDescent="0.2">
      <c r="A35" s="36" t="s">
        <v>41</v>
      </c>
      <c r="B35" s="40"/>
      <c r="C35" s="33">
        <f t="shared" si="0"/>
        <v>20.2</v>
      </c>
      <c r="D35" s="33">
        <v>19.899999999999999</v>
      </c>
      <c r="E35" s="33">
        <v>0.3</v>
      </c>
      <c r="F35" s="41"/>
      <c r="G35" s="41"/>
      <c r="H35" s="19"/>
      <c r="I35" s="19"/>
      <c r="J35" s="19"/>
      <c r="K35" s="33"/>
      <c r="L35" s="34"/>
      <c r="M35" s="34"/>
      <c r="N35" s="34"/>
      <c r="O35" s="41"/>
      <c r="P35" s="16"/>
    </row>
    <row r="36" spans="1:16" s="22" customFormat="1" ht="22.5" x14ac:dyDescent="0.2">
      <c r="A36" s="36" t="s">
        <v>71</v>
      </c>
      <c r="B36" s="40"/>
      <c r="C36" s="34">
        <f t="shared" si="0"/>
        <v>1.74</v>
      </c>
      <c r="D36" s="34">
        <v>1.7150000000000001</v>
      </c>
      <c r="E36" s="34">
        <v>2.5000000000000001E-2</v>
      </c>
      <c r="F36" s="41"/>
      <c r="G36" s="41"/>
      <c r="H36" s="19"/>
      <c r="I36" s="19"/>
      <c r="J36" s="19"/>
      <c r="K36" s="33"/>
      <c r="L36" s="19"/>
      <c r="M36" s="34"/>
      <c r="N36" s="34"/>
      <c r="O36" s="41"/>
      <c r="P36" s="16"/>
    </row>
    <row r="37" spans="1:16" x14ac:dyDescent="0.2">
      <c r="A37" s="39" t="s">
        <v>36</v>
      </c>
      <c r="B37" s="45" t="s">
        <v>5</v>
      </c>
      <c r="C37" s="19">
        <f t="shared" si="0"/>
        <v>11.65</v>
      </c>
      <c r="D37" s="34">
        <f>SUM(D38+D39)</f>
        <v>11.488</v>
      </c>
      <c r="E37" s="34">
        <f>SUM(E38+E39)</f>
        <v>0.16200000000000001</v>
      </c>
      <c r="F37" s="33"/>
      <c r="G37" s="33"/>
      <c r="H37" s="33"/>
      <c r="I37" s="33"/>
      <c r="J37" s="33"/>
      <c r="K37" s="33"/>
      <c r="L37" s="33"/>
      <c r="M37" s="34"/>
      <c r="N37" s="34"/>
      <c r="O37" s="41"/>
      <c r="P37" s="16"/>
    </row>
    <row r="38" spans="1:16" s="28" customFormat="1" ht="22.5" x14ac:dyDescent="0.2">
      <c r="A38" s="36" t="s">
        <v>69</v>
      </c>
      <c r="B38" s="45"/>
      <c r="C38" s="33">
        <f t="shared" si="0"/>
        <v>7.3</v>
      </c>
      <c r="D38" s="33">
        <v>7.2</v>
      </c>
      <c r="E38" s="33">
        <v>0.1</v>
      </c>
      <c r="F38" s="33"/>
      <c r="G38" s="33"/>
      <c r="H38" s="33"/>
      <c r="I38" s="33"/>
      <c r="J38" s="33"/>
      <c r="K38" s="33"/>
      <c r="L38" s="33"/>
      <c r="M38" s="34"/>
      <c r="N38" s="34"/>
      <c r="O38" s="41"/>
      <c r="P38" s="16"/>
    </row>
    <row r="39" spans="1:16" ht="23.45" customHeight="1" x14ac:dyDescent="0.2">
      <c r="A39" s="36" t="s">
        <v>71</v>
      </c>
      <c r="B39" s="40"/>
      <c r="C39" s="19">
        <f t="shared" si="0"/>
        <v>4.3500000000000005</v>
      </c>
      <c r="D39" s="34">
        <v>4.2880000000000003</v>
      </c>
      <c r="E39" s="34">
        <v>6.2E-2</v>
      </c>
      <c r="F39" s="34"/>
      <c r="G39" s="34"/>
      <c r="H39" s="34"/>
      <c r="I39" s="34"/>
      <c r="J39" s="34"/>
      <c r="K39" s="34"/>
      <c r="L39" s="33"/>
      <c r="M39" s="34"/>
      <c r="N39" s="34"/>
      <c r="O39" s="41"/>
      <c r="P39" s="16"/>
    </row>
    <row r="40" spans="1:16" s="22" customFormat="1" x14ac:dyDescent="0.2">
      <c r="A40" s="39" t="s">
        <v>49</v>
      </c>
      <c r="B40" s="2" t="s">
        <v>5</v>
      </c>
      <c r="C40" s="34">
        <f t="shared" si="0"/>
        <v>0.64500000000000002</v>
      </c>
      <c r="D40" s="34">
        <f>SUM(D41+D42)</f>
        <v>0.61899999999999999</v>
      </c>
      <c r="E40" s="34">
        <f>SUM(E41+E42)</f>
        <v>2.5999999999999999E-2</v>
      </c>
      <c r="F40" s="33"/>
      <c r="G40" s="33"/>
      <c r="H40" s="33"/>
      <c r="I40" s="33"/>
      <c r="J40" s="19"/>
      <c r="K40" s="33"/>
      <c r="L40" s="33"/>
      <c r="M40" s="19"/>
      <c r="N40" s="19"/>
      <c r="O40" s="41"/>
      <c r="P40" s="16"/>
    </row>
    <row r="41" spans="1:16" s="22" customFormat="1" ht="22.5" x14ac:dyDescent="0.2">
      <c r="A41" s="36" t="s">
        <v>40</v>
      </c>
      <c r="B41" s="2"/>
      <c r="C41" s="33">
        <f t="shared" si="0"/>
        <v>-1.2</v>
      </c>
      <c r="D41" s="33">
        <v>-1.2</v>
      </c>
      <c r="E41" s="19"/>
      <c r="F41" s="33"/>
      <c r="G41" s="33"/>
      <c r="H41" s="19"/>
      <c r="I41" s="19"/>
      <c r="J41" s="19"/>
      <c r="K41" s="33"/>
      <c r="L41" s="19"/>
      <c r="M41" s="19"/>
      <c r="N41" s="19"/>
      <c r="O41" s="41"/>
      <c r="P41" s="16"/>
    </row>
    <row r="42" spans="1:16" s="22" customFormat="1" ht="22.5" x14ac:dyDescent="0.2">
      <c r="A42" s="36" t="s">
        <v>71</v>
      </c>
      <c r="B42" s="2"/>
      <c r="C42" s="34">
        <f t="shared" si="0"/>
        <v>1.845</v>
      </c>
      <c r="D42" s="34">
        <v>1.819</v>
      </c>
      <c r="E42" s="34">
        <v>2.5999999999999999E-2</v>
      </c>
      <c r="F42" s="33"/>
      <c r="G42" s="33"/>
      <c r="H42" s="19"/>
      <c r="I42" s="19"/>
      <c r="J42" s="33"/>
      <c r="K42" s="33"/>
      <c r="L42" s="33"/>
      <c r="M42" s="19"/>
      <c r="N42" s="19"/>
      <c r="O42" s="41"/>
      <c r="P42" s="16"/>
    </row>
    <row r="43" spans="1:16" s="28" customFormat="1" x14ac:dyDescent="0.2">
      <c r="A43" s="37" t="s">
        <v>48</v>
      </c>
      <c r="B43" s="2" t="s">
        <v>5</v>
      </c>
      <c r="C43" s="19">
        <f t="shared" si="0"/>
        <v>30.54</v>
      </c>
      <c r="D43" s="19">
        <f>SUM(D44+D45)</f>
        <v>30.08</v>
      </c>
      <c r="E43" s="19">
        <f>SUM(E44+E45)</f>
        <v>0.46</v>
      </c>
      <c r="F43" s="34"/>
      <c r="G43" s="33"/>
      <c r="H43" s="33"/>
      <c r="I43" s="33"/>
      <c r="J43" s="33"/>
      <c r="K43" s="33"/>
      <c r="L43" s="19"/>
      <c r="M43" s="34"/>
      <c r="N43" s="34"/>
      <c r="O43" s="19"/>
      <c r="P43" s="16"/>
    </row>
    <row r="44" spans="1:16" s="22" customFormat="1" ht="22.5" x14ac:dyDescent="0.2">
      <c r="A44" s="36" t="s">
        <v>41</v>
      </c>
      <c r="B44" s="40"/>
      <c r="C44" s="33">
        <f t="shared" si="0"/>
        <v>26.4</v>
      </c>
      <c r="D44" s="33">
        <v>26</v>
      </c>
      <c r="E44" s="33">
        <v>0.4</v>
      </c>
      <c r="F44" s="34"/>
      <c r="G44" s="34"/>
      <c r="H44" s="33"/>
      <c r="I44" s="33"/>
      <c r="J44" s="33"/>
      <c r="K44" s="34"/>
      <c r="L44" s="33"/>
      <c r="M44" s="34"/>
      <c r="N44" s="34"/>
      <c r="O44" s="41"/>
      <c r="P44" s="16"/>
    </row>
    <row r="45" spans="1:16" s="22" customFormat="1" ht="23.45" customHeight="1" x14ac:dyDescent="0.2">
      <c r="A45" s="36" t="s">
        <v>71</v>
      </c>
      <c r="B45" s="40"/>
      <c r="C45" s="19">
        <f t="shared" ref="C45:C76" si="1">SUM(D45:O45)</f>
        <v>4.1399999999999997</v>
      </c>
      <c r="D45" s="19">
        <v>4.08</v>
      </c>
      <c r="E45" s="19">
        <v>0.06</v>
      </c>
      <c r="F45" s="34"/>
      <c r="G45" s="34"/>
      <c r="H45" s="34"/>
      <c r="I45" s="34"/>
      <c r="J45" s="33"/>
      <c r="K45" s="33"/>
      <c r="L45" s="34"/>
      <c r="M45" s="34"/>
      <c r="N45" s="34"/>
      <c r="O45" s="41"/>
      <c r="P45" s="16"/>
    </row>
    <row r="46" spans="1:16" x14ac:dyDescent="0.2">
      <c r="A46" s="38" t="s">
        <v>23</v>
      </c>
      <c r="B46" s="29" t="s">
        <v>5</v>
      </c>
      <c r="C46" s="19">
        <f t="shared" si="1"/>
        <v>14.44</v>
      </c>
      <c r="D46" s="34">
        <f>SUM(D48+D49+D47)</f>
        <v>13.202</v>
      </c>
      <c r="E46" s="34">
        <f>SUM(E48+E49+E47+E50)</f>
        <v>0.23800000000000002</v>
      </c>
      <c r="F46" s="34"/>
      <c r="G46" s="34"/>
      <c r="H46" s="33"/>
      <c r="I46" s="33"/>
      <c r="J46" s="33"/>
      <c r="K46" s="33">
        <f>SUM(K48+K49+K47+K50)</f>
        <v>0.4</v>
      </c>
      <c r="L46" s="41">
        <f t="shared" ref="L46" si="2">SUM(L47+L48+L49)</f>
        <v>6</v>
      </c>
      <c r="M46" s="33"/>
      <c r="N46" s="33"/>
      <c r="O46" s="33">
        <f>SUM(O47+O48+O49)</f>
        <v>-5.4</v>
      </c>
      <c r="P46" s="16"/>
    </row>
    <row r="47" spans="1:16" s="22" customFormat="1" x14ac:dyDescent="0.2">
      <c r="A47" s="20" t="s">
        <v>39</v>
      </c>
      <c r="B47" s="29"/>
      <c r="C47" s="33">
        <f t="shared" si="1"/>
        <v>0.59999999999999964</v>
      </c>
      <c r="D47" s="33"/>
      <c r="E47" s="34"/>
      <c r="F47" s="34"/>
      <c r="G47" s="34"/>
      <c r="H47" s="33"/>
      <c r="I47" s="33"/>
      <c r="J47" s="33"/>
      <c r="K47" s="33"/>
      <c r="L47" s="41">
        <v>6</v>
      </c>
      <c r="M47" s="34"/>
      <c r="N47" s="34"/>
      <c r="O47" s="33">
        <v>-5.4</v>
      </c>
      <c r="P47" s="16"/>
    </row>
    <row r="48" spans="1:16" ht="22.5" x14ac:dyDescent="0.2">
      <c r="A48" s="36" t="s">
        <v>41</v>
      </c>
      <c r="B48" s="40"/>
      <c r="C48" s="33">
        <f t="shared" si="1"/>
        <v>10.799999999999999</v>
      </c>
      <c r="D48" s="33">
        <v>10.6</v>
      </c>
      <c r="E48" s="33">
        <v>0.2</v>
      </c>
      <c r="F48" s="41"/>
      <c r="G48" s="41"/>
      <c r="H48" s="41"/>
      <c r="I48" s="33"/>
      <c r="J48" s="33"/>
      <c r="K48" s="33"/>
      <c r="L48" s="34"/>
      <c r="M48" s="34"/>
      <c r="N48" s="34"/>
      <c r="O48" s="33"/>
      <c r="P48" s="16"/>
    </row>
    <row r="49" spans="1:16" ht="23.45" customHeight="1" x14ac:dyDescent="0.2">
      <c r="A49" s="36" t="s">
        <v>71</v>
      </c>
      <c r="B49" s="40"/>
      <c r="C49" s="19">
        <f t="shared" si="1"/>
        <v>2.6399999999999997</v>
      </c>
      <c r="D49" s="34">
        <v>2.6019999999999999</v>
      </c>
      <c r="E49" s="34">
        <v>3.7999999999999999E-2</v>
      </c>
      <c r="F49" s="33"/>
      <c r="G49" s="33"/>
      <c r="H49" s="41"/>
      <c r="I49" s="33"/>
      <c r="J49" s="33"/>
      <c r="K49" s="33"/>
      <c r="L49" s="33"/>
      <c r="M49" s="34"/>
      <c r="N49" s="34"/>
      <c r="O49" s="33"/>
      <c r="P49" s="16"/>
    </row>
    <row r="50" spans="1:16" s="28" customFormat="1" ht="23.45" customHeight="1" x14ac:dyDescent="0.2">
      <c r="A50" s="24" t="s">
        <v>79</v>
      </c>
      <c r="B50" s="40"/>
      <c r="C50" s="33">
        <f t="shared" si="1"/>
        <v>0.4</v>
      </c>
      <c r="D50" s="34"/>
      <c r="E50" s="34"/>
      <c r="F50" s="33"/>
      <c r="G50" s="33"/>
      <c r="H50" s="41"/>
      <c r="I50" s="33"/>
      <c r="J50" s="33"/>
      <c r="K50" s="33">
        <v>0.4</v>
      </c>
      <c r="L50" s="33"/>
      <c r="M50" s="34"/>
      <c r="N50" s="34"/>
      <c r="O50" s="33"/>
      <c r="P50" s="16"/>
    </row>
    <row r="51" spans="1:16" x14ac:dyDescent="0.2">
      <c r="A51" s="39" t="s">
        <v>28</v>
      </c>
      <c r="B51" s="29" t="s">
        <v>5</v>
      </c>
      <c r="C51" s="19">
        <f t="shared" si="1"/>
        <v>-8.14</v>
      </c>
      <c r="D51" s="34">
        <f>SUM(D52+D53)</f>
        <v>-8.0540000000000003</v>
      </c>
      <c r="E51" s="34">
        <f>SUM(E52+E53)</f>
        <v>-8.6000000000000007E-2</v>
      </c>
      <c r="F51" s="33"/>
      <c r="G51" s="33"/>
      <c r="H51" s="33"/>
      <c r="I51" s="33"/>
      <c r="J51" s="33"/>
      <c r="K51" s="33"/>
      <c r="L51" s="19"/>
      <c r="M51" s="33"/>
      <c r="N51" s="33"/>
      <c r="O51" s="33"/>
      <c r="P51" s="16"/>
    </row>
    <row r="52" spans="1:16" ht="22.5" x14ac:dyDescent="0.2">
      <c r="A52" s="36" t="s">
        <v>41</v>
      </c>
      <c r="B52" s="29"/>
      <c r="C52" s="33">
        <f t="shared" si="1"/>
        <v>-9.1</v>
      </c>
      <c r="D52" s="41">
        <v>-9</v>
      </c>
      <c r="E52" s="33">
        <v>-0.1</v>
      </c>
      <c r="F52" s="33"/>
      <c r="G52" s="33"/>
      <c r="H52" s="41"/>
      <c r="I52" s="33"/>
      <c r="J52" s="33"/>
      <c r="K52" s="33"/>
      <c r="L52" s="19"/>
      <c r="M52" s="33"/>
      <c r="N52" s="33"/>
      <c r="O52" s="33"/>
      <c r="P52" s="16"/>
    </row>
    <row r="53" spans="1:16" s="28" customFormat="1" ht="22.5" x14ac:dyDescent="0.2">
      <c r="A53" s="36" t="s">
        <v>71</v>
      </c>
      <c r="B53" s="29"/>
      <c r="C53" s="19">
        <f t="shared" si="1"/>
        <v>0.96</v>
      </c>
      <c r="D53" s="34">
        <v>0.94599999999999995</v>
      </c>
      <c r="E53" s="34">
        <v>1.4E-2</v>
      </c>
      <c r="F53" s="33"/>
      <c r="G53" s="33"/>
      <c r="H53" s="41"/>
      <c r="I53" s="33"/>
      <c r="J53" s="33"/>
      <c r="K53" s="33"/>
      <c r="L53" s="19"/>
      <c r="M53" s="33"/>
      <c r="N53" s="33"/>
      <c r="O53" s="33"/>
      <c r="P53" s="16"/>
    </row>
    <row r="54" spans="1:16" x14ac:dyDescent="0.2">
      <c r="A54" s="39" t="s">
        <v>30</v>
      </c>
      <c r="B54" s="2" t="s">
        <v>5</v>
      </c>
      <c r="C54" s="19">
        <f t="shared" si="1"/>
        <v>42.569999999999993</v>
      </c>
      <c r="D54" s="34">
        <f>SUM(D56+D57+D55)</f>
        <v>39.231999999999999</v>
      </c>
      <c r="E54" s="34">
        <f>SUM(E56+E57+E55+E58)</f>
        <v>0.53800000000000003</v>
      </c>
      <c r="F54" s="33"/>
      <c r="G54" s="33"/>
      <c r="H54" s="33"/>
      <c r="I54" s="33">
        <f t="shared" ref="I54" si="3">SUM(I56+I57+I55)</f>
        <v>1.6</v>
      </c>
      <c r="J54" s="33"/>
      <c r="K54" s="33">
        <f>SUM(K56+K57+K55+K58)</f>
        <v>0.4</v>
      </c>
      <c r="L54" s="33"/>
      <c r="M54" s="34"/>
      <c r="N54" s="34"/>
      <c r="O54" s="33">
        <f t="shared" ref="O54" si="4">SUM(O56+O57+O55)</f>
        <v>0.8</v>
      </c>
      <c r="P54" s="16"/>
    </row>
    <row r="55" spans="1:16" s="22" customFormat="1" x14ac:dyDescent="0.2">
      <c r="A55" s="20" t="s">
        <v>39</v>
      </c>
      <c r="B55" s="2"/>
      <c r="C55" s="33">
        <f t="shared" si="1"/>
        <v>2.4000000000000004</v>
      </c>
      <c r="D55" s="33"/>
      <c r="E55" s="33"/>
      <c r="F55" s="33"/>
      <c r="G55" s="33"/>
      <c r="H55" s="33"/>
      <c r="I55" s="33">
        <v>1.6</v>
      </c>
      <c r="J55" s="33"/>
      <c r="K55" s="33"/>
      <c r="L55" s="33"/>
      <c r="M55" s="33"/>
      <c r="N55" s="33"/>
      <c r="O55" s="33">
        <v>0.8</v>
      </c>
      <c r="P55" s="16"/>
    </row>
    <row r="56" spans="1:16" ht="22.5" x14ac:dyDescent="0.2">
      <c r="A56" s="36" t="s">
        <v>41</v>
      </c>
      <c r="B56" s="40"/>
      <c r="C56" s="33">
        <f t="shared" si="1"/>
        <v>37.1</v>
      </c>
      <c r="D56" s="33">
        <v>36.6</v>
      </c>
      <c r="E56" s="33">
        <v>0.5</v>
      </c>
      <c r="F56" s="41"/>
      <c r="G56" s="41"/>
      <c r="H56" s="41"/>
      <c r="I56" s="33"/>
      <c r="J56" s="33"/>
      <c r="K56" s="33"/>
      <c r="L56" s="33"/>
      <c r="M56" s="33"/>
      <c r="N56" s="33"/>
      <c r="O56" s="33"/>
      <c r="P56" s="16"/>
    </row>
    <row r="57" spans="1:16" s="22" customFormat="1" ht="24.6" customHeight="1" x14ac:dyDescent="0.2">
      <c r="A57" s="36" t="s">
        <v>71</v>
      </c>
      <c r="B57" s="40"/>
      <c r="C57" s="19">
        <f t="shared" si="1"/>
        <v>2.67</v>
      </c>
      <c r="D57" s="34">
        <v>2.6320000000000001</v>
      </c>
      <c r="E57" s="34">
        <v>3.7999999999999999E-2</v>
      </c>
      <c r="F57" s="41"/>
      <c r="G57" s="41"/>
      <c r="H57" s="41"/>
      <c r="I57" s="33"/>
      <c r="J57" s="33"/>
      <c r="K57" s="33"/>
      <c r="L57" s="33"/>
      <c r="M57" s="34"/>
      <c r="N57" s="34"/>
      <c r="O57" s="33"/>
      <c r="P57" s="16"/>
    </row>
    <row r="58" spans="1:16" s="28" customFormat="1" ht="24.6" customHeight="1" x14ac:dyDescent="0.2">
      <c r="A58" s="24" t="s">
        <v>79</v>
      </c>
      <c r="B58" s="40"/>
      <c r="C58" s="33">
        <f t="shared" si="1"/>
        <v>0.4</v>
      </c>
      <c r="D58" s="34"/>
      <c r="E58" s="34"/>
      <c r="F58" s="41"/>
      <c r="G58" s="41"/>
      <c r="H58" s="41"/>
      <c r="I58" s="33"/>
      <c r="J58" s="33"/>
      <c r="K58" s="33">
        <v>0.4</v>
      </c>
      <c r="L58" s="33"/>
      <c r="M58" s="34"/>
      <c r="N58" s="34"/>
      <c r="O58" s="33"/>
      <c r="P58" s="16"/>
    </row>
    <row r="59" spans="1:16" x14ac:dyDescent="0.2">
      <c r="A59" s="38" t="s">
        <v>31</v>
      </c>
      <c r="B59" s="2" t="s">
        <v>5</v>
      </c>
      <c r="C59" s="19">
        <f t="shared" si="1"/>
        <v>7.4799999999999986</v>
      </c>
      <c r="D59" s="34">
        <f>SUM(D60+D61+D62)</f>
        <v>5.7349999999999994</v>
      </c>
      <c r="E59" s="34">
        <f>SUM(E60+E61+E62)</f>
        <v>0.14500000000000002</v>
      </c>
      <c r="F59" s="33"/>
      <c r="G59" s="33"/>
      <c r="H59" s="33"/>
      <c r="I59" s="33"/>
      <c r="J59" s="33"/>
      <c r="K59" s="34"/>
      <c r="L59" s="34"/>
      <c r="M59" s="34"/>
      <c r="N59" s="34"/>
      <c r="O59" s="33">
        <f>SUM(O61+O60)</f>
        <v>1.6</v>
      </c>
      <c r="P59" s="16"/>
    </row>
    <row r="60" spans="1:16" s="22" customFormat="1" x14ac:dyDescent="0.2">
      <c r="A60" s="20" t="s">
        <v>39</v>
      </c>
      <c r="B60" s="2"/>
      <c r="C60" s="33">
        <f t="shared" si="1"/>
        <v>1.6</v>
      </c>
      <c r="D60" s="33"/>
      <c r="E60" s="34"/>
      <c r="F60" s="33"/>
      <c r="G60" s="33"/>
      <c r="H60" s="33"/>
      <c r="I60" s="33"/>
      <c r="J60" s="33"/>
      <c r="K60" s="33"/>
      <c r="L60" s="34"/>
      <c r="M60" s="33"/>
      <c r="N60" s="33"/>
      <c r="O60" s="33">
        <v>1.6</v>
      </c>
      <c r="P60" s="16"/>
    </row>
    <row r="61" spans="1:16" ht="22.5" x14ac:dyDescent="0.2">
      <c r="A61" s="36" t="s">
        <v>41</v>
      </c>
      <c r="B61" s="40"/>
      <c r="C61" s="33">
        <f t="shared" si="1"/>
        <v>2.7</v>
      </c>
      <c r="D61" s="33">
        <v>2.6</v>
      </c>
      <c r="E61" s="33">
        <v>0.1</v>
      </c>
      <c r="F61" s="34"/>
      <c r="G61" s="34"/>
      <c r="H61" s="34"/>
      <c r="I61" s="34"/>
      <c r="J61" s="34"/>
      <c r="K61" s="33"/>
      <c r="L61" s="34"/>
      <c r="M61" s="34"/>
      <c r="N61" s="34"/>
      <c r="O61" s="34"/>
      <c r="P61" s="16"/>
    </row>
    <row r="62" spans="1:16" s="22" customFormat="1" ht="22.5" x14ac:dyDescent="0.2">
      <c r="A62" s="36" t="s">
        <v>71</v>
      </c>
      <c r="B62" s="40"/>
      <c r="C62" s="19">
        <f t="shared" si="1"/>
        <v>3.1799999999999997</v>
      </c>
      <c r="D62" s="34">
        <v>3.1349999999999998</v>
      </c>
      <c r="E62" s="34">
        <v>4.4999999999999998E-2</v>
      </c>
      <c r="F62" s="34"/>
      <c r="G62" s="34"/>
      <c r="H62" s="34"/>
      <c r="I62" s="34"/>
      <c r="J62" s="33"/>
      <c r="K62" s="33"/>
      <c r="L62" s="33"/>
      <c r="M62" s="34"/>
      <c r="N62" s="34"/>
      <c r="O62" s="34"/>
      <c r="P62" s="16"/>
    </row>
    <row r="63" spans="1:16" s="22" customFormat="1" x14ac:dyDescent="0.2">
      <c r="A63" s="37" t="s">
        <v>50</v>
      </c>
      <c r="B63" s="2" t="s">
        <v>5</v>
      </c>
      <c r="C63" s="34">
        <f t="shared" si="1"/>
        <v>11.385000000000002</v>
      </c>
      <c r="D63" s="34">
        <f>SUM(D64+D65+D66)</f>
        <v>10.468</v>
      </c>
      <c r="E63" s="34">
        <f>SUM(E64+E65+E66)</f>
        <v>0.11700000000000001</v>
      </c>
      <c r="F63" s="19"/>
      <c r="G63" s="19"/>
      <c r="H63" s="19"/>
      <c r="I63" s="19"/>
      <c r="J63" s="19"/>
      <c r="K63" s="33">
        <f>SUM(K64+K65)</f>
        <v>0.8</v>
      </c>
      <c r="L63" s="19"/>
      <c r="M63" s="33"/>
      <c r="N63" s="33"/>
      <c r="O63" s="33"/>
      <c r="P63" s="16"/>
    </row>
    <row r="64" spans="1:16" s="28" customFormat="1" x14ac:dyDescent="0.2">
      <c r="A64" s="20" t="s">
        <v>39</v>
      </c>
      <c r="B64" s="2"/>
      <c r="C64" s="33">
        <f t="shared" si="1"/>
        <v>0.8</v>
      </c>
      <c r="D64" s="33"/>
      <c r="E64" s="19"/>
      <c r="F64" s="19"/>
      <c r="G64" s="19"/>
      <c r="H64" s="19"/>
      <c r="I64" s="19"/>
      <c r="J64" s="19"/>
      <c r="K64" s="33">
        <v>0.8</v>
      </c>
      <c r="L64" s="19"/>
      <c r="M64" s="33"/>
      <c r="N64" s="33"/>
      <c r="O64" s="33"/>
      <c r="P64" s="16"/>
    </row>
    <row r="65" spans="1:16" s="22" customFormat="1" ht="22.5" x14ac:dyDescent="0.2">
      <c r="A65" s="24" t="s">
        <v>40</v>
      </c>
      <c r="B65" s="40"/>
      <c r="C65" s="33">
        <f t="shared" si="1"/>
        <v>9.4</v>
      </c>
      <c r="D65" s="33">
        <v>9.3000000000000007</v>
      </c>
      <c r="E65" s="33">
        <v>0.1</v>
      </c>
      <c r="F65" s="34"/>
      <c r="G65" s="34"/>
      <c r="H65" s="34"/>
      <c r="I65" s="34"/>
      <c r="J65" s="34"/>
      <c r="K65" s="19"/>
      <c r="L65" s="19"/>
      <c r="M65" s="33"/>
      <c r="N65" s="33"/>
      <c r="O65" s="33"/>
      <c r="P65" s="16"/>
    </row>
    <row r="66" spans="1:16" s="28" customFormat="1" ht="22.5" x14ac:dyDescent="0.2">
      <c r="A66" s="36" t="s">
        <v>71</v>
      </c>
      <c r="B66" s="40"/>
      <c r="C66" s="34">
        <f t="shared" si="1"/>
        <v>1.1849999999999998</v>
      </c>
      <c r="D66" s="34">
        <v>1.1679999999999999</v>
      </c>
      <c r="E66" s="34">
        <v>1.7000000000000001E-2</v>
      </c>
      <c r="F66" s="34"/>
      <c r="G66" s="34"/>
      <c r="H66" s="34"/>
      <c r="I66" s="34"/>
      <c r="J66" s="34"/>
      <c r="K66" s="19"/>
      <c r="L66" s="19"/>
      <c r="M66" s="33"/>
      <c r="N66" s="33"/>
      <c r="O66" s="33"/>
      <c r="P66" s="16"/>
    </row>
    <row r="67" spans="1:16" x14ac:dyDescent="0.2">
      <c r="A67" s="39" t="s">
        <v>37</v>
      </c>
      <c r="B67" s="2" t="s">
        <v>5</v>
      </c>
      <c r="C67" s="33">
        <f t="shared" si="1"/>
        <v>-1.9999999999999998</v>
      </c>
      <c r="D67" s="33">
        <f>SUM(D69+D68)</f>
        <v>-3.8</v>
      </c>
      <c r="E67" s="33"/>
      <c r="F67" s="34"/>
      <c r="G67" s="34"/>
      <c r="H67" s="34"/>
      <c r="I67" s="34"/>
      <c r="J67" s="33"/>
      <c r="K67" s="33"/>
      <c r="L67" s="33">
        <f>SUM(L69+L68)</f>
        <v>1.8</v>
      </c>
      <c r="M67" s="19"/>
      <c r="N67" s="19"/>
      <c r="O67" s="33"/>
      <c r="P67" s="16"/>
    </row>
    <row r="68" spans="1:16" s="22" customFormat="1" x14ac:dyDescent="0.2">
      <c r="A68" s="20" t="s">
        <v>39</v>
      </c>
      <c r="B68" s="2"/>
      <c r="C68" s="33">
        <f t="shared" si="1"/>
        <v>1.8</v>
      </c>
      <c r="D68" s="33"/>
      <c r="E68" s="33"/>
      <c r="F68" s="34"/>
      <c r="G68" s="34"/>
      <c r="H68" s="34"/>
      <c r="I68" s="34"/>
      <c r="J68" s="33"/>
      <c r="K68" s="33"/>
      <c r="L68" s="33">
        <v>1.8</v>
      </c>
      <c r="M68" s="33"/>
      <c r="N68" s="33"/>
      <c r="O68" s="33"/>
      <c r="P68" s="16"/>
    </row>
    <row r="69" spans="1:16" ht="22.5" x14ac:dyDescent="0.2">
      <c r="A69" s="36" t="s">
        <v>41</v>
      </c>
      <c r="B69" s="40"/>
      <c r="C69" s="33">
        <f t="shared" si="1"/>
        <v>-3.8</v>
      </c>
      <c r="D69" s="33">
        <v>-3.8</v>
      </c>
      <c r="E69" s="34"/>
      <c r="F69" s="33"/>
      <c r="G69" s="33"/>
      <c r="H69" s="33"/>
      <c r="I69" s="33"/>
      <c r="J69" s="33"/>
      <c r="K69" s="33"/>
      <c r="L69" s="33"/>
      <c r="M69" s="34"/>
      <c r="N69" s="34"/>
      <c r="O69" s="33"/>
      <c r="P69" s="16"/>
    </row>
    <row r="70" spans="1:16" x14ac:dyDescent="0.2">
      <c r="A70" s="39" t="s">
        <v>38</v>
      </c>
      <c r="B70" s="2" t="s">
        <v>5</v>
      </c>
      <c r="C70" s="33">
        <f t="shared" si="1"/>
        <v>-11.5</v>
      </c>
      <c r="D70" s="41">
        <f>SUM(D72+D71)</f>
        <v>-13</v>
      </c>
      <c r="E70" s="33">
        <f>SUM(E72+E71)</f>
        <v>-0.2</v>
      </c>
      <c r="F70" s="33"/>
      <c r="G70" s="33"/>
      <c r="H70" s="33"/>
      <c r="I70" s="33"/>
      <c r="J70" s="33"/>
      <c r="K70" s="33"/>
      <c r="L70" s="19"/>
      <c r="M70" s="34"/>
      <c r="N70" s="34"/>
      <c r="O70" s="33">
        <f>SUM(O72+O71)</f>
        <v>1.7</v>
      </c>
      <c r="P70" s="16"/>
    </row>
    <row r="71" spans="1:16" s="22" customFormat="1" x14ac:dyDescent="0.2">
      <c r="A71" s="20" t="s">
        <v>39</v>
      </c>
      <c r="B71" s="2"/>
      <c r="C71" s="33">
        <f t="shared" si="1"/>
        <v>1.7</v>
      </c>
      <c r="D71" s="33"/>
      <c r="E71" s="33"/>
      <c r="F71" s="33"/>
      <c r="G71" s="33"/>
      <c r="H71" s="33"/>
      <c r="I71" s="33"/>
      <c r="J71" s="33"/>
      <c r="K71" s="33"/>
      <c r="L71" s="19"/>
      <c r="M71" s="33"/>
      <c r="N71" s="33"/>
      <c r="O71" s="33">
        <v>1.7</v>
      </c>
      <c r="P71" s="16"/>
    </row>
    <row r="72" spans="1:16" ht="22.5" x14ac:dyDescent="0.2">
      <c r="A72" s="36" t="s">
        <v>41</v>
      </c>
      <c r="B72" s="40"/>
      <c r="C72" s="33">
        <f t="shared" si="1"/>
        <v>-13.2</v>
      </c>
      <c r="D72" s="41">
        <v>-13</v>
      </c>
      <c r="E72" s="33">
        <v>-0.2</v>
      </c>
      <c r="F72" s="33"/>
      <c r="G72" s="33"/>
      <c r="H72" s="33"/>
      <c r="I72" s="33"/>
      <c r="J72" s="33"/>
      <c r="K72" s="33"/>
      <c r="L72" s="19"/>
      <c r="M72" s="33"/>
      <c r="N72" s="33"/>
      <c r="O72" s="33"/>
      <c r="P72" s="16"/>
    </row>
    <row r="73" spans="1:16" x14ac:dyDescent="0.2">
      <c r="A73" s="39" t="s">
        <v>51</v>
      </c>
      <c r="B73" s="2" t="s">
        <v>5</v>
      </c>
      <c r="C73" s="33">
        <f t="shared" si="1"/>
        <v>5.6</v>
      </c>
      <c r="D73" s="33">
        <f>SUM(D75+D74)</f>
        <v>3.1</v>
      </c>
      <c r="E73" s="33">
        <f>SUM(E75+E74)</f>
        <v>0.1</v>
      </c>
      <c r="F73" s="33"/>
      <c r="G73" s="33"/>
      <c r="H73" s="33"/>
      <c r="I73" s="33"/>
      <c r="J73" s="33"/>
      <c r="K73" s="33">
        <f>SUM(K74+K75)</f>
        <v>0.4</v>
      </c>
      <c r="L73" s="33"/>
      <c r="M73" s="33"/>
      <c r="N73" s="33"/>
      <c r="O73" s="33">
        <f>SUM(O74+O75)</f>
        <v>2</v>
      </c>
      <c r="P73" s="16"/>
    </row>
    <row r="74" spans="1:16" s="22" customFormat="1" x14ac:dyDescent="0.2">
      <c r="A74" s="20" t="s">
        <v>39</v>
      </c>
      <c r="B74" s="2"/>
      <c r="C74" s="33">
        <f t="shared" si="1"/>
        <v>2.4</v>
      </c>
      <c r="D74" s="33"/>
      <c r="E74" s="33"/>
      <c r="F74" s="33"/>
      <c r="G74" s="33"/>
      <c r="H74" s="33"/>
      <c r="I74" s="33"/>
      <c r="J74" s="33"/>
      <c r="K74" s="33">
        <v>0.4</v>
      </c>
      <c r="L74" s="33"/>
      <c r="M74" s="34"/>
      <c r="N74" s="34"/>
      <c r="O74" s="33">
        <v>2</v>
      </c>
      <c r="P74" s="16"/>
    </row>
    <row r="75" spans="1:16" ht="22.5" x14ac:dyDescent="0.2">
      <c r="A75" s="36" t="s">
        <v>41</v>
      </c>
      <c r="B75" s="2"/>
      <c r="C75" s="33">
        <f t="shared" si="1"/>
        <v>3.2</v>
      </c>
      <c r="D75" s="33">
        <v>3.1</v>
      </c>
      <c r="E75" s="33">
        <v>0.1</v>
      </c>
      <c r="F75" s="34"/>
      <c r="G75" s="34"/>
      <c r="H75" s="34"/>
      <c r="I75" s="34"/>
      <c r="J75" s="33"/>
      <c r="K75" s="33"/>
      <c r="L75" s="33"/>
      <c r="M75" s="34"/>
      <c r="N75" s="34"/>
      <c r="O75" s="33"/>
      <c r="P75" s="16"/>
    </row>
    <row r="76" spans="1:16" x14ac:dyDescent="0.2">
      <c r="A76" s="38" t="s">
        <v>32</v>
      </c>
      <c r="B76" s="29" t="s">
        <v>5</v>
      </c>
      <c r="C76" s="33">
        <f t="shared" si="1"/>
        <v>5.5</v>
      </c>
      <c r="D76" s="33">
        <f>SUM(D78+D77)</f>
        <v>4.3</v>
      </c>
      <c r="E76" s="33">
        <f>SUM(E78+E77)</f>
        <v>0.1</v>
      </c>
      <c r="F76" s="33"/>
      <c r="G76" s="33"/>
      <c r="H76" s="33"/>
      <c r="I76" s="33"/>
      <c r="J76" s="33"/>
      <c r="K76" s="33"/>
      <c r="L76" s="33">
        <f>SUM(L78+L77)</f>
        <v>1.1000000000000001</v>
      </c>
      <c r="M76" s="33"/>
      <c r="N76" s="33"/>
      <c r="O76" s="33"/>
      <c r="P76" s="16"/>
    </row>
    <row r="77" spans="1:16" s="22" customFormat="1" x14ac:dyDescent="0.2">
      <c r="A77" s="20" t="s">
        <v>39</v>
      </c>
      <c r="B77" s="29"/>
      <c r="C77" s="33">
        <f t="shared" ref="C77:C90" si="5">SUM(D77:O77)</f>
        <v>1.1000000000000001</v>
      </c>
      <c r="D77" s="33"/>
      <c r="E77" s="19"/>
      <c r="F77" s="33"/>
      <c r="G77" s="33"/>
      <c r="H77" s="33"/>
      <c r="I77" s="33"/>
      <c r="J77" s="33"/>
      <c r="K77" s="33"/>
      <c r="L77" s="33">
        <v>1.1000000000000001</v>
      </c>
      <c r="M77" s="34"/>
      <c r="N77" s="34"/>
      <c r="O77" s="33"/>
      <c r="P77" s="16"/>
    </row>
    <row r="78" spans="1:16" ht="22.5" x14ac:dyDescent="0.2">
      <c r="A78" s="36" t="s">
        <v>61</v>
      </c>
      <c r="B78" s="40"/>
      <c r="C78" s="33">
        <f t="shared" si="5"/>
        <v>4.3999999999999995</v>
      </c>
      <c r="D78" s="33">
        <v>4.3</v>
      </c>
      <c r="E78" s="33">
        <v>0.1</v>
      </c>
      <c r="F78" s="34"/>
      <c r="G78" s="34"/>
      <c r="H78" s="33"/>
      <c r="I78" s="33"/>
      <c r="J78" s="33"/>
      <c r="K78" s="33"/>
      <c r="L78" s="33"/>
      <c r="M78" s="34"/>
      <c r="N78" s="34"/>
      <c r="O78" s="33"/>
      <c r="P78" s="16"/>
    </row>
    <row r="79" spans="1:16" x14ac:dyDescent="0.2">
      <c r="A79" s="38" t="s">
        <v>42</v>
      </c>
      <c r="B79" s="2" t="s">
        <v>5</v>
      </c>
      <c r="C79" s="33">
        <f t="shared" si="5"/>
        <v>1.4000000000000001</v>
      </c>
      <c r="D79" s="33">
        <f>SUM(D80)</f>
        <v>1.3</v>
      </c>
      <c r="E79" s="33">
        <f>SUM(E80)</f>
        <v>0.1</v>
      </c>
      <c r="F79" s="33"/>
      <c r="G79" s="33"/>
      <c r="H79" s="33"/>
      <c r="I79" s="33"/>
      <c r="J79" s="19"/>
      <c r="K79" s="33"/>
      <c r="L79" s="33"/>
      <c r="M79" s="34"/>
      <c r="N79" s="34"/>
      <c r="O79" s="33"/>
      <c r="P79" s="16"/>
    </row>
    <row r="80" spans="1:16" ht="22.5" x14ac:dyDescent="0.2">
      <c r="A80" s="36" t="s">
        <v>40</v>
      </c>
      <c r="B80" s="40"/>
      <c r="C80" s="33">
        <f t="shared" si="5"/>
        <v>1.4000000000000001</v>
      </c>
      <c r="D80" s="33">
        <v>1.3</v>
      </c>
      <c r="E80" s="33">
        <v>0.1</v>
      </c>
      <c r="F80" s="34"/>
      <c r="G80" s="34"/>
      <c r="H80" s="34"/>
      <c r="I80" s="34"/>
      <c r="J80" s="19"/>
      <c r="K80" s="34"/>
      <c r="L80" s="34"/>
      <c r="M80" s="33"/>
      <c r="N80" s="33"/>
      <c r="O80" s="33"/>
      <c r="P80" s="16"/>
    </row>
    <row r="81" spans="1:16" s="22" customFormat="1" x14ac:dyDescent="0.2">
      <c r="A81" s="48" t="s">
        <v>62</v>
      </c>
      <c r="B81" s="2" t="s">
        <v>5</v>
      </c>
      <c r="C81" s="41">
        <f t="shared" si="5"/>
        <v>3</v>
      </c>
      <c r="D81" s="33"/>
      <c r="E81" s="33"/>
      <c r="F81" s="33"/>
      <c r="G81" s="33"/>
      <c r="H81" s="33"/>
      <c r="I81" s="41">
        <f t="shared" ref="I81" si="6">SUM(I82)</f>
        <v>3</v>
      </c>
      <c r="J81" s="33"/>
      <c r="K81" s="33"/>
      <c r="L81" s="33"/>
      <c r="M81" s="33"/>
      <c r="N81" s="33"/>
      <c r="O81" s="33"/>
      <c r="P81" s="16"/>
    </row>
    <row r="82" spans="1:16" s="22" customFormat="1" x14ac:dyDescent="0.2">
      <c r="A82" s="20" t="s">
        <v>39</v>
      </c>
      <c r="B82" s="40"/>
      <c r="C82" s="41">
        <f t="shared" si="5"/>
        <v>3</v>
      </c>
      <c r="D82" s="33"/>
      <c r="E82" s="33"/>
      <c r="F82" s="33"/>
      <c r="G82" s="33"/>
      <c r="H82" s="33"/>
      <c r="I82" s="41">
        <v>3</v>
      </c>
      <c r="J82" s="33"/>
      <c r="K82" s="33"/>
      <c r="L82" s="33"/>
      <c r="M82" s="33"/>
      <c r="N82" s="33"/>
      <c r="O82" s="33"/>
      <c r="P82" s="16"/>
    </row>
    <row r="83" spans="1:16" x14ac:dyDescent="0.2">
      <c r="A83" s="47" t="s">
        <v>8</v>
      </c>
      <c r="B83" s="2" t="s">
        <v>5</v>
      </c>
      <c r="C83" s="33">
        <f t="shared" si="5"/>
        <v>49.600000000000009</v>
      </c>
      <c r="D83" s="33"/>
      <c r="E83" s="19"/>
      <c r="F83" s="34"/>
      <c r="G83" s="34"/>
      <c r="H83" s="34"/>
      <c r="I83" s="34"/>
      <c r="J83" s="34"/>
      <c r="K83" s="34"/>
      <c r="L83" s="41">
        <f>SUM(L84+L85)</f>
        <v>-120.8</v>
      </c>
      <c r="M83" s="41">
        <f>SUM(M84+M85)</f>
        <v>60</v>
      </c>
      <c r="N83" s="33">
        <f>SUM(N84+N85)</f>
        <v>113.4</v>
      </c>
      <c r="O83" s="41">
        <f>SUM(O84+O85)</f>
        <v>-3</v>
      </c>
      <c r="P83" s="16"/>
    </row>
    <row r="84" spans="1:16" x14ac:dyDescent="0.2">
      <c r="A84" s="20" t="s">
        <v>39</v>
      </c>
      <c r="B84" s="2"/>
      <c r="C84" s="33">
        <f t="shared" si="5"/>
        <v>36.200000000000003</v>
      </c>
      <c r="D84" s="33"/>
      <c r="E84" s="19"/>
      <c r="F84" s="33"/>
      <c r="G84" s="33"/>
      <c r="H84" s="33"/>
      <c r="I84" s="33"/>
      <c r="J84" s="33"/>
      <c r="K84" s="33"/>
      <c r="L84" s="33">
        <v>-20.8</v>
      </c>
      <c r="M84" s="41">
        <v>60</v>
      </c>
      <c r="N84" s="41"/>
      <c r="O84" s="41">
        <v>-3</v>
      </c>
      <c r="P84" s="16"/>
    </row>
    <row r="85" spans="1:16" s="22" customFormat="1" ht="22.5" x14ac:dyDescent="0.2">
      <c r="A85" s="36" t="s">
        <v>41</v>
      </c>
      <c r="B85" s="2"/>
      <c r="C85" s="33">
        <f t="shared" si="5"/>
        <v>13.400000000000006</v>
      </c>
      <c r="D85" s="33"/>
      <c r="E85" s="19"/>
      <c r="F85" s="33"/>
      <c r="G85" s="33"/>
      <c r="H85" s="33"/>
      <c r="I85" s="33"/>
      <c r="J85" s="33"/>
      <c r="K85" s="33"/>
      <c r="L85" s="49">
        <v>-100</v>
      </c>
      <c r="M85" s="33"/>
      <c r="N85" s="33">
        <v>113.4</v>
      </c>
      <c r="O85" s="33"/>
      <c r="P85" s="16"/>
    </row>
    <row r="86" spans="1:16" ht="25.5" customHeight="1" x14ac:dyDescent="0.2">
      <c r="A86" s="50" t="s">
        <v>19</v>
      </c>
      <c r="B86" s="2"/>
      <c r="C86" s="32">
        <f t="shared" si="5"/>
        <v>0</v>
      </c>
      <c r="D86" s="32"/>
      <c r="E86" s="44"/>
      <c r="F86" s="32"/>
      <c r="G86" s="32"/>
      <c r="H86" s="32"/>
      <c r="I86" s="32"/>
      <c r="J86" s="32"/>
      <c r="K86" s="32"/>
      <c r="L86" s="32">
        <f>SUM(L87)</f>
        <v>0</v>
      </c>
      <c r="M86" s="32"/>
      <c r="N86" s="32"/>
      <c r="O86" s="32">
        <f>SUM(O87)</f>
        <v>0</v>
      </c>
      <c r="P86" s="51"/>
    </row>
    <row r="87" spans="1:16" ht="14.25" customHeight="1" x14ac:dyDescent="0.2">
      <c r="A87" s="25" t="s">
        <v>8</v>
      </c>
      <c r="B87" s="29" t="s">
        <v>16</v>
      </c>
      <c r="C87" s="33">
        <f t="shared" si="5"/>
        <v>0</v>
      </c>
      <c r="D87" s="33"/>
      <c r="E87" s="33"/>
      <c r="F87" s="33"/>
      <c r="G87" s="33"/>
      <c r="H87" s="33"/>
      <c r="I87" s="33"/>
      <c r="J87" s="33"/>
      <c r="K87" s="33"/>
      <c r="L87" s="33">
        <f>SUM(L88+L89)</f>
        <v>0</v>
      </c>
      <c r="M87" s="33"/>
      <c r="N87" s="33"/>
      <c r="O87" s="33">
        <f>SUM(O88+O89)</f>
        <v>0</v>
      </c>
      <c r="P87" s="16"/>
    </row>
    <row r="88" spans="1:16" s="28" customFormat="1" ht="14.25" customHeight="1" x14ac:dyDescent="0.2">
      <c r="A88" s="20" t="s">
        <v>39</v>
      </c>
      <c r="B88" s="29"/>
      <c r="C88" s="33">
        <f t="shared" si="5"/>
        <v>48.400000000000006</v>
      </c>
      <c r="D88" s="33"/>
      <c r="E88" s="33"/>
      <c r="F88" s="33"/>
      <c r="G88" s="33"/>
      <c r="H88" s="33"/>
      <c r="I88" s="33"/>
      <c r="J88" s="33"/>
      <c r="K88" s="33"/>
      <c r="L88" s="33">
        <v>42.2</v>
      </c>
      <c r="M88" s="33"/>
      <c r="N88" s="33"/>
      <c r="O88" s="33">
        <v>6.2</v>
      </c>
      <c r="P88" s="16"/>
    </row>
    <row r="89" spans="1:16" s="22" customFormat="1" ht="24" customHeight="1" x14ac:dyDescent="0.2">
      <c r="A89" s="52" t="s">
        <v>65</v>
      </c>
      <c r="B89" s="29"/>
      <c r="C89" s="33">
        <f t="shared" si="5"/>
        <v>-48.400000000000006</v>
      </c>
      <c r="D89" s="33"/>
      <c r="E89" s="19"/>
      <c r="F89" s="33"/>
      <c r="G89" s="33"/>
      <c r="H89" s="33"/>
      <c r="I89" s="33"/>
      <c r="J89" s="33"/>
      <c r="K89" s="33"/>
      <c r="L89" s="33">
        <v>-42.2</v>
      </c>
      <c r="M89" s="33"/>
      <c r="N89" s="33"/>
      <c r="O89" s="33">
        <v>-6.2</v>
      </c>
      <c r="P89" s="16"/>
    </row>
    <row r="90" spans="1:16" x14ac:dyDescent="0.2">
      <c r="A90" s="46" t="s">
        <v>12</v>
      </c>
      <c r="B90" s="4"/>
      <c r="C90" s="32">
        <f t="shared" si="5"/>
        <v>-81.5</v>
      </c>
      <c r="D90" s="32">
        <f>SUM(D92)</f>
        <v>-15</v>
      </c>
      <c r="E90" s="32"/>
      <c r="F90" s="32"/>
      <c r="G90" s="32"/>
      <c r="H90" s="32">
        <f>SUM(H92)</f>
        <v>24.5</v>
      </c>
      <c r="I90" s="32"/>
      <c r="J90" s="32"/>
      <c r="K90" s="32"/>
      <c r="L90" s="42">
        <f>SUM(L92)</f>
        <v>300</v>
      </c>
      <c r="M90" s="32"/>
      <c r="N90" s="32"/>
      <c r="O90" s="42">
        <f>SUM(O92)</f>
        <v>-391</v>
      </c>
      <c r="P90" s="16"/>
    </row>
    <row r="91" spans="1:16" x14ac:dyDescent="0.2">
      <c r="A91" s="27" t="s">
        <v>6</v>
      </c>
      <c r="B91" s="4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5"/>
      <c r="N91" s="35"/>
      <c r="O91" s="32"/>
      <c r="P91" s="16"/>
    </row>
    <row r="92" spans="1:16" x14ac:dyDescent="0.2">
      <c r="A92" s="25" t="s">
        <v>8</v>
      </c>
      <c r="B92" s="29" t="s">
        <v>11</v>
      </c>
      <c r="C92" s="33">
        <f t="shared" ref="C92:C97" si="7">SUM(D92:O92)</f>
        <v>-81.5</v>
      </c>
      <c r="D92" s="41">
        <f>SUM(D93+D94+D95)</f>
        <v>-15</v>
      </c>
      <c r="E92" s="33"/>
      <c r="F92" s="33"/>
      <c r="G92" s="33"/>
      <c r="H92" s="33">
        <f>SUM(H93+H94)</f>
        <v>24.5</v>
      </c>
      <c r="I92" s="33"/>
      <c r="J92" s="33"/>
      <c r="K92" s="33"/>
      <c r="L92" s="41">
        <f>SUM(L93+L94+L96)</f>
        <v>300</v>
      </c>
      <c r="M92" s="33"/>
      <c r="N92" s="33"/>
      <c r="O92" s="41">
        <f>SUM(O93+O94+O95)</f>
        <v>-391</v>
      </c>
      <c r="P92" s="16"/>
    </row>
    <row r="93" spans="1:16" x14ac:dyDescent="0.2">
      <c r="A93" s="20" t="s">
        <v>39</v>
      </c>
      <c r="B93" s="29"/>
      <c r="C93" s="33">
        <f t="shared" si="7"/>
        <v>18.5</v>
      </c>
      <c r="D93" s="41">
        <v>-15</v>
      </c>
      <c r="E93" s="33"/>
      <c r="F93" s="33"/>
      <c r="G93" s="33"/>
      <c r="H93" s="33">
        <v>24.5</v>
      </c>
      <c r="I93" s="33"/>
      <c r="J93" s="33"/>
      <c r="K93" s="33"/>
      <c r="L93" s="33"/>
      <c r="M93" s="33"/>
      <c r="N93" s="33"/>
      <c r="O93" s="41">
        <v>9</v>
      </c>
      <c r="P93" s="16"/>
    </row>
    <row r="94" spans="1:16" s="22" customFormat="1" ht="24.75" customHeight="1" x14ac:dyDescent="0.2">
      <c r="A94" s="52" t="s">
        <v>65</v>
      </c>
      <c r="B94" s="29"/>
      <c r="C94" s="41">
        <f t="shared" si="7"/>
        <v>-260</v>
      </c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41">
        <v>-260</v>
      </c>
      <c r="P94" s="16"/>
    </row>
    <row r="95" spans="1:16" s="28" customFormat="1" ht="13.15" customHeight="1" x14ac:dyDescent="0.2">
      <c r="A95" s="53" t="s">
        <v>66</v>
      </c>
      <c r="B95" s="29"/>
      <c r="C95" s="41">
        <f t="shared" si="7"/>
        <v>-140</v>
      </c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41">
        <v>-140</v>
      </c>
      <c r="P95" s="16"/>
    </row>
    <row r="96" spans="1:16" s="16" customFormat="1" ht="21.6" customHeight="1" x14ac:dyDescent="0.2">
      <c r="A96" s="53" t="s">
        <v>74</v>
      </c>
      <c r="B96" s="29"/>
      <c r="C96" s="41">
        <f t="shared" si="7"/>
        <v>300</v>
      </c>
      <c r="D96" s="33"/>
      <c r="E96" s="33"/>
      <c r="F96" s="33"/>
      <c r="G96" s="33"/>
      <c r="H96" s="33"/>
      <c r="I96" s="33"/>
      <c r="J96" s="33"/>
      <c r="K96" s="33"/>
      <c r="L96" s="41">
        <v>300</v>
      </c>
      <c r="M96" s="33"/>
      <c r="N96" s="33"/>
      <c r="O96" s="33"/>
    </row>
    <row r="97" spans="1:16" s="22" customFormat="1" x14ac:dyDescent="0.2">
      <c r="A97" s="26" t="s">
        <v>53</v>
      </c>
      <c r="B97" s="29"/>
      <c r="C97" s="35">
        <f t="shared" si="7"/>
        <v>77.676000000000002</v>
      </c>
      <c r="D97" s="35">
        <f>SUM(D99+D102)</f>
        <v>83.66</v>
      </c>
      <c r="E97" s="35">
        <f>SUM(E99+E102)</f>
        <v>1.3010000000000002</v>
      </c>
      <c r="F97" s="33"/>
      <c r="G97" s="33"/>
      <c r="H97" s="33"/>
      <c r="I97" s="33"/>
      <c r="J97" s="33"/>
      <c r="K97" s="33"/>
      <c r="L97" s="32">
        <f>SUM(L99+L102)</f>
        <v>-10.984999999999999</v>
      </c>
      <c r="M97" s="32"/>
      <c r="N97" s="32"/>
      <c r="O97" s="32">
        <f>SUM(O99)</f>
        <v>3.7</v>
      </c>
      <c r="P97" s="16"/>
    </row>
    <row r="98" spans="1:16" s="22" customFormat="1" x14ac:dyDescent="0.2">
      <c r="A98" s="27" t="s">
        <v>6</v>
      </c>
      <c r="B98" s="29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16"/>
    </row>
    <row r="99" spans="1:16" s="22" customFormat="1" x14ac:dyDescent="0.2">
      <c r="A99" s="25" t="s">
        <v>52</v>
      </c>
      <c r="B99" s="29" t="s">
        <v>54</v>
      </c>
      <c r="C99" s="33">
        <f t="shared" ref="C99:C106" si="8">SUM(D99:O99)</f>
        <v>12.900000000000002</v>
      </c>
      <c r="D99" s="33">
        <f>SUM(D100+D101)</f>
        <v>0.4</v>
      </c>
      <c r="E99" s="34"/>
      <c r="F99" s="33"/>
      <c r="G99" s="33"/>
      <c r="H99" s="33"/>
      <c r="I99" s="33"/>
      <c r="J99" s="33"/>
      <c r="K99" s="33"/>
      <c r="L99" s="33">
        <f>SUM(L100+L101)</f>
        <v>8.8000000000000007</v>
      </c>
      <c r="M99" s="33"/>
      <c r="N99" s="33"/>
      <c r="O99" s="33">
        <f>SUM(O100+O101)</f>
        <v>3.7</v>
      </c>
      <c r="P99" s="16"/>
    </row>
    <row r="100" spans="1:16" s="22" customFormat="1" ht="33.6" customHeight="1" x14ac:dyDescent="0.2">
      <c r="A100" s="24" t="s">
        <v>64</v>
      </c>
      <c r="B100" s="29"/>
      <c r="C100" s="33">
        <f t="shared" si="8"/>
        <v>3.3</v>
      </c>
      <c r="D100" s="33"/>
      <c r="E100" s="33"/>
      <c r="F100" s="33"/>
      <c r="G100" s="33"/>
      <c r="H100" s="33"/>
      <c r="I100" s="33"/>
      <c r="J100" s="33"/>
      <c r="K100" s="33"/>
      <c r="L100" s="33">
        <v>3.3</v>
      </c>
      <c r="M100" s="33"/>
      <c r="N100" s="33"/>
      <c r="O100" s="33"/>
      <c r="P100" s="16"/>
    </row>
    <row r="101" spans="1:16" s="22" customFormat="1" ht="44.25" customHeight="1" x14ac:dyDescent="0.2">
      <c r="A101" s="54" t="s">
        <v>73</v>
      </c>
      <c r="B101" s="29"/>
      <c r="C101" s="33">
        <f t="shared" si="8"/>
        <v>9.6000000000000014</v>
      </c>
      <c r="D101" s="33">
        <v>0.4</v>
      </c>
      <c r="E101" s="34"/>
      <c r="F101" s="33"/>
      <c r="G101" s="33"/>
      <c r="H101" s="33"/>
      <c r="I101" s="33"/>
      <c r="J101" s="33"/>
      <c r="K101" s="33"/>
      <c r="L101" s="33">
        <v>5.5</v>
      </c>
      <c r="M101" s="33"/>
      <c r="N101" s="33"/>
      <c r="O101" s="33">
        <v>3.7</v>
      </c>
      <c r="P101" s="16"/>
    </row>
    <row r="102" spans="1:16" s="28" customFormat="1" ht="11.45" customHeight="1" x14ac:dyDescent="0.2">
      <c r="A102" s="25" t="s">
        <v>8</v>
      </c>
      <c r="B102" s="29" t="s">
        <v>54</v>
      </c>
      <c r="C102" s="34">
        <f t="shared" si="8"/>
        <v>64.775999999999996</v>
      </c>
      <c r="D102" s="34">
        <f>SUM(D103+D104+D105)</f>
        <v>83.259999999999991</v>
      </c>
      <c r="E102" s="34">
        <f>SUM(E103+E104+E105)</f>
        <v>1.3010000000000002</v>
      </c>
      <c r="F102" s="33"/>
      <c r="G102" s="33"/>
      <c r="H102" s="33"/>
      <c r="I102" s="33"/>
      <c r="J102" s="33"/>
      <c r="K102" s="33"/>
      <c r="L102" s="34">
        <f>SUM(L103+L105)</f>
        <v>-19.785</v>
      </c>
      <c r="M102" s="33"/>
      <c r="N102" s="33"/>
      <c r="O102" s="33"/>
      <c r="P102" s="16"/>
    </row>
    <row r="103" spans="1:16" s="28" customFormat="1" ht="31.15" customHeight="1" x14ac:dyDescent="0.2">
      <c r="A103" s="55" t="s">
        <v>80</v>
      </c>
      <c r="B103" s="29"/>
      <c r="C103" s="34">
        <f t="shared" si="8"/>
        <v>60.171999999999997</v>
      </c>
      <c r="D103" s="34">
        <v>59.295999999999999</v>
      </c>
      <c r="E103" s="34">
        <v>0.876</v>
      </c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16"/>
    </row>
    <row r="104" spans="1:16" s="43" customFormat="1" ht="31.15" customHeight="1" x14ac:dyDescent="0.2">
      <c r="A104" s="55" t="s">
        <v>81</v>
      </c>
      <c r="B104" s="29"/>
      <c r="C104" s="34">
        <f t="shared" si="8"/>
        <v>25.304000000000002</v>
      </c>
      <c r="D104" s="34">
        <v>24.864000000000001</v>
      </c>
      <c r="E104" s="34">
        <v>0.44</v>
      </c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16"/>
    </row>
    <row r="105" spans="1:16" s="43" customFormat="1" ht="31.5" customHeight="1" x14ac:dyDescent="0.2">
      <c r="A105" s="54" t="s">
        <v>75</v>
      </c>
      <c r="B105" s="29"/>
      <c r="C105" s="33">
        <f t="shared" si="8"/>
        <v>-20.7</v>
      </c>
      <c r="D105" s="33">
        <v>-0.9</v>
      </c>
      <c r="E105" s="34">
        <v>-1.4999999999999999E-2</v>
      </c>
      <c r="F105" s="33"/>
      <c r="G105" s="33"/>
      <c r="H105" s="33"/>
      <c r="I105" s="33"/>
      <c r="J105" s="33"/>
      <c r="K105" s="33"/>
      <c r="L105" s="34">
        <v>-19.785</v>
      </c>
      <c r="M105" s="33"/>
      <c r="N105" s="33"/>
      <c r="O105" s="33"/>
      <c r="P105" s="16"/>
    </row>
    <row r="106" spans="1:16" x14ac:dyDescent="0.2">
      <c r="A106" s="26" t="s">
        <v>9</v>
      </c>
      <c r="B106" s="29"/>
      <c r="C106" s="32">
        <f t="shared" si="8"/>
        <v>10.299999999999999</v>
      </c>
      <c r="D106" s="32">
        <f>SUM(D112+D108+D110+D114+D117+D119)</f>
        <v>6.7</v>
      </c>
      <c r="E106" s="32">
        <f>SUM(E112+E108+E110+E114+E117+E119)</f>
        <v>0.1</v>
      </c>
      <c r="F106" s="35">
        <f t="shared" ref="F106:J106" si="9">SUM(F112+F108+F110+F114+F117+F119)</f>
        <v>2.544</v>
      </c>
      <c r="G106" s="32"/>
      <c r="H106" s="32"/>
      <c r="I106" s="35">
        <f t="shared" si="9"/>
        <v>2.2440000000000002</v>
      </c>
      <c r="J106" s="32">
        <f t="shared" si="9"/>
        <v>1.5</v>
      </c>
      <c r="K106" s="32"/>
      <c r="L106" s="35">
        <f>SUM(L112+L108+L110+L114+L117+L119)</f>
        <v>-18.518000000000001</v>
      </c>
      <c r="M106" s="32"/>
      <c r="N106" s="32"/>
      <c r="O106" s="44">
        <f>SUM(O112+O108+O110+O114+O117+O119)</f>
        <v>15.73</v>
      </c>
      <c r="P106" s="16"/>
    </row>
    <row r="107" spans="1:16" ht="11.25" customHeight="1" x14ac:dyDescent="0.2">
      <c r="A107" s="27" t="s">
        <v>6</v>
      </c>
      <c r="B107" s="29"/>
      <c r="C107" s="32"/>
      <c r="D107" s="33"/>
      <c r="E107" s="33"/>
      <c r="F107" s="33"/>
      <c r="G107" s="33"/>
      <c r="H107" s="32"/>
      <c r="I107" s="32"/>
      <c r="J107" s="32"/>
      <c r="K107" s="32"/>
      <c r="L107" s="32"/>
      <c r="M107" s="32"/>
      <c r="N107" s="32"/>
      <c r="O107" s="32"/>
      <c r="P107" s="16"/>
    </row>
    <row r="108" spans="1:16" s="22" customFormat="1" ht="11.25" customHeight="1" x14ac:dyDescent="0.2">
      <c r="A108" s="25" t="s">
        <v>28</v>
      </c>
      <c r="B108" s="29" t="s">
        <v>10</v>
      </c>
      <c r="C108" s="19">
        <f t="shared" ref="C108:C121" si="10">SUM(D108:O108)</f>
        <v>4.1500000000000004</v>
      </c>
      <c r="D108" s="33"/>
      <c r="E108" s="33"/>
      <c r="F108" s="33"/>
      <c r="G108" s="33"/>
      <c r="H108" s="33"/>
      <c r="I108" s="33"/>
      <c r="J108" s="33"/>
      <c r="K108" s="33"/>
      <c r="L108" s="19">
        <f t="shared" ref="L108:O108" si="11">SUM(L109)</f>
        <v>0.27</v>
      </c>
      <c r="M108" s="33"/>
      <c r="N108" s="33"/>
      <c r="O108" s="19">
        <f t="shared" si="11"/>
        <v>3.88</v>
      </c>
      <c r="P108" s="16"/>
    </row>
    <row r="109" spans="1:16" s="22" customFormat="1" ht="11.25" customHeight="1" x14ac:dyDescent="0.2">
      <c r="A109" s="20" t="s">
        <v>39</v>
      </c>
      <c r="B109" s="29"/>
      <c r="C109" s="19">
        <f t="shared" si="10"/>
        <v>4.1500000000000004</v>
      </c>
      <c r="D109" s="33"/>
      <c r="E109" s="33"/>
      <c r="F109" s="33"/>
      <c r="G109" s="33"/>
      <c r="H109" s="33"/>
      <c r="I109" s="33"/>
      <c r="J109" s="33"/>
      <c r="K109" s="33"/>
      <c r="L109" s="19">
        <v>0.27</v>
      </c>
      <c r="M109" s="33"/>
      <c r="N109" s="33"/>
      <c r="O109" s="19">
        <v>3.88</v>
      </c>
      <c r="P109" s="16"/>
    </row>
    <row r="110" spans="1:16" s="22" customFormat="1" ht="11.25" customHeight="1" x14ac:dyDescent="0.2">
      <c r="A110" s="25" t="s">
        <v>63</v>
      </c>
      <c r="B110" s="29" t="s">
        <v>10</v>
      </c>
      <c r="C110" s="34">
        <f t="shared" si="10"/>
        <v>4.3819999999999997</v>
      </c>
      <c r="D110" s="33"/>
      <c r="E110" s="33"/>
      <c r="F110" s="33"/>
      <c r="G110" s="33"/>
      <c r="H110" s="33"/>
      <c r="I110" s="33"/>
      <c r="J110" s="33"/>
      <c r="K110" s="33"/>
      <c r="L110" s="33">
        <f t="shared" ref="L110" si="12">SUM(L111)</f>
        <v>1.282</v>
      </c>
      <c r="M110" s="33"/>
      <c r="N110" s="33"/>
      <c r="O110" s="33">
        <f t="shared" ref="O110" si="13">SUM(O111)</f>
        <v>3.1</v>
      </c>
      <c r="P110" s="16"/>
    </row>
    <row r="111" spans="1:16" s="22" customFormat="1" ht="11.25" customHeight="1" x14ac:dyDescent="0.2">
      <c r="A111" s="20" t="s">
        <v>39</v>
      </c>
      <c r="B111" s="29"/>
      <c r="C111" s="34">
        <f t="shared" si="10"/>
        <v>4.3819999999999997</v>
      </c>
      <c r="D111" s="33"/>
      <c r="E111" s="33"/>
      <c r="F111" s="33"/>
      <c r="G111" s="33"/>
      <c r="H111" s="33"/>
      <c r="I111" s="33"/>
      <c r="J111" s="33"/>
      <c r="K111" s="33"/>
      <c r="L111" s="34">
        <v>1.282</v>
      </c>
      <c r="M111" s="33"/>
      <c r="N111" s="33"/>
      <c r="O111" s="33">
        <v>3.1</v>
      </c>
      <c r="P111" s="16"/>
    </row>
    <row r="112" spans="1:16" s="22" customFormat="1" ht="11.25" customHeight="1" x14ac:dyDescent="0.2">
      <c r="A112" s="25" t="s">
        <v>55</v>
      </c>
      <c r="B112" s="29" t="s">
        <v>10</v>
      </c>
      <c r="C112" s="34">
        <f t="shared" si="10"/>
        <v>4.7880000000000003</v>
      </c>
      <c r="D112" s="33"/>
      <c r="E112" s="33"/>
      <c r="F112" s="34">
        <f t="shared" ref="F112:I112" si="14">SUM(F113)</f>
        <v>2.544</v>
      </c>
      <c r="G112" s="33"/>
      <c r="H112" s="33"/>
      <c r="I112" s="34">
        <f t="shared" si="14"/>
        <v>2.2440000000000002</v>
      </c>
      <c r="J112" s="33"/>
      <c r="K112" s="33"/>
      <c r="L112" s="34"/>
      <c r="M112" s="32"/>
      <c r="N112" s="32"/>
      <c r="O112" s="32"/>
      <c r="P112" s="16"/>
    </row>
    <row r="113" spans="1:16" s="22" customFormat="1" ht="11.25" customHeight="1" x14ac:dyDescent="0.2">
      <c r="A113" s="20" t="s">
        <v>39</v>
      </c>
      <c r="B113" s="29"/>
      <c r="C113" s="34">
        <f t="shared" si="10"/>
        <v>4.7880000000000003</v>
      </c>
      <c r="D113" s="33"/>
      <c r="E113" s="33"/>
      <c r="F113" s="34">
        <v>2.544</v>
      </c>
      <c r="G113" s="33"/>
      <c r="H113" s="33"/>
      <c r="I113" s="34">
        <v>2.2440000000000002</v>
      </c>
      <c r="J113" s="33"/>
      <c r="K113" s="33"/>
      <c r="L113" s="34"/>
      <c r="M113" s="32"/>
      <c r="N113" s="32"/>
      <c r="O113" s="32"/>
      <c r="P113" s="16"/>
    </row>
    <row r="114" spans="1:16" s="22" customFormat="1" ht="11.25" customHeight="1" x14ac:dyDescent="0.2">
      <c r="A114" s="25" t="s">
        <v>59</v>
      </c>
      <c r="B114" s="29" t="s">
        <v>10</v>
      </c>
      <c r="C114" s="33">
        <f t="shared" si="10"/>
        <v>16.520000000000003</v>
      </c>
      <c r="D114" s="33">
        <f>SUM(D115+D116)</f>
        <v>6.7</v>
      </c>
      <c r="E114" s="33">
        <f>SUM(E115+E116)</f>
        <v>0.1</v>
      </c>
      <c r="F114" s="33"/>
      <c r="G114" s="33"/>
      <c r="H114" s="33"/>
      <c r="I114" s="33"/>
      <c r="J114" s="33">
        <f>SUM(J115+J116)</f>
        <v>1.5</v>
      </c>
      <c r="K114" s="33"/>
      <c r="L114" s="19">
        <f>SUM(L115+L116)</f>
        <v>3.65</v>
      </c>
      <c r="M114" s="32"/>
      <c r="N114" s="32"/>
      <c r="O114" s="19">
        <f>SUM(O115+O116)</f>
        <v>4.57</v>
      </c>
      <c r="P114" s="16"/>
    </row>
    <row r="115" spans="1:16" s="28" customFormat="1" ht="11.25" customHeight="1" x14ac:dyDescent="0.2">
      <c r="A115" s="20" t="s">
        <v>39</v>
      </c>
      <c r="B115" s="29"/>
      <c r="C115" s="19">
        <f t="shared" si="10"/>
        <v>6.2200000000000006</v>
      </c>
      <c r="D115" s="33"/>
      <c r="E115" s="33"/>
      <c r="F115" s="33"/>
      <c r="G115" s="33"/>
      <c r="H115" s="33"/>
      <c r="I115" s="33"/>
      <c r="J115" s="33"/>
      <c r="K115" s="32"/>
      <c r="L115" s="19">
        <v>1.65</v>
      </c>
      <c r="M115" s="32"/>
      <c r="N115" s="32"/>
      <c r="O115" s="19">
        <v>4.57</v>
      </c>
      <c r="P115" s="16"/>
    </row>
    <row r="116" spans="1:16" s="22" customFormat="1" ht="11.25" customHeight="1" x14ac:dyDescent="0.2">
      <c r="A116" s="20" t="s">
        <v>67</v>
      </c>
      <c r="B116" s="29"/>
      <c r="C116" s="33">
        <f t="shared" si="10"/>
        <v>10.3</v>
      </c>
      <c r="D116" s="33">
        <v>6.7</v>
      </c>
      <c r="E116" s="33">
        <v>0.1</v>
      </c>
      <c r="F116" s="33"/>
      <c r="G116" s="33"/>
      <c r="H116" s="32"/>
      <c r="I116" s="32"/>
      <c r="J116" s="33">
        <v>1.5</v>
      </c>
      <c r="K116" s="32"/>
      <c r="L116" s="41">
        <v>2</v>
      </c>
      <c r="M116" s="32"/>
      <c r="N116" s="32"/>
      <c r="O116" s="33"/>
      <c r="P116" s="16"/>
    </row>
    <row r="117" spans="1:16" s="28" customFormat="1" ht="11.25" customHeight="1" x14ac:dyDescent="0.2">
      <c r="A117" s="25" t="s">
        <v>72</v>
      </c>
      <c r="B117" s="29" t="s">
        <v>10</v>
      </c>
      <c r="C117" s="19">
        <f t="shared" si="10"/>
        <v>5.46</v>
      </c>
      <c r="D117" s="33"/>
      <c r="E117" s="33"/>
      <c r="F117" s="33"/>
      <c r="G117" s="33"/>
      <c r="H117" s="32"/>
      <c r="I117" s="32"/>
      <c r="J117" s="33"/>
      <c r="K117" s="32"/>
      <c r="L117" s="19">
        <f>SUM(L118)</f>
        <v>1.28</v>
      </c>
      <c r="M117" s="32"/>
      <c r="N117" s="32"/>
      <c r="O117" s="19">
        <f>SUM(O118)</f>
        <v>4.18</v>
      </c>
      <c r="P117" s="16"/>
    </row>
    <row r="118" spans="1:16" s="28" customFormat="1" ht="11.25" customHeight="1" x14ac:dyDescent="0.2">
      <c r="A118" s="20" t="s">
        <v>39</v>
      </c>
      <c r="B118" s="29"/>
      <c r="C118" s="19">
        <f t="shared" si="10"/>
        <v>5.46</v>
      </c>
      <c r="D118" s="33"/>
      <c r="E118" s="33"/>
      <c r="F118" s="33"/>
      <c r="G118" s="33"/>
      <c r="H118" s="32"/>
      <c r="I118" s="32"/>
      <c r="J118" s="33"/>
      <c r="K118" s="32"/>
      <c r="L118" s="19">
        <v>1.28</v>
      </c>
      <c r="M118" s="32"/>
      <c r="N118" s="32"/>
      <c r="O118" s="19">
        <v>4.18</v>
      </c>
      <c r="P118" s="16"/>
    </row>
    <row r="119" spans="1:16" x14ac:dyDescent="0.2">
      <c r="A119" s="25" t="s">
        <v>8</v>
      </c>
      <c r="B119" s="29" t="s">
        <v>10</v>
      </c>
      <c r="C119" s="41">
        <f t="shared" si="10"/>
        <v>-25</v>
      </c>
      <c r="D119" s="33"/>
      <c r="E119" s="33"/>
      <c r="F119" s="34"/>
      <c r="G119" s="34"/>
      <c r="H119" s="34"/>
      <c r="I119" s="33"/>
      <c r="J119" s="33"/>
      <c r="K119" s="33"/>
      <c r="L119" s="41">
        <f>SUM(L120)</f>
        <v>-25</v>
      </c>
      <c r="M119" s="33"/>
      <c r="N119" s="33"/>
      <c r="O119" s="33"/>
      <c r="P119" s="16"/>
    </row>
    <row r="120" spans="1:16" x14ac:dyDescent="0.2">
      <c r="A120" s="20" t="s">
        <v>39</v>
      </c>
      <c r="B120" s="29"/>
      <c r="C120" s="41">
        <f t="shared" si="10"/>
        <v>-25</v>
      </c>
      <c r="D120" s="34"/>
      <c r="E120" s="34"/>
      <c r="F120" s="34"/>
      <c r="G120" s="34"/>
      <c r="H120" s="34"/>
      <c r="I120" s="34"/>
      <c r="J120" s="34"/>
      <c r="K120" s="34"/>
      <c r="L120" s="41">
        <v>-25</v>
      </c>
      <c r="M120" s="33"/>
      <c r="N120" s="33"/>
      <c r="O120" s="33"/>
      <c r="P120" s="16"/>
    </row>
    <row r="121" spans="1:16" ht="22.5" x14ac:dyDescent="0.2">
      <c r="A121" s="46" t="s">
        <v>14</v>
      </c>
      <c r="B121" s="29"/>
      <c r="C121" s="32">
        <f t="shared" si="10"/>
        <v>555.4</v>
      </c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>
        <f>SUM(O123)</f>
        <v>555.4</v>
      </c>
      <c r="P121" s="16"/>
    </row>
    <row r="122" spans="1:16" ht="11.25" customHeight="1" x14ac:dyDescent="0.2">
      <c r="A122" s="27" t="s">
        <v>6</v>
      </c>
      <c r="B122" s="29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16"/>
    </row>
    <row r="123" spans="1:16" x14ac:dyDescent="0.2">
      <c r="A123" s="25" t="s">
        <v>8</v>
      </c>
      <c r="B123" s="29"/>
      <c r="C123" s="33">
        <f t="shared" ref="C123:C128" si="15">SUM(D123:O123)</f>
        <v>555.4</v>
      </c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>
        <f>SUM(O124+O125+O126+O127)</f>
        <v>555.4</v>
      </c>
      <c r="P123" s="16"/>
    </row>
    <row r="124" spans="1:16" x14ac:dyDescent="0.2">
      <c r="A124" s="20" t="s">
        <v>76</v>
      </c>
      <c r="B124" s="29" t="s">
        <v>16</v>
      </c>
      <c r="C124" s="41">
        <f t="shared" si="15"/>
        <v>65</v>
      </c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41">
        <v>65</v>
      </c>
      <c r="P124" s="16"/>
    </row>
    <row r="125" spans="1:16" s="22" customFormat="1" ht="24" customHeight="1" x14ac:dyDescent="0.2">
      <c r="A125" s="52" t="s">
        <v>65</v>
      </c>
      <c r="B125" s="29" t="s">
        <v>16</v>
      </c>
      <c r="C125" s="33">
        <f t="shared" si="15"/>
        <v>308.39999999999998</v>
      </c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>
        <v>308.39999999999998</v>
      </c>
      <c r="P125" s="16"/>
    </row>
    <row r="126" spans="1:16" s="28" customFormat="1" ht="16.149999999999999" customHeight="1" x14ac:dyDescent="0.2">
      <c r="A126" s="20" t="s">
        <v>67</v>
      </c>
      <c r="B126" s="29" t="s">
        <v>15</v>
      </c>
      <c r="C126" s="41">
        <f t="shared" si="15"/>
        <v>2</v>
      </c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41">
        <v>2</v>
      </c>
      <c r="P126" s="16"/>
    </row>
    <row r="127" spans="1:16" s="28" customFormat="1" ht="16.149999999999999" customHeight="1" x14ac:dyDescent="0.2">
      <c r="A127" s="53" t="s">
        <v>66</v>
      </c>
      <c r="B127" s="29" t="s">
        <v>16</v>
      </c>
      <c r="C127" s="41">
        <f t="shared" si="15"/>
        <v>180</v>
      </c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41">
        <v>180</v>
      </c>
      <c r="P127" s="16"/>
    </row>
    <row r="128" spans="1:16" ht="21.75" customHeight="1" x14ac:dyDescent="0.2">
      <c r="A128" s="56" t="s">
        <v>25</v>
      </c>
      <c r="B128" s="14"/>
      <c r="C128" s="32">
        <f t="shared" si="15"/>
        <v>-390.90000000000003</v>
      </c>
      <c r="D128" s="35"/>
      <c r="E128" s="35"/>
      <c r="F128" s="32"/>
      <c r="G128" s="32">
        <f>SUM(G132+G130)</f>
        <v>0.9</v>
      </c>
      <c r="H128" s="32"/>
      <c r="I128" s="32"/>
      <c r="J128" s="32"/>
      <c r="K128" s="32"/>
      <c r="L128" s="44"/>
      <c r="M128" s="32"/>
      <c r="N128" s="32"/>
      <c r="O128" s="32">
        <f>SUM(O132+O130)</f>
        <v>-391.8</v>
      </c>
      <c r="P128" s="16"/>
    </row>
    <row r="129" spans="1:18" ht="11.25" customHeight="1" x14ac:dyDescent="0.2">
      <c r="A129" s="15" t="s">
        <v>6</v>
      </c>
      <c r="B129" s="14"/>
      <c r="C129" s="44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16"/>
    </row>
    <row r="130" spans="1:18" s="22" customFormat="1" ht="11.25" customHeight="1" x14ac:dyDescent="0.2">
      <c r="A130" s="57" t="s">
        <v>58</v>
      </c>
      <c r="B130" s="14" t="s">
        <v>26</v>
      </c>
      <c r="C130" s="33">
        <f t="shared" ref="C130:C139" si="16">SUM(D130:O130)</f>
        <v>60.9</v>
      </c>
      <c r="D130" s="33"/>
      <c r="E130" s="33"/>
      <c r="F130" s="33"/>
      <c r="G130" s="33">
        <f>SUM(G131)</f>
        <v>0.9</v>
      </c>
      <c r="H130" s="33"/>
      <c r="I130" s="33"/>
      <c r="J130" s="33"/>
      <c r="K130" s="33"/>
      <c r="L130" s="19"/>
      <c r="M130" s="33"/>
      <c r="N130" s="33"/>
      <c r="O130" s="33">
        <f>SUM(O131)</f>
        <v>60</v>
      </c>
      <c r="P130" s="16"/>
    </row>
    <row r="131" spans="1:18" s="22" customFormat="1" ht="11.25" customHeight="1" x14ac:dyDescent="0.2">
      <c r="A131" s="20" t="s">
        <v>39</v>
      </c>
      <c r="B131" s="14"/>
      <c r="C131" s="33">
        <f t="shared" si="16"/>
        <v>60.9</v>
      </c>
      <c r="D131" s="33"/>
      <c r="E131" s="33"/>
      <c r="F131" s="33"/>
      <c r="G131" s="33">
        <v>0.9</v>
      </c>
      <c r="H131" s="33"/>
      <c r="I131" s="33"/>
      <c r="J131" s="33"/>
      <c r="K131" s="33"/>
      <c r="L131" s="19"/>
      <c r="M131" s="33"/>
      <c r="N131" s="33"/>
      <c r="O131" s="33">
        <v>60</v>
      </c>
      <c r="P131" s="16"/>
    </row>
    <row r="132" spans="1:18" x14ac:dyDescent="0.2">
      <c r="A132" s="38" t="s">
        <v>8</v>
      </c>
      <c r="B132" s="14" t="s">
        <v>26</v>
      </c>
      <c r="C132" s="33">
        <f t="shared" si="16"/>
        <v>-451.8</v>
      </c>
      <c r="D132" s="34"/>
      <c r="E132" s="34"/>
      <c r="F132" s="33"/>
      <c r="G132" s="33"/>
      <c r="H132" s="33"/>
      <c r="I132" s="33"/>
      <c r="J132" s="33"/>
      <c r="K132" s="33"/>
      <c r="L132" s="33"/>
      <c r="M132" s="33"/>
      <c r="N132" s="33"/>
      <c r="O132" s="33">
        <f>SUM(O133+O134)</f>
        <v>-451.8</v>
      </c>
      <c r="P132" s="16"/>
    </row>
    <row r="133" spans="1:18" x14ac:dyDescent="0.2">
      <c r="A133" s="20" t="s">
        <v>39</v>
      </c>
      <c r="B133" s="14"/>
      <c r="C133" s="33">
        <f t="shared" si="16"/>
        <v>-251.8</v>
      </c>
      <c r="D133" s="34"/>
      <c r="E133" s="34"/>
      <c r="F133" s="33"/>
      <c r="G133" s="33"/>
      <c r="H133" s="33"/>
      <c r="I133" s="33"/>
      <c r="J133" s="33"/>
      <c r="K133" s="33"/>
      <c r="L133" s="33"/>
      <c r="M133" s="33"/>
      <c r="N133" s="33"/>
      <c r="O133" s="33">
        <v>-251.8</v>
      </c>
      <c r="P133" s="16"/>
    </row>
    <row r="134" spans="1:18" s="28" customFormat="1" ht="33" customHeight="1" x14ac:dyDescent="0.2">
      <c r="A134" s="24" t="s">
        <v>68</v>
      </c>
      <c r="B134" s="14"/>
      <c r="C134" s="33">
        <f t="shared" si="16"/>
        <v>-200</v>
      </c>
      <c r="D134" s="34"/>
      <c r="E134" s="34"/>
      <c r="F134" s="33"/>
      <c r="G134" s="33"/>
      <c r="H134" s="33"/>
      <c r="I134" s="33"/>
      <c r="J134" s="33"/>
      <c r="K134" s="33"/>
      <c r="L134" s="33"/>
      <c r="M134" s="33"/>
      <c r="N134" s="33"/>
      <c r="O134" s="33">
        <v>-200</v>
      </c>
      <c r="P134" s="16"/>
    </row>
    <row r="135" spans="1:18" ht="18" customHeight="1" x14ac:dyDescent="0.2">
      <c r="A135" s="58" t="s">
        <v>7</v>
      </c>
      <c r="B135" s="40"/>
      <c r="C135" s="32">
        <f t="shared" si="16"/>
        <v>6</v>
      </c>
      <c r="D135" s="44"/>
      <c r="E135" s="32"/>
      <c r="F135" s="32"/>
      <c r="G135" s="32"/>
      <c r="H135" s="32"/>
      <c r="I135" s="32"/>
      <c r="J135" s="32"/>
      <c r="K135" s="32"/>
      <c r="L135" s="32">
        <f>SUM(L136)</f>
        <v>6</v>
      </c>
      <c r="M135" s="32"/>
      <c r="N135" s="32"/>
      <c r="O135" s="32"/>
      <c r="P135" s="16"/>
    </row>
    <row r="136" spans="1:18" ht="12.75" customHeight="1" x14ac:dyDescent="0.2">
      <c r="A136" s="59" t="s">
        <v>8</v>
      </c>
      <c r="B136" s="29"/>
      <c r="C136" s="33">
        <f t="shared" si="16"/>
        <v>6</v>
      </c>
      <c r="D136" s="33"/>
      <c r="E136" s="33"/>
      <c r="F136" s="33"/>
      <c r="G136" s="33"/>
      <c r="H136" s="33"/>
      <c r="I136" s="33"/>
      <c r="J136" s="33"/>
      <c r="K136" s="33"/>
      <c r="L136" s="33">
        <f t="shared" ref="L136" si="17">SUM(L137)</f>
        <v>6</v>
      </c>
      <c r="M136" s="33"/>
      <c r="N136" s="33"/>
      <c r="O136" s="33"/>
      <c r="P136" s="16"/>
    </row>
    <row r="137" spans="1:18" ht="12.75" customHeight="1" x14ac:dyDescent="0.2">
      <c r="A137" s="60" t="s">
        <v>77</v>
      </c>
      <c r="B137" s="29"/>
      <c r="C137" s="33">
        <f t="shared" si="16"/>
        <v>6</v>
      </c>
      <c r="D137" s="33"/>
      <c r="E137" s="33"/>
      <c r="F137" s="33"/>
      <c r="G137" s="33"/>
      <c r="H137" s="33"/>
      <c r="I137" s="33"/>
      <c r="J137" s="33"/>
      <c r="K137" s="33"/>
      <c r="L137" s="33">
        <f>SUM(L138)</f>
        <v>6</v>
      </c>
      <c r="M137" s="33"/>
      <c r="N137" s="33"/>
      <c r="O137" s="33"/>
      <c r="P137" s="16"/>
    </row>
    <row r="138" spans="1:18" s="22" customFormat="1" ht="12.75" customHeight="1" thickBot="1" x14ac:dyDescent="0.25">
      <c r="A138" s="62"/>
      <c r="B138" s="63" t="s">
        <v>15</v>
      </c>
      <c r="C138" s="64">
        <f t="shared" si="16"/>
        <v>6</v>
      </c>
      <c r="D138" s="64"/>
      <c r="E138" s="64"/>
      <c r="F138" s="64"/>
      <c r="G138" s="64"/>
      <c r="H138" s="64"/>
      <c r="I138" s="64"/>
      <c r="J138" s="64"/>
      <c r="K138" s="64"/>
      <c r="L138" s="64">
        <v>6</v>
      </c>
      <c r="M138" s="64"/>
      <c r="N138" s="64"/>
      <c r="O138" s="64"/>
      <c r="P138" s="16"/>
    </row>
    <row r="139" spans="1:18" ht="12.75" customHeight="1" thickBot="1" x14ac:dyDescent="0.25">
      <c r="A139" s="70" t="s">
        <v>84</v>
      </c>
      <c r="B139" s="65"/>
      <c r="C139" s="66">
        <f t="shared" si="16"/>
        <v>625.25599999999986</v>
      </c>
      <c r="D139" s="67">
        <f t="shared" ref="D139:O139" si="18">SUM(D11+D86+D90+D106+D121+D128+D135+D97)</f>
        <v>449.69999999999993</v>
      </c>
      <c r="E139" s="66">
        <f t="shared" si="18"/>
        <v>7.0409999999999995</v>
      </c>
      <c r="F139" s="66">
        <f t="shared" si="18"/>
        <v>2.544</v>
      </c>
      <c r="G139" s="67">
        <f t="shared" si="18"/>
        <v>0.9</v>
      </c>
      <c r="H139" s="67">
        <f t="shared" si="18"/>
        <v>24.5</v>
      </c>
      <c r="I139" s="66">
        <f t="shared" si="18"/>
        <v>6.8439999999999994</v>
      </c>
      <c r="J139" s="67">
        <f t="shared" si="18"/>
        <v>1.5</v>
      </c>
      <c r="K139" s="67">
        <f t="shared" si="18"/>
        <v>3.1000000000000005</v>
      </c>
      <c r="L139" s="66">
        <f t="shared" si="18"/>
        <v>164.59699999999998</v>
      </c>
      <c r="M139" s="68">
        <f t="shared" si="18"/>
        <v>60</v>
      </c>
      <c r="N139" s="67">
        <f t="shared" si="18"/>
        <v>113.4</v>
      </c>
      <c r="O139" s="69">
        <f t="shared" si="18"/>
        <v>-208.87</v>
      </c>
      <c r="P139" s="16"/>
    </row>
    <row r="140" spans="1:18" s="22" customFormat="1" ht="12.75" customHeight="1" x14ac:dyDescent="0.2">
      <c r="A140" s="77" t="s">
        <v>83</v>
      </c>
      <c r="B140" s="77"/>
      <c r="C140" s="77"/>
      <c r="D140" s="77"/>
      <c r="E140" s="77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16"/>
    </row>
    <row r="141" spans="1:18" s="43" customFormat="1" x14ac:dyDescent="0.2">
      <c r="A141" s="6" t="s">
        <v>4</v>
      </c>
      <c r="B141" s="1"/>
      <c r="C141" s="32">
        <f>SUM(D141:O141)</f>
        <v>-60.000000000000007</v>
      </c>
      <c r="D141" s="44"/>
      <c r="E141" s="44"/>
      <c r="F141" s="44"/>
      <c r="G141" s="44"/>
      <c r="H141" s="44"/>
      <c r="I141" s="32">
        <f>SUM(I153+I159+I165+I161+I147+I145+I155+I163+I143+I149+I151+I157)</f>
        <v>13.7</v>
      </c>
      <c r="J141" s="44"/>
      <c r="K141" s="32"/>
      <c r="L141" s="32">
        <f>SUM(L153+L159+L165+L161+L147+L145+L155+L163+L143+L149+L151+L157)</f>
        <v>-23.099999999999998</v>
      </c>
      <c r="M141" s="42">
        <f t="shared" ref="M141:O141" si="19">SUM(M153+M159+M165+M161+M147+M145+M155+M163+M143+M149+M151+M157)</f>
        <v>-60</v>
      </c>
      <c r="N141" s="32"/>
      <c r="O141" s="32">
        <f t="shared" si="19"/>
        <v>9.4</v>
      </c>
      <c r="R141" s="8"/>
    </row>
    <row r="142" spans="1:18" s="43" customFormat="1" x14ac:dyDescent="0.2">
      <c r="A142" s="7" t="s">
        <v>6</v>
      </c>
      <c r="B142" s="1"/>
      <c r="C142" s="35"/>
      <c r="D142" s="18"/>
      <c r="E142" s="18"/>
      <c r="F142" s="9"/>
      <c r="G142" s="9"/>
      <c r="H142" s="9"/>
      <c r="I142" s="9"/>
      <c r="J142" s="9"/>
      <c r="K142" s="9"/>
      <c r="L142" s="9"/>
      <c r="M142" s="9"/>
      <c r="N142" s="9"/>
      <c r="O142" s="9"/>
    </row>
    <row r="143" spans="1:18" s="43" customFormat="1" x14ac:dyDescent="0.2">
      <c r="A143" s="25" t="s">
        <v>44</v>
      </c>
      <c r="B143" s="3" t="s">
        <v>5</v>
      </c>
      <c r="C143" s="32">
        <f t="shared" ref="C143:C167" si="20">SUM(D143:O143)</f>
        <v>0.8</v>
      </c>
      <c r="D143" s="18"/>
      <c r="E143" s="13"/>
      <c r="F143" s="13"/>
      <c r="G143" s="13"/>
      <c r="H143" s="18"/>
      <c r="I143" s="18"/>
      <c r="J143" s="12"/>
      <c r="K143" s="18"/>
      <c r="L143" s="13"/>
      <c r="M143" s="13"/>
      <c r="N143" s="13"/>
      <c r="O143" s="12">
        <f>SUM(O144)</f>
        <v>0.8</v>
      </c>
    </row>
    <row r="144" spans="1:18" s="43" customFormat="1" ht="24" customHeight="1" x14ac:dyDescent="0.2">
      <c r="A144" s="24" t="s">
        <v>78</v>
      </c>
      <c r="B144" s="1"/>
      <c r="C144" s="33">
        <f t="shared" si="20"/>
        <v>0.8</v>
      </c>
      <c r="D144" s="33"/>
      <c r="E144" s="33"/>
      <c r="F144" s="9"/>
      <c r="G144" s="9"/>
      <c r="H144" s="9"/>
      <c r="I144" s="9"/>
      <c r="J144" s="30"/>
      <c r="K144" s="30"/>
      <c r="L144" s="31"/>
      <c r="M144" s="31"/>
      <c r="N144" s="31"/>
      <c r="O144" s="30">
        <v>0.8</v>
      </c>
    </row>
    <row r="145" spans="1:15" s="43" customFormat="1" ht="13.5" customHeight="1" x14ac:dyDescent="0.2">
      <c r="A145" s="37" t="s">
        <v>34</v>
      </c>
      <c r="B145" s="3" t="s">
        <v>5</v>
      </c>
      <c r="C145" s="12">
        <f t="shared" si="20"/>
        <v>4.8</v>
      </c>
      <c r="D145" s="13"/>
      <c r="E145" s="13"/>
      <c r="F145" s="12"/>
      <c r="G145" s="12"/>
      <c r="H145" s="12"/>
      <c r="I145" s="12">
        <f>SUM(I146)</f>
        <v>4</v>
      </c>
      <c r="J145" s="12"/>
      <c r="K145" s="12"/>
      <c r="L145" s="12">
        <f>SUM(L146)</f>
        <v>0.8</v>
      </c>
      <c r="M145" s="12"/>
      <c r="N145" s="12"/>
      <c r="O145" s="30"/>
    </row>
    <row r="146" spans="1:15" s="43" customFormat="1" ht="23.25" customHeight="1" x14ac:dyDescent="0.2">
      <c r="A146" s="24" t="s">
        <v>78</v>
      </c>
      <c r="B146" s="3"/>
      <c r="C146" s="30">
        <f t="shared" si="20"/>
        <v>4.8</v>
      </c>
      <c r="D146" s="30"/>
      <c r="E146" s="30"/>
      <c r="F146" s="30"/>
      <c r="G146" s="30"/>
      <c r="H146" s="30"/>
      <c r="I146" s="30">
        <v>4</v>
      </c>
      <c r="J146" s="30"/>
      <c r="K146" s="30"/>
      <c r="L146" s="30">
        <v>0.8</v>
      </c>
      <c r="M146" s="30"/>
      <c r="N146" s="30"/>
      <c r="O146" s="30"/>
    </row>
    <row r="147" spans="1:15" s="43" customFormat="1" ht="13.5" customHeight="1" x14ac:dyDescent="0.2">
      <c r="A147" s="39" t="s">
        <v>33</v>
      </c>
      <c r="B147" s="3" t="s">
        <v>5</v>
      </c>
      <c r="C147" s="12">
        <f t="shared" si="20"/>
        <v>7.8</v>
      </c>
      <c r="D147" s="13"/>
      <c r="E147" s="13"/>
      <c r="F147" s="12"/>
      <c r="G147" s="12"/>
      <c r="H147" s="12"/>
      <c r="I147" s="12">
        <f>SUM(I148)</f>
        <v>7</v>
      </c>
      <c r="J147" s="12"/>
      <c r="K147" s="12"/>
      <c r="L147" s="12"/>
      <c r="M147" s="13"/>
      <c r="N147" s="13"/>
      <c r="O147" s="12">
        <f>SUM(O148)</f>
        <v>0.8</v>
      </c>
    </row>
    <row r="148" spans="1:15" s="43" customFormat="1" ht="23.25" customHeight="1" x14ac:dyDescent="0.2">
      <c r="A148" s="24" t="s">
        <v>78</v>
      </c>
      <c r="B148" s="3"/>
      <c r="C148" s="30">
        <f t="shared" si="20"/>
        <v>7.8</v>
      </c>
      <c r="D148" s="30"/>
      <c r="E148" s="31"/>
      <c r="F148" s="30"/>
      <c r="G148" s="30"/>
      <c r="H148" s="30"/>
      <c r="I148" s="30">
        <v>7</v>
      </c>
      <c r="J148" s="30"/>
      <c r="K148" s="30"/>
      <c r="L148" s="30"/>
      <c r="M148" s="31"/>
      <c r="N148" s="31"/>
      <c r="O148" s="30">
        <v>0.8</v>
      </c>
    </row>
    <row r="149" spans="1:15" s="43" customFormat="1" ht="14.25" customHeight="1" x14ac:dyDescent="0.2">
      <c r="A149" s="39" t="s">
        <v>46</v>
      </c>
      <c r="B149" s="23" t="s">
        <v>5</v>
      </c>
      <c r="C149" s="12">
        <f t="shared" si="20"/>
        <v>2.9</v>
      </c>
      <c r="D149" s="18"/>
      <c r="E149" s="18"/>
      <c r="F149" s="12"/>
      <c r="G149" s="12"/>
      <c r="H149" s="12"/>
      <c r="I149" s="12">
        <f>SUM(I150)</f>
        <v>0.6</v>
      </c>
      <c r="J149" s="12"/>
      <c r="K149" s="12"/>
      <c r="L149" s="18"/>
      <c r="M149" s="13"/>
      <c r="N149" s="13"/>
      <c r="O149" s="12">
        <f>SUM(O150)</f>
        <v>2.2999999999999998</v>
      </c>
    </row>
    <row r="150" spans="1:15" s="43" customFormat="1" ht="24.75" customHeight="1" x14ac:dyDescent="0.2">
      <c r="A150" s="24" t="s">
        <v>78</v>
      </c>
      <c r="B150" s="23"/>
      <c r="C150" s="30">
        <f t="shared" si="20"/>
        <v>2.9</v>
      </c>
      <c r="D150" s="30"/>
      <c r="E150" s="30"/>
      <c r="F150" s="30"/>
      <c r="G150" s="30"/>
      <c r="H150" s="30"/>
      <c r="I150" s="30">
        <v>0.6</v>
      </c>
      <c r="J150" s="30"/>
      <c r="K150" s="17"/>
      <c r="L150" s="17"/>
      <c r="M150" s="31"/>
      <c r="N150" s="31"/>
      <c r="O150" s="33">
        <v>2.2999999999999998</v>
      </c>
    </row>
    <row r="151" spans="1:15" s="43" customFormat="1" ht="15" customHeight="1" x14ac:dyDescent="0.2">
      <c r="A151" s="39" t="s">
        <v>47</v>
      </c>
      <c r="B151" s="23" t="s">
        <v>5</v>
      </c>
      <c r="C151" s="12">
        <f t="shared" si="20"/>
        <v>3.3</v>
      </c>
      <c r="D151" s="13"/>
      <c r="E151" s="13"/>
      <c r="F151" s="12"/>
      <c r="G151" s="12"/>
      <c r="H151" s="12"/>
      <c r="I151" s="18"/>
      <c r="J151" s="12"/>
      <c r="K151" s="12"/>
      <c r="L151" s="12">
        <f>SUM(L152)</f>
        <v>2.5</v>
      </c>
      <c r="M151" s="13"/>
      <c r="N151" s="13"/>
      <c r="O151" s="12">
        <f>SUM(O152)</f>
        <v>0.8</v>
      </c>
    </row>
    <row r="152" spans="1:15" s="43" customFormat="1" ht="22.5" customHeight="1" x14ac:dyDescent="0.2">
      <c r="A152" s="24" t="s">
        <v>78</v>
      </c>
      <c r="B152" s="23"/>
      <c r="C152" s="33">
        <f t="shared" si="20"/>
        <v>3.3</v>
      </c>
      <c r="D152" s="33"/>
      <c r="E152" s="33"/>
      <c r="F152" s="30"/>
      <c r="G152" s="30"/>
      <c r="H152" s="9"/>
      <c r="I152" s="30"/>
      <c r="J152" s="30"/>
      <c r="K152" s="30"/>
      <c r="L152" s="30">
        <v>2.5</v>
      </c>
      <c r="M152" s="9"/>
      <c r="N152" s="9"/>
      <c r="O152" s="30">
        <v>0.8</v>
      </c>
    </row>
    <row r="153" spans="1:15" s="43" customFormat="1" x14ac:dyDescent="0.2">
      <c r="A153" s="38" t="s">
        <v>29</v>
      </c>
      <c r="B153" s="3" t="s">
        <v>5</v>
      </c>
      <c r="C153" s="12">
        <f t="shared" si="20"/>
        <v>1.9000000000000001</v>
      </c>
      <c r="D153" s="13"/>
      <c r="E153" s="13"/>
      <c r="F153" s="18"/>
      <c r="G153" s="18"/>
      <c r="H153" s="12"/>
      <c r="I153" s="12">
        <f>SUM(I154)</f>
        <v>0.5</v>
      </c>
      <c r="J153" s="18"/>
      <c r="K153" s="18"/>
      <c r="L153" s="12">
        <f>SUM(L154)</f>
        <v>0.6</v>
      </c>
      <c r="M153" s="13"/>
      <c r="N153" s="13"/>
      <c r="O153" s="12">
        <f>SUM(O154)</f>
        <v>0.8</v>
      </c>
    </row>
    <row r="154" spans="1:15" s="43" customFormat="1" ht="22.5" x14ac:dyDescent="0.2">
      <c r="A154" s="24" t="s">
        <v>78</v>
      </c>
      <c r="B154" s="3"/>
      <c r="C154" s="30">
        <f t="shared" si="20"/>
        <v>1.9000000000000001</v>
      </c>
      <c r="D154" s="30"/>
      <c r="E154" s="31"/>
      <c r="F154" s="17"/>
      <c r="G154" s="17"/>
      <c r="H154" s="30"/>
      <c r="I154" s="30">
        <v>0.5</v>
      </c>
      <c r="J154" s="17"/>
      <c r="K154" s="30"/>
      <c r="L154" s="30">
        <v>0.6</v>
      </c>
      <c r="M154" s="31"/>
      <c r="N154" s="31"/>
      <c r="O154" s="30">
        <v>0.8</v>
      </c>
    </row>
    <row r="155" spans="1:15" s="43" customFormat="1" x14ac:dyDescent="0.2">
      <c r="A155" s="39" t="s">
        <v>36</v>
      </c>
      <c r="B155" s="21" t="s">
        <v>5</v>
      </c>
      <c r="C155" s="12">
        <f t="shared" si="20"/>
        <v>3.2</v>
      </c>
      <c r="D155" s="31"/>
      <c r="E155" s="31"/>
      <c r="F155" s="30"/>
      <c r="G155" s="30"/>
      <c r="H155" s="30"/>
      <c r="I155" s="12">
        <f>SUM(I156)</f>
        <v>0.9</v>
      </c>
      <c r="J155" s="30"/>
      <c r="K155" s="30"/>
      <c r="L155" s="12">
        <f>SUM(L156)</f>
        <v>1.5</v>
      </c>
      <c r="M155" s="31"/>
      <c r="N155" s="31"/>
      <c r="O155" s="12">
        <f>SUM(O156)</f>
        <v>0.8</v>
      </c>
    </row>
    <row r="156" spans="1:15" s="43" customFormat="1" ht="22.5" x14ac:dyDescent="0.2">
      <c r="A156" s="24" t="s">
        <v>78</v>
      </c>
      <c r="B156" s="45"/>
      <c r="C156" s="33">
        <f t="shared" si="20"/>
        <v>3.2</v>
      </c>
      <c r="D156" s="33"/>
      <c r="E156" s="33"/>
      <c r="F156" s="30"/>
      <c r="G156" s="30"/>
      <c r="H156" s="30"/>
      <c r="I156" s="30">
        <v>0.9</v>
      </c>
      <c r="J156" s="30"/>
      <c r="K156" s="30"/>
      <c r="L156" s="30">
        <v>1.5</v>
      </c>
      <c r="M156" s="31"/>
      <c r="N156" s="31"/>
      <c r="O156" s="30">
        <v>0.8</v>
      </c>
    </row>
    <row r="157" spans="1:15" s="43" customFormat="1" x14ac:dyDescent="0.2">
      <c r="A157" s="39" t="s">
        <v>49</v>
      </c>
      <c r="B157" s="2" t="s">
        <v>5</v>
      </c>
      <c r="C157" s="32">
        <f t="shared" si="20"/>
        <v>0.8</v>
      </c>
      <c r="D157" s="34"/>
      <c r="E157" s="34"/>
      <c r="F157" s="30"/>
      <c r="G157" s="30"/>
      <c r="H157" s="30"/>
      <c r="I157" s="30"/>
      <c r="J157" s="17"/>
      <c r="K157" s="30"/>
      <c r="L157" s="30"/>
      <c r="M157" s="17"/>
      <c r="N157" s="17"/>
      <c r="O157" s="12">
        <f>SUM(O158)</f>
        <v>0.8</v>
      </c>
    </row>
    <row r="158" spans="1:15" s="43" customFormat="1" ht="22.5" x14ac:dyDescent="0.2">
      <c r="A158" s="24" t="s">
        <v>78</v>
      </c>
      <c r="B158" s="2"/>
      <c r="C158" s="33">
        <f t="shared" si="20"/>
        <v>0.8</v>
      </c>
      <c r="D158" s="33"/>
      <c r="E158" s="19"/>
      <c r="F158" s="30"/>
      <c r="G158" s="30"/>
      <c r="H158" s="17"/>
      <c r="I158" s="17"/>
      <c r="J158" s="17"/>
      <c r="K158" s="30"/>
      <c r="L158" s="17"/>
      <c r="M158" s="17"/>
      <c r="N158" s="17"/>
      <c r="O158" s="30">
        <v>0.8</v>
      </c>
    </row>
    <row r="159" spans="1:15" s="43" customFormat="1" x14ac:dyDescent="0.2">
      <c r="A159" s="37" t="s">
        <v>48</v>
      </c>
      <c r="B159" s="2" t="s">
        <v>5</v>
      </c>
      <c r="C159" s="32">
        <f t="shared" si="20"/>
        <v>2.2000000000000002</v>
      </c>
      <c r="D159" s="34"/>
      <c r="E159" s="34"/>
      <c r="F159" s="31"/>
      <c r="G159" s="30"/>
      <c r="H159" s="30"/>
      <c r="I159" s="12">
        <f>SUM(I160)</f>
        <v>0.7</v>
      </c>
      <c r="J159" s="30"/>
      <c r="K159" s="30"/>
      <c r="L159" s="17"/>
      <c r="M159" s="31"/>
      <c r="N159" s="31"/>
      <c r="O159" s="12">
        <f>SUM(O160)</f>
        <v>1.5</v>
      </c>
    </row>
    <row r="160" spans="1:15" s="43" customFormat="1" ht="22.5" x14ac:dyDescent="0.2">
      <c r="A160" s="24" t="s">
        <v>78</v>
      </c>
      <c r="B160" s="2"/>
      <c r="C160" s="33">
        <f t="shared" si="20"/>
        <v>2.2000000000000002</v>
      </c>
      <c r="D160" s="33"/>
      <c r="E160" s="34"/>
      <c r="F160" s="31"/>
      <c r="G160" s="30"/>
      <c r="H160" s="30"/>
      <c r="I160" s="30">
        <v>0.7</v>
      </c>
      <c r="J160" s="30"/>
      <c r="K160" s="30"/>
      <c r="L160" s="17"/>
      <c r="M160" s="30"/>
      <c r="N160" s="30"/>
      <c r="O160" s="30">
        <v>1.5</v>
      </c>
    </row>
    <row r="161" spans="1:15" s="43" customFormat="1" x14ac:dyDescent="0.2">
      <c r="A161" s="39" t="s">
        <v>28</v>
      </c>
      <c r="B161" s="29" t="s">
        <v>5</v>
      </c>
      <c r="C161" s="32">
        <f t="shared" si="20"/>
        <v>0.8</v>
      </c>
      <c r="D161" s="34"/>
      <c r="E161" s="34"/>
      <c r="F161" s="30"/>
      <c r="G161" s="30"/>
      <c r="H161" s="30"/>
      <c r="I161" s="30"/>
      <c r="J161" s="30"/>
      <c r="K161" s="30"/>
      <c r="L161" s="17"/>
      <c r="M161" s="30"/>
      <c r="N161" s="30"/>
      <c r="O161" s="12">
        <f>SUM(O162)</f>
        <v>0.8</v>
      </c>
    </row>
    <row r="162" spans="1:15" s="43" customFormat="1" ht="22.5" x14ac:dyDescent="0.2">
      <c r="A162" s="24" t="s">
        <v>78</v>
      </c>
      <c r="B162" s="29"/>
      <c r="C162" s="33">
        <f t="shared" si="20"/>
        <v>0.8</v>
      </c>
      <c r="D162" s="41"/>
      <c r="E162" s="33"/>
      <c r="F162" s="30"/>
      <c r="G162" s="30"/>
      <c r="H162" s="10"/>
      <c r="I162" s="30"/>
      <c r="J162" s="30"/>
      <c r="K162" s="30"/>
      <c r="L162" s="17"/>
      <c r="M162" s="30"/>
      <c r="N162" s="30"/>
      <c r="O162" s="30">
        <v>0.8</v>
      </c>
    </row>
    <row r="163" spans="1:15" s="43" customFormat="1" x14ac:dyDescent="0.2">
      <c r="A163" s="38" t="s">
        <v>42</v>
      </c>
      <c r="B163" s="2" t="s">
        <v>5</v>
      </c>
      <c r="C163" s="32">
        <f t="shared" si="20"/>
        <v>0.7</v>
      </c>
      <c r="D163" s="33"/>
      <c r="E163" s="33"/>
      <c r="F163" s="30"/>
      <c r="G163" s="30"/>
      <c r="H163" s="30"/>
      <c r="I163" s="30"/>
      <c r="J163" s="17"/>
      <c r="K163" s="30"/>
      <c r="L163" s="12">
        <f>SUM(L164)</f>
        <v>0.7</v>
      </c>
      <c r="M163" s="31"/>
      <c r="N163" s="31"/>
      <c r="O163" s="12">
        <f>SUM(O164)</f>
        <v>0</v>
      </c>
    </row>
    <row r="164" spans="1:15" s="43" customFormat="1" ht="22.5" x14ac:dyDescent="0.2">
      <c r="A164" s="24" t="s">
        <v>78</v>
      </c>
      <c r="B164" s="40"/>
      <c r="C164" s="33">
        <f t="shared" si="20"/>
        <v>0.7</v>
      </c>
      <c r="D164" s="33"/>
      <c r="E164" s="33"/>
      <c r="F164" s="31"/>
      <c r="G164" s="31"/>
      <c r="H164" s="31"/>
      <c r="I164" s="31"/>
      <c r="J164" s="17"/>
      <c r="K164" s="31"/>
      <c r="L164" s="30">
        <v>0.7</v>
      </c>
      <c r="M164" s="30"/>
      <c r="N164" s="30"/>
      <c r="O164" s="30"/>
    </row>
    <row r="165" spans="1:15" s="43" customFormat="1" x14ac:dyDescent="0.2">
      <c r="A165" s="47" t="s">
        <v>8</v>
      </c>
      <c r="B165" s="2" t="s">
        <v>5</v>
      </c>
      <c r="C165" s="32">
        <f t="shared" si="20"/>
        <v>-89.2</v>
      </c>
      <c r="D165" s="33"/>
      <c r="E165" s="19"/>
      <c r="F165" s="34"/>
      <c r="G165" s="34"/>
      <c r="H165" s="34"/>
      <c r="I165" s="34"/>
      <c r="J165" s="34"/>
      <c r="K165" s="34"/>
      <c r="L165" s="12">
        <f>SUM(L166)</f>
        <v>-29.2</v>
      </c>
      <c r="M165" s="12">
        <f>SUM(M166)</f>
        <v>-60</v>
      </c>
      <c r="N165" s="33"/>
      <c r="O165" s="41"/>
    </row>
    <row r="166" spans="1:15" s="43" customFormat="1" ht="22.5" x14ac:dyDescent="0.2">
      <c r="A166" s="24" t="s">
        <v>78</v>
      </c>
      <c r="B166" s="2"/>
      <c r="C166" s="33">
        <f t="shared" si="20"/>
        <v>-89.2</v>
      </c>
      <c r="D166" s="33"/>
      <c r="E166" s="19"/>
      <c r="F166" s="33"/>
      <c r="G166" s="33"/>
      <c r="H166" s="33"/>
      <c r="I166" s="33"/>
      <c r="J166" s="33"/>
      <c r="K166" s="33"/>
      <c r="L166" s="33">
        <v>-29.2</v>
      </c>
      <c r="M166" s="33">
        <v>-60</v>
      </c>
      <c r="N166" s="41"/>
      <c r="O166" s="41"/>
    </row>
    <row r="167" spans="1:15" s="43" customFormat="1" ht="22.5" x14ac:dyDescent="0.2">
      <c r="A167" s="46" t="s">
        <v>14</v>
      </c>
      <c r="B167" s="29"/>
      <c r="C167" s="32">
        <f t="shared" si="20"/>
        <v>60</v>
      </c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>
        <f>SUM(O169)</f>
        <v>60</v>
      </c>
    </row>
    <row r="168" spans="1:15" s="43" customFormat="1" ht="11.25" customHeight="1" x14ac:dyDescent="0.2">
      <c r="A168" s="27" t="s">
        <v>6</v>
      </c>
      <c r="B168" s="29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</row>
    <row r="169" spans="1:15" s="43" customFormat="1" x14ac:dyDescent="0.2">
      <c r="A169" s="25" t="s">
        <v>8</v>
      </c>
      <c r="B169" s="29"/>
      <c r="C169" s="33">
        <f>SUM(D169:O169)</f>
        <v>60</v>
      </c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12">
        <f>SUM(O170)</f>
        <v>60</v>
      </c>
    </row>
    <row r="170" spans="1:15" s="43" customFormat="1" ht="23.25" thickBot="1" x14ac:dyDescent="0.25">
      <c r="A170" s="71" t="s">
        <v>78</v>
      </c>
      <c r="B170" s="63" t="s">
        <v>16</v>
      </c>
      <c r="C170" s="64">
        <f t="shared" ref="C170" si="21">SUM(D170:O170)</f>
        <v>60</v>
      </c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>
        <v>60</v>
      </c>
    </row>
    <row r="171" spans="1:15" s="43" customFormat="1" ht="12.75" customHeight="1" thickBot="1" x14ac:dyDescent="0.25">
      <c r="A171" s="72" t="s">
        <v>85</v>
      </c>
      <c r="B171" s="73"/>
      <c r="C171" s="67">
        <f>SUM(D171:O171)</f>
        <v>0</v>
      </c>
      <c r="D171" s="66"/>
      <c r="E171" s="66"/>
      <c r="F171" s="66"/>
      <c r="G171" s="67"/>
      <c r="H171" s="67"/>
      <c r="I171" s="67">
        <f>SUM(I141+I167)</f>
        <v>13.7</v>
      </c>
      <c r="J171" s="67"/>
      <c r="K171" s="67"/>
      <c r="L171" s="67">
        <f>SUM(L141+L167)</f>
        <v>-23.099999999999998</v>
      </c>
      <c r="M171" s="67">
        <f>SUM(M141+M167)</f>
        <v>-60</v>
      </c>
      <c r="N171" s="67"/>
      <c r="O171" s="74">
        <f>SUM(O141+O167)</f>
        <v>69.400000000000006</v>
      </c>
    </row>
    <row r="173" spans="1:15" x14ac:dyDescent="0.2">
      <c r="E173" s="75"/>
      <c r="F173" s="75"/>
      <c r="G173" s="75"/>
      <c r="H173" s="75"/>
      <c r="I173" s="76"/>
    </row>
  </sheetData>
  <mergeCells count="19">
    <mergeCell ref="G7:G9"/>
    <mergeCell ref="F7:F9"/>
    <mergeCell ref="A10:O10"/>
    <mergeCell ref="A140:O140"/>
    <mergeCell ref="L6:O6"/>
    <mergeCell ref="A5:O5"/>
    <mergeCell ref="L7:L9"/>
    <mergeCell ref="A7:A9"/>
    <mergeCell ref="B7:B9"/>
    <mergeCell ref="C7:C9"/>
    <mergeCell ref="I7:I9"/>
    <mergeCell ref="H7:H9"/>
    <mergeCell ref="O7:O9"/>
    <mergeCell ref="D7:D9"/>
    <mergeCell ref="E7:E9"/>
    <mergeCell ref="M7:M9"/>
    <mergeCell ref="K7:K9"/>
    <mergeCell ref="N7:N9"/>
    <mergeCell ref="J7:J9"/>
  </mergeCells>
  <phoneticPr fontId="0" type="noConversion"/>
  <pageMargins left="0.7" right="0.7" top="0.75" bottom="0.75" header="0.3" footer="0.3"/>
  <pageSetup paperSize="9" orientation="landscape" r:id="rId1"/>
  <headerFooter differentFirst="1" alignWithMargins="0">
    <oddHeader xml:space="preserve">&amp;C&amp;P&amp;R </oddHeader>
    <firstHeader xml:space="preserve">&amp;R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sprend priedas</vt:lpstr>
      <vt:lpstr>'sprend priedas'!Print_Titles</vt:lpstr>
    </vt:vector>
  </TitlesOfParts>
  <Company>KRS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</dc:creator>
  <cp:lastModifiedBy>Simona Daukšienė</cp:lastModifiedBy>
  <cp:lastPrinted>2021-10-19T06:20:03Z</cp:lastPrinted>
  <dcterms:created xsi:type="dcterms:W3CDTF">2007-10-10T12:55:51Z</dcterms:created>
  <dcterms:modified xsi:type="dcterms:W3CDTF">2021-11-03T06:45:54Z</dcterms:modified>
</cp:coreProperties>
</file>