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daugas.satkus\OneDrive - KRSA\SVP\2021-09 keitimas\Tarybos sprendimas\"/>
    </mc:Choice>
  </mc:AlternateContent>
  <bookViews>
    <workbookView xWindow="0" yWindow="0" windowWidth="28800" windowHeight="13725"/>
  </bookViews>
  <sheets>
    <sheet name="2 lentele" sheetId="1" r:id="rId1"/>
  </sheets>
  <definedNames>
    <definedName name="_xlnm.Print_Area" localSheetId="0">'2 lentele'!$A$1:$X$365</definedName>
    <definedName name="_xlnm.Print_Titles" localSheetId="0">'2 lentele'!$4:$7</definedName>
    <definedName name="Z_A28EC0FB_EEE4_4233_A9CD_1D014DCADB7D_.wvu.PrintArea" localSheetId="0" hidden="1">'2 lentele'!$A$2:$H$322</definedName>
    <definedName name="Z_A28EC0FB_EEE4_4233_A9CD_1D014DCADB7D_.wvu.PrintTitles" localSheetId="0" hidden="1">'2 lentele'!$4:$7</definedName>
    <definedName name="Z_EACC77BB_28DE_4121_A338_C86723D88B9D_.wvu.PrintArea" localSheetId="0" hidden="1">'2 lentele'!$A$2:$I$322</definedName>
  </definedNames>
  <calcPr calcId="152511"/>
</workbook>
</file>

<file path=xl/calcChain.xml><?xml version="1.0" encoding="utf-8"?>
<calcChain xmlns="http://schemas.openxmlformats.org/spreadsheetml/2006/main">
  <c r="X351" i="1" l="1"/>
  <c r="W351" i="1"/>
  <c r="V351" i="1"/>
  <c r="T351" i="1"/>
  <c r="S351" i="1"/>
  <c r="R351" i="1"/>
  <c r="O351" i="1"/>
  <c r="P351" i="1"/>
  <c r="X362" i="1"/>
  <c r="W362" i="1"/>
  <c r="V362" i="1"/>
  <c r="T362" i="1"/>
  <c r="S362" i="1"/>
  <c r="R362" i="1"/>
  <c r="O362" i="1"/>
  <c r="P362" i="1"/>
  <c r="N362" i="1"/>
  <c r="N360" i="1"/>
  <c r="N359" i="1"/>
  <c r="N358" i="1"/>
  <c r="N357" i="1"/>
  <c r="N356" i="1"/>
  <c r="N353" i="1"/>
  <c r="P315" i="1"/>
  <c r="N348" i="1" l="1"/>
  <c r="N351" i="1"/>
  <c r="N315" i="1"/>
  <c r="X360" i="1" l="1"/>
  <c r="W360" i="1"/>
  <c r="V360" i="1"/>
  <c r="T360" i="1"/>
  <c r="S360" i="1"/>
  <c r="R360" i="1"/>
  <c r="L360" i="1"/>
  <c r="K360" i="1"/>
  <c r="J360" i="1"/>
  <c r="O360" i="1"/>
  <c r="P360" i="1"/>
  <c r="M313" i="1"/>
  <c r="U362" i="1"/>
  <c r="Q362" i="1"/>
  <c r="K362" i="1"/>
  <c r="L362" i="1"/>
  <c r="J362" i="1"/>
  <c r="X353" i="1"/>
  <c r="W353" i="1"/>
  <c r="V353" i="1"/>
  <c r="T353" i="1"/>
  <c r="S353" i="1"/>
  <c r="R353" i="1"/>
  <c r="P353" i="1"/>
  <c r="O353" i="1"/>
  <c r="K353" i="1"/>
  <c r="L353" i="1"/>
  <c r="J353" i="1"/>
  <c r="X364" i="1"/>
  <c r="W364" i="1"/>
  <c r="V364" i="1"/>
  <c r="T364" i="1"/>
  <c r="S364" i="1"/>
  <c r="R364" i="1"/>
  <c r="P364" i="1"/>
  <c r="O364" i="1"/>
  <c r="N364" i="1"/>
  <c r="K364" i="1"/>
  <c r="L364" i="1"/>
  <c r="J364" i="1"/>
  <c r="M363" i="1"/>
  <c r="X363" i="1"/>
  <c r="W363" i="1"/>
  <c r="V363" i="1"/>
  <c r="T363" i="1"/>
  <c r="S363" i="1"/>
  <c r="R363" i="1"/>
  <c r="P363" i="1"/>
  <c r="O363" i="1"/>
  <c r="N363" i="1"/>
  <c r="K363" i="1"/>
  <c r="L363" i="1"/>
  <c r="J363" i="1"/>
  <c r="K351" i="1"/>
  <c r="L351" i="1"/>
  <c r="J351" i="1"/>
  <c r="N272" i="1"/>
  <c r="M266" i="1"/>
  <c r="M268" i="1"/>
  <c r="P329" i="1"/>
  <c r="M324" i="1"/>
  <c r="M325" i="1"/>
  <c r="M326" i="1"/>
  <c r="P327" i="1"/>
  <c r="P328" i="1"/>
  <c r="M52" i="1"/>
  <c r="M270" i="1"/>
  <c r="N265" i="1"/>
  <c r="N227" i="1" l="1"/>
  <c r="P28" i="1" l="1"/>
  <c r="N71" i="1"/>
  <c r="T328" i="1" l="1"/>
  <c r="T194" i="1"/>
  <c r="N185" i="1"/>
  <c r="N172" i="1"/>
  <c r="M172" i="1" s="1"/>
  <c r="N175" i="1"/>
  <c r="M174" i="1"/>
  <c r="M139" i="1"/>
  <c r="N138" i="1"/>
  <c r="N137" i="1"/>
  <c r="N129" i="1"/>
  <c r="N128" i="1"/>
  <c r="N127" i="1"/>
  <c r="N121" i="1"/>
  <c r="P298" i="1"/>
  <c r="N298" i="1"/>
  <c r="N118" i="1"/>
  <c r="N116" i="1"/>
  <c r="M116" i="1" s="1"/>
  <c r="N120" i="1"/>
  <c r="M97" i="1"/>
  <c r="N96" i="1"/>
  <c r="N94" i="1"/>
  <c r="M94" i="1" s="1"/>
  <c r="N91" i="1"/>
  <c r="N89" i="1"/>
  <c r="N87" i="1"/>
  <c r="M87" i="1" s="1"/>
  <c r="M73" i="1"/>
  <c r="N73" i="1"/>
  <c r="N69" i="1"/>
  <c r="M69" i="1" s="1"/>
  <c r="M58" i="1"/>
  <c r="N57" i="1"/>
  <c r="N55" i="1"/>
  <c r="N49" i="1"/>
  <c r="N47" i="1"/>
  <c r="M47" i="1" s="1"/>
  <c r="N40" i="1"/>
  <c r="M40" i="1" s="1"/>
  <c r="N42" i="1"/>
  <c r="N45" i="1"/>
  <c r="N35" i="1"/>
  <c r="N33" i="1"/>
  <c r="M33" i="1" s="1"/>
  <c r="N21" i="1"/>
  <c r="N19" i="1"/>
  <c r="M19" i="1" s="1"/>
  <c r="N24" i="1"/>
  <c r="N12" i="1"/>
  <c r="M12" i="1" s="1"/>
  <c r="N14" i="1"/>
  <c r="M184" i="1"/>
  <c r="N285" i="1"/>
  <c r="M91" i="1" l="1"/>
  <c r="O354" i="1" l="1"/>
  <c r="N217" i="1" l="1"/>
  <c r="N216" i="1"/>
  <c r="N258" i="1" l="1"/>
  <c r="N262" i="1"/>
  <c r="N160" i="1"/>
  <c r="N133" i="1"/>
  <c r="N107" i="1"/>
  <c r="N82" i="1"/>
  <c r="P64" i="1"/>
  <c r="N64" i="1"/>
  <c r="M21" i="1"/>
  <c r="N28" i="1"/>
  <c r="P42" i="1"/>
  <c r="N221" i="1" l="1"/>
  <c r="M328" i="1"/>
  <c r="N178" i="1"/>
  <c r="M178" i="1" s="1"/>
  <c r="N202" i="1" l="1"/>
  <c r="O202" i="1"/>
  <c r="M308" i="1" l="1"/>
  <c r="N306" i="1"/>
  <c r="M312" i="1"/>
  <c r="N302" i="1"/>
  <c r="P301" i="1"/>
  <c r="P300" i="1"/>
  <c r="P299" i="1"/>
  <c r="N296" i="1"/>
  <c r="M295" i="1"/>
  <c r="P294" i="1"/>
  <c r="P293" i="1"/>
  <c r="P292" i="1"/>
  <c r="N291" i="1"/>
  <c r="P290" i="1"/>
  <c r="N290" i="1"/>
  <c r="P289" i="1"/>
  <c r="N289" i="1"/>
  <c r="P288" i="1"/>
  <c r="N288" i="1"/>
  <c r="P287" i="1"/>
  <c r="M287" i="1" s="1"/>
  <c r="N286" i="1"/>
  <c r="M286" i="1" s="1"/>
  <c r="M285" i="1"/>
  <c r="M314" i="1" l="1"/>
  <c r="M279" i="1"/>
  <c r="M248" i="1"/>
  <c r="M247" i="1"/>
  <c r="X347" i="1"/>
  <c r="U347" i="1" s="1"/>
  <c r="U346" i="1"/>
  <c r="U345" i="1"/>
  <c r="M346" i="1"/>
  <c r="I346" i="1"/>
  <c r="M345" i="1"/>
  <c r="I345" i="1"/>
  <c r="P347" i="1"/>
  <c r="M347" i="1" s="1"/>
  <c r="L347" i="1"/>
  <c r="J347" i="1"/>
  <c r="L336" i="1"/>
  <c r="P336" i="1"/>
  <c r="I347" i="1" l="1"/>
  <c r="T202" i="1" l="1"/>
  <c r="N54" i="1" l="1"/>
  <c r="M360" i="1" l="1"/>
  <c r="N253" i="1"/>
  <c r="M253" i="1" s="1"/>
  <c r="M307" i="1" l="1"/>
  <c r="M306" i="1"/>
  <c r="M42" i="1" l="1"/>
  <c r="O359" i="1" l="1"/>
  <c r="O46" i="1" l="1"/>
  <c r="N39" i="1"/>
  <c r="N354" i="1"/>
  <c r="M249" i="1"/>
  <c r="O249" i="1"/>
  <c r="N249" i="1"/>
  <c r="I295" i="1" l="1"/>
  <c r="I258" i="1" l="1"/>
  <c r="J259" i="1"/>
  <c r="K198" i="1"/>
  <c r="I92" i="1" l="1"/>
  <c r="I36" i="1" l="1"/>
  <c r="U353" i="1" l="1"/>
  <c r="Q364" i="1"/>
  <c r="M364" i="1" l="1"/>
  <c r="Q353" i="1"/>
  <c r="U364" i="1"/>
  <c r="M351" i="1" l="1"/>
  <c r="M315" i="1" l="1"/>
  <c r="M302" i="1"/>
  <c r="M292" i="1"/>
  <c r="P361" i="1"/>
  <c r="M353" i="1" l="1"/>
  <c r="N352" i="1"/>
  <c r="O352" i="1"/>
  <c r="P354" i="1"/>
  <c r="M281" i="1"/>
  <c r="N281" i="1"/>
  <c r="O281" i="1"/>
  <c r="P281" i="1"/>
  <c r="M24" i="1" l="1"/>
  <c r="M181" i="1" l="1"/>
  <c r="M321" i="1" l="1"/>
  <c r="J352" i="1" l="1"/>
  <c r="T352" i="1" l="1"/>
  <c r="X352" i="1"/>
  <c r="W352" i="1"/>
  <c r="V352" i="1"/>
  <c r="S352" i="1"/>
  <c r="R352" i="1"/>
  <c r="K352" i="1"/>
  <c r="L352" i="1"/>
  <c r="M327" i="1"/>
  <c r="P202" i="1"/>
  <c r="M180" i="1"/>
  <c r="M179" i="1"/>
  <c r="N182" i="1"/>
  <c r="V354" i="1" l="1"/>
  <c r="X354" i="1"/>
  <c r="W354" i="1"/>
  <c r="T354" i="1"/>
  <c r="R354" i="1"/>
  <c r="S354" i="1"/>
  <c r="L354" i="1"/>
  <c r="K354" i="1"/>
  <c r="J354" i="1"/>
  <c r="X361" i="1" l="1"/>
  <c r="W361" i="1"/>
  <c r="V361" i="1"/>
  <c r="T361" i="1"/>
  <c r="S361" i="1"/>
  <c r="R361" i="1"/>
  <c r="O361" i="1"/>
  <c r="N361" i="1"/>
  <c r="M361" i="1" s="1"/>
  <c r="K361" i="1"/>
  <c r="L361" i="1"/>
  <c r="J361" i="1"/>
  <c r="I361" i="1" l="1"/>
  <c r="U361" i="1"/>
  <c r="Q361" i="1"/>
  <c r="M189" i="1"/>
  <c r="N322" i="1"/>
  <c r="P322" i="1"/>
  <c r="N218" i="1" l="1"/>
  <c r="M362" i="1"/>
  <c r="M221" i="1"/>
  <c r="V222" i="1" l="1"/>
  <c r="U222" i="1"/>
  <c r="T222" i="1"/>
  <c r="R222" i="1"/>
  <c r="N222" i="1"/>
  <c r="M222" i="1" s="1"/>
  <c r="J222" i="1"/>
  <c r="I222" i="1" s="1"/>
  <c r="Q221" i="1"/>
  <c r="Q222" i="1" s="1"/>
  <c r="I221" i="1"/>
  <c r="M333" i="1"/>
  <c r="P334" i="1"/>
  <c r="M217" i="1"/>
  <c r="M322" i="1" l="1"/>
  <c r="Q195" i="1" l="1"/>
  <c r="Q320" i="1"/>
  <c r="T198" i="1"/>
  <c r="S198" i="1"/>
  <c r="R198" i="1"/>
  <c r="Q194" i="1"/>
  <c r="Q198" i="1" l="1"/>
  <c r="X317" i="1"/>
  <c r="T317" i="1"/>
  <c r="I194" i="1"/>
  <c r="V182" i="1" l="1"/>
  <c r="U182" i="1" s="1"/>
  <c r="R182" i="1"/>
  <c r="Q182" i="1" s="1"/>
  <c r="U238" i="1"/>
  <c r="Q238" i="1"/>
  <c r="U229" i="1"/>
  <c r="Q229" i="1"/>
  <c r="U212" i="1"/>
  <c r="Q212" i="1"/>
  <c r="U185" i="1"/>
  <c r="U181" i="1"/>
  <c r="Q181" i="1"/>
  <c r="U172" i="1"/>
  <c r="Q172" i="1"/>
  <c r="U159" i="1"/>
  <c r="Q159" i="1"/>
  <c r="U142" i="1"/>
  <c r="Q142" i="1"/>
  <c r="U137" i="1"/>
  <c r="Q137" i="1"/>
  <c r="U127" i="1"/>
  <c r="Q127" i="1"/>
  <c r="U118" i="1"/>
  <c r="Q118" i="1"/>
  <c r="U116" i="1"/>
  <c r="Q116" i="1"/>
  <c r="U105" i="1"/>
  <c r="Q105" i="1"/>
  <c r="U94" i="1"/>
  <c r="Q94" i="1"/>
  <c r="M90" i="1"/>
  <c r="U87" i="1"/>
  <c r="Q87" i="1"/>
  <c r="M83" i="1"/>
  <c r="U80" i="1"/>
  <c r="Q80" i="1"/>
  <c r="U69" i="1"/>
  <c r="Q69" i="1"/>
  <c r="M66" i="1"/>
  <c r="U64" i="1"/>
  <c r="Q64" i="1"/>
  <c r="U62" i="1"/>
  <c r="Q62" i="1"/>
  <c r="U60" i="1"/>
  <c r="Q60" i="1"/>
  <c r="U57" i="1"/>
  <c r="Q57" i="1"/>
  <c r="U55" i="1"/>
  <c r="Q55" i="1"/>
  <c r="U53" i="1"/>
  <c r="Q53" i="1"/>
  <c r="U49" i="1"/>
  <c r="Q49" i="1"/>
  <c r="U47" i="1"/>
  <c r="Q47" i="1"/>
  <c r="U40" i="1"/>
  <c r="Q40" i="1"/>
  <c r="U33" i="1"/>
  <c r="Q33" i="1"/>
  <c r="U26" i="1"/>
  <c r="Q26" i="1"/>
  <c r="U19" i="1"/>
  <c r="Q19" i="1"/>
  <c r="Q12" i="1"/>
  <c r="M239" i="1"/>
  <c r="M229" i="1"/>
  <c r="M162" i="1"/>
  <c r="M145" i="1"/>
  <c r="M140" i="1"/>
  <c r="M135" i="1"/>
  <c r="M130" i="1"/>
  <c r="M176" i="1"/>
  <c r="M121" i="1"/>
  <c r="M110" i="1"/>
  <c r="M99" i="1"/>
  <c r="M85" i="1"/>
  <c r="M74" i="1"/>
  <c r="M67" i="1"/>
  <c r="M60" i="1"/>
  <c r="M43" i="1"/>
  <c r="M31" i="1"/>
  <c r="M17" i="1"/>
  <c r="N25" i="1"/>
  <c r="M22" i="1"/>
  <c r="M38" i="1" l="1"/>
  <c r="M227" i="1" l="1"/>
  <c r="M175" i="1" l="1"/>
  <c r="W202" i="1" l="1"/>
  <c r="X355" i="1"/>
  <c r="W355" i="1"/>
  <c r="V355" i="1"/>
  <c r="T355" i="1"/>
  <c r="S355" i="1"/>
  <c r="R355" i="1"/>
  <c r="P355" i="1"/>
  <c r="O355" i="1"/>
  <c r="N355" i="1"/>
  <c r="K355" i="1"/>
  <c r="L355" i="1"/>
  <c r="V259" i="1"/>
  <c r="U259" i="1" s="1"/>
  <c r="R259" i="1"/>
  <c r="Q259" i="1" s="1"/>
  <c r="N259" i="1"/>
  <c r="X319" i="1"/>
  <c r="T319" i="1"/>
  <c r="P319" i="1"/>
  <c r="V253" i="1"/>
  <c r="R253" i="1"/>
  <c r="J253" i="1"/>
  <c r="K253" i="1"/>
  <c r="L253" i="1"/>
  <c r="X272" i="1"/>
  <c r="W272" i="1"/>
  <c r="V272" i="1"/>
  <c r="T272" i="1"/>
  <c r="S272" i="1"/>
  <c r="R272" i="1"/>
  <c r="P272" i="1"/>
  <c r="O272" i="1"/>
  <c r="K272" i="1"/>
  <c r="L272" i="1"/>
  <c r="J272" i="1"/>
  <c r="M271" i="1"/>
  <c r="M269" i="1"/>
  <c r="M267" i="1"/>
  <c r="M265" i="1"/>
  <c r="Q271" i="1"/>
  <c r="Q269" i="1"/>
  <c r="Q267" i="1"/>
  <c r="Q265" i="1"/>
  <c r="U271" i="1"/>
  <c r="U269" i="1"/>
  <c r="U267" i="1"/>
  <c r="U265" i="1"/>
  <c r="I267" i="1"/>
  <c r="I269" i="1"/>
  <c r="I271" i="1"/>
  <c r="I265" i="1"/>
  <c r="U178" i="1"/>
  <c r="Q178" i="1"/>
  <c r="X202" i="1"/>
  <c r="M195" i="1"/>
  <c r="M196" i="1"/>
  <c r="M197" i="1"/>
  <c r="M194" i="1"/>
  <c r="M272" i="1" l="1"/>
  <c r="U272" i="1"/>
  <c r="Q272" i="1"/>
  <c r="I324" i="1"/>
  <c r="L329" i="1"/>
  <c r="Q330" i="1" l="1"/>
  <c r="T331" i="1"/>
  <c r="Q331" i="1" s="1"/>
  <c r="Q332" i="1"/>
  <c r="T334" i="1"/>
  <c r="Q334" i="1" s="1"/>
  <c r="X358" i="1"/>
  <c r="W358" i="1"/>
  <c r="V358" i="1"/>
  <c r="T358" i="1"/>
  <c r="S358" i="1"/>
  <c r="R358" i="1"/>
  <c r="P358" i="1"/>
  <c r="O358" i="1"/>
  <c r="L358" i="1"/>
  <c r="U323" i="1"/>
  <c r="Q323" i="1"/>
  <c r="M323" i="1"/>
  <c r="U247" i="1"/>
  <c r="Q247" i="1"/>
  <c r="Q249" i="1" s="1"/>
  <c r="T220" i="1"/>
  <c r="Q219" i="1"/>
  <c r="Q220" i="1" s="1"/>
  <c r="M219" i="1"/>
  <c r="X186" i="1"/>
  <c r="W186" i="1"/>
  <c r="V186" i="1"/>
  <c r="T186" i="1"/>
  <c r="S186" i="1"/>
  <c r="R186" i="1"/>
  <c r="O186" i="1"/>
  <c r="P186" i="1"/>
  <c r="N186" i="1"/>
  <c r="X356" i="1"/>
  <c r="W356" i="1"/>
  <c r="V356" i="1"/>
  <c r="T356" i="1"/>
  <c r="S356" i="1"/>
  <c r="R356" i="1"/>
  <c r="P356" i="1"/>
  <c r="O356" i="1"/>
  <c r="L356" i="1"/>
  <c r="Q185" i="1"/>
  <c r="M185" i="1"/>
  <c r="I185" i="1"/>
  <c r="T359" i="1"/>
  <c r="S359" i="1"/>
  <c r="R359" i="1"/>
  <c r="T357" i="1"/>
  <c r="S357" i="1"/>
  <c r="R357" i="1"/>
  <c r="Q352" i="1"/>
  <c r="T329" i="1"/>
  <c r="S329" i="1"/>
  <c r="R329" i="1"/>
  <c r="Q328" i="1"/>
  <c r="T322" i="1"/>
  <c r="Q322" i="1"/>
  <c r="S319" i="1"/>
  <c r="R319" i="1"/>
  <c r="Q318" i="1"/>
  <c r="Q317" i="1"/>
  <c r="Q316" i="1"/>
  <c r="T315" i="1"/>
  <c r="S315" i="1"/>
  <c r="R315" i="1"/>
  <c r="Q314" i="1"/>
  <c r="Q301" i="1"/>
  <c r="Q300" i="1"/>
  <c r="Q299" i="1"/>
  <c r="Q298" i="1"/>
  <c r="Q297" i="1"/>
  <c r="Q296" i="1"/>
  <c r="Q294" i="1"/>
  <c r="Q293" i="1"/>
  <c r="Q291" i="1"/>
  <c r="Q290" i="1"/>
  <c r="Q289" i="1"/>
  <c r="Q288" i="1"/>
  <c r="Q287" i="1"/>
  <c r="Q284" i="1"/>
  <c r="T281" i="1"/>
  <c r="S281" i="1"/>
  <c r="R281" i="1"/>
  <c r="T278" i="1"/>
  <c r="S278" i="1"/>
  <c r="R278" i="1"/>
  <c r="Q278" i="1"/>
  <c r="T264" i="1"/>
  <c r="T273" i="1" s="1"/>
  <c r="S264" i="1"/>
  <c r="S273" i="1" s="1"/>
  <c r="R264" i="1"/>
  <c r="R273" i="1" s="1"/>
  <c r="Q263" i="1"/>
  <c r="Q262" i="1"/>
  <c r="Q258" i="1"/>
  <c r="R257" i="1"/>
  <c r="Q257" i="1" s="1"/>
  <c r="Q256" i="1"/>
  <c r="R255" i="1"/>
  <c r="Q255" i="1" s="1"/>
  <c r="Q254" i="1"/>
  <c r="Q253" i="1"/>
  <c r="Q250" i="1"/>
  <c r="S249" i="1"/>
  <c r="R249" i="1"/>
  <c r="T246" i="1"/>
  <c r="S246" i="1"/>
  <c r="R246" i="1"/>
  <c r="Q245" i="1"/>
  <c r="Q244" i="1"/>
  <c r="Q243" i="1"/>
  <c r="Q242" i="1"/>
  <c r="T241" i="1"/>
  <c r="S241" i="1"/>
  <c r="R241" i="1"/>
  <c r="Q240" i="1"/>
  <c r="Q239" i="1"/>
  <c r="Q237" i="1"/>
  <c r="T236" i="1"/>
  <c r="S236" i="1"/>
  <c r="R236" i="1"/>
  <c r="Q235" i="1"/>
  <c r="Q234" i="1"/>
  <c r="Q233" i="1"/>
  <c r="Q232" i="1"/>
  <c r="T231" i="1"/>
  <c r="S231" i="1"/>
  <c r="R231" i="1"/>
  <c r="Q230" i="1"/>
  <c r="Q228" i="1"/>
  <c r="Q227" i="1"/>
  <c r="R226" i="1"/>
  <c r="Q226" i="1" s="1"/>
  <c r="Q225" i="1"/>
  <c r="R220" i="1"/>
  <c r="T218" i="1"/>
  <c r="S218" i="1"/>
  <c r="R218" i="1"/>
  <c r="Q216" i="1"/>
  <c r="T215" i="1"/>
  <c r="S215" i="1"/>
  <c r="R215" i="1"/>
  <c r="Q214" i="1"/>
  <c r="S211" i="1"/>
  <c r="S208" i="1"/>
  <c r="R208" i="1"/>
  <c r="Q208" i="1" s="1"/>
  <c r="S205" i="1"/>
  <c r="R205" i="1"/>
  <c r="Q205" i="1" s="1"/>
  <c r="R202" i="1"/>
  <c r="Q202" i="1" s="1"/>
  <c r="Q201" i="1"/>
  <c r="Q200" i="1"/>
  <c r="Q199" i="1"/>
  <c r="Q196" i="1"/>
  <c r="T193" i="1"/>
  <c r="S193" i="1"/>
  <c r="R193" i="1"/>
  <c r="Q192" i="1"/>
  <c r="Q193" i="1" s="1"/>
  <c r="R188" i="1"/>
  <c r="Q188" i="1" s="1"/>
  <c r="Q187" i="1"/>
  <c r="Q183" i="1"/>
  <c r="T177" i="1"/>
  <c r="S177" i="1"/>
  <c r="R177" i="1"/>
  <c r="Q176" i="1"/>
  <c r="Q175" i="1"/>
  <c r="T171" i="1"/>
  <c r="S171" i="1"/>
  <c r="R171" i="1"/>
  <c r="Q170" i="1"/>
  <c r="Q169" i="1"/>
  <c r="Q168" i="1"/>
  <c r="T167" i="1"/>
  <c r="S167" i="1"/>
  <c r="R167" i="1"/>
  <c r="Q166" i="1"/>
  <c r="Q165" i="1"/>
  <c r="Q164" i="1"/>
  <c r="T163" i="1"/>
  <c r="S163" i="1"/>
  <c r="R163" i="1"/>
  <c r="Q162" i="1"/>
  <c r="Q161" i="1"/>
  <c r="Q160" i="1"/>
  <c r="T158" i="1"/>
  <c r="S158" i="1"/>
  <c r="R158" i="1"/>
  <c r="Q157" i="1"/>
  <c r="Q156" i="1"/>
  <c r="Q155" i="1"/>
  <c r="T154" i="1"/>
  <c r="S154" i="1"/>
  <c r="R154" i="1"/>
  <c r="Q153" i="1"/>
  <c r="Q152" i="1"/>
  <c r="Q151" i="1"/>
  <c r="T150" i="1"/>
  <c r="S150" i="1"/>
  <c r="R150" i="1"/>
  <c r="Q149" i="1"/>
  <c r="Q148" i="1"/>
  <c r="Q147" i="1"/>
  <c r="T146" i="1"/>
  <c r="S146" i="1"/>
  <c r="R146" i="1"/>
  <c r="Q145" i="1"/>
  <c r="Q144" i="1"/>
  <c r="Q143" i="1"/>
  <c r="T141" i="1"/>
  <c r="S141" i="1"/>
  <c r="R141" i="1"/>
  <c r="Q140" i="1"/>
  <c r="Q138" i="1"/>
  <c r="T136" i="1"/>
  <c r="S136" i="1"/>
  <c r="R136" i="1"/>
  <c r="Q135" i="1"/>
  <c r="Q134" i="1"/>
  <c r="Q133" i="1"/>
  <c r="Q132" i="1"/>
  <c r="T131" i="1"/>
  <c r="S131" i="1"/>
  <c r="R131" i="1"/>
  <c r="Q130" i="1"/>
  <c r="Q129" i="1"/>
  <c r="Q128" i="1"/>
  <c r="T126" i="1"/>
  <c r="S126" i="1"/>
  <c r="R126" i="1"/>
  <c r="Q125" i="1"/>
  <c r="Q124" i="1"/>
  <c r="Q123" i="1"/>
  <c r="T122" i="1"/>
  <c r="S122" i="1"/>
  <c r="R122" i="1"/>
  <c r="Q121" i="1"/>
  <c r="Q120" i="1"/>
  <c r="Q119" i="1"/>
  <c r="T115" i="1"/>
  <c r="S115" i="1"/>
  <c r="R115" i="1"/>
  <c r="Q114" i="1"/>
  <c r="Q113" i="1"/>
  <c r="Q112" i="1"/>
  <c r="T111" i="1"/>
  <c r="S111" i="1"/>
  <c r="R111" i="1"/>
  <c r="Q110" i="1"/>
  <c r="Q109" i="1"/>
  <c r="Q108" i="1"/>
  <c r="Q107" i="1"/>
  <c r="T104" i="1"/>
  <c r="S104" i="1"/>
  <c r="R104" i="1"/>
  <c r="Q103" i="1"/>
  <c r="Q102" i="1"/>
  <c r="Q101" i="1"/>
  <c r="T100" i="1"/>
  <c r="S100" i="1"/>
  <c r="R100" i="1"/>
  <c r="Q99" i="1"/>
  <c r="Q98" i="1"/>
  <c r="Q96" i="1"/>
  <c r="T93" i="1"/>
  <c r="S93" i="1"/>
  <c r="R93" i="1"/>
  <c r="Q92" i="1"/>
  <c r="Q91" i="1"/>
  <c r="Q90" i="1"/>
  <c r="Q89" i="1"/>
  <c r="T86" i="1"/>
  <c r="S86" i="1"/>
  <c r="R86" i="1"/>
  <c r="Q85" i="1"/>
  <c r="Q84" i="1"/>
  <c r="Q83" i="1"/>
  <c r="Q82" i="1"/>
  <c r="T79" i="1"/>
  <c r="S79" i="1"/>
  <c r="R79" i="1"/>
  <c r="Q78" i="1"/>
  <c r="Q77" i="1"/>
  <c r="Q76" i="1"/>
  <c r="T75" i="1"/>
  <c r="S75" i="1"/>
  <c r="R75" i="1"/>
  <c r="Q73" i="1"/>
  <c r="Q72" i="1"/>
  <c r="Q71" i="1"/>
  <c r="T68" i="1"/>
  <c r="S68" i="1"/>
  <c r="R68" i="1"/>
  <c r="Q67" i="1"/>
  <c r="Q66" i="1"/>
  <c r="Q65" i="1"/>
  <c r="T61" i="1"/>
  <c r="S61" i="1"/>
  <c r="R61" i="1"/>
  <c r="Q59" i="1"/>
  <c r="T54" i="1"/>
  <c r="S54" i="1"/>
  <c r="R54" i="1"/>
  <c r="Q51" i="1"/>
  <c r="Q50" i="1"/>
  <c r="T46" i="1"/>
  <c r="S46" i="1"/>
  <c r="R46" i="1"/>
  <c r="Q45" i="1"/>
  <c r="Q44" i="1"/>
  <c r="Q43" i="1"/>
  <c r="Q42" i="1"/>
  <c r="T39" i="1"/>
  <c r="S39" i="1"/>
  <c r="R39" i="1"/>
  <c r="Q38" i="1"/>
  <c r="Q37" i="1"/>
  <c r="Q36" i="1"/>
  <c r="Q35" i="1"/>
  <c r="T32" i="1"/>
  <c r="S32" i="1"/>
  <c r="R32" i="1"/>
  <c r="Q31" i="1"/>
  <c r="Q29" i="1"/>
  <c r="Q28" i="1"/>
  <c r="T25" i="1"/>
  <c r="S25" i="1"/>
  <c r="R25" i="1"/>
  <c r="Q23" i="1"/>
  <c r="Q22" i="1"/>
  <c r="Q21" i="1"/>
  <c r="T18" i="1"/>
  <c r="S18" i="1"/>
  <c r="R18" i="1"/>
  <c r="Q17" i="1"/>
  <c r="Q16" i="1"/>
  <c r="Q15" i="1"/>
  <c r="Q14" i="1"/>
  <c r="S365" i="1" l="1"/>
  <c r="R365" i="1"/>
  <c r="T365" i="1"/>
  <c r="T223" i="1"/>
  <c r="S223" i="1"/>
  <c r="R223" i="1"/>
  <c r="R348" i="1"/>
  <c r="S348" i="1"/>
  <c r="S349" i="1" s="1"/>
  <c r="T348" i="1"/>
  <c r="T349" i="1" s="1"/>
  <c r="Q18" i="1"/>
  <c r="Q359" i="1"/>
  <c r="Q39" i="1"/>
  <c r="Q273" i="1"/>
  <c r="Q111" i="1"/>
  <c r="Q163" i="1"/>
  <c r="Q177" i="1"/>
  <c r="Q355" i="1"/>
  <c r="Q154" i="1"/>
  <c r="Q158" i="1"/>
  <c r="Q93" i="1"/>
  <c r="Q115" i="1"/>
  <c r="Q122" i="1"/>
  <c r="Q136" i="1"/>
  <c r="Q246" i="1"/>
  <c r="Q354" i="1"/>
  <c r="Q61" i="1"/>
  <c r="Q75" i="1"/>
  <c r="Q104" i="1"/>
  <c r="Q215" i="1"/>
  <c r="T260" i="1"/>
  <c r="Q241" i="1"/>
  <c r="Q315" i="1"/>
  <c r="Q329" i="1"/>
  <c r="Q186" i="1"/>
  <c r="Q351" i="1"/>
  <c r="Q131" i="1"/>
  <c r="Q146" i="1"/>
  <c r="Q150" i="1"/>
  <c r="Q167" i="1"/>
  <c r="R260" i="1"/>
  <c r="Q236" i="1"/>
  <c r="Q281" i="1"/>
  <c r="Q319" i="1"/>
  <c r="Q86" i="1"/>
  <c r="Q100" i="1"/>
  <c r="Q126" i="1"/>
  <c r="Q141" i="1"/>
  <c r="Q231" i="1"/>
  <c r="Q357" i="1"/>
  <c r="S260" i="1"/>
  <c r="Q171" i="1"/>
  <c r="Q358" i="1"/>
  <c r="Q79" i="1"/>
  <c r="Q356" i="1"/>
  <c r="Q68" i="1"/>
  <c r="Q54" i="1"/>
  <c r="Q46" i="1"/>
  <c r="Q32" i="1"/>
  <c r="Q25" i="1"/>
  <c r="Q218" i="1"/>
  <c r="Q264" i="1"/>
  <c r="X357" i="1"/>
  <c r="W357" i="1"/>
  <c r="V357" i="1"/>
  <c r="P357" i="1"/>
  <c r="O357" i="1"/>
  <c r="O365" i="1" s="1"/>
  <c r="N365" i="1"/>
  <c r="L357" i="1"/>
  <c r="K357" i="1"/>
  <c r="J357" i="1"/>
  <c r="X359" i="1"/>
  <c r="W359" i="1"/>
  <c r="V359" i="1"/>
  <c r="P359" i="1"/>
  <c r="L359" i="1"/>
  <c r="K359" i="1"/>
  <c r="J359" i="1"/>
  <c r="M210" i="1"/>
  <c r="M209" i="1"/>
  <c r="K182" i="1"/>
  <c r="L182" i="1"/>
  <c r="J182" i="1"/>
  <c r="I181" i="1"/>
  <c r="I173" i="1"/>
  <c r="P365" i="1" l="1"/>
  <c r="Q365" i="1"/>
  <c r="T274" i="1"/>
  <c r="Q260" i="1"/>
  <c r="I357" i="1"/>
  <c r="S274" i="1"/>
  <c r="M357" i="1"/>
  <c r="R274" i="1"/>
  <c r="Q223" i="1"/>
  <c r="Q348" i="1"/>
  <c r="R349" i="1"/>
  <c r="U357" i="1"/>
  <c r="I117" i="1"/>
  <c r="I106" i="1"/>
  <c r="I95" i="1"/>
  <c r="I88" i="1"/>
  <c r="I81" i="1"/>
  <c r="I70" i="1"/>
  <c r="I63" i="1"/>
  <c r="I56" i="1"/>
  <c r="I48" i="1"/>
  <c r="I41" i="1"/>
  <c r="I34" i="1"/>
  <c r="I27" i="1"/>
  <c r="I20" i="1"/>
  <c r="I13" i="1"/>
  <c r="T350" i="1" l="1"/>
  <c r="T367" i="1" s="1"/>
  <c r="S350" i="1"/>
  <c r="S367" i="1" s="1"/>
  <c r="R350" i="1"/>
  <c r="R367" i="1" s="1"/>
  <c r="Q274" i="1"/>
  <c r="Q349" i="1"/>
  <c r="Q350" i="1" l="1"/>
  <c r="Q367" i="1" s="1"/>
  <c r="I213" i="1" l="1"/>
  <c r="U161" i="1"/>
  <c r="M161" i="1"/>
  <c r="I161" i="1"/>
  <c r="U144" i="1"/>
  <c r="M144" i="1"/>
  <c r="I144" i="1"/>
  <c r="J168" i="1"/>
  <c r="K168" i="1"/>
  <c r="K151" i="1"/>
  <c r="K124" i="1"/>
  <c r="K123" i="1"/>
  <c r="J147" i="1"/>
  <c r="U134" i="1"/>
  <c r="M134" i="1"/>
  <c r="I134" i="1"/>
  <c r="U129" i="1"/>
  <c r="M129" i="1"/>
  <c r="I129" i="1"/>
  <c r="K101" i="1"/>
  <c r="U120" i="1"/>
  <c r="M120" i="1"/>
  <c r="I120" i="1"/>
  <c r="U119" i="1"/>
  <c r="M119" i="1"/>
  <c r="I119" i="1"/>
  <c r="J112" i="1"/>
  <c r="K112" i="1"/>
  <c r="K113" i="1"/>
  <c r="U109" i="1"/>
  <c r="M109" i="1"/>
  <c r="I109" i="1"/>
  <c r="U108" i="1"/>
  <c r="M108" i="1"/>
  <c r="I108" i="1"/>
  <c r="U98" i="1"/>
  <c r="M98" i="1"/>
  <c r="I98" i="1"/>
  <c r="U91" i="1"/>
  <c r="I91" i="1"/>
  <c r="U90" i="1"/>
  <c r="I90" i="1"/>
  <c r="U84" i="1"/>
  <c r="M84" i="1"/>
  <c r="I84" i="1"/>
  <c r="U83" i="1"/>
  <c r="I83" i="1"/>
  <c r="K76" i="1"/>
  <c r="J77" i="1"/>
  <c r="K77" i="1"/>
  <c r="U29" i="1"/>
  <c r="M29" i="1"/>
  <c r="I29" i="1"/>
  <c r="U73" i="1"/>
  <c r="I73" i="1"/>
  <c r="U72" i="1"/>
  <c r="M72" i="1"/>
  <c r="I72" i="1"/>
  <c r="U66" i="1"/>
  <c r="I66" i="1"/>
  <c r="U65" i="1"/>
  <c r="M65" i="1"/>
  <c r="I65" i="1"/>
  <c r="U59" i="1"/>
  <c r="M59" i="1"/>
  <c r="I59" i="1"/>
  <c r="U16" i="1"/>
  <c r="M16" i="1"/>
  <c r="I16" i="1"/>
  <c r="I15" i="1"/>
  <c r="U15" i="1"/>
  <c r="M15" i="1"/>
  <c r="J24" i="1"/>
  <c r="U23" i="1"/>
  <c r="M23" i="1"/>
  <c r="I23" i="1"/>
  <c r="U51" i="1"/>
  <c r="M51" i="1"/>
  <c r="I51" i="1"/>
  <c r="U50" i="1"/>
  <c r="I50" i="1"/>
  <c r="U44" i="1"/>
  <c r="I44" i="1"/>
  <c r="U37" i="1"/>
  <c r="M37" i="1"/>
  <c r="I37" i="1"/>
  <c r="U36" i="1"/>
  <c r="J39" i="1"/>
  <c r="I272" i="1" l="1"/>
  <c r="K189" i="1"/>
  <c r="J288" i="1" l="1"/>
  <c r="L288" i="1"/>
  <c r="J308" i="1" l="1"/>
  <c r="L308" i="1"/>
  <c r="J301" i="1"/>
  <c r="L301" i="1"/>
  <c r="J300" i="1"/>
  <c r="L300" i="1"/>
  <c r="J298" i="1"/>
  <c r="L298" i="1"/>
  <c r="J294" i="1"/>
  <c r="L294" i="1"/>
  <c r="L292" i="1"/>
  <c r="I292" i="1" s="1"/>
  <c r="J291" i="1"/>
  <c r="J284" i="1"/>
  <c r="J285" i="1"/>
  <c r="J289" i="1"/>
  <c r="L289" i="1"/>
  <c r="J287" i="1"/>
  <c r="J355" i="1" l="1"/>
  <c r="X365" i="1"/>
  <c r="W365" i="1"/>
  <c r="V365" i="1"/>
  <c r="U365" i="1" l="1"/>
  <c r="M365" i="1"/>
  <c r="J220" i="1"/>
  <c r="I220" i="1" s="1"/>
  <c r="I219" i="1"/>
  <c r="V220" i="1"/>
  <c r="U220" i="1"/>
  <c r="N220" i="1"/>
  <c r="M220" i="1"/>
  <c r="P344" i="1"/>
  <c r="M344" i="1" s="1"/>
  <c r="L344" i="1"/>
  <c r="J344" i="1"/>
  <c r="M343" i="1"/>
  <c r="I343" i="1"/>
  <c r="M342" i="1"/>
  <c r="I342" i="1"/>
  <c r="L341" i="1"/>
  <c r="M340" i="1"/>
  <c r="I340" i="1"/>
  <c r="P341" i="1"/>
  <c r="M341" i="1" s="1"/>
  <c r="I339" i="1"/>
  <c r="I359" i="1"/>
  <c r="I252" i="1"/>
  <c r="U359" i="1" l="1"/>
  <c r="I344" i="1"/>
  <c r="M359" i="1"/>
  <c r="J341" i="1"/>
  <c r="I341" i="1" s="1"/>
  <c r="M339" i="1"/>
  <c r="K147" i="1" l="1"/>
  <c r="K235" i="1"/>
  <c r="K233" i="1"/>
  <c r="K242" i="1"/>
  <c r="K228" i="1"/>
  <c r="K125" i="1"/>
  <c r="K148" i="1"/>
  <c r="K92" i="1"/>
  <c r="K74" i="1"/>
  <c r="K60" i="1"/>
  <c r="K57" i="1"/>
  <c r="K54" i="1" l="1"/>
  <c r="K358" i="1"/>
  <c r="K356" i="1"/>
  <c r="K158" i="1"/>
  <c r="K126" i="1"/>
  <c r="J235" i="1"/>
  <c r="J233" i="1"/>
  <c r="J228" i="1"/>
  <c r="J158" i="1"/>
  <c r="K365" i="1" l="1"/>
  <c r="J356" i="1"/>
  <c r="J54" i="1"/>
  <c r="J358" i="1"/>
  <c r="I310" i="1"/>
  <c r="I311" i="1"/>
  <c r="I307" i="1"/>
  <c r="I306" i="1"/>
  <c r="J312" i="1"/>
  <c r="J286" i="1"/>
  <c r="J365" i="1" l="1"/>
  <c r="J315" i="1"/>
  <c r="P338" i="1"/>
  <c r="M338" i="1" s="1"/>
  <c r="L338" i="1"/>
  <c r="I338" i="1" s="1"/>
  <c r="M337" i="1"/>
  <c r="M320" i="1"/>
  <c r="I312" i="1"/>
  <c r="I308" i="1"/>
  <c r="I286" i="1"/>
  <c r="I285" i="1"/>
  <c r="I251" i="1" l="1"/>
  <c r="U328" i="1" l="1"/>
  <c r="I325" i="1"/>
  <c r="L208" i="1" l="1"/>
  <c r="L205" i="1"/>
  <c r="L257" i="1" l="1"/>
  <c r="K315" i="1" l="1"/>
  <c r="L315" i="1"/>
  <c r="I309" i="1" l="1"/>
  <c r="U287" i="1"/>
  <c r="I287" i="1"/>
  <c r="U284" i="1"/>
  <c r="M284" i="1"/>
  <c r="I284" i="1"/>
  <c r="X315" i="1"/>
  <c r="W315" i="1"/>
  <c r="V315" i="1"/>
  <c r="O315" i="1"/>
  <c r="I305" i="1"/>
  <c r="I302" i="1"/>
  <c r="I304" i="1"/>
  <c r="I303" i="1"/>
  <c r="U294" i="1"/>
  <c r="M294" i="1"/>
  <c r="I294" i="1"/>
  <c r="U293" i="1"/>
  <c r="M293" i="1"/>
  <c r="I293" i="1"/>
  <c r="U291" i="1"/>
  <c r="M291" i="1"/>
  <c r="I291" i="1"/>
  <c r="U290" i="1"/>
  <c r="M290" i="1"/>
  <c r="I290" i="1"/>
  <c r="U289" i="1"/>
  <c r="M289" i="1"/>
  <c r="I289" i="1"/>
  <c r="U288" i="1"/>
  <c r="M288" i="1"/>
  <c r="I288" i="1"/>
  <c r="U301" i="1"/>
  <c r="M301" i="1"/>
  <c r="I301" i="1"/>
  <c r="U300" i="1"/>
  <c r="M300" i="1"/>
  <c r="I300" i="1"/>
  <c r="U299" i="1"/>
  <c r="M299" i="1"/>
  <c r="I299" i="1"/>
  <c r="U298" i="1"/>
  <c r="M298" i="1"/>
  <c r="I298" i="1"/>
  <c r="U297" i="1"/>
  <c r="M297" i="1"/>
  <c r="I297" i="1"/>
  <c r="U314" i="1"/>
  <c r="I314" i="1"/>
  <c r="U315" i="1" l="1"/>
  <c r="J257" i="1" l="1"/>
  <c r="I277" i="1" l="1"/>
  <c r="I254" i="1" l="1"/>
  <c r="M254" i="1"/>
  <c r="U254" i="1"/>
  <c r="J255" i="1"/>
  <c r="I255" i="1" s="1"/>
  <c r="N255" i="1"/>
  <c r="M255" i="1" s="1"/>
  <c r="V255" i="1"/>
  <c r="U255" i="1" s="1"/>
  <c r="I235" i="1" l="1"/>
  <c r="I296" i="1" l="1"/>
  <c r="U196" i="1" l="1"/>
  <c r="U192" i="1"/>
  <c r="U355" i="1" l="1"/>
  <c r="K329" i="1"/>
  <c r="J329" i="1"/>
  <c r="I329" i="1" s="1"/>
  <c r="M283" i="1" l="1"/>
  <c r="U278" i="1"/>
  <c r="M278" i="1"/>
  <c r="M193" i="1"/>
  <c r="X46" i="1" l="1"/>
  <c r="P46" i="1"/>
  <c r="L46" i="1"/>
  <c r="X25" i="1"/>
  <c r="P25" i="1"/>
  <c r="M25" i="1" s="1"/>
  <c r="L25" i="1"/>
  <c r="V257" i="1" l="1"/>
  <c r="N257" i="1"/>
  <c r="U316" i="1" l="1"/>
  <c r="M332" i="1" l="1"/>
  <c r="I332" i="1"/>
  <c r="M330" i="1"/>
  <c r="U318" i="1"/>
  <c r="M318" i="1"/>
  <c r="M319" i="1" s="1"/>
  <c r="I318" i="1"/>
  <c r="M316" i="1"/>
  <c r="M317" i="1" s="1"/>
  <c r="U296" i="1"/>
  <c r="M296" i="1"/>
  <c r="U263" i="1"/>
  <c r="U262" i="1"/>
  <c r="M263" i="1"/>
  <c r="M262" i="1"/>
  <c r="I263" i="1"/>
  <c r="I262" i="1"/>
  <c r="U258" i="1"/>
  <c r="M259" i="1"/>
  <c r="M258" i="1"/>
  <c r="M257" i="1"/>
  <c r="U257" i="1"/>
  <c r="U256" i="1"/>
  <c r="I256" i="1"/>
  <c r="U250" i="1"/>
  <c r="M250" i="1"/>
  <c r="I250" i="1"/>
  <c r="U243" i="1"/>
  <c r="U244" i="1"/>
  <c r="U245" i="1"/>
  <c r="U242" i="1"/>
  <c r="M243" i="1"/>
  <c r="M244" i="1"/>
  <c r="M245" i="1"/>
  <c r="M242" i="1"/>
  <c r="I243" i="1"/>
  <c r="I244" i="1"/>
  <c r="I245" i="1"/>
  <c r="U239" i="1"/>
  <c r="U240" i="1"/>
  <c r="U237" i="1"/>
  <c r="M238" i="1"/>
  <c r="M240" i="1"/>
  <c r="M237" i="1"/>
  <c r="I238" i="1"/>
  <c r="I239" i="1"/>
  <c r="I240" i="1"/>
  <c r="M233" i="1"/>
  <c r="M234" i="1"/>
  <c r="M235" i="1"/>
  <c r="M232" i="1"/>
  <c r="U233" i="1"/>
  <c r="U234" i="1"/>
  <c r="U235" i="1"/>
  <c r="U232" i="1"/>
  <c r="U228" i="1"/>
  <c r="U230" i="1"/>
  <c r="U227" i="1"/>
  <c r="M228" i="1"/>
  <c r="M230" i="1"/>
  <c r="U225" i="1"/>
  <c r="U216" i="1"/>
  <c r="M216" i="1"/>
  <c r="U214" i="1"/>
  <c r="M214" i="1"/>
  <c r="M212" i="1"/>
  <c r="I214" i="1"/>
  <c r="I212" i="1"/>
  <c r="M201" i="1"/>
  <c r="M200" i="1"/>
  <c r="M199" i="1"/>
  <c r="U169" i="1"/>
  <c r="U170" i="1"/>
  <c r="U168" i="1"/>
  <c r="M169" i="1"/>
  <c r="M170" i="1"/>
  <c r="M168" i="1"/>
  <c r="U165" i="1"/>
  <c r="U166" i="1"/>
  <c r="U164" i="1"/>
  <c r="M165" i="1"/>
  <c r="M166" i="1"/>
  <c r="M164" i="1"/>
  <c r="I165" i="1"/>
  <c r="I166" i="1"/>
  <c r="I164" i="1"/>
  <c r="U160" i="1"/>
  <c r="U162" i="1"/>
  <c r="M160" i="1"/>
  <c r="M159" i="1"/>
  <c r="I160" i="1"/>
  <c r="I162" i="1"/>
  <c r="I159" i="1"/>
  <c r="U156" i="1"/>
  <c r="U157" i="1"/>
  <c r="U155" i="1"/>
  <c r="M156" i="1"/>
  <c r="M157" i="1"/>
  <c r="M155" i="1"/>
  <c r="I157" i="1"/>
  <c r="I155" i="1"/>
  <c r="U152" i="1"/>
  <c r="U153" i="1"/>
  <c r="U151" i="1"/>
  <c r="M152" i="1"/>
  <c r="M153" i="1"/>
  <c r="M151" i="1"/>
  <c r="I152" i="1"/>
  <c r="I153" i="1"/>
  <c r="I151" i="1"/>
  <c r="U148" i="1"/>
  <c r="U149" i="1"/>
  <c r="U147" i="1"/>
  <c r="M148" i="1"/>
  <c r="M149" i="1"/>
  <c r="M147" i="1"/>
  <c r="I148" i="1"/>
  <c r="I149" i="1"/>
  <c r="I147" i="1"/>
  <c r="U143" i="1"/>
  <c r="U145" i="1"/>
  <c r="M143" i="1"/>
  <c r="M142" i="1"/>
  <c r="I143" i="1"/>
  <c r="I145" i="1"/>
  <c r="I142" i="1"/>
  <c r="U138" i="1"/>
  <c r="U140" i="1"/>
  <c r="M138" i="1"/>
  <c r="M137" i="1"/>
  <c r="I138" i="1"/>
  <c r="I140" i="1"/>
  <c r="I137" i="1"/>
  <c r="U133" i="1"/>
  <c r="U135" i="1"/>
  <c r="U132" i="1"/>
  <c r="M133" i="1"/>
  <c r="M132" i="1"/>
  <c r="I133" i="1"/>
  <c r="I135" i="1"/>
  <c r="I132" i="1"/>
  <c r="U128" i="1"/>
  <c r="U130" i="1"/>
  <c r="M128" i="1"/>
  <c r="M127" i="1"/>
  <c r="I128" i="1"/>
  <c r="I130" i="1"/>
  <c r="I127" i="1"/>
  <c r="U124" i="1"/>
  <c r="U125" i="1"/>
  <c r="U123" i="1"/>
  <c r="M124" i="1"/>
  <c r="M125" i="1"/>
  <c r="M123" i="1"/>
  <c r="I124" i="1"/>
  <c r="I125" i="1"/>
  <c r="I123" i="1"/>
  <c r="U121" i="1"/>
  <c r="M118" i="1"/>
  <c r="I118" i="1"/>
  <c r="I121" i="1"/>
  <c r="I116" i="1"/>
  <c r="U113" i="1"/>
  <c r="U114" i="1"/>
  <c r="U112" i="1"/>
  <c r="M113" i="1"/>
  <c r="M114" i="1"/>
  <c r="M112" i="1"/>
  <c r="I113" i="1"/>
  <c r="I114" i="1"/>
  <c r="I112" i="1"/>
  <c r="U107" i="1"/>
  <c r="U110" i="1"/>
  <c r="M107" i="1"/>
  <c r="I107" i="1"/>
  <c r="I110" i="1"/>
  <c r="I105" i="1"/>
  <c r="U102" i="1"/>
  <c r="U103" i="1"/>
  <c r="U101" i="1"/>
  <c r="M102" i="1"/>
  <c r="M103" i="1"/>
  <c r="M101" i="1"/>
  <c r="I102" i="1"/>
  <c r="I103" i="1"/>
  <c r="U96" i="1"/>
  <c r="U99" i="1"/>
  <c r="M96" i="1"/>
  <c r="I96" i="1"/>
  <c r="I99" i="1"/>
  <c r="U89" i="1"/>
  <c r="U92" i="1"/>
  <c r="M89" i="1"/>
  <c r="M92" i="1"/>
  <c r="I89" i="1"/>
  <c r="I87" i="1"/>
  <c r="U82" i="1"/>
  <c r="U85" i="1"/>
  <c r="M82" i="1"/>
  <c r="I82" i="1"/>
  <c r="I85" i="1"/>
  <c r="I80" i="1"/>
  <c r="U77" i="1"/>
  <c r="U78" i="1"/>
  <c r="U76" i="1"/>
  <c r="M77" i="1"/>
  <c r="M78" i="1"/>
  <c r="M76" i="1"/>
  <c r="I77" i="1"/>
  <c r="I78" i="1"/>
  <c r="I76" i="1"/>
  <c r="U71" i="1"/>
  <c r="U74" i="1"/>
  <c r="M71" i="1"/>
  <c r="I71" i="1"/>
  <c r="I74" i="1"/>
  <c r="I69" i="1"/>
  <c r="U67" i="1"/>
  <c r="M64" i="1"/>
  <c r="I64" i="1"/>
  <c r="I67" i="1"/>
  <c r="I62" i="1"/>
  <c r="M57" i="1"/>
  <c r="I57" i="1"/>
  <c r="I60" i="1"/>
  <c r="I55" i="1"/>
  <c r="M49" i="1"/>
  <c r="M53" i="1"/>
  <c r="I49" i="1"/>
  <c r="I53" i="1"/>
  <c r="I47" i="1"/>
  <c r="U42" i="1"/>
  <c r="U43" i="1"/>
  <c r="U45" i="1"/>
  <c r="M45" i="1"/>
  <c r="I42" i="1"/>
  <c r="I43" i="1"/>
  <c r="I45" i="1"/>
  <c r="I40" i="1"/>
  <c r="U35" i="1"/>
  <c r="U38" i="1"/>
  <c r="M35" i="1"/>
  <c r="I35" i="1"/>
  <c r="I38" i="1"/>
  <c r="I33" i="1"/>
  <c r="U28" i="1"/>
  <c r="U31" i="1"/>
  <c r="M28" i="1"/>
  <c r="I28" i="1"/>
  <c r="I31" i="1"/>
  <c r="I26" i="1"/>
  <c r="U21" i="1"/>
  <c r="U22" i="1"/>
  <c r="I21" i="1"/>
  <c r="I22" i="1"/>
  <c r="I24" i="1"/>
  <c r="I19" i="1"/>
  <c r="U17" i="1"/>
  <c r="U14" i="1"/>
  <c r="M14" i="1"/>
  <c r="U12" i="1"/>
  <c r="I12" i="1"/>
  <c r="U183" i="1"/>
  <c r="M183" i="1"/>
  <c r="U187" i="1"/>
  <c r="I192" i="1"/>
  <c r="I170" i="1"/>
  <c r="I169" i="1"/>
  <c r="I168" i="1"/>
  <c r="U176" i="1"/>
  <c r="U175" i="1"/>
  <c r="I175" i="1"/>
  <c r="I172" i="1"/>
  <c r="I176" i="1"/>
  <c r="I178" i="1"/>
  <c r="M187" i="1"/>
  <c r="I187" i="1"/>
  <c r="I191" i="1"/>
  <c r="I190" i="1"/>
  <c r="I200" i="1"/>
  <c r="I204" i="1"/>
  <c r="I203" i="1"/>
  <c r="I207" i="1"/>
  <c r="I206" i="1"/>
  <c r="I210" i="1"/>
  <c r="I209" i="1"/>
  <c r="I216" i="1"/>
  <c r="I225" i="1"/>
  <c r="I227" i="1"/>
  <c r="I230" i="1"/>
  <c r="I234" i="1"/>
  <c r="I233" i="1"/>
  <c r="I232" i="1"/>
  <c r="I237" i="1"/>
  <c r="I259" i="1"/>
  <c r="I257" i="1"/>
  <c r="M54" i="1" l="1"/>
  <c r="M215" i="1"/>
  <c r="M32" i="1"/>
  <c r="U358" i="1"/>
  <c r="U54" i="1"/>
  <c r="M46" i="1"/>
  <c r="U46" i="1"/>
  <c r="M61" i="1"/>
  <c r="L365" i="1" l="1"/>
  <c r="W236" i="1" l="1"/>
  <c r="O236" i="1"/>
  <c r="N246" i="1"/>
  <c r="O246" i="1"/>
  <c r="V246" i="1"/>
  <c r="W246" i="1"/>
  <c r="N231" i="1"/>
  <c r="O231" i="1"/>
  <c r="V231" i="1"/>
  <c r="W231" i="1"/>
  <c r="V236" i="1"/>
  <c r="N236" i="1"/>
  <c r="V241" i="1"/>
  <c r="W241" i="1"/>
  <c r="N241" i="1"/>
  <c r="O241" i="1"/>
  <c r="I197" i="1" l="1"/>
  <c r="I229" i="1" l="1"/>
  <c r="I17" i="1"/>
  <c r="I14" i="1" l="1"/>
  <c r="I247" i="1" l="1"/>
  <c r="V202" i="1" l="1"/>
  <c r="I228" i="1" l="1"/>
  <c r="I242" i="1" l="1"/>
  <c r="L322" i="1" l="1"/>
  <c r="I322" i="1" s="1"/>
  <c r="K104" i="1" l="1"/>
  <c r="J104" i="1"/>
  <c r="I101" i="1"/>
  <c r="K100" i="1"/>
  <c r="J100" i="1"/>
  <c r="I94" i="1"/>
  <c r="J32" i="1"/>
  <c r="K32" i="1"/>
  <c r="L32" i="1"/>
  <c r="N32" i="1"/>
  <c r="O32" i="1"/>
  <c r="P32" i="1"/>
  <c r="V32" i="1"/>
  <c r="W32" i="1"/>
  <c r="X32" i="1"/>
  <c r="K39" i="1"/>
  <c r="L39" i="1"/>
  <c r="O39" i="1"/>
  <c r="P39" i="1"/>
  <c r="V39" i="1"/>
  <c r="W39" i="1"/>
  <c r="X39" i="1"/>
  <c r="J46" i="1"/>
  <c r="K46" i="1"/>
  <c r="N46" i="1"/>
  <c r="V46" i="1"/>
  <c r="W46" i="1"/>
  <c r="L54" i="1"/>
  <c r="O54" i="1"/>
  <c r="P54" i="1"/>
  <c r="V54" i="1"/>
  <c r="W54" i="1"/>
  <c r="X54" i="1"/>
  <c r="J61" i="1"/>
  <c r="K61" i="1"/>
  <c r="L61" i="1"/>
  <c r="N61" i="1"/>
  <c r="O61" i="1"/>
  <c r="P61" i="1"/>
  <c r="V61" i="1"/>
  <c r="W61" i="1"/>
  <c r="X61" i="1"/>
  <c r="J68" i="1"/>
  <c r="K68" i="1"/>
  <c r="L68" i="1"/>
  <c r="N68" i="1"/>
  <c r="O68" i="1"/>
  <c r="P68" i="1"/>
  <c r="V68" i="1"/>
  <c r="W68" i="1"/>
  <c r="X68" i="1"/>
  <c r="J75" i="1"/>
  <c r="K75" i="1"/>
  <c r="L75" i="1"/>
  <c r="N75" i="1"/>
  <c r="O75" i="1"/>
  <c r="P75" i="1"/>
  <c r="V75" i="1"/>
  <c r="W75" i="1"/>
  <c r="X75" i="1"/>
  <c r="J79" i="1"/>
  <c r="K79" i="1"/>
  <c r="L79" i="1"/>
  <c r="N79" i="1"/>
  <c r="O79" i="1"/>
  <c r="P79" i="1"/>
  <c r="V79" i="1"/>
  <c r="W79" i="1"/>
  <c r="X79" i="1"/>
  <c r="J86" i="1"/>
  <c r="K86" i="1"/>
  <c r="L86" i="1"/>
  <c r="N86" i="1"/>
  <c r="O86" i="1"/>
  <c r="P86" i="1"/>
  <c r="V86" i="1"/>
  <c r="W86" i="1"/>
  <c r="X86" i="1"/>
  <c r="J93" i="1"/>
  <c r="K93" i="1"/>
  <c r="L93" i="1"/>
  <c r="N93" i="1"/>
  <c r="O93" i="1"/>
  <c r="P93" i="1"/>
  <c r="V93" i="1"/>
  <c r="W93" i="1"/>
  <c r="X93" i="1"/>
  <c r="L100" i="1"/>
  <c r="N100" i="1"/>
  <c r="O100" i="1"/>
  <c r="P100" i="1"/>
  <c r="V100" i="1"/>
  <c r="W100" i="1"/>
  <c r="X100" i="1"/>
  <c r="L104" i="1"/>
  <c r="N104" i="1"/>
  <c r="O104" i="1"/>
  <c r="P104" i="1"/>
  <c r="V104" i="1"/>
  <c r="W104" i="1"/>
  <c r="X104" i="1"/>
  <c r="J111" i="1"/>
  <c r="K111" i="1"/>
  <c r="L111" i="1"/>
  <c r="N111" i="1"/>
  <c r="O111" i="1"/>
  <c r="P111" i="1"/>
  <c r="V111" i="1"/>
  <c r="W111" i="1"/>
  <c r="X111" i="1"/>
  <c r="J115" i="1"/>
  <c r="K115" i="1"/>
  <c r="L115" i="1"/>
  <c r="N115" i="1"/>
  <c r="O115" i="1"/>
  <c r="P115" i="1"/>
  <c r="V115" i="1"/>
  <c r="W115" i="1"/>
  <c r="X115" i="1"/>
  <c r="J122" i="1"/>
  <c r="K122" i="1"/>
  <c r="L122" i="1"/>
  <c r="N122" i="1"/>
  <c r="O122" i="1"/>
  <c r="P122" i="1"/>
  <c r="V122" i="1"/>
  <c r="W122" i="1"/>
  <c r="X122" i="1"/>
  <c r="J126" i="1"/>
  <c r="L126" i="1"/>
  <c r="N126" i="1"/>
  <c r="O126" i="1"/>
  <c r="P126" i="1"/>
  <c r="V126" i="1"/>
  <c r="W126" i="1"/>
  <c r="X126" i="1"/>
  <c r="J131" i="1"/>
  <c r="K131" i="1"/>
  <c r="L131" i="1"/>
  <c r="N131" i="1"/>
  <c r="O131" i="1"/>
  <c r="P131" i="1"/>
  <c r="V131" i="1"/>
  <c r="W131" i="1"/>
  <c r="X131" i="1"/>
  <c r="J136" i="1"/>
  <c r="K136" i="1"/>
  <c r="L136" i="1"/>
  <c r="N136" i="1"/>
  <c r="O136" i="1"/>
  <c r="P136" i="1"/>
  <c r="V136" i="1"/>
  <c r="W136" i="1"/>
  <c r="X136" i="1"/>
  <c r="J141" i="1"/>
  <c r="K141" i="1"/>
  <c r="L141" i="1"/>
  <c r="N141" i="1"/>
  <c r="O141" i="1"/>
  <c r="P141" i="1"/>
  <c r="V141" i="1"/>
  <c r="W141" i="1"/>
  <c r="X141" i="1"/>
  <c r="J146" i="1"/>
  <c r="K146" i="1"/>
  <c r="L146" i="1"/>
  <c r="N146" i="1"/>
  <c r="O146" i="1"/>
  <c r="P146" i="1"/>
  <c r="V146" i="1"/>
  <c r="W146" i="1"/>
  <c r="X146" i="1"/>
  <c r="J150" i="1"/>
  <c r="K150" i="1"/>
  <c r="L150" i="1"/>
  <c r="N150" i="1"/>
  <c r="O150" i="1"/>
  <c r="P150" i="1"/>
  <c r="V150" i="1"/>
  <c r="W150" i="1"/>
  <c r="X150" i="1"/>
  <c r="J154" i="1"/>
  <c r="K154" i="1"/>
  <c r="L154" i="1"/>
  <c r="N154" i="1"/>
  <c r="O154" i="1"/>
  <c r="P154" i="1"/>
  <c r="V154" i="1"/>
  <c r="W154" i="1"/>
  <c r="X154" i="1"/>
  <c r="L158" i="1"/>
  <c r="N158" i="1"/>
  <c r="O158" i="1"/>
  <c r="P158" i="1"/>
  <c r="V158" i="1"/>
  <c r="W158" i="1"/>
  <c r="X158" i="1"/>
  <c r="J163" i="1"/>
  <c r="K163" i="1"/>
  <c r="L163" i="1"/>
  <c r="N163" i="1"/>
  <c r="O163" i="1"/>
  <c r="P163" i="1"/>
  <c r="V163" i="1"/>
  <c r="W163" i="1"/>
  <c r="X163" i="1"/>
  <c r="J167" i="1"/>
  <c r="K167" i="1"/>
  <c r="L167" i="1"/>
  <c r="N167" i="1"/>
  <c r="O167" i="1"/>
  <c r="P167" i="1"/>
  <c r="V167" i="1"/>
  <c r="W167" i="1"/>
  <c r="X167" i="1"/>
  <c r="J171" i="1"/>
  <c r="K171" i="1"/>
  <c r="L171" i="1"/>
  <c r="N171" i="1"/>
  <c r="O171" i="1"/>
  <c r="P171" i="1"/>
  <c r="V171" i="1"/>
  <c r="W171" i="1"/>
  <c r="X171" i="1"/>
  <c r="J177" i="1"/>
  <c r="K177" i="1"/>
  <c r="L177" i="1"/>
  <c r="N177" i="1"/>
  <c r="O177" i="1"/>
  <c r="P177" i="1"/>
  <c r="V177" i="1"/>
  <c r="W177" i="1"/>
  <c r="X177" i="1"/>
  <c r="I182" i="1"/>
  <c r="M182" i="1"/>
  <c r="J186" i="1"/>
  <c r="K186" i="1"/>
  <c r="L186" i="1"/>
  <c r="J188" i="1"/>
  <c r="I188" i="1" s="1"/>
  <c r="N188" i="1"/>
  <c r="M188" i="1" s="1"/>
  <c r="V188" i="1"/>
  <c r="U188" i="1" s="1"/>
  <c r="J193" i="1"/>
  <c r="K193" i="1"/>
  <c r="L193" i="1"/>
  <c r="N193" i="1"/>
  <c r="O193" i="1"/>
  <c r="P193" i="1"/>
  <c r="U193" i="1"/>
  <c r="V193" i="1"/>
  <c r="W193" i="1"/>
  <c r="X193" i="1"/>
  <c r="J198" i="1"/>
  <c r="L198" i="1"/>
  <c r="N198" i="1"/>
  <c r="O198" i="1"/>
  <c r="P198" i="1"/>
  <c r="I201" i="1"/>
  <c r="J202" i="1"/>
  <c r="K202" i="1"/>
  <c r="L202" i="1"/>
  <c r="U202" i="1"/>
  <c r="J205" i="1"/>
  <c r="I205" i="1" s="1"/>
  <c r="K205" i="1"/>
  <c r="N205" i="1"/>
  <c r="M205" i="1" s="1"/>
  <c r="O205" i="1"/>
  <c r="V205" i="1"/>
  <c r="U205" i="1" s="1"/>
  <c r="W205" i="1"/>
  <c r="J208" i="1"/>
  <c r="I208" i="1" s="1"/>
  <c r="K208" i="1"/>
  <c r="N208" i="1"/>
  <c r="M208" i="1" s="1"/>
  <c r="O208" i="1"/>
  <c r="V208" i="1"/>
  <c r="U208" i="1" s="1"/>
  <c r="W208" i="1"/>
  <c r="J211" i="1"/>
  <c r="I211" i="1" s="1"/>
  <c r="K211" i="1"/>
  <c r="M211" i="1"/>
  <c r="N211" i="1"/>
  <c r="O211" i="1"/>
  <c r="W211" i="1"/>
  <c r="J215" i="1"/>
  <c r="K215" i="1"/>
  <c r="L215" i="1"/>
  <c r="N215" i="1"/>
  <c r="O215" i="1"/>
  <c r="P215" i="1"/>
  <c r="V215" i="1"/>
  <c r="W215" i="1"/>
  <c r="X215" i="1"/>
  <c r="J218" i="1"/>
  <c r="K218" i="1"/>
  <c r="L218" i="1"/>
  <c r="O218" i="1"/>
  <c r="P218" i="1"/>
  <c r="V218" i="1"/>
  <c r="W218" i="1"/>
  <c r="X218" i="1"/>
  <c r="J226" i="1"/>
  <c r="I226" i="1" s="1"/>
  <c r="M226" i="1"/>
  <c r="N226" i="1"/>
  <c r="N260" i="1" s="1"/>
  <c r="V226" i="1"/>
  <c r="U226" i="1" s="1"/>
  <c r="J25" i="1"/>
  <c r="K25" i="1"/>
  <c r="O25" i="1"/>
  <c r="V25" i="1"/>
  <c r="U25" i="1" s="1"/>
  <c r="W25" i="1"/>
  <c r="J231" i="1"/>
  <c r="K231" i="1"/>
  <c r="L231" i="1"/>
  <c r="P231" i="1"/>
  <c r="M231" i="1" s="1"/>
  <c r="X231" i="1"/>
  <c r="U231" i="1" s="1"/>
  <c r="M93" i="1" l="1"/>
  <c r="I25" i="1"/>
  <c r="U215" i="1"/>
  <c r="I193" i="1"/>
  <c r="I215" i="1"/>
  <c r="U122" i="1"/>
  <c r="I115" i="1"/>
  <c r="M111" i="1"/>
  <c r="M177" i="1"/>
  <c r="I171" i="1"/>
  <c r="U167" i="1"/>
  <c r="M163" i="1"/>
  <c r="M150" i="1"/>
  <c r="U136" i="1"/>
  <c r="M131" i="1"/>
  <c r="I202" i="1"/>
  <c r="U186" i="1"/>
  <c r="I158" i="1"/>
  <c r="I146" i="1"/>
  <c r="I126" i="1"/>
  <c r="I231" i="1"/>
  <c r="I218" i="1"/>
  <c r="M202" i="1"/>
  <c r="U163" i="1"/>
  <c r="M158" i="1"/>
  <c r="I154" i="1"/>
  <c r="M68" i="1"/>
  <c r="I46" i="1"/>
  <c r="M218" i="1"/>
  <c r="I100" i="1"/>
  <c r="M198" i="1"/>
  <c r="U79" i="1"/>
  <c r="M75" i="1"/>
  <c r="I167" i="1"/>
  <c r="U158" i="1"/>
  <c r="M154" i="1"/>
  <c r="U68" i="1"/>
  <c r="I61" i="1"/>
  <c r="I39" i="1"/>
  <c r="U32" i="1"/>
  <c r="I104" i="1"/>
  <c r="I198" i="1"/>
  <c r="M186" i="1"/>
  <c r="I177" i="1"/>
  <c r="M167" i="1"/>
  <c r="I163" i="1"/>
  <c r="U154" i="1"/>
  <c r="I150" i="1"/>
  <c r="U141" i="1"/>
  <c r="M136" i="1"/>
  <c r="I131" i="1"/>
  <c r="M122" i="1"/>
  <c r="I111" i="1"/>
  <c r="U104" i="1"/>
  <c r="I93" i="1"/>
  <c r="U86" i="1"/>
  <c r="M79" i="1"/>
  <c r="I75" i="1"/>
  <c r="I54" i="1"/>
  <c r="U218" i="1"/>
  <c r="U177" i="1"/>
  <c r="M171" i="1"/>
  <c r="U150" i="1"/>
  <c r="M146" i="1"/>
  <c r="I141" i="1"/>
  <c r="U131" i="1"/>
  <c r="M126" i="1"/>
  <c r="M115" i="1"/>
  <c r="U111" i="1"/>
  <c r="M100" i="1"/>
  <c r="U93" i="1"/>
  <c r="I86" i="1"/>
  <c r="U75" i="1"/>
  <c r="M39" i="1"/>
  <c r="I186" i="1"/>
  <c r="U171" i="1"/>
  <c r="U146" i="1"/>
  <c r="M141" i="1"/>
  <c r="I136" i="1"/>
  <c r="U126" i="1"/>
  <c r="I122" i="1"/>
  <c r="U115" i="1"/>
  <c r="M104" i="1"/>
  <c r="U100" i="1"/>
  <c r="M86" i="1"/>
  <c r="I79" i="1"/>
  <c r="I68" i="1"/>
  <c r="U61" i="1"/>
  <c r="U39" i="1"/>
  <c r="I32" i="1"/>
  <c r="J264" i="1" l="1"/>
  <c r="J273" i="1" s="1"/>
  <c r="X281" i="1" l="1"/>
  <c r="W281" i="1"/>
  <c r="V281" i="1"/>
  <c r="L281" i="1"/>
  <c r="K281" i="1"/>
  <c r="J281" i="1"/>
  <c r="I281" i="1" l="1"/>
  <c r="U281" i="1"/>
  <c r="L334" i="1" l="1"/>
  <c r="I334" i="1" s="1"/>
  <c r="U317" i="1"/>
  <c r="P331" i="1" l="1"/>
  <c r="L331" i="1"/>
  <c r="J331" i="1"/>
  <c r="M331" i="1" l="1"/>
  <c r="I331" i="1"/>
  <c r="K264" i="1"/>
  <c r="K273" i="1" s="1"/>
  <c r="L264" i="1"/>
  <c r="L273" i="1" s="1"/>
  <c r="N264" i="1"/>
  <c r="N273" i="1" s="1"/>
  <c r="O264" i="1"/>
  <c r="O273" i="1" s="1"/>
  <c r="P264" i="1"/>
  <c r="P273" i="1" s="1"/>
  <c r="V264" i="1"/>
  <c r="V273" i="1" s="1"/>
  <c r="W264" i="1"/>
  <c r="W273" i="1" s="1"/>
  <c r="X264" i="1"/>
  <c r="X273" i="1" s="1"/>
  <c r="U273" i="1" l="1"/>
  <c r="M273" i="1"/>
  <c r="U264" i="1"/>
  <c r="M264" i="1"/>
  <c r="I264" i="1"/>
  <c r="M336" i="1" l="1"/>
  <c r="J336" i="1"/>
  <c r="I336" i="1" l="1"/>
  <c r="I358" i="1"/>
  <c r="U253" i="1" l="1"/>
  <c r="I253" i="1"/>
  <c r="M334" i="1" l="1"/>
  <c r="M355" i="1" l="1"/>
  <c r="M354" i="1"/>
  <c r="U249" i="1" l="1"/>
  <c r="V249" i="1"/>
  <c r="V260" i="1" s="1"/>
  <c r="W249" i="1"/>
  <c r="W260" i="1" s="1"/>
  <c r="O260" i="1"/>
  <c r="J249" i="1"/>
  <c r="I249" i="1" s="1"/>
  <c r="K249" i="1"/>
  <c r="N317" i="1"/>
  <c r="O317" i="1"/>
  <c r="P317" i="1"/>
  <c r="J317" i="1"/>
  <c r="K317" i="1"/>
  <c r="L317" i="1"/>
  <c r="X18" i="1" l="1"/>
  <c r="X223" i="1" s="1"/>
  <c r="W18" i="1"/>
  <c r="W223" i="1" s="1"/>
  <c r="V18" i="1"/>
  <c r="V223" i="1" s="1"/>
  <c r="P18" i="1"/>
  <c r="P223" i="1" s="1"/>
  <c r="O18" i="1"/>
  <c r="O223" i="1" s="1"/>
  <c r="N18" i="1"/>
  <c r="N223" i="1" s="1"/>
  <c r="N274" i="1" s="1"/>
  <c r="W274" i="1" l="1"/>
  <c r="O274" i="1"/>
  <c r="U223" i="1"/>
  <c r="U18" i="1"/>
  <c r="M223" i="1"/>
  <c r="M18" i="1"/>
  <c r="I355" i="1" l="1"/>
  <c r="U351" i="1" l="1"/>
  <c r="J319" i="1" l="1"/>
  <c r="K319" i="1"/>
  <c r="L319" i="1"/>
  <c r="N319" i="1"/>
  <c r="O319" i="1"/>
  <c r="V319" i="1"/>
  <c r="W319" i="1"/>
  <c r="U319" i="1" l="1"/>
  <c r="I319" i="1"/>
  <c r="X246" i="1"/>
  <c r="U246" i="1" s="1"/>
  <c r="P246" i="1"/>
  <c r="M246" i="1" s="1"/>
  <c r="X236" i="1"/>
  <c r="U236" i="1" s="1"/>
  <c r="P236" i="1"/>
  <c r="M236" i="1" s="1"/>
  <c r="U352" i="1" l="1"/>
  <c r="I352" i="1"/>
  <c r="U354" i="1" l="1"/>
  <c r="U356" i="1"/>
  <c r="M356" i="1"/>
  <c r="M358" i="1"/>
  <c r="I354" i="1"/>
  <c r="I356" i="1"/>
  <c r="I353" i="1"/>
  <c r="W329" i="1" l="1"/>
  <c r="V329" i="1"/>
  <c r="O329" i="1"/>
  <c r="N329" i="1"/>
  <c r="M329" i="1" s="1"/>
  <c r="X322" i="1"/>
  <c r="U322" i="1"/>
  <c r="P283" i="1"/>
  <c r="O283" i="1"/>
  <c r="N283" i="1"/>
  <c r="L283" i="1"/>
  <c r="K283" i="1"/>
  <c r="J283" i="1"/>
  <c r="X278" i="1"/>
  <c r="W278" i="1"/>
  <c r="V278" i="1"/>
  <c r="P278" i="1"/>
  <c r="O278" i="1"/>
  <c r="N278" i="1"/>
  <c r="L278" i="1"/>
  <c r="K278" i="1"/>
  <c r="J278" i="1"/>
  <c r="I278" i="1"/>
  <c r="L246" i="1"/>
  <c r="K246" i="1"/>
  <c r="J246" i="1"/>
  <c r="X241" i="1"/>
  <c r="P241" i="1"/>
  <c r="L241" i="1"/>
  <c r="K241" i="1"/>
  <c r="J241" i="1"/>
  <c r="L236" i="1"/>
  <c r="K236" i="1"/>
  <c r="J236" i="1"/>
  <c r="L18" i="1"/>
  <c r="L223" i="1" s="1"/>
  <c r="K18" i="1"/>
  <c r="K223" i="1" s="1"/>
  <c r="J18" i="1"/>
  <c r="J223" i="1" s="1"/>
  <c r="P348" i="1" l="1"/>
  <c r="P349" i="1" s="1"/>
  <c r="L348" i="1"/>
  <c r="V348" i="1"/>
  <c r="V349" i="1" s="1"/>
  <c r="W348" i="1"/>
  <c r="W349" i="1" s="1"/>
  <c r="W350" i="1" s="1"/>
  <c r="N349" i="1"/>
  <c r="K348" i="1"/>
  <c r="K349" i="1" s="1"/>
  <c r="J348" i="1"/>
  <c r="J349" i="1" s="1"/>
  <c r="O348" i="1"/>
  <c r="O349" i="1" s="1"/>
  <c r="O350" i="1" s="1"/>
  <c r="V274" i="1"/>
  <c r="L349" i="1"/>
  <c r="L260" i="1"/>
  <c r="L274" i="1" s="1"/>
  <c r="I223" i="1"/>
  <c r="I18" i="1"/>
  <c r="J260" i="1"/>
  <c r="J274" i="1" s="1"/>
  <c r="X260" i="1"/>
  <c r="U241" i="1"/>
  <c r="P260" i="1"/>
  <c r="P274" i="1" s="1"/>
  <c r="M241" i="1"/>
  <c r="K260" i="1"/>
  <c r="K274" i="1" s="1"/>
  <c r="I283" i="1"/>
  <c r="I315" i="1"/>
  <c r="I317" i="1"/>
  <c r="I236" i="1"/>
  <c r="I241" i="1"/>
  <c r="I246" i="1"/>
  <c r="I273" i="1"/>
  <c r="M348" i="1" l="1"/>
  <c r="M349" i="1" s="1"/>
  <c r="J350" i="1"/>
  <c r="K350" i="1"/>
  <c r="V350" i="1"/>
  <c r="P350" i="1"/>
  <c r="P367" i="1" s="1"/>
  <c r="N350" i="1"/>
  <c r="L350" i="1"/>
  <c r="O367" i="1"/>
  <c r="W367" i="1"/>
  <c r="U260" i="1"/>
  <c r="U274" i="1" s="1"/>
  <c r="X274" i="1"/>
  <c r="I260" i="1"/>
  <c r="I274" i="1" s="1"/>
  <c r="I351" i="1"/>
  <c r="I365" i="1" s="1"/>
  <c r="M260" i="1"/>
  <c r="M274" i="1" s="1"/>
  <c r="I348" i="1"/>
  <c r="I349" i="1"/>
  <c r="M350" i="1" l="1"/>
  <c r="I350" i="1" l="1"/>
  <c r="L367" i="1"/>
  <c r="V367" i="1"/>
  <c r="M367" i="1"/>
  <c r="N367" i="1"/>
  <c r="J367" i="1"/>
  <c r="X329" i="1"/>
  <c r="X348" i="1" s="1"/>
  <c r="U329" i="1" l="1"/>
  <c r="U348" i="1"/>
  <c r="I367" i="1"/>
  <c r="X349" i="1" l="1"/>
  <c r="X350" i="1" l="1"/>
  <c r="U350" i="1" s="1"/>
  <c r="U349" i="1"/>
  <c r="U367" i="1" l="1"/>
  <c r="X367" i="1"/>
</calcChain>
</file>

<file path=xl/sharedStrings.xml><?xml version="1.0" encoding="utf-8"?>
<sst xmlns="http://schemas.openxmlformats.org/spreadsheetml/2006/main" count="701" uniqueCount="262">
  <si>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</si>
  <si>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</si>
  <si>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</si>
  <si>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</si>
  <si>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</si>
  <si>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</si>
  <si>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</si>
  <si>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</si>
  <si>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</si>
  <si>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</si>
  <si>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</si>
  <si>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</si>
  <si>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</si>
  <si>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</si>
  <si>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 xml:space="preserve">Bendrųjų ugdymo planų, ikimokyklinio ir priešmokyklinio ugdymo programos įgyvendinimas  bei tinkamos ugdymo aplinkos užtikrinimas Gargždų „Minijos“ progimnazijoje </t>
  </si>
  <si>
    <t>09.02.01.01.</t>
  </si>
  <si>
    <t>1.1.1.7.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</si>
  <si>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</si>
  <si>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</si>
  <si>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</si>
  <si>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</si>
  <si>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1.1.1.8.</t>
  </si>
  <si>
    <t>09.02.02.01.</t>
  </si>
  <si>
    <t>1.1.1.9.</t>
  </si>
  <si>
    <t>1.1.1.10.</t>
  </si>
  <si>
    <t>Bendrųjų ugdymo planų, ikimokyklinio ir priešmokyklinio ugdymo programos įgyvendinimas  bei tinkamos ugdymo aplinkos užtikrinimas Priekulės I.Simonaitytės gimnazijoje</t>
  </si>
  <si>
    <t>1.1.1.11.</t>
  </si>
  <si>
    <t>Bendrųjų ugdymo planų, ikimokyklinio ir priešmokyklinio ugdymo programos įgyvendinimas  bei tinkamos ugdymo aplinkos užtikrinimas Veiviržėnų Jurgio Šaulio gimnazijoje</t>
  </si>
  <si>
    <t>1.1.1.12.</t>
  </si>
  <si>
    <t>Bendrųjų ugdymo planų įgyvendinimas bei tinkamos ugdymo aplinkos užtikrinimas Agluonėnų pagrindinėje mokykloje</t>
  </si>
  <si>
    <t>1.1.1.13.</t>
  </si>
  <si>
    <t>Bendrųjų ugdymo planų, ikimokyklinio ir priešmokyklinio ugdymo programos įgyvendinimas bei tinkamos ugdymo aplinkos užtikrinimas Dituvos pagrindinėje mokykloje</t>
  </si>
  <si>
    <t>1.1.1.14.</t>
  </si>
  <si>
    <t>Bendrųjų ugdymo planų įgyvendinimas bei tinkamos ugdymo aplinkos užtikrinimas Dovilų  pagrindinėje mokykloje</t>
  </si>
  <si>
    <t>1.1.1.15.</t>
  </si>
  <si>
    <t>Bendrųjų ugdymo planų, ikimokyklinio ir priešmokyklinio ugdymo programos įgyvendinimas bei tinkamos ugdymo aplinkos užtikrinimas Judrėnų St. Dariaus pagrindinėje mokykloje</t>
  </si>
  <si>
    <t>1.1.1.17.</t>
  </si>
  <si>
    <t>Bendrųjų ugdymo planų, ikimokyklinio ir priešmokyklinio ugdymo programos įgyvendinimas bei tinkamos ugdymo aplinkos užtikrinimas Ketvergių pagrindinėje mokykloje</t>
  </si>
  <si>
    <t>1.1.1.18.</t>
  </si>
  <si>
    <t>Bendrųjų ugdymo planų, ikimokyklinio ir priešmokyklinio ugdymo programos įgyvendinimas bei tinkamos ugdymo aplinkos užtikrinimas Kretingalės pagrindinėje mokykloje</t>
  </si>
  <si>
    <t>1.1.1.19.</t>
  </si>
  <si>
    <t>Bendrųjų ugdymo planų, ikimokyklinio ir priešmokyklinio ugdymo programos įgyvendinimas bei tinkamos ugdymo aplinkos užtikrinimas Lapių pagrindinėje mokykloje</t>
  </si>
  <si>
    <t>1.1.1.20.</t>
  </si>
  <si>
    <t>Bendrųjų ugdymo planų, ikimokyklinio ir priešmokyklinio ugdymo programos įgyvendinimas bei tinkamos ugdymo aplinkos užtikrinimas Pašlūžmio mokykloje-daugiafunkciame centre</t>
  </si>
  <si>
    <t>1.1.1.21.</t>
  </si>
  <si>
    <t>Bendrųjų ugdymo planų, ikimokyklinio ir priešmokyklinio ugdymo programos įgyvendinimas bei tinkamos ugdymo aplinkos užtikrinimas Plikių I. Labutytės pagrindinėje mokykloje</t>
  </si>
  <si>
    <t>1.1.1.22.</t>
  </si>
  <si>
    <t>1.1.1.23.</t>
  </si>
  <si>
    <t>1.1.1.24.</t>
  </si>
  <si>
    <t>09.01.02.01.</t>
  </si>
  <si>
    <t>1.1.1.25.</t>
  </si>
  <si>
    <t>09.01.01.01.</t>
  </si>
  <si>
    <t>1.1.1.26.</t>
  </si>
  <si>
    <t>1.1.1.27.</t>
  </si>
  <si>
    <t>1.1.1.28.</t>
  </si>
  <si>
    <t>1.1.1.29.</t>
  </si>
  <si>
    <t>1.1.1.30.</t>
  </si>
  <si>
    <t>1.1.1.31.</t>
  </si>
  <si>
    <t>1.1.1.32.</t>
  </si>
  <si>
    <t>1.1.1.33.</t>
  </si>
  <si>
    <t>1.1.1.34.</t>
  </si>
  <si>
    <t>1.1.1.35.</t>
  </si>
  <si>
    <t>Ikimokyklinio ir priešmokyklinio ugdymų programų įgyvendinimas bei tinkamos ugdymo aplinkos užtikrinimas Slengių mokykloje daugiafunkciame centre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</si>
  <si>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</si>
  <si>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</si>
  <si>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</si>
  <si>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</si>
  <si>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</si>
  <si>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09.08.01.02.</t>
  </si>
  <si>
    <t>1.1.2.2.</t>
  </si>
  <si>
    <t xml:space="preserve">Neformaliojo ugdymo programų įgyvendinimas ir tinkamos aplinkos užtikrinimas  Gargždų muzikos mokykloje </t>
  </si>
  <si>
    <t>09.05.01.01.</t>
  </si>
  <si>
    <t>1.1.2.3.</t>
  </si>
  <si>
    <t xml:space="preserve">Neformaliojo ugdymo programų įgyvendinimas ir tinkamos aplinkos užtikrinimas Priekulės muzikos mokykloje </t>
  </si>
  <si>
    <t>1.1.2.4.</t>
  </si>
  <si>
    <t>Neformaliojo ugdymo programų įgyvendinimas ir tinkamos aplinkos užtikrinimas  Gargždų vaikų ir jaunimo  laisvalaikio centre</t>
  </si>
  <si>
    <t>1.1.2.5.</t>
  </si>
  <si>
    <t>1.1.2.6.</t>
  </si>
  <si>
    <t>09.05.01.01</t>
  </si>
  <si>
    <t>iš viso uždaviniui:</t>
  </si>
  <si>
    <t>Sudaryti sąlygas gyventojams Klaipėdos rajono švietimo centre tenkinti pažinimo poreikius, tobulinti įgytą kvalifikaciją</t>
  </si>
  <si>
    <t>09.05.01.02.</t>
  </si>
  <si>
    <t>1.4.1.6.</t>
  </si>
  <si>
    <t>1.1.3.3.</t>
  </si>
  <si>
    <t>Pedagoginės psichologinės tarnybos veiklos užtikrinimas</t>
  </si>
  <si>
    <t>09.05.01.03</t>
  </si>
  <si>
    <t>1.1.4.1.</t>
  </si>
  <si>
    <t>Mokinių vežimo į ugdymo įstaigas finansavimas</t>
  </si>
  <si>
    <t>09.06.01.01</t>
  </si>
  <si>
    <t>1.1.5.1.</t>
  </si>
  <si>
    <t>ES</t>
  </si>
  <si>
    <t>Iš viso tikslui:</t>
  </si>
  <si>
    <t>Modernizuoti švietimo įstaigas</t>
  </si>
  <si>
    <t>09.02.01.01</t>
  </si>
  <si>
    <t>1.4.4.1.</t>
  </si>
  <si>
    <t>09.02.02.01</t>
  </si>
  <si>
    <t>09.01.02.01</t>
  </si>
  <si>
    <t>1.4.4.25.</t>
  </si>
  <si>
    <t xml:space="preserve">09.02.01.01. </t>
  </si>
  <si>
    <t>1.4.4.28.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</si>
  <si>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</si>
  <si>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</si>
  <si>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</si>
  <si>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</si>
  <si>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Lapių pagrindinės mokyklos bendrabučio pastato rekonstrukcija</t>
  </si>
  <si>
    <t>1.3.3.6.</t>
  </si>
  <si>
    <t xml:space="preserve">Bendrųjų ugdymo planų, ikimokyklinio ir priešmokyklinio ugdymo programos įgyvendinimas  bei tinkamos ugdymo aplinkos užtikrinimas Endriejavo pagrindinė mokykloje </t>
  </si>
  <si>
    <t>iš viso priemonei:</t>
  </si>
  <si>
    <t>Sudaryti sąlygas tenkinti mokinių pažinimo, lavinimosi ir saviraiškos poreikius</t>
  </si>
  <si>
    <t>tūkst. eurų</t>
  </si>
  <si>
    <t>Remontuoti ir rekonstruoti švietimo įstaigas</t>
  </si>
  <si>
    <t>1 strateginis tikslas. Sudaryti palankias sąlygas sumaniems ir veikliems žmonėms gyventi ir veikti Klaipėdos rajone</t>
  </si>
  <si>
    <t>1.3.3.13.</t>
  </si>
  <si>
    <t>1.1.3.4.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</si>
  <si>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</si>
  <si>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</si>
  <si>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</si>
  <si>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VBD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</si>
  <si>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</si>
  <si>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</si>
  <si>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</si>
  <si>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</si>
  <si>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</si>
  <si>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</si>
  <si>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</si>
  <si>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Konkursų, olimpiadų, renginių  organizavimas rajone ir dalyvavimas respublikiniuose renginiuose</t>
  </si>
  <si>
    <t>SL</t>
  </si>
  <si>
    <t>1.1.3.5.</t>
  </si>
  <si>
    <t>VBES</t>
  </si>
  <si>
    <t>Projekto „Gargždų muzikos mokyklos infrastruktūros tobulinimas“ įgyvendinimas</t>
  </si>
  <si>
    <t>Bendrųjų ugdymo planų, ikimokyklinio ir priešmokyklinio ugdymo programos įgyvendinimas bei tinkamos ugdymo aplinkos užtikrinimas Šiūparių mokykloje - daugiafunkciame centre</t>
  </si>
  <si>
    <t>Projekto "Atvirkščia pamoka – mokinio pažangai" įgyvendinimas</t>
  </si>
  <si>
    <t>Projekto ''Motyvuoti mokytojai ir tėvai – motyvuoti mokiniai" įgyvendinimas</t>
  </si>
  <si>
    <t>ML</t>
  </si>
  <si>
    <t>Projekto "Mokyklų tinklo efektyvumo didinimas Klaipėdos rajone" įgyvendinimas</t>
  </si>
  <si>
    <t>Gargždų „Minijos“ progimnazijos Jakų skyriaus pastato statybos projekto parengimas ir statybos darbai</t>
  </si>
  <si>
    <t>Programos tikslo kodas</t>
  </si>
  <si>
    <t>Neformaliojo vaikų švietimo programos įgyvendinimas</t>
  </si>
  <si>
    <t>1.3.1.6.</t>
  </si>
  <si>
    <t>Įgyvendinti bendruosius ugdymo planus, užtikrinti tinkamą ugdymo (si) aplinką rajono formaliojo švietimo įstaigoms</t>
  </si>
  <si>
    <t>Priekulės I. Simonaitytės gimnazijos aktų salės projektavimas ir statyba</t>
  </si>
  <si>
    <t>Bendrųjų ugdymo planų, ikimokyklinio ir priešmokyklinio ugdymo programos įgyven-dinimas bei tinkamos ugdymo aplinkos užtikrinimas Vėžaičių pagrindinėje mokykloje</t>
  </si>
  <si>
    <t>Ikimokyklinio ir priešmokyklinio ugdymų programų įgyven-dinimas bei tinkamos ugdymo aplinkos užtikrinimas Agluonėnų lopšelyje - darželyje „Nykštukas“</t>
  </si>
  <si>
    <t>LK</t>
  </si>
  <si>
    <t>2022 m. išlaidų projektas</t>
  </si>
  <si>
    <t xml:space="preserve">ES      </t>
  </si>
  <si>
    <t>Metų mokytojo vardo premijos skyrimas ir Tarptautinės mokytojo dienos renginio organizavimas</t>
  </si>
  <si>
    <t>Bendrųjų ugdymo planų ikimokyklinio ir priešmokyklinio ugdymo programų ir tinkamos ugdymo aplinkos įgyvendinimas Kvietinių lopšelyje-darželyje</t>
  </si>
  <si>
    <t>Bendrųjų ugdymo planų ikimokyklinio ir priešmokyklinio ugdymo programų ir tinkamos ugdymo aplinkos įgyvendinimas  Drevernos lopšelyje - darželyje</t>
  </si>
  <si>
    <t>09.01.01.01</t>
  </si>
  <si>
    <t>Projekto  "Mokinių ugdymosi pasiekimų gerinimas diegiant kokybės krepšelį" Endriejavo, Kretingalės pagrindinėse mokyklose, Veiviržėnų J. Šaulio ir Priekulės I. Simonaitytės gimnazijose</t>
  </si>
  <si>
    <t>Neformaliojo švietimo infrastruktūros tobulinimas Klaipėdos rajone (Priekulės MM)</t>
  </si>
  <si>
    <t>Priestato prie Plikių Ievos Labutytės pagrindinės mokyklos projektavimas ir statyba</t>
  </si>
  <si>
    <t xml:space="preserve">Daugiafunkcio centro Sendvario seniūnijoje statyba viešos ir privačios partnerystės būdu </t>
  </si>
  <si>
    <t xml:space="preserve">                   Iš viso priemonei:  </t>
  </si>
  <si>
    <t xml:space="preserve">                 iš viso priemonei:</t>
  </si>
  <si>
    <t>Klaipėdos rajono švietimo centro veiklos užtikrinimas</t>
  </si>
  <si>
    <t>Neformaliojo vaikų švietimo elektroninės apskaitos diegimas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</si>
  <si>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</si>
  <si>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</si>
  <si>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</si>
  <si>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</si>
  <si>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</si>
  <si>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</si>
  <si>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1.3.3.4.</t>
  </si>
  <si>
    <t>1.3.3.22.</t>
  </si>
  <si>
    <t>1.3.3.20.</t>
  </si>
  <si>
    <t>1.1.3.14.</t>
  </si>
  <si>
    <t>1.1.3.13.</t>
  </si>
  <si>
    <t>1.2.1.5.</t>
  </si>
  <si>
    <t>1.1.3.11.</t>
  </si>
  <si>
    <t>1.1.3.10.</t>
  </si>
  <si>
    <t>1.1.3.9.</t>
  </si>
  <si>
    <t>1.1.3.7.</t>
  </si>
  <si>
    <t>1.1.3.6.</t>
  </si>
  <si>
    <t>1.4.4.3.</t>
  </si>
  <si>
    <t>1.4.4.41.</t>
  </si>
  <si>
    <t>Agluonėnų lopšelio - darželio „Nykštukas" pastato modernizavimas</t>
  </si>
  <si>
    <t>Švietimo įstaigų patalpų remontas, mokyklinių autobusų remontas, buitinės, organizacinės technikos, mokymo priemonių įsigijimas</t>
  </si>
  <si>
    <t xml:space="preserve">09.02.02.01. </t>
  </si>
  <si>
    <t xml:space="preserve">09.01.01.01. </t>
  </si>
  <si>
    <t>Projekto "Ikimokyklinio ir priešmokyklinio ugdymo prieinamumo didinimas Klaipėdos rajone" įgyvendinimas (Gobergiškės projektas)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</si>
  <si>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</si>
  <si>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</si>
  <si>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</si>
  <si>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</si>
  <si>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</si>
  <si>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</si>
  <si>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</si>
  <si>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</si>
  <si>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</si>
  <si>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</si>
  <si>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</si>
  <si>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</si>
  <si>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</si>
  <si>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</si>
  <si>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</si>
  <si>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</si>
  <si>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</si>
  <si>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</si>
  <si>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</si>
  <si>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</si>
  <si>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</si>
  <si>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</si>
  <si>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</si>
  <si>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</si>
  <si>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</si>
  <si>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</si>
  <si>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</si>
  <si>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</si>
  <si>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</si>
  <si>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</si>
  <si>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11.36</t>
  </si>
  <si>
    <t>11.32</t>
  </si>
  <si>
    <t>11</t>
  </si>
  <si>
    <t>11.34</t>
  </si>
  <si>
    <t>11.33</t>
  </si>
  <si>
    <t>9</t>
  </si>
  <si>
    <t>Neformaliojo ugdymo programų įgyvendinimas ir tinkamos aplinkos užtikrinimas  Gargždų sporto mokykloje</t>
  </si>
  <si>
    <t>11.35</t>
  </si>
  <si>
    <t>Ikimokyklinio ir priešmokyklinio ugdymo programų įgyvendinimas bei tinkamos ugdymo aplinkos užtikrinimas Gargždų lopšelyje -darželyje „Ąžuoliukas“</t>
  </si>
  <si>
    <t>1.1.3.16.</t>
  </si>
  <si>
    <t>11.26.</t>
  </si>
  <si>
    <t>09.05.01.03.</t>
  </si>
  <si>
    <t>VBD(covid)</t>
  </si>
  <si>
    <t>Vėdinimo ir kondicionavimo sistemos diegimas savivaldybės egzaminų centre</t>
  </si>
  <si>
    <t>Atsinaujinančių energijos išteklių (saulės) panaudojimas Priekulės Ievos Simonaitytės gimnazijoje</t>
  </si>
  <si>
    <t>Atsinaujinančių energijos išteklių (saulės) panaudojimas Vėžaičių pagrindinėje mokykloje</t>
  </si>
  <si>
    <t>Atsinaujinančių energijos išteklių (šilumos siurblys, saulės) panaudojimas Plikių Ievos Labutytės pagrindinėje mokykloje</t>
  </si>
  <si>
    <t>1.3.3.23.</t>
  </si>
  <si>
    <t>1.3.3.24.</t>
  </si>
  <si>
    <t>Gargždų "Kranto" pagrindinės mokyklos teritorijos sutvarkymo (apimant ir sporto sektorių) projektavimas ir įrengimas</t>
  </si>
  <si>
    <t>1.1.5.3.</t>
  </si>
  <si>
    <t>Mokytojų studijų pagal Švietimo lyderystės, perkvalifikavimo programas dalinis finansavimas</t>
  </si>
  <si>
    <t>1.1.3.17.</t>
  </si>
  <si>
    <t>Projekto "Ikimokyklinio ir priešmokyklinio ugdymo prieinamumo didinimas Klaipėdos rajone" įgyvendinimas II etapas (Slengių darželis)</t>
  </si>
  <si>
    <t>ML (covid)</t>
  </si>
  <si>
    <t>VBD (covid)</t>
  </si>
  <si>
    <t>1.1.3.12.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</si>
  <si>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</si>
  <si>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</si>
  <si>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t>Lopšelio-darželio statyba Gargžduose</t>
  </si>
  <si>
    <t>Klaipėdos rajono savivaldybės strateginio veiklos plano 2021-2023 m. 
1 priedas</t>
  </si>
  <si>
    <t>2021-2023 METŲ ŽINIŲ VISUOMENĖS PLĖTROS PROGRAMOS TIKSLŲ, UŽDAVINIŲ IR PRIEMONIŲ ASIGNAVIMŲ SUVESTINĖ</t>
  </si>
  <si>
    <t>2023 m. išlaidų projektas</t>
  </si>
  <si>
    <t>2020 m. faktas</t>
  </si>
  <si>
    <t>Mokinių verslumo ir finansinio raštingumo projektų iniciatyvų skatinimas švietimo įstaigose</t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</si>
  <si>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</si>
  <si>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</si>
  <si>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</si>
  <si>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09.02.02.01. 09.01.02.01 09.01.01.01. 09.02.01.01 09.05.01.01-   09.05.01.03</t>
  </si>
  <si>
    <t>1.1.5.4</t>
  </si>
  <si>
    <t>VBD 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</si>
  <si>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</si>
  <si>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</si>
  <si>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</si>
  <si>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</si>
  <si>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</si>
  <si>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Švietimo įstaigų elektros ir kuro išlaidų finansavimas</t>
  </si>
  <si>
    <t>Priekulės I. Simonaitytės gimnazijos sporto aikštyno atnaujinimas</t>
  </si>
  <si>
    <t>1.3.3.25.</t>
  </si>
  <si>
    <t>VBD(GNP)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</si>
</sst>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28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rgb="FFFF0000"/>
      <name val="Arial"/>
      <family val="2"/>
      <charset val="186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  <xf numFmtId="0" fontId="1" fillId="23" borderId="8" applyNumberFormat="0" applyFont="0" applyAlignment="0" applyProtection="0"/>
    <xf numFmtId="0" fontId="1" fillId="0" borderId="0"/>
    <xf numFmtId="0" fontId="1" fillId="0" borderId="0"/>
  </cellStyleXfs>
  <cellXfs count="624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21" fillId="0" borderId="14" xfId="0" applyFont="1" applyBorder="1"/>
    <xf numFmtId="0" fontId="21" fillId="0" borderId="0" xfId="0" applyFont="1" applyAlignment="1">
      <alignment vertic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4" xfId="0" applyNumberFormat="1" applyFont="1" applyBorder="1" applyAlignment="1">
      <alignment horizontal="center" vertical="center" textRotation="90"/>
    </xf>
    <xf numFmtId="166" fontId="23" fillId="0" borderId="24" xfId="0" applyNumberFormat="1" applyFont="1" applyBorder="1" applyAlignment="1">
      <alignment horizontal="center" vertical="center" textRotation="90" wrapText="1"/>
    </xf>
    <xf numFmtId="166" fontId="23" fillId="25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left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26" borderId="60" xfId="0" applyNumberFormat="1" applyFont="1" applyFill="1" applyBorder="1" applyAlignment="1">
      <alignment horizontal="center" vertical="center" wrapText="1"/>
    </xf>
    <xf numFmtId="166" fontId="23" fillId="26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24" borderId="28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3" fillId="31" borderId="17" xfId="0" applyFont="1" applyFill="1" applyBorder="1" applyAlignment="1">
      <alignment horizontal="center" vertical="center" wrapText="1"/>
    </xf>
    <xf numFmtId="166" fontId="23" fillId="31" borderId="59" xfId="0" applyNumberFormat="1" applyFont="1" applyFill="1" applyBorder="1" applyAlignment="1">
      <alignment horizontal="center" vertical="center" wrapText="1"/>
    </xf>
    <xf numFmtId="166" fontId="23" fillId="31" borderId="60" xfId="0" applyNumberFormat="1" applyFont="1" applyFill="1" applyBorder="1" applyAlignment="1">
      <alignment horizontal="center" vertical="center" wrapText="1"/>
    </xf>
    <xf numFmtId="166" fontId="23" fillId="31" borderId="23" xfId="0" applyNumberFormat="1" applyFont="1" applyFill="1" applyBorder="1" applyAlignment="1">
      <alignment horizontal="center" vertical="center" wrapText="1"/>
    </xf>
    <xf numFmtId="166" fontId="23" fillId="31" borderId="63" xfId="0" applyNumberFormat="1" applyFont="1" applyFill="1" applyBorder="1" applyAlignment="1">
      <alignment horizontal="center" vertical="center" wrapText="1"/>
    </xf>
    <xf numFmtId="166" fontId="23" fillId="31" borderId="73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31" borderId="13" xfId="0" applyNumberFormat="1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right" vertical="center" wrapText="1"/>
    </xf>
    <xf numFmtId="166" fontId="23" fillId="0" borderId="23" xfId="0" applyNumberFormat="1" applyFont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26" borderId="28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Border="1" applyAlignment="1">
      <alignment horizontal="center" vertical="center" wrapText="1"/>
    </xf>
    <xf numFmtId="166" fontId="23" fillId="28" borderId="55" xfId="0" applyNumberFormat="1" applyFont="1" applyFill="1" applyBorder="1" applyAlignment="1">
      <alignment horizontal="center" vertical="center" wrapText="1"/>
    </xf>
    <xf numFmtId="166" fontId="23" fillId="28" borderId="41" xfId="0" applyNumberFormat="1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166" fontId="23" fillId="28" borderId="50" xfId="0" applyNumberFormat="1" applyFont="1" applyFill="1" applyBorder="1" applyAlignment="1">
      <alignment horizontal="center" vertical="center" wrapText="1"/>
    </xf>
    <xf numFmtId="166" fontId="23" fillId="28" borderId="51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Border="1" applyAlignment="1">
      <alignment horizontal="center" vertical="center" wrapText="1"/>
    </xf>
    <xf numFmtId="166" fontId="23" fillId="0" borderId="59" xfId="0" applyNumberFormat="1" applyFont="1" applyBorder="1" applyAlignment="1">
      <alignment horizontal="center" vertical="center" wrapText="1"/>
    </xf>
    <xf numFmtId="0" fontId="23" fillId="31" borderId="46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1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2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26" borderId="31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47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0" xfId="0" applyNumberFormat="1" applyFont="1" applyBorder="1" applyAlignment="1">
      <alignment horizontal="center" vertical="center" wrapText="1"/>
    </xf>
    <xf numFmtId="166" fontId="23" fillId="24" borderId="4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Border="1" applyAlignment="1">
      <alignment horizontal="center" vertical="center" wrapText="1"/>
    </xf>
    <xf numFmtId="0" fontId="23" fillId="25" borderId="68" xfId="46" applyFont="1" applyFill="1" applyBorder="1" applyAlignment="1">
      <alignment horizontal="center" vertical="center" wrapText="1"/>
    </xf>
    <xf numFmtId="0" fontId="23" fillId="24" borderId="45" xfId="46" applyFont="1" applyFill="1" applyBorder="1" applyAlignment="1">
      <alignment horizontal="center" vertical="center" wrapText="1"/>
    </xf>
    <xf numFmtId="166" fontId="23" fillId="0" borderId="15" xfId="0" applyNumberFormat="1" applyFont="1" applyBorder="1" applyAlignment="1">
      <alignment horizontal="center" vertical="center" wrapText="1"/>
    </xf>
    <xf numFmtId="166" fontId="23" fillId="0" borderId="70" xfId="0" applyNumberFormat="1" applyFont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/>
    </xf>
    <xf numFmtId="166" fontId="23" fillId="25" borderId="13" xfId="0" applyNumberFormat="1" applyFont="1" applyFill="1" applyBorder="1" applyAlignment="1">
      <alignment horizontal="center" vertical="center" wrapText="1"/>
    </xf>
    <xf numFmtId="166" fontId="23" fillId="25" borderId="51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/>
    </xf>
    <xf numFmtId="0" fontId="23" fillId="24" borderId="57" xfId="0" applyFont="1" applyFill="1" applyBorder="1" applyAlignment="1">
      <alignment horizontal="center" vertical="center" wrapText="1"/>
    </xf>
    <xf numFmtId="0" fontId="21" fillId="33" borderId="42" xfId="0" applyFont="1" applyFill="1" applyBorder="1" applyAlignment="1">
      <alignment horizontal="center" vertical="center"/>
    </xf>
    <xf numFmtId="166" fontId="23" fillId="24" borderId="55" xfId="0" applyNumberFormat="1" applyFont="1" applyFill="1" applyBorder="1" applyAlignment="1">
      <alignment horizontal="center" vertical="center" wrapText="1"/>
    </xf>
    <xf numFmtId="0" fontId="23" fillId="33" borderId="18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1" fillId="33" borderId="42" xfId="0" applyFont="1" applyFill="1" applyBorder="1" applyAlignment="1">
      <alignment vertical="center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6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0" borderId="36" xfId="0" applyNumberFormat="1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/>
    </xf>
    <xf numFmtId="0" fontId="23" fillId="24" borderId="23" xfId="0" applyFont="1" applyFill="1" applyBorder="1" applyAlignment="1">
      <alignment horizontal="center" vertical="center"/>
    </xf>
    <xf numFmtId="166" fontId="23" fillId="24" borderId="71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4" borderId="72" xfId="0" applyNumberFormat="1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right" vertical="center" wrapText="1"/>
    </xf>
    <xf numFmtId="166" fontId="23" fillId="0" borderId="71" xfId="0" applyNumberFormat="1" applyFont="1" applyBorder="1" applyAlignment="1">
      <alignment horizontal="center" vertical="center" wrapText="1"/>
    </xf>
    <xf numFmtId="166" fontId="23" fillId="0" borderId="56" xfId="0" applyNumberFormat="1" applyFont="1" applyBorder="1" applyAlignment="1">
      <alignment horizontal="center" vertical="center" wrapText="1"/>
    </xf>
    <xf numFmtId="166" fontId="23" fillId="0" borderId="72" xfId="0" applyNumberFormat="1" applyFont="1" applyBorder="1" applyAlignment="1">
      <alignment horizontal="center" vertical="center" wrapText="1"/>
    </xf>
    <xf numFmtId="0" fontId="23" fillId="33" borderId="50" xfId="46" applyFont="1" applyFill="1" applyBorder="1" applyAlignment="1">
      <alignment horizontal="center" vertical="center" wrapText="1"/>
    </xf>
    <xf numFmtId="166" fontId="23" fillId="31" borderId="50" xfId="0" applyNumberFormat="1" applyFont="1" applyFill="1" applyBorder="1" applyAlignment="1">
      <alignment horizontal="center" vertical="center" wrapText="1"/>
    </xf>
    <xf numFmtId="166" fontId="22" fillId="0" borderId="25" xfId="0" applyNumberFormat="1" applyFont="1" applyBorder="1" applyAlignment="1">
      <alignment horizontal="center" vertical="center" wrapText="1"/>
    </xf>
    <xf numFmtId="166" fontId="22" fillId="0" borderId="12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/>
    <xf numFmtId="14" fontId="23" fillId="0" borderId="6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33" borderId="71" xfId="0" applyFont="1" applyFill="1" applyBorder="1" applyAlignment="1">
      <alignment vertical="center"/>
    </xf>
    <xf numFmtId="0" fontId="23" fillId="24" borderId="72" xfId="0" applyFont="1" applyFill="1" applyBorder="1" applyAlignment="1">
      <alignment horizontal="center" vertical="center" wrapText="1"/>
    </xf>
    <xf numFmtId="166" fontId="23" fillId="24" borderId="76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Border="1"/>
    <xf numFmtId="166" fontId="23" fillId="28" borderId="71" xfId="0" applyNumberFormat="1" applyFont="1" applyFill="1" applyBorder="1" applyAlignment="1">
      <alignment horizontal="center" vertical="center" wrapText="1"/>
    </xf>
    <xf numFmtId="166" fontId="23" fillId="28" borderId="56" xfId="0" applyNumberFormat="1" applyFont="1" applyFill="1" applyBorder="1" applyAlignment="1">
      <alignment horizontal="center" vertical="center" wrapText="1"/>
    </xf>
    <xf numFmtId="166" fontId="23" fillId="28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166" fontId="23" fillId="0" borderId="20" xfId="0" applyNumberFormat="1" applyFont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28" borderId="76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28" borderId="38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166" fontId="23" fillId="0" borderId="17" xfId="0" applyNumberFormat="1" applyFont="1" applyBorder="1" applyAlignment="1">
      <alignment horizontal="center" vertical="center" wrapText="1"/>
    </xf>
    <xf numFmtId="166" fontId="23" fillId="0" borderId="46" xfId="0" applyNumberFormat="1" applyFont="1" applyBorder="1" applyAlignment="1">
      <alignment horizontal="center" vertical="center" wrapText="1"/>
    </xf>
    <xf numFmtId="166" fontId="23" fillId="0" borderId="10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2" borderId="50" xfId="0" applyNumberFormat="1" applyFont="1" applyFill="1" applyBorder="1" applyAlignment="1">
      <alignment horizontal="center" vertical="center" wrapText="1"/>
    </xf>
    <xf numFmtId="166" fontId="23" fillId="25" borderId="53" xfId="0" applyNumberFormat="1" applyFont="1" applyFill="1" applyBorder="1" applyAlignment="1">
      <alignment horizontal="center" vertical="center" wrapText="1"/>
    </xf>
    <xf numFmtId="166" fontId="23" fillId="25" borderId="5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14" fontId="23" fillId="31" borderId="60" xfId="0" applyNumberFormat="1" applyFont="1" applyFill="1" applyBorder="1" applyAlignment="1">
      <alignment horizontal="center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6" fontId="26" fillId="0" borderId="0" xfId="0" applyNumberFormat="1" applyFont="1" applyAlignment="1">
      <alignment horizontal="left" vertical="center"/>
    </xf>
    <xf numFmtId="166" fontId="23" fillId="0" borderId="5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166" fontId="23" fillId="0" borderId="13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vertical="center" wrapText="1"/>
    </xf>
    <xf numFmtId="166" fontId="23" fillId="28" borderId="40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31" borderId="28" xfId="0" applyFont="1" applyFill="1" applyBorder="1" applyAlignment="1">
      <alignment horizontal="center" vertical="center" wrapText="1"/>
    </xf>
    <xf numFmtId="166" fontId="23" fillId="31" borderId="10" xfId="0" applyNumberFormat="1" applyFont="1" applyFill="1" applyBorder="1" applyAlignment="1">
      <alignment horizontal="center" vertical="center" wrapText="1"/>
    </xf>
    <xf numFmtId="0" fontId="21" fillId="0" borderId="22" xfId="0" applyFont="1" applyBorder="1"/>
    <xf numFmtId="0" fontId="23" fillId="31" borderId="60" xfId="0" applyFont="1" applyFill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49" fontId="23" fillId="0" borderId="31" xfId="0" applyNumberFormat="1" applyFont="1" applyFill="1" applyBorder="1" applyAlignment="1">
      <alignment horizontal="center" vertical="center" wrapText="1"/>
    </xf>
    <xf numFmtId="49" fontId="23" fillId="0" borderId="24" xfId="0" applyNumberFormat="1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0" borderId="59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Fill="1" applyBorder="1" applyAlignment="1">
      <alignment horizontal="center" vertical="center" wrapText="1"/>
    </xf>
    <xf numFmtId="166" fontId="23" fillId="0" borderId="23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20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24" borderId="57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vertical="center" wrapText="1"/>
    </xf>
    <xf numFmtId="0" fontId="23" fillId="31" borderId="4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5" fontId="23" fillId="0" borderId="31" xfId="0" quotePrefix="1" applyNumberFormat="1" applyFont="1" applyBorder="1" applyAlignment="1">
      <alignment horizontal="center" vertical="center" wrapText="1"/>
    </xf>
    <xf numFmtId="165" fontId="23" fillId="0" borderId="14" xfId="0" quotePrefix="1" applyNumberFormat="1" applyFont="1" applyBorder="1" applyAlignment="1">
      <alignment horizontal="center" vertical="center" wrapText="1"/>
    </xf>
    <xf numFmtId="14" fontId="23" fillId="0" borderId="43" xfId="0" applyNumberFormat="1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66" fontId="27" fillId="31" borderId="14" xfId="0" applyNumberFormat="1" applyFont="1" applyFill="1" applyBorder="1" applyAlignment="1">
      <alignment horizontal="center" vertical="center" wrapText="1"/>
    </xf>
    <xf numFmtId="166" fontId="27" fillId="31" borderId="28" xfId="0" applyNumberFormat="1" applyFont="1" applyFill="1" applyBorder="1" applyAlignment="1">
      <alignment horizontal="center" vertical="center" wrapText="1"/>
    </xf>
    <xf numFmtId="166" fontId="27" fillId="31" borderId="24" xfId="0" applyNumberFormat="1" applyFont="1" applyFill="1" applyBorder="1" applyAlignment="1">
      <alignment horizontal="center" vertical="center" wrapText="1"/>
    </xf>
    <xf numFmtId="166" fontId="27" fillId="31" borderId="20" xfId="0" applyNumberFormat="1" applyFont="1" applyFill="1" applyBorder="1" applyAlignment="1">
      <alignment horizontal="center" vertical="center" wrapText="1"/>
    </xf>
    <xf numFmtId="166" fontId="27" fillId="31" borderId="11" xfId="0" applyNumberFormat="1" applyFont="1" applyFill="1" applyBorder="1" applyAlignment="1">
      <alignment horizontal="center" vertical="center" wrapText="1"/>
    </xf>
    <xf numFmtId="166" fontId="27" fillId="31" borderId="15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31" borderId="71" xfId="0" applyNumberFormat="1" applyFont="1" applyFill="1" applyBorder="1" applyAlignment="1">
      <alignment horizontal="center" vertical="center" wrapText="1"/>
    </xf>
    <xf numFmtId="166" fontId="23" fillId="31" borderId="56" xfId="0" applyNumberFormat="1" applyFont="1" applyFill="1" applyBorder="1" applyAlignment="1">
      <alignment horizontal="center" vertical="center" wrapText="1"/>
    </xf>
    <xf numFmtId="166" fontId="23" fillId="31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31" borderId="23" xfId="0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76" xfId="0" applyFont="1" applyBorder="1" applyAlignment="1">
      <alignment horizontal="center" vertical="center" wrapText="1"/>
    </xf>
    <xf numFmtId="166" fontId="27" fillId="31" borderId="73" xfId="0" applyNumberFormat="1" applyFont="1" applyFill="1" applyBorder="1" applyAlignment="1">
      <alignment horizontal="center" vertical="center" wrapText="1"/>
    </xf>
    <xf numFmtId="166" fontId="27" fillId="31" borderId="13" xfId="0" applyNumberFormat="1" applyFont="1" applyFill="1" applyBorder="1" applyAlignment="1">
      <alignment horizontal="center" vertical="center" wrapText="1"/>
    </xf>
    <xf numFmtId="166" fontId="27" fillId="31" borderId="45" xfId="0" applyNumberFormat="1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31" borderId="26" xfId="0" applyFont="1" applyFill="1" applyBorder="1" applyAlignment="1">
      <alignment horizontal="center" vertical="center" wrapText="1"/>
    </xf>
    <xf numFmtId="166" fontId="23" fillId="31" borderId="70" xfId="0" applyNumberFormat="1" applyFont="1" applyFill="1" applyBorder="1" applyAlignment="1">
      <alignment horizontal="center" vertical="center" wrapText="1"/>
    </xf>
    <xf numFmtId="166" fontId="23" fillId="31" borderId="75" xfId="0" applyNumberFormat="1" applyFont="1" applyFill="1" applyBorder="1" applyAlignment="1">
      <alignment horizontal="center" vertical="center" wrapText="1"/>
    </xf>
    <xf numFmtId="166" fontId="23" fillId="31" borderId="78" xfId="0" applyNumberFormat="1" applyFont="1" applyFill="1" applyBorder="1" applyAlignment="1">
      <alignment horizontal="center" vertical="center" wrapText="1"/>
    </xf>
    <xf numFmtId="166" fontId="23" fillId="31" borderId="18" xfId="0" applyNumberFormat="1" applyFont="1" applyFill="1" applyBorder="1" applyAlignment="1">
      <alignment horizontal="center" vertical="center" wrapText="1"/>
    </xf>
    <xf numFmtId="166" fontId="23" fillId="0" borderId="64" xfId="0" applyNumberFormat="1" applyFont="1" applyBorder="1" applyAlignment="1">
      <alignment horizontal="center" vertical="center" wrapText="1"/>
    </xf>
    <xf numFmtId="166" fontId="24" fillId="31" borderId="16" xfId="0" applyNumberFormat="1" applyFont="1" applyFill="1" applyBorder="1" applyAlignment="1">
      <alignment horizontal="center" vertical="center" wrapText="1"/>
    </xf>
    <xf numFmtId="166" fontId="24" fillId="31" borderId="31" xfId="0" applyNumberFormat="1" applyFont="1" applyFill="1" applyBorder="1" applyAlignment="1">
      <alignment horizontal="center" vertical="center" wrapText="1"/>
    </xf>
    <xf numFmtId="166" fontId="24" fillId="0" borderId="19" xfId="0" applyNumberFormat="1" applyFont="1" applyFill="1" applyBorder="1" applyAlignment="1">
      <alignment horizontal="center" vertical="center" wrapText="1"/>
    </xf>
    <xf numFmtId="166" fontId="24" fillId="31" borderId="19" xfId="0" applyNumberFormat="1" applyFont="1" applyFill="1" applyBorder="1" applyAlignment="1">
      <alignment horizontal="center" vertical="center" wrapText="1"/>
    </xf>
    <xf numFmtId="166" fontId="24" fillId="31" borderId="11" xfId="0" applyNumberFormat="1" applyFont="1" applyFill="1" applyBorder="1" applyAlignment="1">
      <alignment horizontal="center" vertical="center" wrapText="1"/>
    </xf>
    <xf numFmtId="166" fontId="24" fillId="31" borderId="14" xfId="0" applyNumberFormat="1" applyFont="1" applyFill="1" applyBorder="1" applyAlignment="1">
      <alignment horizontal="center" vertical="center" wrapText="1"/>
    </xf>
    <xf numFmtId="166" fontId="24" fillId="0" borderId="28" xfId="0" applyNumberFormat="1" applyFont="1" applyFill="1" applyBorder="1" applyAlignment="1">
      <alignment horizontal="center" vertical="center" wrapText="1"/>
    </xf>
    <xf numFmtId="166" fontId="24" fillId="31" borderId="28" xfId="0" applyNumberFormat="1" applyFont="1" applyFill="1" applyBorder="1" applyAlignment="1">
      <alignment horizontal="center" vertical="center" wrapText="1"/>
    </xf>
    <xf numFmtId="166" fontId="24" fillId="31" borderId="15" xfId="0" applyNumberFormat="1" applyFont="1" applyFill="1" applyBorder="1" applyAlignment="1">
      <alignment horizontal="center" vertical="center" wrapText="1"/>
    </xf>
    <xf numFmtId="166" fontId="24" fillId="31" borderId="24" xfId="0" applyNumberFormat="1" applyFont="1" applyFill="1" applyBorder="1" applyAlignment="1">
      <alignment horizontal="center" vertical="center" wrapText="1"/>
    </xf>
    <xf numFmtId="166" fontId="24" fillId="31" borderId="20" xfId="0" applyNumberFormat="1" applyFont="1" applyFill="1" applyBorder="1" applyAlignment="1">
      <alignment horizontal="center" vertical="center" wrapText="1"/>
    </xf>
    <xf numFmtId="166" fontId="23" fillId="31" borderId="35" xfId="0" applyNumberFormat="1" applyFont="1" applyFill="1" applyBorder="1" applyAlignment="1">
      <alignment horizontal="center" vertical="center" wrapText="1"/>
    </xf>
    <xf numFmtId="166" fontId="23" fillId="31" borderId="46" xfId="0" applyNumberFormat="1" applyFont="1" applyFill="1" applyBorder="1" applyAlignment="1">
      <alignment horizontal="center" vertical="center" wrapText="1"/>
    </xf>
    <xf numFmtId="0" fontId="24" fillId="31" borderId="26" xfId="0" applyFont="1" applyFill="1" applyBorder="1" applyAlignment="1">
      <alignment horizontal="center" vertical="center" wrapText="1"/>
    </xf>
    <xf numFmtId="0" fontId="23" fillId="31" borderId="72" xfId="0" applyFont="1" applyFill="1" applyBorder="1" applyAlignment="1">
      <alignment horizontal="center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2" fillId="0" borderId="47" xfId="0" applyNumberFormat="1" applyFont="1" applyBorder="1" applyAlignment="1">
      <alignment horizontal="center" vertical="center" wrapText="1"/>
    </xf>
    <xf numFmtId="166" fontId="22" fillId="0" borderId="27" xfId="0" applyNumberFormat="1" applyFont="1" applyBorder="1" applyAlignment="1">
      <alignment horizontal="center" vertical="center" wrapText="1"/>
    </xf>
    <xf numFmtId="166" fontId="22" fillId="0" borderId="49" xfId="0" applyNumberFormat="1" applyFont="1" applyBorder="1" applyAlignment="1">
      <alignment horizontal="center" vertical="center" wrapText="1"/>
    </xf>
    <xf numFmtId="166" fontId="22" fillId="0" borderId="35" xfId="0" applyNumberFormat="1" applyFont="1" applyBorder="1" applyAlignment="1">
      <alignment horizontal="center" vertical="center" wrapText="1"/>
    </xf>
    <xf numFmtId="166" fontId="23" fillId="0" borderId="73" xfId="0" applyNumberFormat="1" applyFont="1" applyBorder="1" applyAlignment="1">
      <alignment horizontal="center" vertical="center" wrapText="1"/>
    </xf>
    <xf numFmtId="166" fontId="23" fillId="0" borderId="80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0" borderId="52" xfId="0" applyNumberFormat="1" applyFont="1" applyBorder="1" applyAlignment="1">
      <alignment horizontal="center" vertical="center" wrapText="1"/>
    </xf>
    <xf numFmtId="0" fontId="23" fillId="31" borderId="79" xfId="0" applyFont="1" applyFill="1" applyBorder="1" applyAlignment="1">
      <alignment horizontal="center" vertical="center" wrapText="1"/>
    </xf>
    <xf numFmtId="166" fontId="23" fillId="0" borderId="25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4" fillId="0" borderId="59" xfId="0" applyNumberFormat="1" applyFont="1" applyFill="1" applyBorder="1" applyAlignment="1">
      <alignment horizontal="center" vertical="center" wrapText="1"/>
    </xf>
    <xf numFmtId="166" fontId="24" fillId="0" borderId="60" xfId="0" applyNumberFormat="1" applyFont="1" applyFill="1" applyBorder="1" applyAlignment="1">
      <alignment horizontal="center" vertical="center" wrapText="1"/>
    </xf>
    <xf numFmtId="166" fontId="24" fillId="0" borderId="23" xfId="0" applyNumberFormat="1" applyFont="1" applyFill="1" applyBorder="1" applyAlignment="1">
      <alignment horizontal="center" vertical="center" wrapText="1"/>
    </xf>
    <xf numFmtId="166" fontId="23" fillId="0" borderId="47" xfId="0" applyNumberFormat="1" applyFont="1" applyFill="1" applyBorder="1" applyAlignment="1">
      <alignment horizontal="center" vertical="center" wrapText="1"/>
    </xf>
    <xf numFmtId="166" fontId="23" fillId="0" borderId="3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73" xfId="0" applyNumberFormat="1" applyFont="1" applyFill="1" applyBorder="1" applyAlignment="1">
      <alignment horizontal="center" vertical="center" wrapText="1"/>
    </xf>
    <xf numFmtId="166" fontId="23" fillId="0" borderId="15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166" fontId="24" fillId="0" borderId="24" xfId="0" applyNumberFormat="1" applyFont="1" applyBorder="1" applyAlignment="1">
      <alignment horizontal="center" vertical="center" wrapText="1"/>
    </xf>
    <xf numFmtId="166" fontId="22" fillId="0" borderId="71" xfId="0" applyNumberFormat="1" applyFont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2" fillId="27" borderId="50" xfId="0" applyNumberFormat="1" applyFont="1" applyFill="1" applyBorder="1" applyAlignment="1">
      <alignment horizontal="center" vertical="center" wrapText="1"/>
    </xf>
    <xf numFmtId="166" fontId="22" fillId="27" borderId="13" xfId="0" applyNumberFormat="1" applyFont="1" applyFill="1" applyBorder="1" applyAlignment="1">
      <alignment horizontal="center" vertical="center" wrapText="1"/>
    </xf>
    <xf numFmtId="166" fontId="22" fillId="27" borderId="51" xfId="0" applyNumberFormat="1" applyFont="1" applyFill="1" applyBorder="1" applyAlignment="1">
      <alignment horizontal="center" vertical="center" wrapText="1"/>
    </xf>
    <xf numFmtId="166" fontId="22" fillId="27" borderId="61" xfId="0" applyNumberFormat="1" applyFont="1" applyFill="1" applyBorder="1" applyAlignment="1">
      <alignment horizontal="center" vertical="center" wrapText="1"/>
    </xf>
    <xf numFmtId="166" fontId="22" fillId="0" borderId="56" xfId="0" applyNumberFormat="1" applyFont="1" applyBorder="1" applyAlignment="1">
      <alignment horizontal="center" vertical="center" wrapText="1"/>
    </xf>
    <xf numFmtId="166" fontId="22" fillId="0" borderId="72" xfId="0" applyNumberFormat="1" applyFont="1" applyBorder="1" applyAlignment="1">
      <alignment horizontal="center" vertical="center" wrapText="1"/>
    </xf>
    <xf numFmtId="166" fontId="22" fillId="0" borderId="14" xfId="0" applyNumberFormat="1" applyFont="1" applyFill="1" applyBorder="1" applyAlignment="1">
      <alignment horizontal="center" vertical="center" wrapText="1"/>
    </xf>
    <xf numFmtId="166" fontId="22" fillId="0" borderId="29" xfId="0" applyNumberFormat="1" applyFont="1" applyBorder="1" applyAlignment="1">
      <alignment horizontal="center" vertical="center" wrapText="1"/>
    </xf>
    <xf numFmtId="166" fontId="22" fillId="0" borderId="11" xfId="0" applyNumberFormat="1" applyFont="1" applyFill="1" applyBorder="1" applyAlignment="1">
      <alignment horizontal="center" vertical="center" wrapText="1"/>
    </xf>
    <xf numFmtId="166" fontId="24" fillId="31" borderId="26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0" borderId="63" xfId="0" applyFont="1" applyFill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165" fontId="23" fillId="0" borderId="76" xfId="0" quotePrefix="1" applyNumberFormat="1" applyFont="1" applyBorder="1" applyAlignment="1">
      <alignment vertical="center" wrapText="1"/>
    </xf>
    <xf numFmtId="166" fontId="22" fillId="0" borderId="70" xfId="0" applyNumberFormat="1" applyFont="1" applyBorder="1" applyAlignment="1">
      <alignment horizontal="center" vertical="center" wrapText="1"/>
    </xf>
    <xf numFmtId="166" fontId="22" fillId="0" borderId="24" xfId="0" applyNumberFormat="1" applyFont="1" applyBorder="1" applyAlignment="1">
      <alignment horizontal="center" vertical="center" wrapText="1"/>
    </xf>
    <xf numFmtId="166" fontId="22" fillId="0" borderId="20" xfId="0" applyNumberFormat="1" applyFont="1" applyBorder="1" applyAlignment="1">
      <alignment horizontal="center" vertical="center" wrapText="1"/>
    </xf>
    <xf numFmtId="166" fontId="22" fillId="0" borderId="15" xfId="0" applyNumberFormat="1" applyFont="1" applyBorder="1" applyAlignment="1">
      <alignment horizontal="center" vertical="center" wrapText="1"/>
    </xf>
    <xf numFmtId="49" fontId="23" fillId="0" borderId="24" xfId="0" applyNumberFormat="1" applyFont="1" applyBorder="1" applyAlignment="1">
      <alignment horizontal="center" vertical="center" wrapText="1"/>
    </xf>
    <xf numFmtId="49" fontId="23" fillId="0" borderId="63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/>
    </xf>
    <xf numFmtId="0" fontId="23" fillId="33" borderId="15" xfId="0" applyFont="1" applyFill="1" applyBorder="1" applyAlignment="1">
      <alignment horizontal="center" vertical="center"/>
    </xf>
    <xf numFmtId="0" fontId="23" fillId="24" borderId="60" xfId="0" applyFont="1" applyFill="1" applyBorder="1" applyAlignment="1">
      <alignment horizontal="center" vertical="center" wrapText="1"/>
    </xf>
    <xf numFmtId="0" fontId="23" fillId="33" borderId="59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/>
    </xf>
    <xf numFmtId="0" fontId="23" fillId="24" borderId="60" xfId="0" applyFont="1" applyFill="1" applyBorder="1" applyAlignment="1">
      <alignment horizontal="center" vertical="center"/>
    </xf>
    <xf numFmtId="0" fontId="23" fillId="24" borderId="31" xfId="0" applyFont="1" applyFill="1" applyBorder="1" applyAlignment="1">
      <alignment horizontal="center" vertical="center"/>
    </xf>
    <xf numFmtId="0" fontId="23" fillId="0" borderId="24" xfId="0" applyFont="1" applyBorder="1" applyAlignment="1">
      <alignment horizontal="left" vertical="center" wrapText="1"/>
    </xf>
    <xf numFmtId="0" fontId="23" fillId="0" borderId="60" xfId="0" applyFont="1" applyBorder="1" applyAlignment="1">
      <alignment horizontal="left" vertical="center" wrapText="1"/>
    </xf>
    <xf numFmtId="0" fontId="23" fillId="0" borderId="31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31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/>
    </xf>
    <xf numFmtId="0" fontId="23" fillId="0" borderId="14" xfId="0" applyNumberFormat="1" applyFont="1" applyBorder="1" applyAlignment="1">
      <alignment horizontal="center" vertical="center" wrapText="1"/>
    </xf>
    <xf numFmtId="0" fontId="23" fillId="0" borderId="31" xfId="0" applyNumberFormat="1" applyFont="1" applyBorder="1" applyAlignment="1">
      <alignment horizontal="center" vertical="center" wrapText="1"/>
    </xf>
    <xf numFmtId="49" fontId="23" fillId="0" borderId="14" xfId="0" applyNumberFormat="1" applyFont="1" applyBorder="1" applyAlignment="1">
      <alignment horizontal="center" vertical="center" wrapText="1"/>
    </xf>
    <xf numFmtId="0" fontId="23" fillId="0" borderId="46" xfId="0" applyNumberFormat="1" applyFont="1" applyBorder="1" applyAlignment="1">
      <alignment horizontal="center" vertical="center" wrapText="1"/>
    </xf>
    <xf numFmtId="49" fontId="23" fillId="0" borderId="24" xfId="0" applyNumberFormat="1" applyFont="1" applyFill="1" applyBorder="1" applyAlignment="1">
      <alignment horizontal="center" vertical="center" wrapText="1"/>
    </xf>
    <xf numFmtId="49" fontId="23" fillId="0" borderId="31" xfId="0" applyNumberFormat="1" applyFont="1" applyFill="1" applyBorder="1" applyAlignment="1">
      <alignment horizontal="center" vertical="center" wrapText="1"/>
    </xf>
    <xf numFmtId="0" fontId="23" fillId="31" borderId="14" xfId="0" applyFont="1" applyFill="1" applyBorder="1" applyAlignment="1">
      <alignment vertical="center" wrapText="1"/>
    </xf>
    <xf numFmtId="0" fontId="23" fillId="25" borderId="57" xfId="0" applyFont="1" applyFill="1" applyBorder="1" applyAlignment="1">
      <alignment horizontal="left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60" xfId="0" applyNumberFormat="1" applyFont="1" applyBorder="1" applyAlignment="1">
      <alignment horizontal="center" vertical="center" wrapText="1"/>
    </xf>
    <xf numFmtId="14" fontId="23" fillId="0" borderId="56" xfId="0" applyNumberFormat="1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/>
    </xf>
    <xf numFmtId="1" fontId="23" fillId="0" borderId="14" xfId="0" applyNumberFormat="1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horizontal="center" vertical="center" wrapText="1"/>
    </xf>
    <xf numFmtId="0" fontId="23" fillId="28" borderId="39" xfId="0" applyFont="1" applyFill="1" applyBorder="1" applyAlignment="1">
      <alignment horizontal="right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28" borderId="41" xfId="0" applyFont="1" applyFill="1" applyBorder="1" applyAlignment="1">
      <alignment horizontal="right" vertical="center" wrapText="1"/>
    </xf>
    <xf numFmtId="0" fontId="23" fillId="0" borderId="60" xfId="0" applyFont="1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51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0" fontId="23" fillId="31" borderId="13" xfId="0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73" xfId="0" applyFont="1" applyBorder="1" applyAlignment="1">
      <alignment horizontal="center" vertical="center" wrapText="1"/>
    </xf>
    <xf numFmtId="49" fontId="23" fillId="0" borderId="56" xfId="0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/>
    <xf numFmtId="49" fontId="23" fillId="26" borderId="14" xfId="0" applyNumberFormat="1" applyFont="1" applyFill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49" fontId="23" fillId="26" borderId="10" xfId="0" applyNumberFormat="1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horizontal="center" vertical="center" wrapText="1"/>
    </xf>
    <xf numFmtId="0" fontId="23" fillId="31" borderId="24" xfId="0" applyFont="1" applyFill="1" applyBorder="1" applyAlignment="1">
      <alignment horizontal="center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57" xfId="0" applyFont="1" applyFill="1" applyBorder="1" applyAlignment="1">
      <alignment horizontal="right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/>
    </xf>
    <xf numFmtId="0" fontId="21" fillId="33" borderId="59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3" fillId="31" borderId="14" xfId="0" applyFont="1" applyFill="1" applyBorder="1" applyAlignment="1">
      <alignment horizontal="center" vertical="center" wrapText="1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28" borderId="65" xfId="0" applyFont="1" applyFill="1" applyBorder="1" applyAlignment="1">
      <alignment horizontal="right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0" fontId="23" fillId="32" borderId="39" xfId="0" applyFont="1" applyFill="1" applyBorder="1" applyAlignment="1">
      <alignment horizontal="right" vertical="center" wrapText="1"/>
    </xf>
    <xf numFmtId="0" fontId="23" fillId="32" borderId="40" xfId="0" applyFont="1" applyFill="1" applyBorder="1" applyAlignment="1">
      <alignment horizontal="right" vertical="center" wrapText="1"/>
    </xf>
    <xf numFmtId="0" fontId="23" fillId="0" borderId="24" xfId="0" applyFont="1" applyBorder="1" applyAlignment="1">
      <alignment vertical="center" wrapText="1"/>
    </xf>
    <xf numFmtId="49" fontId="23" fillId="31" borderId="46" xfId="0" applyNumberFormat="1" applyFont="1" applyFill="1" applyBorder="1" applyAlignment="1">
      <alignment horizontal="center" vertical="center" wrapText="1"/>
    </xf>
    <xf numFmtId="49" fontId="23" fillId="31" borderId="63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4" borderId="60" xfId="0" applyFont="1" applyFill="1" applyBorder="1" applyAlignment="1">
      <alignment horizontal="center" vertical="center" wrapText="1"/>
    </xf>
    <xf numFmtId="0" fontId="23" fillId="34" borderId="31" xfId="0" applyFont="1" applyFill="1" applyBorder="1" applyAlignment="1">
      <alignment horizontal="center" vertical="center" wrapText="1"/>
    </xf>
    <xf numFmtId="0" fontId="21" fillId="33" borderId="73" xfId="0" applyFont="1" applyFill="1" applyBorder="1" applyAlignment="1">
      <alignment horizontal="center" vertical="center"/>
    </xf>
    <xf numFmtId="0" fontId="21" fillId="33" borderId="30" xfId="0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/>
    </xf>
    <xf numFmtId="166" fontId="23" fillId="0" borderId="28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0" fontId="23" fillId="24" borderId="54" xfId="46" applyFont="1" applyFill="1" applyBorder="1" applyAlignment="1">
      <alignment horizontal="left" vertical="center" wrapText="1"/>
    </xf>
    <xf numFmtId="0" fontId="23" fillId="24" borderId="61" xfId="46" applyFont="1" applyFill="1" applyBorder="1" applyAlignment="1">
      <alignment horizontal="left" vertical="center" wrapText="1"/>
    </xf>
    <xf numFmtId="0" fontId="23" fillId="24" borderId="62" xfId="46" applyFont="1" applyFill="1" applyBorder="1" applyAlignment="1">
      <alignment horizontal="left" vertical="center" wrapText="1"/>
    </xf>
    <xf numFmtId="2" fontId="23" fillId="0" borderId="58" xfId="0" applyNumberFormat="1" applyFont="1" applyBorder="1" applyAlignment="1">
      <alignment horizontal="center" vertical="center" textRotation="90" wrapText="1"/>
    </xf>
    <xf numFmtId="2" fontId="23" fillId="0" borderId="66" xfId="0" applyNumberFormat="1" applyFont="1" applyBorder="1" applyAlignment="1">
      <alignment horizontal="center" vertical="center" textRotation="90" wrapText="1"/>
    </xf>
    <xf numFmtId="2" fontId="23" fillId="0" borderId="67" xfId="0" applyNumberFormat="1" applyFont="1" applyBorder="1" applyAlignment="1">
      <alignment horizontal="center" vertical="center" textRotation="90" wrapText="1"/>
    </xf>
    <xf numFmtId="2" fontId="23" fillId="0" borderId="21" xfId="0" applyNumberFormat="1" applyFont="1" applyBorder="1" applyAlignment="1">
      <alignment horizontal="center" vertical="center" textRotation="90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58" xfId="0" applyFont="1" applyBorder="1" applyAlignment="1">
      <alignment horizontal="center" vertical="center" textRotation="90" wrapText="1"/>
    </xf>
    <xf numFmtId="0" fontId="23" fillId="0" borderId="66" xfId="0" applyFont="1" applyBorder="1" applyAlignment="1">
      <alignment horizontal="center" vertical="center" textRotation="90" wrapText="1"/>
    </xf>
    <xf numFmtId="0" fontId="23" fillId="0" borderId="67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0" fontId="23" fillId="0" borderId="68" xfId="0" applyFont="1" applyBorder="1" applyAlignment="1">
      <alignment horizontal="center" vertical="center" textRotation="90" wrapText="1"/>
    </xf>
    <xf numFmtId="0" fontId="23" fillId="0" borderId="69" xfId="0" applyFont="1" applyBorder="1" applyAlignment="1">
      <alignment horizontal="center" vertical="center" textRotation="90" wrapText="1"/>
    </xf>
    <xf numFmtId="0" fontId="24" fillId="0" borderId="58" xfId="0" applyFont="1" applyBorder="1" applyAlignment="1">
      <alignment horizontal="center" vertical="center" textRotation="90" wrapText="1"/>
    </xf>
    <xf numFmtId="0" fontId="24" fillId="0" borderId="66" xfId="0" applyFont="1" applyBorder="1" applyAlignment="1">
      <alignment horizontal="center" vertical="center" textRotation="90" wrapText="1"/>
    </xf>
    <xf numFmtId="0" fontId="24" fillId="0" borderId="67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166" fontId="23" fillId="0" borderId="47" xfId="0" applyNumberFormat="1" applyFont="1" applyBorder="1" applyAlignment="1">
      <alignment horizontal="center" vertical="center" textRotation="90"/>
    </xf>
    <xf numFmtId="166" fontId="23" fillId="0" borderId="70" xfId="0" applyNumberFormat="1" applyFont="1" applyBorder="1" applyAlignment="1">
      <alignment horizontal="center" vertical="center" textRotation="90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0" fontId="23" fillId="0" borderId="31" xfId="0" applyFont="1" applyBorder="1" applyAlignment="1">
      <alignment vertical="center" wrapText="1"/>
    </xf>
    <xf numFmtId="49" fontId="23" fillId="31" borderId="12" xfId="0" applyNumberFormat="1" applyFont="1" applyFill="1" applyBorder="1" applyAlignment="1">
      <alignment horizontal="center" vertical="center" wrapText="1"/>
    </xf>
    <xf numFmtId="49" fontId="23" fillId="31" borderId="31" xfId="0" applyNumberFormat="1" applyFont="1" applyFill="1" applyBorder="1" applyAlignment="1">
      <alignment horizontal="center" vertical="center" wrapText="1"/>
    </xf>
    <xf numFmtId="49" fontId="23" fillId="31" borderId="14" xfId="0" applyNumberFormat="1" applyFont="1" applyFill="1" applyBorder="1" applyAlignment="1">
      <alignment horizontal="center" vertical="center" wrapText="1"/>
    </xf>
    <xf numFmtId="49" fontId="23" fillId="31" borderId="17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0" fontId="23" fillId="0" borderId="74" xfId="0" applyFont="1" applyBorder="1" applyAlignment="1">
      <alignment horizontal="center" vertical="center" textRotation="90" wrapText="1"/>
    </xf>
    <xf numFmtId="0" fontId="23" fillId="0" borderId="68" xfId="0" applyFont="1" applyBorder="1" applyAlignment="1">
      <alignment vertical="center" wrapText="1"/>
    </xf>
    <xf numFmtId="0" fontId="23" fillId="0" borderId="69" xfId="0" applyFont="1" applyBorder="1" applyAlignment="1">
      <alignment vertical="center" wrapText="1"/>
    </xf>
    <xf numFmtId="0" fontId="23" fillId="28" borderId="42" xfId="0" applyFont="1" applyFill="1" applyBorder="1" applyAlignment="1">
      <alignment horizontal="right" vertical="center" wrapText="1"/>
    </xf>
    <xf numFmtId="0" fontId="23" fillId="28" borderId="43" xfId="0" applyFont="1" applyFill="1" applyBorder="1" applyAlignment="1">
      <alignment horizontal="right" vertical="center" wrapText="1"/>
    </xf>
    <xf numFmtId="0" fontId="23" fillId="28" borderId="57" xfId="0" applyFont="1" applyFill="1" applyBorder="1" applyAlignment="1">
      <alignment horizontal="right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28" borderId="44" xfId="0" applyFont="1" applyFill="1" applyBorder="1" applyAlignment="1">
      <alignment horizontal="right" vertical="center" wrapText="1"/>
    </xf>
    <xf numFmtId="0" fontId="23" fillId="28" borderId="54" xfId="0" applyFont="1" applyFill="1" applyBorder="1" applyAlignment="1">
      <alignment horizontal="right" vertical="center" wrapText="1"/>
    </xf>
    <xf numFmtId="0" fontId="23" fillId="28" borderId="61" xfId="0" applyFont="1" applyFill="1" applyBorder="1" applyAlignment="1">
      <alignment horizontal="right" vertical="center" wrapText="1"/>
    </xf>
    <xf numFmtId="0" fontId="23" fillId="28" borderId="62" xfId="0" applyFont="1" applyFill="1" applyBorder="1" applyAlignment="1">
      <alignment horizontal="right" vertical="center" wrapText="1"/>
    </xf>
    <xf numFmtId="0" fontId="23" fillId="0" borderId="17" xfId="0" applyFont="1" applyBorder="1" applyAlignment="1">
      <alignment horizontal="center" vertical="center" wrapText="1"/>
    </xf>
    <xf numFmtId="2" fontId="23" fillId="0" borderId="14" xfId="0" applyNumberFormat="1" applyFont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4" fontId="21" fillId="0" borderId="0" xfId="0" applyNumberFormat="1" applyFont="1" applyAlignment="1">
      <alignment horizontal="left" vertical="center" wrapText="1"/>
    </xf>
    <xf numFmtId="0" fontId="23" fillId="32" borderId="39" xfId="0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center" vertical="center" wrapText="1"/>
    </xf>
    <xf numFmtId="0" fontId="23" fillId="31" borderId="24" xfId="0" applyFont="1" applyFill="1" applyBorder="1" applyAlignment="1">
      <alignment vertical="center" wrapText="1"/>
    </xf>
    <xf numFmtId="0" fontId="23" fillId="31" borderId="60" xfId="0" applyFont="1" applyFill="1" applyBorder="1" applyAlignment="1">
      <alignment vertical="center" wrapText="1"/>
    </xf>
    <xf numFmtId="0" fontId="23" fillId="31" borderId="46" xfId="0" applyNumberFormat="1" applyFont="1" applyFill="1" applyBorder="1" applyAlignment="1">
      <alignment horizontal="center" vertical="center" wrapText="1"/>
    </xf>
    <xf numFmtId="0" fontId="23" fillId="32" borderId="54" xfId="0" applyFont="1" applyFill="1" applyBorder="1" applyAlignment="1">
      <alignment horizontal="right" vertical="center" wrapText="1"/>
    </xf>
    <xf numFmtId="0" fontId="23" fillId="32" borderId="61" xfId="0" applyFont="1" applyFill="1" applyBorder="1" applyAlignment="1">
      <alignment horizontal="right" vertical="center" wrapText="1"/>
    </xf>
    <xf numFmtId="0" fontId="23" fillId="32" borderId="62" xfId="0" applyFont="1" applyFill="1" applyBorder="1" applyAlignment="1">
      <alignment horizontal="right" vertical="center" wrapText="1"/>
    </xf>
    <xf numFmtId="0" fontId="23" fillId="24" borderId="64" xfId="0" applyFont="1" applyFill="1" applyBorder="1" applyAlignment="1">
      <alignment horizontal="left" vertical="center" wrapText="1"/>
    </xf>
    <xf numFmtId="0" fontId="23" fillId="24" borderId="65" xfId="0" applyFont="1" applyFill="1" applyBorder="1" applyAlignment="1">
      <alignment horizontal="left" vertical="center" wrapText="1"/>
    </xf>
    <xf numFmtId="0" fontId="23" fillId="24" borderId="52" xfId="0" applyFont="1" applyFill="1" applyBorder="1" applyAlignment="1">
      <alignment horizontal="left" vertical="center" wrapText="1"/>
    </xf>
    <xf numFmtId="0" fontId="23" fillId="31" borderId="24" xfId="0" applyFont="1" applyFill="1" applyBorder="1" applyAlignment="1">
      <alignment horizontal="left" vertical="center" wrapText="1"/>
    </xf>
    <xf numFmtId="0" fontId="23" fillId="31" borderId="60" xfId="0" applyFont="1" applyFill="1" applyBorder="1" applyAlignment="1">
      <alignment horizontal="left" vertical="center" wrapText="1"/>
    </xf>
    <xf numFmtId="0" fontId="23" fillId="31" borderId="31" xfId="0" applyFont="1" applyFill="1" applyBorder="1" applyAlignment="1">
      <alignment horizontal="left" vertical="center" wrapText="1"/>
    </xf>
    <xf numFmtId="0" fontId="23" fillId="0" borderId="29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65" xfId="0" applyNumberFormat="1" applyFont="1" applyBorder="1" applyAlignment="1">
      <alignment horizontal="center" wrapText="1"/>
    </xf>
    <xf numFmtId="0" fontId="23" fillId="0" borderId="65" xfId="0" applyFont="1" applyBorder="1" applyAlignment="1">
      <alignment horizontal="right"/>
    </xf>
    <xf numFmtId="0" fontId="23" fillId="0" borderId="67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25" borderId="54" xfId="46" applyFont="1" applyFill="1" applyBorder="1" applyAlignment="1">
      <alignment horizontal="left" vertical="center" wrapText="1"/>
    </xf>
    <xf numFmtId="0" fontId="23" fillId="25" borderId="61" xfId="46" applyFont="1" applyFill="1" applyBorder="1" applyAlignment="1">
      <alignment horizontal="left" vertical="center" wrapText="1"/>
    </xf>
    <xf numFmtId="0" fontId="23" fillId="25" borderId="62" xfId="46" applyFont="1" applyFill="1" applyBorder="1" applyAlignment="1">
      <alignment horizontal="left" vertical="center" wrapText="1"/>
    </xf>
    <xf numFmtId="0" fontId="23" fillId="30" borderId="39" xfId="46" applyFont="1" applyFill="1" applyBorder="1" applyAlignment="1">
      <alignment horizontal="left" vertical="center" wrapText="1"/>
    </xf>
    <xf numFmtId="0" fontId="23" fillId="0" borderId="40" xfId="46" applyFont="1" applyBorder="1"/>
    <xf numFmtId="0" fontId="23" fillId="0" borderId="41" xfId="46" applyFont="1" applyBorder="1"/>
    <xf numFmtId="0" fontId="23" fillId="29" borderId="39" xfId="46" applyFont="1" applyFill="1" applyBorder="1" applyAlignment="1">
      <alignment horizontal="left" vertical="center" wrapText="1"/>
    </xf>
    <xf numFmtId="0" fontId="23" fillId="33" borderId="25" xfId="46" applyFont="1" applyFill="1" applyBorder="1" applyAlignment="1">
      <alignment horizontal="center" vertical="center" wrapText="1"/>
    </xf>
    <xf numFmtId="0" fontId="23" fillId="33" borderId="16" xfId="46" applyFont="1" applyFill="1" applyBorder="1" applyAlignment="1">
      <alignment horizontal="center" vertical="center" wrapText="1"/>
    </xf>
    <xf numFmtId="0" fontId="23" fillId="33" borderId="11" xfId="46" applyFont="1" applyFill="1" applyBorder="1" applyAlignment="1">
      <alignment horizontal="center" vertical="center" wrapText="1"/>
    </xf>
    <xf numFmtId="49" fontId="23" fillId="26" borderId="46" xfId="0" applyNumberFormat="1" applyFont="1" applyFill="1" applyBorder="1" applyAlignment="1">
      <alignment horizontal="center" vertical="center" wrapText="1"/>
    </xf>
    <xf numFmtId="0" fontId="23" fillId="25" borderId="24" xfId="0" applyFont="1" applyFill="1" applyBorder="1" applyAlignment="1">
      <alignment horizontal="center" vertical="center" wrapText="1"/>
    </xf>
    <xf numFmtId="0" fontId="23" fillId="25" borderId="31" xfId="0" applyFont="1" applyFill="1" applyBorder="1" applyAlignment="1">
      <alignment horizontal="center" vertical="center" wrapText="1"/>
    </xf>
    <xf numFmtId="0" fontId="23" fillId="0" borderId="24" xfId="0" applyNumberFormat="1" applyFont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right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23" fillId="0" borderId="63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25" borderId="39" xfId="0" applyFont="1" applyFill="1" applyBorder="1" applyAlignment="1">
      <alignment horizontal="right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0" fontId="23" fillId="0" borderId="49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3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27" borderId="54" xfId="46" applyFont="1" applyFill="1" applyBorder="1" applyAlignment="1">
      <alignment horizontal="right" vertical="center" wrapText="1"/>
    </xf>
    <xf numFmtId="0" fontId="23" fillId="27" borderId="61" xfId="46" applyFont="1" applyFill="1" applyBorder="1" applyAlignment="1">
      <alignment horizontal="right" vertical="center" wrapText="1"/>
    </xf>
    <xf numFmtId="0" fontId="22" fillId="0" borderId="64" xfId="46" applyFont="1" applyBorder="1" applyAlignment="1">
      <alignment horizontal="right" vertical="center" wrapText="1"/>
    </xf>
    <xf numFmtId="0" fontId="22" fillId="0" borderId="65" xfId="46" applyFont="1" applyBorder="1" applyAlignment="1">
      <alignment horizontal="righ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37" xfId="0" applyFont="1" applyBorder="1" applyAlignment="1">
      <alignment horizontal="left" vertical="center" wrapText="1"/>
    </xf>
    <xf numFmtId="0" fontId="23" fillId="0" borderId="48" xfId="0" applyFont="1" applyBorder="1" applyAlignment="1">
      <alignment horizontal="left" vertical="center" wrapText="1"/>
    </xf>
    <xf numFmtId="164" fontId="25" fillId="0" borderId="0" xfId="0" applyNumberFormat="1" applyFont="1" applyAlignment="1">
      <alignment horizontal="center" vertical="center" wrapText="1"/>
    </xf>
    <xf numFmtId="0" fontId="23" fillId="24" borderId="39" xfId="0" applyFont="1" applyFill="1" applyBorder="1" applyAlignment="1">
      <alignment horizontal="right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5" borderId="60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60" xfId="0" applyNumberFormat="1" applyFont="1" applyBorder="1" applyAlignment="1">
      <alignment horizontal="center" vertical="center" wrapText="1"/>
    </xf>
    <xf numFmtId="49" fontId="23" fillId="0" borderId="56" xfId="0" applyNumberFormat="1" applyFont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/>
    </xf>
    <xf numFmtId="49" fontId="23" fillId="0" borderId="60" xfId="0" applyNumberFormat="1" applyFont="1" applyBorder="1" applyAlignment="1">
      <alignment horizontal="center" vertical="center"/>
    </xf>
    <xf numFmtId="49" fontId="23" fillId="0" borderId="56" xfId="0" applyNumberFormat="1" applyFont="1" applyBorder="1" applyAlignment="1">
      <alignment horizontal="center" vertical="center"/>
    </xf>
    <xf numFmtId="1" fontId="23" fillId="0" borderId="63" xfId="0" applyNumberFormat="1" applyFont="1" applyBorder="1" applyAlignment="1">
      <alignment horizontal="center" vertical="center" wrapText="1"/>
    </xf>
    <xf numFmtId="49" fontId="23" fillId="0" borderId="60" xfId="0" applyNumberFormat="1" applyFont="1" applyFill="1" applyBorder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vertical="center" wrapText="1"/>
    </xf>
    <xf numFmtId="0" fontId="23" fillId="28" borderId="64" xfId="0" applyFont="1" applyFill="1" applyBorder="1" applyAlignment="1">
      <alignment horizontal="right" vertical="center" wrapText="1"/>
    </xf>
    <xf numFmtId="0" fontId="23" fillId="28" borderId="52" xfId="0" applyFont="1" applyFill="1" applyBorder="1" applyAlignment="1">
      <alignment horizontal="right" vertical="center" wrapText="1"/>
    </xf>
    <xf numFmtId="0" fontId="23" fillId="24" borderId="57" xfId="0" applyFont="1" applyFill="1" applyBorder="1" applyAlignment="1">
      <alignment horizontal="left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24" borderId="64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4" borderId="52" xfId="0" applyFont="1" applyFill="1" applyBorder="1" applyAlignment="1">
      <alignment horizontal="right" vertical="center" wrapText="1"/>
    </xf>
    <xf numFmtId="0" fontId="23" fillId="26" borderId="24" xfId="0" applyFont="1" applyFill="1" applyBorder="1" applyAlignment="1">
      <alignment horizontal="center" vertical="center" wrapText="1"/>
    </xf>
    <xf numFmtId="0" fontId="23" fillId="26" borderId="60" xfId="0" applyFont="1" applyFill="1" applyBorder="1" applyAlignment="1">
      <alignment horizontal="center" vertical="center" wrapText="1"/>
    </xf>
    <xf numFmtId="0" fontId="23" fillId="26" borderId="31" xfId="0" applyFont="1" applyFill="1" applyBorder="1" applyAlignment="1">
      <alignment horizontal="center" vertical="center" wrapText="1"/>
    </xf>
    <xf numFmtId="1" fontId="23" fillId="26" borderId="46" xfId="0" applyNumberFormat="1" applyFont="1" applyFill="1" applyBorder="1" applyAlignment="1">
      <alignment horizontal="center" vertical="center" wrapText="1"/>
    </xf>
    <xf numFmtId="1" fontId="23" fillId="26" borderId="63" xfId="0" applyNumberFormat="1" applyFont="1" applyFill="1" applyBorder="1" applyAlignment="1">
      <alignment horizontal="center" vertical="center" wrapText="1"/>
    </xf>
    <xf numFmtId="1" fontId="23" fillId="26" borderId="10" xfId="0" applyNumberFormat="1" applyFont="1" applyFill="1" applyBorder="1" applyAlignment="1">
      <alignment horizontal="center" vertical="center" wrapText="1"/>
    </xf>
    <xf numFmtId="0" fontId="23" fillId="24" borderId="42" xfId="0" applyFont="1" applyFill="1" applyBorder="1" applyAlignment="1">
      <alignment horizontal="right" vertical="center" wrapText="1"/>
    </xf>
    <xf numFmtId="0" fontId="23" fillId="24" borderId="43" xfId="0" applyFont="1" applyFill="1" applyBorder="1" applyAlignment="1">
      <alignment horizontal="right" vertical="center" wrapText="1"/>
    </xf>
    <xf numFmtId="0" fontId="23" fillId="24" borderId="44" xfId="0" applyFont="1" applyFill="1" applyBorder="1" applyAlignment="1">
      <alignment horizontal="right" vertical="center" wrapText="1"/>
    </xf>
    <xf numFmtId="0" fontId="21" fillId="33" borderId="24" xfId="0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0" fontId="23" fillId="31" borderId="70" xfId="0" applyFont="1" applyFill="1" applyBorder="1" applyAlignment="1">
      <alignment horizontal="center" vertical="center" wrapText="1"/>
    </xf>
    <xf numFmtId="0" fontId="23" fillId="31" borderId="30" xfId="0" applyFont="1" applyFill="1" applyBorder="1" applyAlignment="1">
      <alignment horizontal="center" vertical="center" wrapText="1"/>
    </xf>
    <xf numFmtId="0" fontId="23" fillId="32" borderId="44" xfId="0" applyFont="1" applyFill="1" applyBorder="1" applyAlignment="1">
      <alignment horizontal="right" vertical="center" wrapText="1"/>
    </xf>
    <xf numFmtId="49" fontId="23" fillId="0" borderId="17" xfId="0" quotePrefix="1" applyNumberFormat="1" applyFont="1" applyBorder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4" fillId="31" borderId="56" xfId="0" applyFont="1" applyFill="1" applyBorder="1" applyAlignment="1">
      <alignment horizontal="center" vertical="center" wrapText="1"/>
    </xf>
    <xf numFmtId="0" fontId="23" fillId="24" borderId="39" xfId="0" applyFont="1" applyFill="1" applyBorder="1" applyAlignment="1">
      <alignment horizontal="left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59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25" borderId="57" xfId="0" applyFont="1" applyFill="1" applyBorder="1" applyAlignment="1">
      <alignment horizontal="right" vertical="center" wrapText="1"/>
    </xf>
    <xf numFmtId="0" fontId="23" fillId="31" borderId="19" xfId="0" applyFont="1" applyFill="1" applyBorder="1" applyAlignment="1">
      <alignment horizontal="center" vertical="center" wrapText="1"/>
    </xf>
  </cellXfs>
  <cellStyles count="48">
    <cellStyle name="1 antraštė" xfId="1"/>
    <cellStyle name="2 antraštė" xfId="2"/>
    <cellStyle name="20% – paryškinimas 1" xfId="3"/>
    <cellStyle name="20% – paryškinimas 2" xfId="4"/>
    <cellStyle name="20% – paryškinimas 3" xfId="5"/>
    <cellStyle name="20% – paryškinimas 4" xfId="6"/>
    <cellStyle name="20% – paryškinimas 5" xfId="7"/>
    <cellStyle name="20% – paryškinimas 6" xfId="8"/>
    <cellStyle name="3 antraštė" xfId="9"/>
    <cellStyle name="4 antraštė" xfId="10"/>
    <cellStyle name="40% – paryškinimas 1" xfId="11"/>
    <cellStyle name="40% – paryškinimas 2" xfId="12"/>
    <cellStyle name="40% – paryškinimas 3" xfId="13"/>
    <cellStyle name="40% – paryškinimas 4" xfId="14"/>
    <cellStyle name="40% – paryškinimas 5" xfId="15"/>
    <cellStyle name="40% – paryškinimas 6" xfId="16"/>
    <cellStyle name="60% – paryškinimas 1" xfId="17"/>
    <cellStyle name="60% – paryškinimas 2" xfId="18"/>
    <cellStyle name="60% – paryškinimas 3" xfId="19"/>
    <cellStyle name="60% – paryškinimas 4" xfId="20"/>
    <cellStyle name="60% – paryškinimas 5" xfId="21"/>
    <cellStyle name="60% – paryškinimas 6" xfId="22"/>
    <cellStyle name="Aiškinamasis tekstas" xfId="23"/>
    <cellStyle name="Blogas" xfId="24"/>
    <cellStyle name="Geras" xfId="25"/>
    <cellStyle name="Įprastas" xfId="0" builtinId="0"/>
    <cellStyle name="Įprastas 2" xfId="43"/>
    <cellStyle name="Įprastas 2 2" xfId="46"/>
    <cellStyle name="Įspėjimo tekstas" xfId="27"/>
    <cellStyle name="Išvestis" xfId="26"/>
    <cellStyle name="Įvestis" xfId="28"/>
    <cellStyle name="Neutralus" xfId="29"/>
    <cellStyle name="Normal 2" xfId="30"/>
    <cellStyle name="Normal 2 2" xfId="44"/>
    <cellStyle name="Normal 2 2 2" xfId="47"/>
    <cellStyle name="Paryškinimas 1" xfId="31"/>
    <cellStyle name="Paryškinimas 2" xfId="32"/>
    <cellStyle name="Paryškinimas 3" xfId="33"/>
    <cellStyle name="Paryškinimas 4" xfId="34"/>
    <cellStyle name="Paryškinimas 5" xfId="35"/>
    <cellStyle name="Paryškinimas 6" xfId="36"/>
    <cellStyle name="Pastaba" xfId="37"/>
    <cellStyle name="Pastaba 2" xfId="45"/>
    <cellStyle name="Pavadinimas" xfId="38"/>
    <cellStyle name="Skaičiavimas" xfId="39"/>
    <cellStyle name="Suma" xfId="40"/>
    <cellStyle name="Susietas langelis" xfId="41"/>
    <cellStyle name="Tikrinimo langelis" xfId="42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539"/>
  <sheetViews>
    <sheetView showZeros="0" tabSelected="1" topLeftCell="A345" zoomScale="115" zoomScaleNormal="115" zoomScaleSheetLayoutView="100" workbookViewId="0">
      <selection activeCell="N372" sqref="N372"/>
    </sheetView>
  </sheetViews>
  <sheetFormatPr defaultColWidth="9.140625" defaultRowHeight="24" customHeight="1" x14ac:dyDescent="0.2"/>
  <cols>
    <col min="1" max="1" width="3.5703125" style="2" customWidth="1"/>
    <col min="2" max="3" width="2.5703125" style="2" customWidth="1"/>
    <col min="4" max="4" width="17.5703125" style="1" customWidth="1"/>
    <col min="5" max="5" width="7.28515625" style="6" customWidth="1"/>
    <col min="6" max="6" width="10" style="2" customWidth="1"/>
    <col min="7" max="7" width="7.42578125" style="2" customWidth="1"/>
    <col min="8" max="8" width="5.85546875" style="2" customWidth="1"/>
    <col min="9" max="9" width="8.42578125" style="9" customWidth="1"/>
    <col min="10" max="10" width="9.42578125" style="9" bestFit="1" customWidth="1"/>
    <col min="11" max="11" width="8.85546875" style="9" customWidth="1"/>
    <col min="12" max="12" width="7.42578125" style="9" customWidth="1"/>
    <col min="13" max="13" width="8.140625" style="9" customWidth="1"/>
    <col min="14" max="14" width="8" style="9" customWidth="1"/>
    <col min="15" max="15" width="8.140625" style="9" customWidth="1"/>
    <col min="16" max="16" width="8.28515625" style="9" customWidth="1"/>
    <col min="17" max="17" width="7.85546875" style="10" customWidth="1"/>
    <col min="18" max="18" width="7.5703125" style="10" customWidth="1"/>
    <col min="19" max="19" width="9" style="10" customWidth="1"/>
    <col min="20" max="20" width="7.42578125" style="10" customWidth="1"/>
    <col min="21" max="21" width="7.85546875" style="10" customWidth="1"/>
    <col min="22" max="22" width="7.5703125" style="10" customWidth="1"/>
    <col min="23" max="23" width="9" style="10" customWidth="1"/>
    <col min="24" max="24" width="7.42578125" style="10" customWidth="1"/>
    <col min="25" max="25" width="3" style="1" customWidth="1"/>
    <col min="26" max="26" width="12.42578125" style="1" customWidth="1"/>
    <col min="27" max="16384" width="9.140625" style="1"/>
  </cols>
  <sheetData>
    <row r="1" spans="1:75" s="22" customFormat="1" ht="51" customHeight="1" x14ac:dyDescent="0.2">
      <c r="A1" s="26"/>
      <c r="B1" s="26"/>
      <c r="C1" s="23"/>
      <c r="D1" s="37"/>
      <c r="E1" s="24"/>
      <c r="F1" s="24"/>
      <c r="G1" s="24"/>
      <c r="H1" s="24"/>
      <c r="I1" s="24"/>
      <c r="J1" s="201"/>
      <c r="K1" s="24"/>
      <c r="L1" s="24"/>
      <c r="M1" s="24"/>
      <c r="N1" s="26"/>
      <c r="O1" s="26"/>
      <c r="P1" s="245"/>
      <c r="Q1" s="245"/>
      <c r="R1" s="245"/>
      <c r="S1" s="245"/>
      <c r="T1" s="245"/>
      <c r="U1" s="581" t="s">
        <v>242</v>
      </c>
      <c r="V1" s="581"/>
      <c r="W1" s="581"/>
      <c r="X1" s="581"/>
    </row>
    <row r="2" spans="1:75" ht="24" customHeight="1" x14ac:dyDescent="0.25">
      <c r="A2" s="533" t="s">
        <v>243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W2" s="533"/>
      <c r="X2" s="533"/>
    </row>
    <row r="3" spans="1:75" ht="18" customHeight="1" thickBot="1" x14ac:dyDescent="0.25">
      <c r="A3" s="27"/>
      <c r="B3" s="27"/>
      <c r="C3" s="536"/>
      <c r="D3" s="536"/>
      <c r="E3" s="536"/>
      <c r="F3" s="536"/>
      <c r="G3" s="536"/>
      <c r="H3" s="536"/>
      <c r="S3" s="535"/>
      <c r="T3" s="535"/>
      <c r="W3" s="535" t="s">
        <v>109</v>
      </c>
      <c r="X3" s="535"/>
    </row>
    <row r="4" spans="1:75" s="3" customFormat="1" ht="24" customHeight="1" x14ac:dyDescent="0.2">
      <c r="A4" s="463" t="s">
        <v>136</v>
      </c>
      <c r="B4" s="474" t="s">
        <v>0</v>
      </c>
      <c r="C4" s="470" t="s">
        <v>1</v>
      </c>
      <c r="D4" s="494" t="s">
        <v>2</v>
      </c>
      <c r="E4" s="470" t="s">
        <v>3</v>
      </c>
      <c r="F4" s="476" t="s">
        <v>4</v>
      </c>
      <c r="G4" s="474" t="s">
        <v>5</v>
      </c>
      <c r="H4" s="474" t="s">
        <v>6</v>
      </c>
      <c r="I4" s="467" t="s">
        <v>245</v>
      </c>
      <c r="J4" s="468"/>
      <c r="K4" s="468"/>
      <c r="L4" s="469"/>
      <c r="M4" s="467" t="s">
        <v>247</v>
      </c>
      <c r="N4" s="468"/>
      <c r="O4" s="468"/>
      <c r="P4" s="469"/>
      <c r="Q4" s="534" t="s">
        <v>144</v>
      </c>
      <c r="R4" s="468"/>
      <c r="S4" s="468"/>
      <c r="T4" s="469"/>
      <c r="U4" s="534" t="s">
        <v>244</v>
      </c>
      <c r="V4" s="468"/>
      <c r="W4" s="468"/>
      <c r="X4" s="469"/>
    </row>
    <row r="5" spans="1:75" s="3" customFormat="1" ht="12.75" customHeight="1" x14ac:dyDescent="0.2">
      <c r="A5" s="464"/>
      <c r="B5" s="475"/>
      <c r="C5" s="471"/>
      <c r="D5" s="495"/>
      <c r="E5" s="471"/>
      <c r="F5" s="477"/>
      <c r="G5" s="475"/>
      <c r="H5" s="475"/>
      <c r="I5" s="480" t="s">
        <v>7</v>
      </c>
      <c r="J5" s="482" t="s">
        <v>8</v>
      </c>
      <c r="K5" s="482"/>
      <c r="L5" s="483"/>
      <c r="M5" s="480" t="s">
        <v>7</v>
      </c>
      <c r="N5" s="482" t="s">
        <v>8</v>
      </c>
      <c r="O5" s="482"/>
      <c r="P5" s="483"/>
      <c r="Q5" s="491" t="s">
        <v>7</v>
      </c>
      <c r="R5" s="482" t="s">
        <v>8</v>
      </c>
      <c r="S5" s="482"/>
      <c r="T5" s="483"/>
      <c r="U5" s="491" t="s">
        <v>7</v>
      </c>
      <c r="V5" s="482" t="s">
        <v>8</v>
      </c>
      <c r="W5" s="482"/>
      <c r="X5" s="483"/>
    </row>
    <row r="6" spans="1:75" s="3" customFormat="1" ht="12.75" customHeight="1" x14ac:dyDescent="0.2">
      <c r="A6" s="465"/>
      <c r="B6" s="475"/>
      <c r="C6" s="537"/>
      <c r="D6" s="495"/>
      <c r="E6" s="472"/>
      <c r="F6" s="478"/>
      <c r="G6" s="475"/>
      <c r="H6" s="475"/>
      <c r="I6" s="480"/>
      <c r="J6" s="11" t="s">
        <v>9</v>
      </c>
      <c r="K6" s="11"/>
      <c r="L6" s="458" t="s">
        <v>10</v>
      </c>
      <c r="M6" s="480"/>
      <c r="N6" s="11" t="s">
        <v>9</v>
      </c>
      <c r="O6" s="11"/>
      <c r="P6" s="458" t="s">
        <v>10</v>
      </c>
      <c r="Q6" s="491"/>
      <c r="R6" s="11" t="s">
        <v>9</v>
      </c>
      <c r="S6" s="11"/>
      <c r="T6" s="458" t="s">
        <v>10</v>
      </c>
      <c r="U6" s="491"/>
      <c r="V6" s="11" t="s">
        <v>9</v>
      </c>
      <c r="W6" s="11"/>
      <c r="X6" s="458" t="s">
        <v>10</v>
      </c>
    </row>
    <row r="7" spans="1:75" s="3" customFormat="1" ht="53.25" customHeight="1" thickBot="1" x14ac:dyDescent="0.25">
      <c r="A7" s="466"/>
      <c r="B7" s="475"/>
      <c r="C7" s="538"/>
      <c r="D7" s="495"/>
      <c r="E7" s="473"/>
      <c r="F7" s="479"/>
      <c r="G7" s="475"/>
      <c r="H7" s="493"/>
      <c r="I7" s="481"/>
      <c r="J7" s="12" t="s">
        <v>7</v>
      </c>
      <c r="K7" s="13" t="s">
        <v>11</v>
      </c>
      <c r="L7" s="459"/>
      <c r="M7" s="481"/>
      <c r="N7" s="12" t="s">
        <v>7</v>
      </c>
      <c r="O7" s="13" t="s">
        <v>11</v>
      </c>
      <c r="P7" s="459"/>
      <c r="Q7" s="492"/>
      <c r="R7" s="12" t="s">
        <v>7</v>
      </c>
      <c r="S7" s="13" t="s">
        <v>11</v>
      </c>
      <c r="T7" s="459"/>
      <c r="U7" s="492"/>
      <c r="V7" s="12" t="s">
        <v>7</v>
      </c>
      <c r="W7" s="13" t="s">
        <v>11</v>
      </c>
      <c r="X7" s="459"/>
    </row>
    <row r="8" spans="1:75" ht="16.5" customHeight="1" thickBot="1" x14ac:dyDescent="0.25">
      <c r="A8" s="542" t="s">
        <v>111</v>
      </c>
      <c r="B8" s="543"/>
      <c r="C8" s="543"/>
      <c r="D8" s="543"/>
      <c r="E8" s="543"/>
      <c r="F8" s="543"/>
      <c r="G8" s="543"/>
      <c r="H8" s="543"/>
      <c r="I8" s="543"/>
      <c r="J8" s="543"/>
      <c r="K8" s="543"/>
      <c r="L8" s="543"/>
      <c r="M8" s="543"/>
      <c r="N8" s="543"/>
      <c r="O8" s="543"/>
      <c r="P8" s="543"/>
      <c r="Q8" s="543"/>
      <c r="R8" s="543"/>
      <c r="S8" s="543"/>
      <c r="T8" s="543"/>
      <c r="U8" s="543"/>
      <c r="V8" s="543"/>
      <c r="W8" s="543"/>
      <c r="X8" s="544"/>
    </row>
    <row r="9" spans="1:75" ht="16.5" customHeight="1" thickBot="1" x14ac:dyDescent="0.25">
      <c r="A9" s="545" t="s">
        <v>12</v>
      </c>
      <c r="B9" s="543"/>
      <c r="C9" s="543"/>
      <c r="D9" s="543"/>
      <c r="E9" s="543"/>
      <c r="F9" s="543"/>
      <c r="G9" s="543"/>
      <c r="H9" s="543"/>
      <c r="I9" s="543"/>
      <c r="J9" s="543"/>
      <c r="K9" s="543"/>
      <c r="L9" s="543"/>
      <c r="M9" s="543"/>
      <c r="N9" s="543"/>
      <c r="O9" s="543"/>
      <c r="P9" s="543"/>
      <c r="Q9" s="543"/>
      <c r="R9" s="543"/>
      <c r="S9" s="543"/>
      <c r="T9" s="543"/>
      <c r="U9" s="543"/>
      <c r="V9" s="543"/>
      <c r="W9" s="543"/>
      <c r="X9" s="544"/>
    </row>
    <row r="10" spans="1:75" ht="16.5" customHeight="1" thickBot="1" x14ac:dyDescent="0.25">
      <c r="A10" s="96">
        <v>1</v>
      </c>
      <c r="B10" s="539" t="s">
        <v>13</v>
      </c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40"/>
      <c r="S10" s="540"/>
      <c r="T10" s="540"/>
      <c r="U10" s="540"/>
      <c r="V10" s="540"/>
      <c r="W10" s="540"/>
      <c r="X10" s="541"/>
    </row>
    <row r="11" spans="1:75" ht="16.5" customHeight="1" thickBot="1" x14ac:dyDescent="0.25">
      <c r="A11" s="136">
        <v>1</v>
      </c>
      <c r="B11" s="97">
        <v>1</v>
      </c>
      <c r="C11" s="460" t="s">
        <v>139</v>
      </c>
      <c r="D11" s="461"/>
      <c r="E11" s="461"/>
      <c r="F11" s="461"/>
      <c r="G11" s="461"/>
      <c r="H11" s="461"/>
      <c r="I11" s="461"/>
      <c r="J11" s="461"/>
      <c r="K11" s="461"/>
      <c r="L11" s="461"/>
      <c r="M11" s="461"/>
      <c r="N11" s="461"/>
      <c r="O11" s="461"/>
      <c r="P11" s="461"/>
      <c r="Q11" s="461"/>
      <c r="R11" s="461"/>
      <c r="S11" s="461"/>
      <c r="T11" s="461"/>
      <c r="U11" s="461"/>
      <c r="V11" s="461"/>
      <c r="W11" s="461"/>
      <c r="X11" s="462"/>
    </row>
    <row r="12" spans="1:75" ht="12.75" x14ac:dyDescent="0.2">
      <c r="A12" s="546">
        <v>1</v>
      </c>
      <c r="B12" s="484">
        <v>1</v>
      </c>
      <c r="C12" s="428">
        <v>1</v>
      </c>
      <c r="D12" s="485" t="s">
        <v>14</v>
      </c>
      <c r="E12" s="487" t="s">
        <v>182</v>
      </c>
      <c r="F12" s="428" t="s">
        <v>15</v>
      </c>
      <c r="G12" s="428" t="s">
        <v>16</v>
      </c>
      <c r="H12" s="124" t="s">
        <v>133</v>
      </c>
      <c r="I12" s="163">
        <f>J12+L12</f>
        <v>1607.3999999999999</v>
      </c>
      <c r="J12" s="164">
        <v>1601.6</v>
      </c>
      <c r="K12" s="164">
        <v>1535.2</v>
      </c>
      <c r="L12" s="165">
        <v>5.8</v>
      </c>
      <c r="M12" s="321">
        <f>N12+P12</f>
        <v>1621</v>
      </c>
      <c r="N12" s="322">
        <f>1611.9+9.1</f>
        <v>1621</v>
      </c>
      <c r="O12" s="322">
        <v>1541.4</v>
      </c>
      <c r="P12" s="190"/>
      <c r="Q12" s="240">
        <f>R12+T12</f>
        <v>1648</v>
      </c>
      <c r="R12" s="241">
        <v>1648</v>
      </c>
      <c r="S12" s="241">
        <v>1525</v>
      </c>
      <c r="T12" s="242"/>
      <c r="U12" s="163">
        <f>V12+X12</f>
        <v>1680</v>
      </c>
      <c r="V12" s="189">
        <v>1680</v>
      </c>
      <c r="W12" s="189">
        <v>1530</v>
      </c>
      <c r="X12" s="190"/>
      <c r="Z12" s="25"/>
    </row>
    <row r="13" spans="1:75" ht="23.25" customHeight="1" x14ac:dyDescent="0.2">
      <c r="A13" s="547"/>
      <c r="B13" s="394"/>
      <c r="C13" s="419"/>
      <c r="D13" s="486"/>
      <c r="E13" s="488"/>
      <c r="F13" s="419"/>
      <c r="G13" s="419"/>
      <c r="H13" s="237" t="s">
        <v>236</v>
      </c>
      <c r="I13" s="73">
        <f>J13+L13</f>
        <v>11</v>
      </c>
      <c r="J13" s="80">
        <v>11</v>
      </c>
      <c r="K13" s="80"/>
      <c r="L13" s="54"/>
      <c r="M13" s="324">
        <v>33</v>
      </c>
      <c r="N13" s="231">
        <v>33</v>
      </c>
      <c r="O13" s="231"/>
      <c r="P13" s="54"/>
      <c r="Q13" s="73"/>
      <c r="R13" s="80"/>
      <c r="S13" s="80"/>
      <c r="T13" s="54"/>
      <c r="U13" s="73"/>
      <c r="V13" s="80"/>
      <c r="W13" s="80"/>
      <c r="X13" s="54"/>
      <c r="Z13" s="25"/>
    </row>
    <row r="14" spans="1:75" ht="12.75" x14ac:dyDescent="0.2">
      <c r="A14" s="548"/>
      <c r="B14" s="390"/>
      <c r="C14" s="395"/>
      <c r="D14" s="423"/>
      <c r="E14" s="489"/>
      <c r="F14" s="395"/>
      <c r="G14" s="395"/>
      <c r="H14" s="126" t="s">
        <v>17</v>
      </c>
      <c r="I14" s="86">
        <f>J14+L14</f>
        <v>498.1</v>
      </c>
      <c r="J14" s="167">
        <v>498.1</v>
      </c>
      <c r="K14" s="167">
        <v>393.3</v>
      </c>
      <c r="L14" s="168"/>
      <c r="M14" s="86">
        <f t="shared" ref="M14:M18" si="0">N14+P14</f>
        <v>582.4</v>
      </c>
      <c r="N14" s="187">
        <f>568.3-1.9+12.7</f>
        <v>579.1</v>
      </c>
      <c r="O14" s="187">
        <v>460.4</v>
      </c>
      <c r="P14" s="188">
        <v>3.3</v>
      </c>
      <c r="Q14" s="86">
        <f>R14+T14</f>
        <v>609</v>
      </c>
      <c r="R14" s="243">
        <v>609</v>
      </c>
      <c r="S14" s="243">
        <v>498</v>
      </c>
      <c r="T14" s="244"/>
      <c r="U14" s="86">
        <f>V14+X14</f>
        <v>639</v>
      </c>
      <c r="V14" s="187">
        <v>639</v>
      </c>
      <c r="W14" s="187">
        <v>523</v>
      </c>
      <c r="X14" s="188"/>
      <c r="Z14" s="25"/>
    </row>
    <row r="15" spans="1:75" s="4" customFormat="1" ht="21" customHeight="1" x14ac:dyDescent="0.2">
      <c r="A15" s="548"/>
      <c r="B15" s="390"/>
      <c r="C15" s="395"/>
      <c r="D15" s="423"/>
      <c r="E15" s="489"/>
      <c r="F15" s="417"/>
      <c r="G15" s="417"/>
      <c r="H15" s="234" t="s">
        <v>237</v>
      </c>
      <c r="I15" s="98">
        <f t="shared" ref="I15:I16" si="1">J15+L15</f>
        <v>0.83599999999999997</v>
      </c>
      <c r="J15" s="170">
        <v>0.83599999999999997</v>
      </c>
      <c r="K15" s="170">
        <v>0.82399999999999995</v>
      </c>
      <c r="L15" s="171"/>
      <c r="M15" s="98">
        <f t="shared" si="0"/>
        <v>0</v>
      </c>
      <c r="N15" s="170"/>
      <c r="O15" s="170"/>
      <c r="P15" s="171"/>
      <c r="Q15" s="98">
        <f t="shared" ref="Q15:Q16" si="2">R15+T15</f>
        <v>0</v>
      </c>
      <c r="R15" s="170"/>
      <c r="S15" s="170"/>
      <c r="T15" s="171"/>
      <c r="U15" s="98">
        <f t="shared" ref="U15:U16" si="3">V15+X15</f>
        <v>0</v>
      </c>
      <c r="V15" s="170"/>
      <c r="W15" s="170"/>
      <c r="X15" s="171"/>
      <c r="Y15" s="1"/>
      <c r="Z15" s="25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</row>
    <row r="16" spans="1:75" s="4" customFormat="1" ht="12.75" x14ac:dyDescent="0.2">
      <c r="A16" s="548"/>
      <c r="B16" s="390"/>
      <c r="C16" s="395"/>
      <c r="D16" s="423"/>
      <c r="E16" s="489"/>
      <c r="F16" s="417"/>
      <c r="G16" s="417"/>
      <c r="H16" s="234" t="s">
        <v>117</v>
      </c>
      <c r="I16" s="98">
        <f t="shared" si="1"/>
        <v>10.692</v>
      </c>
      <c r="J16" s="170">
        <v>10.692</v>
      </c>
      <c r="K16" s="170"/>
      <c r="L16" s="171"/>
      <c r="M16" s="98">
        <f t="shared" si="0"/>
        <v>5.6</v>
      </c>
      <c r="N16" s="170">
        <v>5.6</v>
      </c>
      <c r="O16" s="170"/>
      <c r="P16" s="171"/>
      <c r="Q16" s="98">
        <f t="shared" si="2"/>
        <v>0</v>
      </c>
      <c r="R16" s="170"/>
      <c r="S16" s="170"/>
      <c r="T16" s="171"/>
      <c r="U16" s="98">
        <f t="shared" si="3"/>
        <v>0</v>
      </c>
      <c r="V16" s="170"/>
      <c r="W16" s="170"/>
      <c r="X16" s="171"/>
      <c r="Y16" s="1"/>
      <c r="Z16" s="25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</row>
    <row r="17" spans="1:75" ht="13.5" thickBot="1" x14ac:dyDescent="0.25">
      <c r="A17" s="548"/>
      <c r="B17" s="390"/>
      <c r="C17" s="395"/>
      <c r="D17" s="423"/>
      <c r="E17" s="489"/>
      <c r="F17" s="417"/>
      <c r="G17" s="417"/>
      <c r="H17" s="160" t="s">
        <v>18</v>
      </c>
      <c r="I17" s="98">
        <f>J17+L17</f>
        <v>65.7</v>
      </c>
      <c r="J17" s="170">
        <v>65.7</v>
      </c>
      <c r="K17" s="170">
        <v>9.1</v>
      </c>
      <c r="L17" s="171">
        <v>0</v>
      </c>
      <c r="M17" s="98">
        <f>N17+P17</f>
        <v>135.9</v>
      </c>
      <c r="N17" s="170">
        <v>135.9</v>
      </c>
      <c r="O17" s="170">
        <v>16.5</v>
      </c>
      <c r="P17" s="171">
        <v>0</v>
      </c>
      <c r="Q17" s="98">
        <f>R17+T17</f>
        <v>138.4</v>
      </c>
      <c r="R17" s="170">
        <v>138.4</v>
      </c>
      <c r="S17" s="170">
        <v>17.399999999999999</v>
      </c>
      <c r="T17" s="171">
        <v>0</v>
      </c>
      <c r="U17" s="98">
        <f>V17+X17</f>
        <v>138.4</v>
      </c>
      <c r="V17" s="170">
        <v>138.4</v>
      </c>
      <c r="W17" s="170">
        <v>17.399999999999999</v>
      </c>
      <c r="X17" s="171">
        <v>0</v>
      </c>
      <c r="Z17" s="25"/>
    </row>
    <row r="18" spans="1:75" s="4" customFormat="1" ht="13.5" thickBot="1" x14ac:dyDescent="0.25">
      <c r="A18" s="548"/>
      <c r="B18" s="390"/>
      <c r="C18" s="395"/>
      <c r="D18" s="423"/>
      <c r="E18" s="490"/>
      <c r="F18" s="496" t="s">
        <v>19</v>
      </c>
      <c r="G18" s="497"/>
      <c r="H18" s="498"/>
      <c r="I18" s="111">
        <f>J18+L18</f>
        <v>2193.7279999999996</v>
      </c>
      <c r="J18" s="112">
        <f>SUM(J12:J17)</f>
        <v>2187.9279999999994</v>
      </c>
      <c r="K18" s="112">
        <f>SUM(K12:K17)</f>
        <v>1938.424</v>
      </c>
      <c r="L18" s="113">
        <f>SUM(L12:L17)</f>
        <v>5.8</v>
      </c>
      <c r="M18" s="111">
        <f t="shared" si="0"/>
        <v>2377.9</v>
      </c>
      <c r="N18" s="112">
        <f>SUM(N12:N17)</f>
        <v>2374.6</v>
      </c>
      <c r="O18" s="112">
        <f>SUM(O12:O17)</f>
        <v>2018.3000000000002</v>
      </c>
      <c r="P18" s="113">
        <f>SUM(P12:P17)</f>
        <v>3.3</v>
      </c>
      <c r="Q18" s="111">
        <f>R18+T18</f>
        <v>2395.4</v>
      </c>
      <c r="R18" s="112">
        <f>SUM(R12:R17)</f>
        <v>2395.4</v>
      </c>
      <c r="S18" s="112">
        <f>SUM(S12:S17)</f>
        <v>2040.4</v>
      </c>
      <c r="T18" s="113">
        <f>SUM(T12:T17)</f>
        <v>0</v>
      </c>
      <c r="U18" s="111">
        <f>V18+X18</f>
        <v>2457.4</v>
      </c>
      <c r="V18" s="112">
        <f>SUM(V12:V17)</f>
        <v>2457.4</v>
      </c>
      <c r="W18" s="112">
        <f>SUM(W12:W17)</f>
        <v>2070.4</v>
      </c>
      <c r="X18" s="113">
        <f>SUM(X12:X17)</f>
        <v>0</v>
      </c>
      <c r="Y18" s="1"/>
      <c r="Z18" s="25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75" ht="12.75" x14ac:dyDescent="0.2">
      <c r="A19" s="440">
        <v>1</v>
      </c>
      <c r="B19" s="394">
        <v>1</v>
      </c>
      <c r="C19" s="419">
        <v>2</v>
      </c>
      <c r="D19" s="486" t="s">
        <v>20</v>
      </c>
      <c r="E19" s="432" t="s">
        <v>183</v>
      </c>
      <c r="F19" s="418" t="s">
        <v>15</v>
      </c>
      <c r="G19" s="499" t="s">
        <v>21</v>
      </c>
      <c r="H19" s="151" t="s">
        <v>133</v>
      </c>
      <c r="I19" s="73">
        <f>J19+L19</f>
        <v>1271.1999999999998</v>
      </c>
      <c r="J19" s="80">
        <v>1269.0999999999999</v>
      </c>
      <c r="K19" s="80">
        <v>1205.9000000000001</v>
      </c>
      <c r="L19" s="54">
        <v>2.1</v>
      </c>
      <c r="M19" s="324">
        <f>N19+P19</f>
        <v>1311.3999999999999</v>
      </c>
      <c r="N19" s="231">
        <f>1306.6+4.8</f>
        <v>1311.3999999999999</v>
      </c>
      <c r="O19" s="80">
        <v>1256</v>
      </c>
      <c r="P19" s="54">
        <v>0</v>
      </c>
      <c r="Q19" s="73">
        <f t="shared" ref="Q19" si="4">R19+T19</f>
        <v>1317</v>
      </c>
      <c r="R19" s="80">
        <v>1317</v>
      </c>
      <c r="S19" s="80">
        <v>1245</v>
      </c>
      <c r="T19" s="54">
        <v>0</v>
      </c>
      <c r="U19" s="73">
        <f t="shared" ref="U19" si="5">V19+X19</f>
        <v>1343</v>
      </c>
      <c r="V19" s="80">
        <v>1343</v>
      </c>
      <c r="W19" s="80">
        <v>1269</v>
      </c>
      <c r="X19" s="54">
        <v>0</v>
      </c>
      <c r="Z19" s="25"/>
    </row>
    <row r="20" spans="1:75" ht="22.5" x14ac:dyDescent="0.2">
      <c r="A20" s="440"/>
      <c r="B20" s="394"/>
      <c r="C20" s="419"/>
      <c r="D20" s="486"/>
      <c r="E20" s="432"/>
      <c r="F20" s="418"/>
      <c r="G20" s="499"/>
      <c r="H20" s="238" t="s">
        <v>236</v>
      </c>
      <c r="I20" s="73">
        <f>J20+L20</f>
        <v>7.5</v>
      </c>
      <c r="J20" s="80">
        <v>7.5</v>
      </c>
      <c r="K20" s="80"/>
      <c r="L20" s="54"/>
      <c r="M20" s="324">
        <v>22.7</v>
      </c>
      <c r="N20" s="231">
        <v>22.7</v>
      </c>
      <c r="O20" s="80"/>
      <c r="P20" s="54"/>
      <c r="Q20" s="73"/>
      <c r="R20" s="80"/>
      <c r="S20" s="80"/>
      <c r="T20" s="54"/>
      <c r="U20" s="73"/>
      <c r="V20" s="80"/>
      <c r="W20" s="80"/>
      <c r="X20" s="54"/>
      <c r="Z20" s="25"/>
    </row>
    <row r="21" spans="1:75" ht="12.75" x14ac:dyDescent="0.2">
      <c r="A21" s="440"/>
      <c r="B21" s="390"/>
      <c r="C21" s="395"/>
      <c r="D21" s="423"/>
      <c r="E21" s="431"/>
      <c r="F21" s="418"/>
      <c r="G21" s="499"/>
      <c r="H21" s="121" t="s">
        <v>17</v>
      </c>
      <c r="I21" s="86">
        <f t="shared" ref="I21:I24" si="6">J21+L21</f>
        <v>425</v>
      </c>
      <c r="J21" s="167">
        <v>425</v>
      </c>
      <c r="K21" s="167">
        <v>346.9</v>
      </c>
      <c r="L21" s="168"/>
      <c r="M21" s="86">
        <f>N21+P21</f>
        <v>511.6</v>
      </c>
      <c r="N21" s="187">
        <f>507-5.4+6.7</f>
        <v>508.3</v>
      </c>
      <c r="O21" s="187">
        <v>409.4</v>
      </c>
      <c r="P21" s="188">
        <v>3.3</v>
      </c>
      <c r="Q21" s="86">
        <f t="shared" ref="Q21:Q25" si="7">R21+T21</f>
        <v>580</v>
      </c>
      <c r="R21" s="243">
        <v>580</v>
      </c>
      <c r="S21" s="243">
        <v>475</v>
      </c>
      <c r="T21" s="244"/>
      <c r="U21" s="86">
        <f t="shared" ref="U21:U25" si="8">V21+X21</f>
        <v>609</v>
      </c>
      <c r="V21" s="187">
        <v>609</v>
      </c>
      <c r="W21" s="187">
        <v>498</v>
      </c>
      <c r="X21" s="188"/>
      <c r="Z21" s="25"/>
    </row>
    <row r="22" spans="1:75" ht="12.75" x14ac:dyDescent="0.2">
      <c r="A22" s="440"/>
      <c r="B22" s="390"/>
      <c r="C22" s="395"/>
      <c r="D22" s="423"/>
      <c r="E22" s="431"/>
      <c r="F22" s="418"/>
      <c r="G22" s="499"/>
      <c r="H22" s="121" t="s">
        <v>18</v>
      </c>
      <c r="I22" s="86">
        <f t="shared" si="6"/>
        <v>37.700000000000003</v>
      </c>
      <c r="J22" s="167">
        <v>37.700000000000003</v>
      </c>
      <c r="K22" s="167">
        <v>5.8</v>
      </c>
      <c r="L22" s="168">
        <v>0</v>
      </c>
      <c r="M22" s="86">
        <f t="shared" ref="M22:M25" si="9">N22+P22</f>
        <v>80.2</v>
      </c>
      <c r="N22" s="187">
        <v>80.2</v>
      </c>
      <c r="O22" s="187">
        <v>12</v>
      </c>
      <c r="P22" s="188">
        <v>0</v>
      </c>
      <c r="Q22" s="86">
        <f t="shared" si="7"/>
        <v>83.7</v>
      </c>
      <c r="R22" s="243">
        <v>83.7</v>
      </c>
      <c r="S22" s="243">
        <v>12</v>
      </c>
      <c r="T22" s="244">
        <v>0</v>
      </c>
      <c r="U22" s="86">
        <f t="shared" si="8"/>
        <v>83.7</v>
      </c>
      <c r="V22" s="187">
        <v>83.7</v>
      </c>
      <c r="W22" s="187">
        <v>12</v>
      </c>
      <c r="X22" s="188">
        <v>0</v>
      </c>
      <c r="Z22" s="25"/>
    </row>
    <row r="23" spans="1:75" s="4" customFormat="1" ht="21" customHeight="1" x14ac:dyDescent="0.2">
      <c r="A23" s="440"/>
      <c r="B23" s="390"/>
      <c r="C23" s="395"/>
      <c r="D23" s="423"/>
      <c r="E23" s="431"/>
      <c r="F23" s="418"/>
      <c r="G23" s="499"/>
      <c r="H23" s="234" t="s">
        <v>237</v>
      </c>
      <c r="I23" s="98">
        <f t="shared" si="6"/>
        <v>0.41799999999999998</v>
      </c>
      <c r="J23" s="170">
        <v>0.41799999999999998</v>
      </c>
      <c r="K23" s="170">
        <v>0.41199999999999998</v>
      </c>
      <c r="L23" s="171"/>
      <c r="M23" s="98">
        <f t="shared" si="9"/>
        <v>0</v>
      </c>
      <c r="N23" s="170"/>
      <c r="O23" s="170"/>
      <c r="P23" s="171"/>
      <c r="Q23" s="98">
        <f t="shared" si="7"/>
        <v>0</v>
      </c>
      <c r="R23" s="170"/>
      <c r="S23" s="170"/>
      <c r="T23" s="171"/>
      <c r="U23" s="98">
        <f t="shared" si="8"/>
        <v>0</v>
      </c>
      <c r="V23" s="170"/>
      <c r="W23" s="170"/>
      <c r="X23" s="171"/>
      <c r="Y23" s="1"/>
      <c r="Z23" s="25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</row>
    <row r="24" spans="1:75" ht="16.5" customHeight="1" thickBot="1" x14ac:dyDescent="0.25">
      <c r="A24" s="440"/>
      <c r="B24" s="390"/>
      <c r="C24" s="395"/>
      <c r="D24" s="423"/>
      <c r="E24" s="431"/>
      <c r="F24" s="418"/>
      <c r="G24" s="499"/>
      <c r="H24" s="121" t="s">
        <v>117</v>
      </c>
      <c r="I24" s="98">
        <f t="shared" si="6"/>
        <v>23.853000000000002</v>
      </c>
      <c r="J24" s="170">
        <f>16.8+7.053</f>
        <v>23.853000000000002</v>
      </c>
      <c r="K24" s="170">
        <v>10.9</v>
      </c>
      <c r="L24" s="171"/>
      <c r="M24" s="98">
        <f t="shared" si="9"/>
        <v>20</v>
      </c>
      <c r="N24" s="170">
        <f>17.1+2.9</f>
        <v>20</v>
      </c>
      <c r="O24" s="170">
        <v>12.9</v>
      </c>
      <c r="P24" s="171"/>
      <c r="Q24" s="98"/>
      <c r="R24" s="170"/>
      <c r="S24" s="170"/>
      <c r="T24" s="171"/>
      <c r="U24" s="98"/>
      <c r="V24" s="170"/>
      <c r="W24" s="170"/>
      <c r="X24" s="171"/>
      <c r="Z24" s="25"/>
    </row>
    <row r="25" spans="1:75" ht="13.5" thickBot="1" x14ac:dyDescent="0.25">
      <c r="A25" s="441"/>
      <c r="B25" s="390"/>
      <c r="C25" s="395"/>
      <c r="D25" s="423"/>
      <c r="E25" s="431"/>
      <c r="F25" s="413" t="s">
        <v>19</v>
      </c>
      <c r="G25" s="414"/>
      <c r="H25" s="414"/>
      <c r="I25" s="111">
        <f>J25+L25</f>
        <v>1765.6709999999998</v>
      </c>
      <c r="J25" s="112">
        <f t="shared" ref="J25:P25" si="10">SUM(J19:J24)</f>
        <v>1763.5709999999999</v>
      </c>
      <c r="K25" s="112">
        <f t="shared" si="10"/>
        <v>1569.9120000000003</v>
      </c>
      <c r="L25" s="113">
        <f t="shared" si="10"/>
        <v>2.1</v>
      </c>
      <c r="M25" s="117">
        <f t="shared" si="9"/>
        <v>1945.8999999999999</v>
      </c>
      <c r="N25" s="112">
        <f>SUM(N19:N24)</f>
        <v>1942.6</v>
      </c>
      <c r="O25" s="112">
        <f t="shared" si="10"/>
        <v>1690.3000000000002</v>
      </c>
      <c r="P25" s="113">
        <f t="shared" si="10"/>
        <v>3.3</v>
      </c>
      <c r="Q25" s="76">
        <f t="shared" si="7"/>
        <v>1980.7</v>
      </c>
      <c r="R25" s="112">
        <f>SUM(R19:R24)</f>
        <v>1980.7</v>
      </c>
      <c r="S25" s="112">
        <f>SUM(S19:S24)</f>
        <v>1732</v>
      </c>
      <c r="T25" s="113">
        <f>SUM(T19:T24)</f>
        <v>0</v>
      </c>
      <c r="U25" s="76">
        <f t="shared" si="8"/>
        <v>2035.7</v>
      </c>
      <c r="V25" s="112">
        <f>SUM(V19:V24)</f>
        <v>2035.7</v>
      </c>
      <c r="W25" s="112">
        <f>SUM(W19:W24)</f>
        <v>1779</v>
      </c>
      <c r="X25" s="113">
        <f>SUM(X19:X24)</f>
        <v>0</v>
      </c>
      <c r="Z25" s="25"/>
    </row>
    <row r="26" spans="1:75" s="4" customFormat="1" ht="12.75" x14ac:dyDescent="0.2">
      <c r="A26" s="439">
        <v>1</v>
      </c>
      <c r="B26" s="390">
        <v>1</v>
      </c>
      <c r="C26" s="395">
        <v>3</v>
      </c>
      <c r="D26" s="423" t="s">
        <v>106</v>
      </c>
      <c r="E26" s="431" t="s">
        <v>187</v>
      </c>
      <c r="F26" s="418" t="s">
        <v>15</v>
      </c>
      <c r="G26" s="499" t="s">
        <v>23</v>
      </c>
      <c r="H26" s="31" t="s">
        <v>133</v>
      </c>
      <c r="I26" s="73">
        <f>J26+L26</f>
        <v>410.9</v>
      </c>
      <c r="J26" s="80">
        <v>410.9</v>
      </c>
      <c r="K26" s="80">
        <v>394.4</v>
      </c>
      <c r="L26" s="54">
        <v>0</v>
      </c>
      <c r="M26" s="324">
        <v>459.3</v>
      </c>
      <c r="N26" s="231">
        <v>459.3</v>
      </c>
      <c r="O26" s="80">
        <v>444.7</v>
      </c>
      <c r="P26" s="54">
        <v>0</v>
      </c>
      <c r="Q26" s="73">
        <f>R26+T26</f>
        <v>452</v>
      </c>
      <c r="R26" s="80">
        <v>452</v>
      </c>
      <c r="S26" s="80">
        <v>435</v>
      </c>
      <c r="T26" s="54">
        <v>0</v>
      </c>
      <c r="U26" s="73">
        <f>V26+X26</f>
        <v>443.8</v>
      </c>
      <c r="V26" s="80">
        <v>443.8</v>
      </c>
      <c r="W26" s="80">
        <v>443.7</v>
      </c>
      <c r="X26" s="54">
        <v>0</v>
      </c>
      <c r="Y26" s="1"/>
      <c r="Z26" s="25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75" s="4" customFormat="1" ht="21" customHeight="1" x14ac:dyDescent="0.2">
      <c r="A27" s="440"/>
      <c r="B27" s="390"/>
      <c r="C27" s="395"/>
      <c r="D27" s="423"/>
      <c r="E27" s="431"/>
      <c r="F27" s="418"/>
      <c r="G27" s="499"/>
      <c r="H27" s="238" t="s">
        <v>236</v>
      </c>
      <c r="I27" s="73">
        <f>J27+L27</f>
        <v>1.2</v>
      </c>
      <c r="J27" s="80">
        <v>1.2</v>
      </c>
      <c r="K27" s="80"/>
      <c r="L27" s="54"/>
      <c r="M27" s="324">
        <v>3.8</v>
      </c>
      <c r="N27" s="231">
        <v>3.8</v>
      </c>
      <c r="O27" s="80"/>
      <c r="P27" s="54"/>
      <c r="Q27" s="73"/>
      <c r="R27" s="80"/>
      <c r="S27" s="80"/>
      <c r="T27" s="54"/>
      <c r="U27" s="73"/>
      <c r="V27" s="80"/>
      <c r="W27" s="80"/>
      <c r="X27" s="54"/>
      <c r="Y27" s="1"/>
      <c r="Z27" s="25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75" s="4" customFormat="1" ht="12.75" x14ac:dyDescent="0.2">
      <c r="A28" s="440"/>
      <c r="B28" s="390"/>
      <c r="C28" s="395"/>
      <c r="D28" s="423"/>
      <c r="E28" s="431"/>
      <c r="F28" s="418"/>
      <c r="G28" s="499"/>
      <c r="H28" s="160" t="s">
        <v>17</v>
      </c>
      <c r="I28" s="86">
        <f t="shared" ref="I28:I31" si="11">J28+L28</f>
        <v>324</v>
      </c>
      <c r="J28" s="167">
        <v>324</v>
      </c>
      <c r="K28" s="167">
        <v>256</v>
      </c>
      <c r="L28" s="168"/>
      <c r="M28" s="86">
        <f>N28+P28</f>
        <v>390.3</v>
      </c>
      <c r="N28" s="187">
        <f>390.8-4.5</f>
        <v>386.3</v>
      </c>
      <c r="O28" s="187">
        <v>316.10000000000002</v>
      </c>
      <c r="P28" s="188">
        <f>3.3+0.7</f>
        <v>4</v>
      </c>
      <c r="Q28" s="86">
        <f t="shared" ref="Q28:Q31" si="12">R28+T28</f>
        <v>432</v>
      </c>
      <c r="R28" s="243">
        <v>432</v>
      </c>
      <c r="S28" s="243">
        <v>355</v>
      </c>
      <c r="T28" s="244"/>
      <c r="U28" s="86">
        <f t="shared" ref="U28:U31" si="13">V28+X28</f>
        <v>454</v>
      </c>
      <c r="V28" s="187">
        <v>454</v>
      </c>
      <c r="W28" s="187">
        <v>375</v>
      </c>
      <c r="X28" s="188"/>
      <c r="Y28" s="1"/>
      <c r="Z28" s="25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75" s="4" customFormat="1" ht="22.5" x14ac:dyDescent="0.2">
      <c r="A29" s="440"/>
      <c r="B29" s="390"/>
      <c r="C29" s="395"/>
      <c r="D29" s="423"/>
      <c r="E29" s="431"/>
      <c r="F29" s="418"/>
      <c r="G29" s="499"/>
      <c r="H29" s="234" t="s">
        <v>237</v>
      </c>
      <c r="I29" s="98">
        <f t="shared" si="11"/>
        <v>0.313</v>
      </c>
      <c r="J29" s="170">
        <v>0.313</v>
      </c>
      <c r="K29" s="170">
        <v>0.309</v>
      </c>
      <c r="L29" s="171"/>
      <c r="M29" s="98">
        <f>N29+P29</f>
        <v>0</v>
      </c>
      <c r="N29" s="170"/>
      <c r="O29" s="170"/>
      <c r="P29" s="171"/>
      <c r="Q29" s="98">
        <f t="shared" si="12"/>
        <v>0</v>
      </c>
      <c r="R29" s="170"/>
      <c r="S29" s="170"/>
      <c r="T29" s="171"/>
      <c r="U29" s="98">
        <f t="shared" si="13"/>
        <v>0</v>
      </c>
      <c r="V29" s="170"/>
      <c r="W29" s="170"/>
      <c r="X29" s="171"/>
      <c r="Y29" s="1"/>
      <c r="Z29" s="25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s="4" customFormat="1" ht="12.75" x14ac:dyDescent="0.2">
      <c r="A30" s="440"/>
      <c r="B30" s="390"/>
      <c r="C30" s="395"/>
      <c r="D30" s="423"/>
      <c r="E30" s="431"/>
      <c r="F30" s="418"/>
      <c r="G30" s="499"/>
      <c r="H30" s="349" t="s">
        <v>117</v>
      </c>
      <c r="I30" s="98"/>
      <c r="J30" s="170"/>
      <c r="K30" s="170"/>
      <c r="L30" s="171"/>
      <c r="M30" s="98">
        <v>7.5</v>
      </c>
      <c r="N30" s="170">
        <v>7.5</v>
      </c>
      <c r="O30" s="170">
        <v>7.4</v>
      </c>
      <c r="P30" s="171"/>
      <c r="Q30" s="98"/>
      <c r="R30" s="170"/>
      <c r="S30" s="170"/>
      <c r="T30" s="171"/>
      <c r="U30" s="98"/>
      <c r="V30" s="170"/>
      <c r="W30" s="170"/>
      <c r="X30" s="171"/>
      <c r="Y30" s="1"/>
      <c r="Z30" s="25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</row>
    <row r="31" spans="1:75" s="4" customFormat="1" ht="13.5" thickBot="1" x14ac:dyDescent="0.25">
      <c r="A31" s="440"/>
      <c r="B31" s="390"/>
      <c r="C31" s="395"/>
      <c r="D31" s="423"/>
      <c r="E31" s="431"/>
      <c r="F31" s="418"/>
      <c r="G31" s="499"/>
      <c r="H31" s="160" t="s">
        <v>18</v>
      </c>
      <c r="I31" s="98">
        <f t="shared" si="11"/>
        <v>21.1</v>
      </c>
      <c r="J31" s="170">
        <v>21.1</v>
      </c>
      <c r="K31" s="170">
        <v>2.6</v>
      </c>
      <c r="L31" s="171">
        <v>0</v>
      </c>
      <c r="M31" s="98">
        <f>N31+P31</f>
        <v>30.9</v>
      </c>
      <c r="N31" s="170">
        <v>30.9</v>
      </c>
      <c r="O31" s="170">
        <v>3.7</v>
      </c>
      <c r="P31" s="171">
        <v>0</v>
      </c>
      <c r="Q31" s="98">
        <f t="shared" si="12"/>
        <v>31.2</v>
      </c>
      <c r="R31" s="170">
        <v>31.2</v>
      </c>
      <c r="S31" s="170">
        <v>3.5</v>
      </c>
      <c r="T31" s="171">
        <v>0</v>
      </c>
      <c r="U31" s="98">
        <f t="shared" si="13"/>
        <v>31.2</v>
      </c>
      <c r="V31" s="170">
        <v>31.2</v>
      </c>
      <c r="W31" s="170">
        <v>3.5</v>
      </c>
      <c r="X31" s="171">
        <v>0</v>
      </c>
      <c r="Y31" s="1"/>
      <c r="Z31" s="25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</row>
    <row r="32" spans="1:75" s="4" customFormat="1" ht="21" customHeight="1" thickBot="1" x14ac:dyDescent="0.25">
      <c r="A32" s="441"/>
      <c r="B32" s="390"/>
      <c r="C32" s="395"/>
      <c r="D32" s="423"/>
      <c r="E32" s="431"/>
      <c r="F32" s="413" t="s">
        <v>19</v>
      </c>
      <c r="G32" s="414"/>
      <c r="H32" s="414"/>
      <c r="I32" s="111">
        <f>J32+L32</f>
        <v>757.51299999999992</v>
      </c>
      <c r="J32" s="112">
        <f t="shared" ref="J32:P32" si="14">SUM(J26:J31)</f>
        <v>757.51299999999992</v>
      </c>
      <c r="K32" s="112">
        <f t="shared" si="14"/>
        <v>653.30899999999997</v>
      </c>
      <c r="L32" s="113">
        <f t="shared" si="14"/>
        <v>0</v>
      </c>
      <c r="M32" s="117">
        <f t="shared" si="14"/>
        <v>891.80000000000007</v>
      </c>
      <c r="N32" s="112">
        <f t="shared" si="14"/>
        <v>887.80000000000007</v>
      </c>
      <c r="O32" s="112">
        <f t="shared" si="14"/>
        <v>771.9</v>
      </c>
      <c r="P32" s="113">
        <f t="shared" si="14"/>
        <v>4</v>
      </c>
      <c r="Q32" s="111">
        <f>R32+T32</f>
        <v>915.2</v>
      </c>
      <c r="R32" s="112">
        <f>SUM(R26:R31)</f>
        <v>915.2</v>
      </c>
      <c r="S32" s="112">
        <f>SUM(S26:S31)</f>
        <v>793.5</v>
      </c>
      <c r="T32" s="113">
        <f>SUM(T26:T31)</f>
        <v>0</v>
      </c>
      <c r="U32" s="111">
        <f>V32+X32</f>
        <v>929</v>
      </c>
      <c r="V32" s="112">
        <f>SUM(V26:V31)</f>
        <v>929</v>
      </c>
      <c r="W32" s="112">
        <f>SUM(W26:W31)</f>
        <v>822.2</v>
      </c>
      <c r="X32" s="113">
        <f>SUM(X26:X31)</f>
        <v>0</v>
      </c>
      <c r="Y32" s="1"/>
      <c r="Z32" s="25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</row>
    <row r="33" spans="1:75" s="4" customFormat="1" ht="12.75" x14ac:dyDescent="0.2">
      <c r="A33" s="439">
        <v>1</v>
      </c>
      <c r="B33" s="390">
        <v>1</v>
      </c>
      <c r="C33" s="395">
        <v>4</v>
      </c>
      <c r="D33" s="423" t="s">
        <v>103</v>
      </c>
      <c r="E33" s="430" t="s">
        <v>184</v>
      </c>
      <c r="F33" s="418" t="s">
        <v>22</v>
      </c>
      <c r="G33" s="418" t="s">
        <v>24</v>
      </c>
      <c r="H33" s="31" t="s">
        <v>133</v>
      </c>
      <c r="I33" s="73">
        <f>J33+L33</f>
        <v>1233.8999999999999</v>
      </c>
      <c r="J33" s="80">
        <v>1230.0999999999999</v>
      </c>
      <c r="K33" s="80">
        <v>1144.5999999999999</v>
      </c>
      <c r="L33" s="54">
        <v>3.8</v>
      </c>
      <c r="M33" s="324">
        <f>N33+P33</f>
        <v>1260.3</v>
      </c>
      <c r="N33" s="231">
        <f>1255.5+4.8</f>
        <v>1260.3</v>
      </c>
      <c r="O33" s="80">
        <v>1200.5</v>
      </c>
      <c r="P33" s="54">
        <v>0</v>
      </c>
      <c r="Q33" s="73">
        <f>R33+T33</f>
        <v>1282</v>
      </c>
      <c r="R33" s="80">
        <v>1282</v>
      </c>
      <c r="S33" s="80">
        <v>1208</v>
      </c>
      <c r="T33" s="54">
        <v>0</v>
      </c>
      <c r="U33" s="73">
        <f>V33+X33</f>
        <v>1307</v>
      </c>
      <c r="V33" s="80">
        <v>1307</v>
      </c>
      <c r="W33" s="80">
        <v>1232</v>
      </c>
      <c r="X33" s="54">
        <v>0</v>
      </c>
      <c r="Y33" s="1"/>
      <c r="Z33" s="25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</row>
    <row r="34" spans="1:75" s="4" customFormat="1" ht="22.5" x14ac:dyDescent="0.2">
      <c r="A34" s="440"/>
      <c r="B34" s="390"/>
      <c r="C34" s="395"/>
      <c r="D34" s="423"/>
      <c r="E34" s="430"/>
      <c r="F34" s="418"/>
      <c r="G34" s="418"/>
      <c r="H34" s="238" t="s">
        <v>236</v>
      </c>
      <c r="I34" s="73">
        <f>J34+L34</f>
        <v>6.7</v>
      </c>
      <c r="J34" s="80">
        <v>6.7</v>
      </c>
      <c r="K34" s="80"/>
      <c r="L34" s="54"/>
      <c r="M34" s="324">
        <v>20.100000000000001</v>
      </c>
      <c r="N34" s="231">
        <v>20.100000000000001</v>
      </c>
      <c r="O34" s="80"/>
      <c r="P34" s="54"/>
      <c r="Q34" s="73"/>
      <c r="R34" s="80"/>
      <c r="S34" s="80"/>
      <c r="T34" s="54"/>
      <c r="U34" s="73"/>
      <c r="V34" s="80"/>
      <c r="W34" s="80"/>
      <c r="X34" s="54"/>
      <c r="Y34" s="1"/>
      <c r="Z34" s="2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  <row r="35" spans="1:75" s="4" customFormat="1" ht="12.75" x14ac:dyDescent="0.2">
      <c r="A35" s="440"/>
      <c r="B35" s="390"/>
      <c r="C35" s="395"/>
      <c r="D35" s="429"/>
      <c r="E35" s="430"/>
      <c r="F35" s="418"/>
      <c r="G35" s="418"/>
      <c r="H35" s="121" t="s">
        <v>17</v>
      </c>
      <c r="I35" s="86">
        <f t="shared" ref="I35:I38" si="15">J35+L35</f>
        <v>302.39999999999998</v>
      </c>
      <c r="J35" s="167">
        <v>302.39999999999998</v>
      </c>
      <c r="K35" s="167">
        <v>241.2</v>
      </c>
      <c r="L35" s="168"/>
      <c r="M35" s="227">
        <f t="shared" ref="M35:M39" si="16">N35+P35</f>
        <v>343.8</v>
      </c>
      <c r="N35" s="195">
        <f>336.7-2.9+6.7</f>
        <v>340.5</v>
      </c>
      <c r="O35" s="187">
        <v>267.89999999999998</v>
      </c>
      <c r="P35" s="188">
        <v>3.3</v>
      </c>
      <c r="Q35" s="86">
        <f t="shared" ref="Q35:Q38" si="17">R35+T35</f>
        <v>366</v>
      </c>
      <c r="R35" s="243">
        <v>366</v>
      </c>
      <c r="S35" s="243">
        <v>296</v>
      </c>
      <c r="T35" s="244"/>
      <c r="U35" s="86">
        <f t="shared" ref="U35:U38" si="18">V35+X35</f>
        <v>384</v>
      </c>
      <c r="V35" s="187">
        <v>384</v>
      </c>
      <c r="W35" s="187">
        <v>310</v>
      </c>
      <c r="X35" s="188"/>
      <c r="Y35" s="1"/>
      <c r="Z35" s="25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</row>
    <row r="36" spans="1:75" s="4" customFormat="1" ht="21" customHeight="1" x14ac:dyDescent="0.2">
      <c r="A36" s="440"/>
      <c r="B36" s="390"/>
      <c r="C36" s="395"/>
      <c r="D36" s="429"/>
      <c r="E36" s="430"/>
      <c r="F36" s="418"/>
      <c r="G36" s="418"/>
      <c r="H36" s="234" t="s">
        <v>237</v>
      </c>
      <c r="I36" s="98">
        <f t="shared" ref="I36" si="19">J36+L36</f>
        <v>0.48499999999999999</v>
      </c>
      <c r="J36" s="170">
        <v>0.48499999999999999</v>
      </c>
      <c r="K36" s="170">
        <v>0.47799999999999998</v>
      </c>
      <c r="L36" s="171"/>
      <c r="M36" s="98">
        <v>17.3</v>
      </c>
      <c r="N36" s="170">
        <v>17.3</v>
      </c>
      <c r="O36" s="170">
        <v>17.100000000000001</v>
      </c>
      <c r="P36" s="171"/>
      <c r="Q36" s="98">
        <f t="shared" si="17"/>
        <v>0</v>
      </c>
      <c r="R36" s="170"/>
      <c r="S36" s="170"/>
      <c r="T36" s="171"/>
      <c r="U36" s="98">
        <f t="shared" ref="U36" si="20">V36+X36</f>
        <v>0</v>
      </c>
      <c r="V36" s="170"/>
      <c r="W36" s="170"/>
      <c r="X36" s="171"/>
      <c r="Y36" s="1"/>
      <c r="Z36" s="25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</row>
    <row r="37" spans="1:75" s="4" customFormat="1" ht="12.75" x14ac:dyDescent="0.2">
      <c r="A37" s="440"/>
      <c r="B37" s="390"/>
      <c r="C37" s="395"/>
      <c r="D37" s="429"/>
      <c r="E37" s="430"/>
      <c r="F37" s="418"/>
      <c r="G37" s="418"/>
      <c r="H37" s="234" t="s">
        <v>117</v>
      </c>
      <c r="I37" s="98">
        <f t="shared" ref="I37" si="21">J37+L37</f>
        <v>17.2</v>
      </c>
      <c r="J37" s="170">
        <v>17.2</v>
      </c>
      <c r="K37" s="170"/>
      <c r="L37" s="171"/>
      <c r="M37" s="98">
        <f t="shared" si="16"/>
        <v>2.9</v>
      </c>
      <c r="N37" s="170">
        <v>2.9</v>
      </c>
      <c r="O37" s="170"/>
      <c r="P37" s="171"/>
      <c r="Q37" s="98">
        <f t="shared" si="17"/>
        <v>0</v>
      </c>
      <c r="R37" s="170"/>
      <c r="S37" s="170"/>
      <c r="T37" s="171"/>
      <c r="U37" s="98">
        <f t="shared" ref="U37" si="22">V37+X37</f>
        <v>0</v>
      </c>
      <c r="V37" s="170"/>
      <c r="W37" s="170"/>
      <c r="X37" s="171"/>
      <c r="Y37" s="1"/>
      <c r="Z37" s="25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</row>
    <row r="38" spans="1:75" s="4" customFormat="1" ht="13.5" thickBot="1" x14ac:dyDescent="0.25">
      <c r="A38" s="440"/>
      <c r="B38" s="390"/>
      <c r="C38" s="395"/>
      <c r="D38" s="429"/>
      <c r="E38" s="430"/>
      <c r="F38" s="418"/>
      <c r="G38" s="418"/>
      <c r="H38" s="121" t="s">
        <v>18</v>
      </c>
      <c r="I38" s="98">
        <f t="shared" si="15"/>
        <v>41.2</v>
      </c>
      <c r="J38" s="170">
        <v>41.2</v>
      </c>
      <c r="K38" s="170">
        <v>6.2</v>
      </c>
      <c r="L38" s="171">
        <v>0</v>
      </c>
      <c r="M38" s="98">
        <f t="shared" si="16"/>
        <v>88.5</v>
      </c>
      <c r="N38" s="170">
        <v>88.5</v>
      </c>
      <c r="O38" s="334">
        <v>22.4</v>
      </c>
      <c r="P38" s="171">
        <v>0</v>
      </c>
      <c r="Q38" s="98">
        <f t="shared" si="17"/>
        <v>96.5</v>
      </c>
      <c r="R38" s="170">
        <v>96.5</v>
      </c>
      <c r="S38" s="170">
        <v>11.4</v>
      </c>
      <c r="T38" s="171">
        <v>0</v>
      </c>
      <c r="U38" s="98">
        <f t="shared" si="18"/>
        <v>96.5</v>
      </c>
      <c r="V38" s="170">
        <v>96.5</v>
      </c>
      <c r="W38" s="170">
        <v>11.4</v>
      </c>
      <c r="X38" s="171">
        <v>0</v>
      </c>
      <c r="Y38" s="1"/>
      <c r="Z38" s="25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</row>
    <row r="39" spans="1:75" s="4" customFormat="1" ht="13.5" thickBot="1" x14ac:dyDescent="0.25">
      <c r="A39" s="441"/>
      <c r="B39" s="390"/>
      <c r="C39" s="395"/>
      <c r="D39" s="429"/>
      <c r="E39" s="430"/>
      <c r="F39" s="413" t="s">
        <v>19</v>
      </c>
      <c r="G39" s="414"/>
      <c r="H39" s="414"/>
      <c r="I39" s="111">
        <f>J39+L39</f>
        <v>1601.8849999999998</v>
      </c>
      <c r="J39" s="112">
        <f>SUM(J33:J38)</f>
        <v>1598.0849999999998</v>
      </c>
      <c r="K39" s="112">
        <f>SUM(K33:K38)</f>
        <v>1392.4780000000001</v>
      </c>
      <c r="L39" s="113">
        <f>SUM(L33:L38)</f>
        <v>3.8</v>
      </c>
      <c r="M39" s="111">
        <f t="shared" si="16"/>
        <v>1732.8999999999999</v>
      </c>
      <c r="N39" s="112">
        <f>SUM(N33:N38)</f>
        <v>1729.6</v>
      </c>
      <c r="O39" s="112">
        <f>SUM(O33:O38)</f>
        <v>1507.9</v>
      </c>
      <c r="P39" s="113">
        <f>SUM(P33:P38)</f>
        <v>3.3</v>
      </c>
      <c r="Q39" s="111">
        <f>R39+T39</f>
        <v>1744.5</v>
      </c>
      <c r="R39" s="112">
        <f>SUM(R33:R38)</f>
        <v>1744.5</v>
      </c>
      <c r="S39" s="112">
        <f>SUM(S33:S38)</f>
        <v>1515.4</v>
      </c>
      <c r="T39" s="113">
        <f>SUM(T33:T38)</f>
        <v>0</v>
      </c>
      <c r="U39" s="111">
        <f>V39+X39</f>
        <v>1787.5</v>
      </c>
      <c r="V39" s="112">
        <f>SUM(V33:V38)</f>
        <v>1787.5</v>
      </c>
      <c r="W39" s="112">
        <f>SUM(W33:W38)</f>
        <v>1553.4</v>
      </c>
      <c r="X39" s="113">
        <f>SUM(X33:X38)</f>
        <v>0</v>
      </c>
      <c r="Y39" s="1"/>
      <c r="Z39" s="25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</row>
    <row r="40" spans="1:75" s="4" customFormat="1" ht="12.75" x14ac:dyDescent="0.2">
      <c r="A40" s="439">
        <v>1</v>
      </c>
      <c r="B40" s="390">
        <v>1</v>
      </c>
      <c r="C40" s="395">
        <v>5</v>
      </c>
      <c r="D40" s="423" t="s">
        <v>25</v>
      </c>
      <c r="E40" s="430" t="s">
        <v>185</v>
      </c>
      <c r="F40" s="499" t="s">
        <v>22</v>
      </c>
      <c r="G40" s="418" t="s">
        <v>26</v>
      </c>
      <c r="H40" s="125" t="s">
        <v>133</v>
      </c>
      <c r="I40" s="73">
        <f>J40+L40</f>
        <v>1392</v>
      </c>
      <c r="J40" s="80">
        <v>1392</v>
      </c>
      <c r="K40" s="80">
        <v>1318</v>
      </c>
      <c r="L40" s="54">
        <v>0</v>
      </c>
      <c r="M40" s="324">
        <f>N40+P40</f>
        <v>1496.4</v>
      </c>
      <c r="N40" s="231">
        <f>1489.5+6.9</f>
        <v>1496.4</v>
      </c>
      <c r="O40" s="80">
        <v>1427.9</v>
      </c>
      <c r="P40" s="54">
        <v>0</v>
      </c>
      <c r="Q40" s="73">
        <f t="shared" ref="Q40" si="23">R40+T40</f>
        <v>1521</v>
      </c>
      <c r="R40" s="80">
        <v>1521</v>
      </c>
      <c r="S40" s="80">
        <v>1443</v>
      </c>
      <c r="T40" s="54">
        <v>0</v>
      </c>
      <c r="U40" s="73">
        <f t="shared" ref="U40" si="24">V40+X40</f>
        <v>1551</v>
      </c>
      <c r="V40" s="80">
        <v>1551</v>
      </c>
      <c r="W40" s="80">
        <v>1471</v>
      </c>
      <c r="X40" s="54">
        <v>0</v>
      </c>
      <c r="Y40" s="1"/>
      <c r="Z40" s="25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</row>
    <row r="41" spans="1:75" s="4" customFormat="1" ht="25.5" customHeight="1" x14ac:dyDescent="0.2">
      <c r="A41" s="440"/>
      <c r="B41" s="390"/>
      <c r="C41" s="395"/>
      <c r="D41" s="423"/>
      <c r="E41" s="430"/>
      <c r="F41" s="499"/>
      <c r="G41" s="418"/>
      <c r="H41" s="238" t="s">
        <v>236</v>
      </c>
      <c r="I41" s="73">
        <f>J41+L41</f>
        <v>7.9</v>
      </c>
      <c r="J41" s="80">
        <v>7.9</v>
      </c>
      <c r="K41" s="80"/>
      <c r="L41" s="54"/>
      <c r="M41" s="324">
        <v>23.7</v>
      </c>
      <c r="N41" s="231">
        <v>23.7</v>
      </c>
      <c r="O41" s="80"/>
      <c r="P41" s="54"/>
      <c r="Q41" s="73"/>
      <c r="R41" s="80"/>
      <c r="S41" s="80"/>
      <c r="T41" s="54"/>
      <c r="U41" s="73"/>
      <c r="V41" s="80"/>
      <c r="W41" s="80"/>
      <c r="X41" s="54"/>
      <c r="Y41" s="1"/>
      <c r="Z41" s="25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</row>
    <row r="42" spans="1:75" s="4" customFormat="1" ht="12.75" x14ac:dyDescent="0.2">
      <c r="A42" s="440"/>
      <c r="B42" s="390"/>
      <c r="C42" s="395"/>
      <c r="D42" s="429"/>
      <c r="E42" s="430"/>
      <c r="F42" s="499"/>
      <c r="G42" s="418"/>
      <c r="H42" s="121" t="s">
        <v>17</v>
      </c>
      <c r="I42" s="86">
        <f t="shared" ref="I42:I45" si="25">J42+L42</f>
        <v>631.59999999999991</v>
      </c>
      <c r="J42" s="167">
        <v>613.79999999999995</v>
      </c>
      <c r="K42" s="167">
        <v>465.9</v>
      </c>
      <c r="L42" s="168">
        <v>17.8</v>
      </c>
      <c r="M42" s="86">
        <f>N42+P42</f>
        <v>776.4</v>
      </c>
      <c r="N42" s="187">
        <f>746.6-12.2+9.6</f>
        <v>744</v>
      </c>
      <c r="O42" s="187">
        <v>570.9</v>
      </c>
      <c r="P42" s="188">
        <f>29.1+3.3</f>
        <v>32.4</v>
      </c>
      <c r="Q42" s="86">
        <f t="shared" ref="Q42:Q45" si="26">R42+T42</f>
        <v>828</v>
      </c>
      <c r="R42" s="243">
        <v>828</v>
      </c>
      <c r="S42" s="243">
        <v>647</v>
      </c>
      <c r="T42" s="244"/>
      <c r="U42" s="86">
        <f t="shared" ref="U42:U45" si="27">V42+X42</f>
        <v>869</v>
      </c>
      <c r="V42" s="187">
        <v>869</v>
      </c>
      <c r="W42" s="187">
        <v>679</v>
      </c>
      <c r="X42" s="188"/>
      <c r="Y42" s="1"/>
      <c r="Z42" s="25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</row>
    <row r="43" spans="1:75" s="4" customFormat="1" ht="12.75" x14ac:dyDescent="0.2">
      <c r="A43" s="440"/>
      <c r="B43" s="390"/>
      <c r="C43" s="395"/>
      <c r="D43" s="429"/>
      <c r="E43" s="430"/>
      <c r="F43" s="499"/>
      <c r="G43" s="418"/>
      <c r="H43" s="121" t="s">
        <v>18</v>
      </c>
      <c r="I43" s="86">
        <f t="shared" si="25"/>
        <v>34.200000000000003</v>
      </c>
      <c r="J43" s="167">
        <v>34.200000000000003</v>
      </c>
      <c r="K43" s="167"/>
      <c r="L43" s="168">
        <v>0</v>
      </c>
      <c r="M43" s="86">
        <f>N43+P43</f>
        <v>45.5</v>
      </c>
      <c r="N43" s="187">
        <v>45.5</v>
      </c>
      <c r="O43" s="187">
        <v>0.1</v>
      </c>
      <c r="P43" s="188">
        <v>0</v>
      </c>
      <c r="Q43" s="86">
        <f t="shared" si="26"/>
        <v>76.5</v>
      </c>
      <c r="R43" s="243">
        <v>76.5</v>
      </c>
      <c r="S43" s="243">
        <v>0.1</v>
      </c>
      <c r="T43" s="244">
        <v>0</v>
      </c>
      <c r="U43" s="86">
        <f t="shared" si="27"/>
        <v>76.5</v>
      </c>
      <c r="V43" s="187">
        <v>76.5</v>
      </c>
      <c r="W43" s="187">
        <v>0.1</v>
      </c>
      <c r="X43" s="188">
        <v>0</v>
      </c>
      <c r="Y43" s="1"/>
      <c r="Z43" s="2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</row>
    <row r="44" spans="1:75" s="4" customFormat="1" ht="23.25" customHeight="1" x14ac:dyDescent="0.2">
      <c r="A44" s="440"/>
      <c r="B44" s="390"/>
      <c r="C44" s="395"/>
      <c r="D44" s="429"/>
      <c r="E44" s="430"/>
      <c r="F44" s="499"/>
      <c r="G44" s="418"/>
      <c r="H44" s="234" t="s">
        <v>237</v>
      </c>
      <c r="I44" s="98">
        <f t="shared" si="25"/>
        <v>0.627</v>
      </c>
      <c r="J44" s="170">
        <v>0.627</v>
      </c>
      <c r="K44" s="170">
        <v>0.61799999999999999</v>
      </c>
      <c r="L44" s="171"/>
      <c r="M44" s="98">
        <v>2.4</v>
      </c>
      <c r="N44" s="170">
        <v>2.4</v>
      </c>
      <c r="O44" s="170">
        <v>2.2999999999999998</v>
      </c>
      <c r="P44" s="171"/>
      <c r="Q44" s="98">
        <f t="shared" si="26"/>
        <v>0</v>
      </c>
      <c r="R44" s="170"/>
      <c r="S44" s="170"/>
      <c r="T44" s="171"/>
      <c r="U44" s="98">
        <f t="shared" si="27"/>
        <v>0</v>
      </c>
      <c r="V44" s="170"/>
      <c r="W44" s="170"/>
      <c r="X44" s="171"/>
      <c r="Y44" s="1"/>
      <c r="Z44" s="25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</row>
    <row r="45" spans="1:75" s="4" customFormat="1" ht="13.5" thickBot="1" x14ac:dyDescent="0.25">
      <c r="A45" s="440"/>
      <c r="B45" s="390"/>
      <c r="C45" s="395"/>
      <c r="D45" s="429"/>
      <c r="E45" s="430"/>
      <c r="F45" s="499"/>
      <c r="G45" s="418"/>
      <c r="H45" s="121" t="s">
        <v>117</v>
      </c>
      <c r="I45" s="98">
        <f t="shared" si="25"/>
        <v>72.3</v>
      </c>
      <c r="J45" s="170">
        <v>72.3</v>
      </c>
      <c r="K45" s="170">
        <v>71.3</v>
      </c>
      <c r="L45" s="171">
        <v>0</v>
      </c>
      <c r="M45" s="98">
        <f>N45+P45</f>
        <v>92.3</v>
      </c>
      <c r="N45" s="170">
        <f>88.1+4.2</f>
        <v>92.3</v>
      </c>
      <c r="O45" s="170">
        <v>86.8</v>
      </c>
      <c r="P45" s="171">
        <v>0</v>
      </c>
      <c r="Q45" s="98">
        <f t="shared" si="26"/>
        <v>72.3</v>
      </c>
      <c r="R45" s="170">
        <v>72.3</v>
      </c>
      <c r="S45" s="170">
        <v>71.3</v>
      </c>
      <c r="T45" s="171">
        <v>0</v>
      </c>
      <c r="U45" s="98">
        <f t="shared" si="27"/>
        <v>72.3</v>
      </c>
      <c r="V45" s="170">
        <v>72.3</v>
      </c>
      <c r="W45" s="170">
        <v>71.3</v>
      </c>
      <c r="X45" s="171">
        <v>0</v>
      </c>
      <c r="Y45" s="1"/>
      <c r="Z45" s="25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</row>
    <row r="46" spans="1:75" s="4" customFormat="1" ht="13.5" thickBot="1" x14ac:dyDescent="0.25">
      <c r="A46" s="441"/>
      <c r="B46" s="390"/>
      <c r="C46" s="395"/>
      <c r="D46" s="429"/>
      <c r="E46" s="430"/>
      <c r="F46" s="413" t="s">
        <v>19</v>
      </c>
      <c r="G46" s="414"/>
      <c r="H46" s="414"/>
      <c r="I46" s="111">
        <f>J46+L46</f>
        <v>2138.6270000000004</v>
      </c>
      <c r="J46" s="112">
        <f t="shared" ref="J46:X46" si="28">SUM(J40:J45)</f>
        <v>2120.8270000000002</v>
      </c>
      <c r="K46" s="112">
        <f t="shared" si="28"/>
        <v>1855.818</v>
      </c>
      <c r="L46" s="113">
        <f t="shared" si="28"/>
        <v>17.8</v>
      </c>
      <c r="M46" s="117">
        <f t="shared" si="28"/>
        <v>2436.7000000000003</v>
      </c>
      <c r="N46" s="112">
        <f t="shared" si="28"/>
        <v>2404.3000000000006</v>
      </c>
      <c r="O46" s="112">
        <f>SUM(O40:O45)</f>
        <v>2088</v>
      </c>
      <c r="P46" s="113">
        <f t="shared" si="28"/>
        <v>32.4</v>
      </c>
      <c r="Q46" s="117">
        <f t="shared" ref="Q46:T46" si="29">SUM(Q40:Q45)</f>
        <v>2497.8000000000002</v>
      </c>
      <c r="R46" s="112">
        <f t="shared" si="29"/>
        <v>2497.8000000000002</v>
      </c>
      <c r="S46" s="112">
        <f t="shared" si="29"/>
        <v>2161.4</v>
      </c>
      <c r="T46" s="113">
        <f t="shared" si="29"/>
        <v>0</v>
      </c>
      <c r="U46" s="117">
        <f t="shared" si="28"/>
        <v>2568.8000000000002</v>
      </c>
      <c r="V46" s="112">
        <f t="shared" si="28"/>
        <v>2568.8000000000002</v>
      </c>
      <c r="W46" s="112">
        <f t="shared" si="28"/>
        <v>2221.4</v>
      </c>
      <c r="X46" s="113">
        <f t="shared" si="28"/>
        <v>0</v>
      </c>
      <c r="Y46" s="1"/>
      <c r="Z46" s="25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</row>
    <row r="47" spans="1:75" ht="12.75" x14ac:dyDescent="0.2">
      <c r="A47" s="439">
        <v>1</v>
      </c>
      <c r="B47" s="390">
        <v>1</v>
      </c>
      <c r="C47" s="395">
        <v>6</v>
      </c>
      <c r="D47" s="423" t="s">
        <v>27</v>
      </c>
      <c r="E47" s="431" t="s">
        <v>186</v>
      </c>
      <c r="F47" s="419" t="s">
        <v>22</v>
      </c>
      <c r="G47" s="419" t="s">
        <v>28</v>
      </c>
      <c r="H47" s="31" t="s">
        <v>133</v>
      </c>
      <c r="I47" s="73">
        <f>J47+L47</f>
        <v>797.3</v>
      </c>
      <c r="J47" s="80">
        <v>797.3</v>
      </c>
      <c r="K47" s="80">
        <v>762.2</v>
      </c>
      <c r="L47" s="54"/>
      <c r="M47" s="324">
        <f>N47+P47</f>
        <v>1014.7</v>
      </c>
      <c r="N47" s="231">
        <f>1009+5.7</f>
        <v>1014.7</v>
      </c>
      <c r="O47" s="80">
        <v>975.4</v>
      </c>
      <c r="P47" s="54"/>
      <c r="Q47" s="73">
        <f>R47+T47</f>
        <v>993.3</v>
      </c>
      <c r="R47" s="80">
        <v>993.3</v>
      </c>
      <c r="S47" s="80">
        <v>952.2</v>
      </c>
      <c r="T47" s="54"/>
      <c r="U47" s="73">
        <f>V47+X47</f>
        <v>993.3</v>
      </c>
      <c r="V47" s="80">
        <v>993.3</v>
      </c>
      <c r="W47" s="80">
        <v>952.2</v>
      </c>
      <c r="X47" s="54"/>
      <c r="Z47" s="25"/>
    </row>
    <row r="48" spans="1:75" ht="22.5" x14ac:dyDescent="0.2">
      <c r="A48" s="440"/>
      <c r="B48" s="390"/>
      <c r="C48" s="395"/>
      <c r="D48" s="423"/>
      <c r="E48" s="431"/>
      <c r="F48" s="419"/>
      <c r="G48" s="419"/>
      <c r="H48" s="238" t="s">
        <v>236</v>
      </c>
      <c r="I48" s="73">
        <f>J48+L48</f>
        <v>3.4</v>
      </c>
      <c r="J48" s="80">
        <v>3.4</v>
      </c>
      <c r="K48" s="80"/>
      <c r="L48" s="54"/>
      <c r="M48" s="324">
        <v>10</v>
      </c>
      <c r="N48" s="231">
        <v>10</v>
      </c>
      <c r="O48" s="80"/>
      <c r="P48" s="54"/>
      <c r="Q48" s="73"/>
      <c r="R48" s="80"/>
      <c r="S48" s="80"/>
      <c r="T48" s="54"/>
      <c r="U48" s="73"/>
      <c r="V48" s="80"/>
      <c r="W48" s="80"/>
      <c r="X48" s="54"/>
      <c r="Z48" s="25"/>
    </row>
    <row r="49" spans="1:75" ht="12.75" x14ac:dyDescent="0.2">
      <c r="A49" s="440"/>
      <c r="B49" s="390"/>
      <c r="C49" s="395"/>
      <c r="D49" s="423"/>
      <c r="E49" s="431"/>
      <c r="F49" s="395"/>
      <c r="G49" s="395"/>
      <c r="H49" s="160" t="s">
        <v>17</v>
      </c>
      <c r="I49" s="86">
        <f t="shared" ref="I49:I53" si="30">J49+L49</f>
        <v>614</v>
      </c>
      <c r="J49" s="167">
        <v>614</v>
      </c>
      <c r="K49" s="167">
        <v>455.6</v>
      </c>
      <c r="L49" s="168">
        <v>0</v>
      </c>
      <c r="M49" s="86">
        <f>N49+P49</f>
        <v>828.59999999999991</v>
      </c>
      <c r="N49" s="187">
        <f>835-17.7+8</f>
        <v>825.3</v>
      </c>
      <c r="O49" s="187">
        <v>630.4</v>
      </c>
      <c r="P49" s="188">
        <v>3.3</v>
      </c>
      <c r="Q49" s="86">
        <f>R49+T49</f>
        <v>917</v>
      </c>
      <c r="R49" s="259">
        <v>917</v>
      </c>
      <c r="S49" s="259">
        <v>706</v>
      </c>
      <c r="T49" s="244"/>
      <c r="U49" s="86">
        <f>V49+X49</f>
        <v>962</v>
      </c>
      <c r="V49" s="259">
        <v>962</v>
      </c>
      <c r="W49" s="259">
        <v>741</v>
      </c>
      <c r="X49" s="188"/>
      <c r="Z49" s="25"/>
    </row>
    <row r="50" spans="1:75" s="4" customFormat="1" ht="22.5" customHeight="1" x14ac:dyDescent="0.2">
      <c r="A50" s="440"/>
      <c r="B50" s="390"/>
      <c r="C50" s="395"/>
      <c r="D50" s="423"/>
      <c r="E50" s="431"/>
      <c r="F50" s="417"/>
      <c r="G50" s="417"/>
      <c r="H50" s="234" t="s">
        <v>237</v>
      </c>
      <c r="I50" s="98">
        <f t="shared" si="30"/>
        <v>0.59099999999999997</v>
      </c>
      <c r="J50" s="170">
        <v>0.59099999999999997</v>
      </c>
      <c r="K50" s="170">
        <v>0.58299999999999996</v>
      </c>
      <c r="L50" s="171"/>
      <c r="M50" s="98">
        <v>3.4</v>
      </c>
      <c r="N50" s="170">
        <v>3.4</v>
      </c>
      <c r="O50" s="170">
        <v>3.4</v>
      </c>
      <c r="P50" s="171"/>
      <c r="Q50" s="98">
        <f t="shared" ref="Q50:Q51" si="31">R50+T50</f>
        <v>0</v>
      </c>
      <c r="R50" s="170"/>
      <c r="S50" s="170"/>
      <c r="T50" s="171"/>
      <c r="U50" s="98">
        <f t="shared" ref="U50:U51" si="32">V50+X50</f>
        <v>0</v>
      </c>
      <c r="V50" s="170"/>
      <c r="W50" s="170"/>
      <c r="X50" s="171"/>
      <c r="Y50" s="1"/>
      <c r="Z50" s="25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</row>
    <row r="51" spans="1:75" s="4" customFormat="1" ht="12.75" x14ac:dyDescent="0.2">
      <c r="A51" s="440"/>
      <c r="B51" s="390"/>
      <c r="C51" s="395"/>
      <c r="D51" s="423"/>
      <c r="E51" s="431"/>
      <c r="F51" s="417"/>
      <c r="G51" s="417"/>
      <c r="H51" s="234" t="s">
        <v>117</v>
      </c>
      <c r="I51" s="98">
        <f t="shared" si="30"/>
        <v>6.798</v>
      </c>
      <c r="J51" s="170">
        <v>6.798</v>
      </c>
      <c r="K51" s="170"/>
      <c r="L51" s="171"/>
      <c r="M51" s="98">
        <f>N51+P51</f>
        <v>3.5</v>
      </c>
      <c r="N51" s="170">
        <v>3.5</v>
      </c>
      <c r="O51" s="170"/>
      <c r="P51" s="171"/>
      <c r="Q51" s="98">
        <f t="shared" si="31"/>
        <v>0</v>
      </c>
      <c r="R51" s="170"/>
      <c r="S51" s="170"/>
      <c r="T51" s="171"/>
      <c r="U51" s="98">
        <f t="shared" si="32"/>
        <v>0</v>
      </c>
      <c r="V51" s="170"/>
      <c r="W51" s="170"/>
      <c r="X51" s="171"/>
      <c r="Y51" s="1"/>
      <c r="Z51" s="25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</row>
    <row r="52" spans="1:75" s="155" customFormat="1" ht="12.75" x14ac:dyDescent="0.2">
      <c r="A52" s="440"/>
      <c r="B52" s="390"/>
      <c r="C52" s="395"/>
      <c r="D52" s="423"/>
      <c r="E52" s="431"/>
      <c r="F52" s="417"/>
      <c r="G52" s="417"/>
      <c r="H52" s="350" t="s">
        <v>143</v>
      </c>
      <c r="I52" s="98"/>
      <c r="J52" s="170"/>
      <c r="K52" s="170"/>
      <c r="L52" s="171"/>
      <c r="M52" s="98">
        <f>N52+P52</f>
        <v>0.6</v>
      </c>
      <c r="N52" s="333">
        <v>0.6</v>
      </c>
      <c r="O52" s="333"/>
      <c r="P52" s="232"/>
      <c r="Q52" s="98"/>
      <c r="R52" s="170"/>
      <c r="S52" s="170"/>
      <c r="T52" s="171"/>
      <c r="U52" s="98"/>
      <c r="V52" s="170"/>
      <c r="W52" s="170"/>
      <c r="X52" s="171"/>
      <c r="Y52" s="1"/>
      <c r="Z52" s="2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</row>
    <row r="53" spans="1:75" ht="13.5" thickBot="1" x14ac:dyDescent="0.25">
      <c r="A53" s="440"/>
      <c r="B53" s="390"/>
      <c r="C53" s="395"/>
      <c r="D53" s="423"/>
      <c r="E53" s="431"/>
      <c r="F53" s="417"/>
      <c r="G53" s="417"/>
      <c r="H53" s="160" t="s">
        <v>18</v>
      </c>
      <c r="I53" s="98">
        <f t="shared" si="30"/>
        <v>36.4</v>
      </c>
      <c r="J53" s="170">
        <v>36.4</v>
      </c>
      <c r="K53" s="170">
        <v>4.5999999999999996</v>
      </c>
      <c r="L53" s="171"/>
      <c r="M53" s="98">
        <f>N53+P53</f>
        <v>85.4</v>
      </c>
      <c r="N53" s="334">
        <v>85.4</v>
      </c>
      <c r="O53" s="170">
        <v>12.4</v>
      </c>
      <c r="P53" s="171"/>
      <c r="Q53" s="98">
        <f>R53+T53</f>
        <v>79.099999999999994</v>
      </c>
      <c r="R53" s="170">
        <v>79.099999999999994</v>
      </c>
      <c r="S53" s="170">
        <v>8.4</v>
      </c>
      <c r="T53" s="171"/>
      <c r="U53" s="98">
        <f>V53+X53</f>
        <v>79.099999999999994</v>
      </c>
      <c r="V53" s="170">
        <v>79.099999999999994</v>
      </c>
      <c r="W53" s="170">
        <v>8.4</v>
      </c>
      <c r="X53" s="171"/>
      <c r="Z53" s="25"/>
    </row>
    <row r="54" spans="1:75" ht="13.5" thickBot="1" x14ac:dyDescent="0.25">
      <c r="A54" s="441"/>
      <c r="B54" s="390"/>
      <c r="C54" s="395"/>
      <c r="D54" s="423"/>
      <c r="E54" s="431"/>
      <c r="F54" s="413" t="s">
        <v>19</v>
      </c>
      <c r="G54" s="414"/>
      <c r="H54" s="414"/>
      <c r="I54" s="111">
        <f>J54+L54</f>
        <v>1458.4889999999998</v>
      </c>
      <c r="J54" s="112">
        <f>SUM(J47:J53)</f>
        <v>1458.4889999999998</v>
      </c>
      <c r="K54" s="112">
        <f>SUM(K47:K53)</f>
        <v>1222.9830000000002</v>
      </c>
      <c r="L54" s="113">
        <f t="shared" ref="L54:X54" si="33">SUM(L47:L53)</f>
        <v>0</v>
      </c>
      <c r="M54" s="117">
        <f>SUM(M47:M53)</f>
        <v>1946.2</v>
      </c>
      <c r="N54" s="112">
        <f>SUM(N47:N53)</f>
        <v>1942.9</v>
      </c>
      <c r="O54" s="112">
        <f t="shared" si="33"/>
        <v>1621.6000000000001</v>
      </c>
      <c r="P54" s="113">
        <f t="shared" si="33"/>
        <v>3.3</v>
      </c>
      <c r="Q54" s="117">
        <f t="shared" ref="Q54:T54" si="34">SUM(Q47:Q53)</f>
        <v>1989.3999999999999</v>
      </c>
      <c r="R54" s="112">
        <f t="shared" si="34"/>
        <v>1989.3999999999999</v>
      </c>
      <c r="S54" s="112">
        <f t="shared" si="34"/>
        <v>1666.6000000000001</v>
      </c>
      <c r="T54" s="113">
        <f t="shared" si="34"/>
        <v>0</v>
      </c>
      <c r="U54" s="117">
        <f t="shared" si="33"/>
        <v>2034.3999999999999</v>
      </c>
      <c r="V54" s="112">
        <f t="shared" si="33"/>
        <v>2034.3999999999999</v>
      </c>
      <c r="W54" s="112">
        <f t="shared" si="33"/>
        <v>1701.6000000000001</v>
      </c>
      <c r="X54" s="113">
        <f t="shared" si="33"/>
        <v>0</v>
      </c>
      <c r="Z54" s="25"/>
    </row>
    <row r="55" spans="1:75" ht="12.75" x14ac:dyDescent="0.2">
      <c r="A55" s="439">
        <v>1</v>
      </c>
      <c r="B55" s="390">
        <v>1</v>
      </c>
      <c r="C55" s="395">
        <v>7</v>
      </c>
      <c r="D55" s="423" t="s">
        <v>29</v>
      </c>
      <c r="E55" s="438" t="s">
        <v>188</v>
      </c>
      <c r="F55" s="419" t="s">
        <v>15</v>
      </c>
      <c r="G55" s="419" t="s">
        <v>30</v>
      </c>
      <c r="H55" s="31" t="s">
        <v>133</v>
      </c>
      <c r="I55" s="73">
        <f>J55+L55</f>
        <v>233</v>
      </c>
      <c r="J55" s="80">
        <v>233</v>
      </c>
      <c r="K55" s="80">
        <v>224</v>
      </c>
      <c r="L55" s="54">
        <v>0</v>
      </c>
      <c r="M55" s="324">
        <v>340.6</v>
      </c>
      <c r="N55" s="231">
        <f>340.6+9.2</f>
        <v>349.8</v>
      </c>
      <c r="O55" s="80">
        <v>327.5</v>
      </c>
      <c r="P55" s="54">
        <v>0</v>
      </c>
      <c r="Q55" s="73">
        <f>R55+T55</f>
        <v>324</v>
      </c>
      <c r="R55" s="80">
        <v>324</v>
      </c>
      <c r="S55" s="80">
        <v>313</v>
      </c>
      <c r="T55" s="54">
        <v>0</v>
      </c>
      <c r="U55" s="73">
        <f>V55+X55</f>
        <v>340</v>
      </c>
      <c r="V55" s="80">
        <v>340</v>
      </c>
      <c r="W55" s="80">
        <v>328</v>
      </c>
      <c r="X55" s="54">
        <v>0</v>
      </c>
      <c r="Z55" s="25"/>
    </row>
    <row r="56" spans="1:75" ht="24" customHeight="1" x14ac:dyDescent="0.2">
      <c r="A56" s="440"/>
      <c r="B56" s="390"/>
      <c r="C56" s="395"/>
      <c r="D56" s="423"/>
      <c r="E56" s="438"/>
      <c r="F56" s="419"/>
      <c r="G56" s="419"/>
      <c r="H56" s="238" t="s">
        <v>236</v>
      </c>
      <c r="I56" s="73">
        <f>J56+L56</f>
        <v>0.5</v>
      </c>
      <c r="J56" s="80">
        <v>0.5</v>
      </c>
      <c r="K56" s="80"/>
      <c r="L56" s="54"/>
      <c r="M56" s="324">
        <v>1.6</v>
      </c>
      <c r="N56" s="231">
        <v>1.6</v>
      </c>
      <c r="O56" s="80"/>
      <c r="P56" s="54"/>
      <c r="Q56" s="73"/>
      <c r="R56" s="80"/>
      <c r="S56" s="80"/>
      <c r="T56" s="54"/>
      <c r="U56" s="73"/>
      <c r="V56" s="80"/>
      <c r="W56" s="80"/>
      <c r="X56" s="54"/>
      <c r="Z56" s="25"/>
    </row>
    <row r="57" spans="1:75" ht="12.75" x14ac:dyDescent="0.2">
      <c r="A57" s="440"/>
      <c r="B57" s="390"/>
      <c r="C57" s="395"/>
      <c r="D57" s="423"/>
      <c r="E57" s="438"/>
      <c r="F57" s="395"/>
      <c r="G57" s="395"/>
      <c r="H57" s="160" t="s">
        <v>17</v>
      </c>
      <c r="I57" s="86">
        <f t="shared" ref="I57:I60" si="35">J57+L57</f>
        <v>201.8</v>
      </c>
      <c r="J57" s="167">
        <v>201.8</v>
      </c>
      <c r="K57" s="167">
        <f>111.7+49.5</f>
        <v>161.19999999999999</v>
      </c>
      <c r="L57" s="168"/>
      <c r="M57" s="86">
        <f>N57+P57</f>
        <v>330.1</v>
      </c>
      <c r="N57" s="187">
        <f>316.2-2.2+12.8</f>
        <v>326.8</v>
      </c>
      <c r="O57" s="187">
        <v>250.2</v>
      </c>
      <c r="P57" s="188">
        <v>3.3</v>
      </c>
      <c r="Q57" s="86">
        <f>R57+T57</f>
        <v>352</v>
      </c>
      <c r="R57" s="259">
        <v>352</v>
      </c>
      <c r="S57" s="259">
        <v>284</v>
      </c>
      <c r="T57" s="244"/>
      <c r="U57" s="86">
        <f>V57+X57</f>
        <v>370</v>
      </c>
      <c r="V57" s="259">
        <v>370</v>
      </c>
      <c r="W57" s="259">
        <v>298</v>
      </c>
      <c r="X57" s="188"/>
      <c r="Z57" s="25"/>
    </row>
    <row r="58" spans="1:75" ht="12.75" x14ac:dyDescent="0.2">
      <c r="A58" s="440"/>
      <c r="B58" s="390"/>
      <c r="C58" s="395"/>
      <c r="D58" s="423"/>
      <c r="E58" s="438"/>
      <c r="F58" s="417"/>
      <c r="G58" s="417"/>
      <c r="H58" s="367" t="s">
        <v>117</v>
      </c>
      <c r="I58" s="98"/>
      <c r="J58" s="170"/>
      <c r="K58" s="170"/>
      <c r="L58" s="171"/>
      <c r="M58" s="98">
        <f>N58+P58</f>
        <v>5.6</v>
      </c>
      <c r="N58" s="170">
        <v>5.6</v>
      </c>
      <c r="O58" s="170"/>
      <c r="P58" s="171"/>
      <c r="Q58" s="98"/>
      <c r="R58" s="170"/>
      <c r="S58" s="170"/>
      <c r="T58" s="171"/>
      <c r="U58" s="98"/>
      <c r="V58" s="170"/>
      <c r="W58" s="170"/>
      <c r="X58" s="171"/>
      <c r="Z58" s="25"/>
    </row>
    <row r="59" spans="1:75" s="4" customFormat="1" ht="21" customHeight="1" x14ac:dyDescent="0.2">
      <c r="A59" s="440"/>
      <c r="B59" s="390"/>
      <c r="C59" s="395"/>
      <c r="D59" s="423"/>
      <c r="E59" s="438"/>
      <c r="F59" s="417"/>
      <c r="G59" s="417"/>
      <c r="H59" s="234" t="s">
        <v>237</v>
      </c>
      <c r="I59" s="98">
        <f t="shared" si="35"/>
        <v>0.184</v>
      </c>
      <c r="J59" s="170">
        <v>0.184</v>
      </c>
      <c r="K59" s="170">
        <v>0.18099999999999999</v>
      </c>
      <c r="L59" s="171"/>
      <c r="M59" s="98">
        <f>N59+P59</f>
        <v>0</v>
      </c>
      <c r="N59" s="170"/>
      <c r="O59" s="170"/>
      <c r="P59" s="171"/>
      <c r="Q59" s="98">
        <f t="shared" ref="Q59" si="36">R59+T59</f>
        <v>0</v>
      </c>
      <c r="R59" s="170"/>
      <c r="S59" s="170"/>
      <c r="T59" s="171"/>
      <c r="U59" s="98">
        <f t="shared" ref="U59" si="37">V59+X59</f>
        <v>0</v>
      </c>
      <c r="V59" s="170"/>
      <c r="W59" s="170"/>
      <c r="X59" s="171"/>
      <c r="Y59" s="1"/>
      <c r="Z59" s="2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</row>
    <row r="60" spans="1:75" s="4" customFormat="1" ht="13.5" thickBot="1" x14ac:dyDescent="0.25">
      <c r="A60" s="440"/>
      <c r="B60" s="390"/>
      <c r="C60" s="395"/>
      <c r="D60" s="423"/>
      <c r="E60" s="438"/>
      <c r="F60" s="417"/>
      <c r="G60" s="417"/>
      <c r="H60" s="160" t="s">
        <v>18</v>
      </c>
      <c r="I60" s="98">
        <f t="shared" si="35"/>
        <v>11.6</v>
      </c>
      <c r="J60" s="170">
        <v>11.6</v>
      </c>
      <c r="K60" s="170">
        <f>0.2+1.2</f>
        <v>1.4</v>
      </c>
      <c r="L60" s="171"/>
      <c r="M60" s="98">
        <f>N60+P60</f>
        <v>32.1</v>
      </c>
      <c r="N60" s="170">
        <v>32.1</v>
      </c>
      <c r="O60" s="170">
        <v>4.5999999999999996</v>
      </c>
      <c r="P60" s="171"/>
      <c r="Q60" s="98">
        <f>R60+T60</f>
        <v>32.1</v>
      </c>
      <c r="R60" s="170">
        <v>32.1</v>
      </c>
      <c r="S60" s="170"/>
      <c r="T60" s="171"/>
      <c r="U60" s="98">
        <f>V60+X60</f>
        <v>32.1</v>
      </c>
      <c r="V60" s="170">
        <v>32.1</v>
      </c>
      <c r="W60" s="170"/>
      <c r="X60" s="171"/>
      <c r="Y60" s="1"/>
      <c r="Z60" s="25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</row>
    <row r="61" spans="1:75" ht="13.5" thickBot="1" x14ac:dyDescent="0.25">
      <c r="A61" s="441"/>
      <c r="B61" s="390"/>
      <c r="C61" s="395"/>
      <c r="D61" s="423"/>
      <c r="E61" s="438"/>
      <c r="F61" s="413" t="s">
        <v>19</v>
      </c>
      <c r="G61" s="414"/>
      <c r="H61" s="414"/>
      <c r="I61" s="111">
        <f>J61+L61</f>
        <v>447.08400000000006</v>
      </c>
      <c r="J61" s="112">
        <f t="shared" ref="J61:P61" si="38">SUM(J55:J60)</f>
        <v>447.08400000000006</v>
      </c>
      <c r="K61" s="112">
        <f t="shared" si="38"/>
        <v>386.78099999999995</v>
      </c>
      <c r="L61" s="113">
        <f t="shared" si="38"/>
        <v>0</v>
      </c>
      <c r="M61" s="117">
        <f t="shared" si="38"/>
        <v>710.00000000000011</v>
      </c>
      <c r="N61" s="112">
        <f t="shared" si="38"/>
        <v>715.90000000000009</v>
      </c>
      <c r="O61" s="112">
        <f t="shared" si="38"/>
        <v>582.30000000000007</v>
      </c>
      <c r="P61" s="113">
        <f t="shared" si="38"/>
        <v>3.3</v>
      </c>
      <c r="Q61" s="111">
        <f>R61+T61</f>
        <v>708.1</v>
      </c>
      <c r="R61" s="112">
        <f>SUM(R55:R60)</f>
        <v>708.1</v>
      </c>
      <c r="S61" s="112">
        <f>SUM(S55:S60)</f>
        <v>597</v>
      </c>
      <c r="T61" s="113">
        <f>SUM(T55:T60)</f>
        <v>0</v>
      </c>
      <c r="U61" s="111">
        <f>V61+X61</f>
        <v>742.1</v>
      </c>
      <c r="V61" s="112">
        <f>SUM(V55:V60)</f>
        <v>742.1</v>
      </c>
      <c r="W61" s="112">
        <f>SUM(W55:W60)</f>
        <v>626</v>
      </c>
      <c r="X61" s="113">
        <f>SUM(X55:X60)</f>
        <v>0</v>
      </c>
      <c r="Z61" s="25"/>
    </row>
    <row r="62" spans="1:75" ht="12.75" x14ac:dyDescent="0.2">
      <c r="A62" s="439">
        <v>1</v>
      </c>
      <c r="B62" s="390">
        <v>1</v>
      </c>
      <c r="C62" s="395">
        <v>8</v>
      </c>
      <c r="D62" s="423" t="s">
        <v>31</v>
      </c>
      <c r="E62" s="438" t="s">
        <v>189</v>
      </c>
      <c r="F62" s="419" t="s">
        <v>15</v>
      </c>
      <c r="G62" s="419" t="s">
        <v>32</v>
      </c>
      <c r="H62" s="125" t="s">
        <v>133</v>
      </c>
      <c r="I62" s="73">
        <f>J62+L62</f>
        <v>349</v>
      </c>
      <c r="J62" s="80">
        <v>349</v>
      </c>
      <c r="K62" s="80">
        <v>331</v>
      </c>
      <c r="L62" s="54">
        <v>0</v>
      </c>
      <c r="M62" s="324">
        <v>364.7</v>
      </c>
      <c r="N62" s="231">
        <v>364.7</v>
      </c>
      <c r="O62" s="80">
        <v>354.4</v>
      </c>
      <c r="P62" s="54">
        <v>0</v>
      </c>
      <c r="Q62" s="73">
        <f>R62+T62</f>
        <v>362</v>
      </c>
      <c r="R62" s="80">
        <v>362</v>
      </c>
      <c r="S62" s="80">
        <v>349</v>
      </c>
      <c r="T62" s="54">
        <v>0</v>
      </c>
      <c r="U62" s="73">
        <f>V62+X62</f>
        <v>369</v>
      </c>
      <c r="V62" s="80">
        <v>369</v>
      </c>
      <c r="W62" s="80">
        <v>355</v>
      </c>
      <c r="X62" s="54">
        <v>0</v>
      </c>
      <c r="Z62" s="25"/>
    </row>
    <row r="63" spans="1:75" ht="22.5" x14ac:dyDescent="0.2">
      <c r="A63" s="440"/>
      <c r="B63" s="390"/>
      <c r="C63" s="395"/>
      <c r="D63" s="423"/>
      <c r="E63" s="438"/>
      <c r="F63" s="419"/>
      <c r="G63" s="419"/>
      <c r="H63" s="237" t="s">
        <v>236</v>
      </c>
      <c r="I63" s="73">
        <f>J63+L63</f>
        <v>1</v>
      </c>
      <c r="J63" s="80">
        <v>1</v>
      </c>
      <c r="K63" s="80"/>
      <c r="L63" s="54"/>
      <c r="M63" s="324">
        <v>2.9</v>
      </c>
      <c r="N63" s="231">
        <v>2.9</v>
      </c>
      <c r="O63" s="80"/>
      <c r="P63" s="54"/>
      <c r="Q63" s="73"/>
      <c r="R63" s="80"/>
      <c r="S63" s="80"/>
      <c r="T63" s="54"/>
      <c r="U63" s="73"/>
      <c r="V63" s="80"/>
      <c r="W63" s="80"/>
      <c r="X63" s="54"/>
      <c r="Z63" s="25"/>
    </row>
    <row r="64" spans="1:75" s="4" customFormat="1" ht="12.75" x14ac:dyDescent="0.2">
      <c r="A64" s="440"/>
      <c r="B64" s="390"/>
      <c r="C64" s="395"/>
      <c r="D64" s="423"/>
      <c r="E64" s="438"/>
      <c r="F64" s="395"/>
      <c r="G64" s="395"/>
      <c r="H64" s="126" t="s">
        <v>17</v>
      </c>
      <c r="I64" s="86">
        <f t="shared" ref="I64:I67" si="39">J64+L64</f>
        <v>216.2</v>
      </c>
      <c r="J64" s="167">
        <v>216.2</v>
      </c>
      <c r="K64" s="167">
        <v>161.19999999999999</v>
      </c>
      <c r="L64" s="168"/>
      <c r="M64" s="86">
        <f t="shared" ref="M64:M68" si="40">N64+P64</f>
        <v>272.5</v>
      </c>
      <c r="N64" s="187">
        <f>269.3-4.3</f>
        <v>265</v>
      </c>
      <c r="O64" s="187">
        <v>213.8</v>
      </c>
      <c r="P64" s="188">
        <f>4.2+3.3</f>
        <v>7.5</v>
      </c>
      <c r="Q64" s="86">
        <f t="shared" ref="Q64" si="41">R64+T64</f>
        <v>288</v>
      </c>
      <c r="R64" s="259">
        <v>288</v>
      </c>
      <c r="S64" s="259">
        <v>237</v>
      </c>
      <c r="T64" s="260"/>
      <c r="U64" s="86">
        <f t="shared" ref="U64" si="42">V64+X64</f>
        <v>303</v>
      </c>
      <c r="V64" s="259">
        <v>303</v>
      </c>
      <c r="W64" s="259">
        <v>248</v>
      </c>
      <c r="X64" s="260"/>
      <c r="Y64" s="1"/>
      <c r="Z64" s="2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</row>
    <row r="65" spans="1:75" s="4" customFormat="1" ht="21" customHeight="1" x14ac:dyDescent="0.2">
      <c r="A65" s="440"/>
      <c r="B65" s="390"/>
      <c r="C65" s="395"/>
      <c r="D65" s="423"/>
      <c r="E65" s="438"/>
      <c r="F65" s="417"/>
      <c r="G65" s="417"/>
      <c r="H65" s="234" t="s">
        <v>237</v>
      </c>
      <c r="I65" s="98">
        <f t="shared" si="39"/>
        <v>0.20899999999999999</v>
      </c>
      <c r="J65" s="170">
        <v>0.20899999999999999</v>
      </c>
      <c r="K65" s="170">
        <v>0.20599999999999999</v>
      </c>
      <c r="L65" s="171"/>
      <c r="M65" s="98">
        <f t="shared" si="40"/>
        <v>0</v>
      </c>
      <c r="N65" s="170"/>
      <c r="O65" s="170"/>
      <c r="P65" s="171"/>
      <c r="Q65" s="98">
        <f t="shared" ref="Q65:Q67" si="43">R65+T65</f>
        <v>0</v>
      </c>
      <c r="R65" s="170"/>
      <c r="S65" s="170"/>
      <c r="T65" s="171"/>
      <c r="U65" s="98">
        <f t="shared" ref="U65:U67" si="44">V65+X65</f>
        <v>0</v>
      </c>
      <c r="V65" s="170"/>
      <c r="W65" s="170"/>
      <c r="X65" s="171"/>
      <c r="Y65" s="1"/>
      <c r="Z65" s="2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</row>
    <row r="66" spans="1:75" s="4" customFormat="1" ht="12.75" x14ac:dyDescent="0.2">
      <c r="A66" s="440"/>
      <c r="B66" s="390"/>
      <c r="C66" s="395"/>
      <c r="D66" s="423"/>
      <c r="E66" s="438"/>
      <c r="F66" s="417"/>
      <c r="G66" s="417"/>
      <c r="H66" s="234" t="s">
        <v>117</v>
      </c>
      <c r="I66" s="98">
        <f t="shared" si="39"/>
        <v>4.0839999999999996</v>
      </c>
      <c r="J66" s="170">
        <v>4.0839999999999996</v>
      </c>
      <c r="K66" s="170"/>
      <c r="L66" s="171"/>
      <c r="M66" s="98">
        <f>N66+P66</f>
        <v>0</v>
      </c>
      <c r="N66" s="170"/>
      <c r="O66" s="170"/>
      <c r="P66" s="171"/>
      <c r="Q66" s="98">
        <f t="shared" si="43"/>
        <v>0</v>
      </c>
      <c r="R66" s="170"/>
      <c r="S66" s="170"/>
      <c r="T66" s="171"/>
      <c r="U66" s="98">
        <f t="shared" si="44"/>
        <v>0</v>
      </c>
      <c r="V66" s="170"/>
      <c r="W66" s="170"/>
      <c r="X66" s="171"/>
      <c r="Y66" s="1"/>
      <c r="Z66" s="2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</row>
    <row r="67" spans="1:75" ht="13.5" thickBot="1" x14ac:dyDescent="0.25">
      <c r="A67" s="440"/>
      <c r="B67" s="390"/>
      <c r="C67" s="395"/>
      <c r="D67" s="423"/>
      <c r="E67" s="438"/>
      <c r="F67" s="417"/>
      <c r="G67" s="417"/>
      <c r="H67" s="121" t="s">
        <v>18</v>
      </c>
      <c r="I67" s="98">
        <f t="shared" si="39"/>
        <v>2.2000000000000002</v>
      </c>
      <c r="J67" s="170">
        <v>2.2000000000000002</v>
      </c>
      <c r="K67" s="170">
        <v>0.3</v>
      </c>
      <c r="L67" s="171"/>
      <c r="M67" s="98">
        <f>N67+P67</f>
        <v>5.8</v>
      </c>
      <c r="N67" s="170">
        <v>5.8</v>
      </c>
      <c r="O67" s="170">
        <v>0.3</v>
      </c>
      <c r="P67" s="171"/>
      <c r="Q67" s="98">
        <f t="shared" si="43"/>
        <v>6.6</v>
      </c>
      <c r="R67" s="170">
        <v>6.6</v>
      </c>
      <c r="S67" s="170">
        <v>0.4</v>
      </c>
      <c r="T67" s="171"/>
      <c r="U67" s="98">
        <f t="shared" si="44"/>
        <v>6.6</v>
      </c>
      <c r="V67" s="170">
        <v>6.6</v>
      </c>
      <c r="W67" s="170">
        <v>0.4</v>
      </c>
      <c r="X67" s="171"/>
      <c r="Z67" s="25"/>
    </row>
    <row r="68" spans="1:75" ht="13.5" thickBot="1" x14ac:dyDescent="0.25">
      <c r="A68" s="441"/>
      <c r="B68" s="390"/>
      <c r="C68" s="395"/>
      <c r="D68" s="423"/>
      <c r="E68" s="438"/>
      <c r="F68" s="413" t="s">
        <v>19</v>
      </c>
      <c r="G68" s="414"/>
      <c r="H68" s="414"/>
      <c r="I68" s="111">
        <f>J68+L68</f>
        <v>572.69299999999998</v>
      </c>
      <c r="J68" s="112">
        <f>SUM(J62:J67)</f>
        <v>572.69299999999998</v>
      </c>
      <c r="K68" s="112">
        <f>SUM(K62:K67)</f>
        <v>492.70600000000002</v>
      </c>
      <c r="L68" s="113">
        <f>SUM(L62:L67)</f>
        <v>0</v>
      </c>
      <c r="M68" s="111">
        <f t="shared" si="40"/>
        <v>645.89999999999986</v>
      </c>
      <c r="N68" s="112">
        <f>SUM(N62:N67)</f>
        <v>638.39999999999986</v>
      </c>
      <c r="O68" s="112">
        <f>SUM(O62:O67)</f>
        <v>568.5</v>
      </c>
      <c r="P68" s="113">
        <f>SUM(P62:P67)</f>
        <v>7.5</v>
      </c>
      <c r="Q68" s="111">
        <f>R68+T68</f>
        <v>656.6</v>
      </c>
      <c r="R68" s="112">
        <f>SUM(R62:R67)</f>
        <v>656.6</v>
      </c>
      <c r="S68" s="112">
        <f>SUM(S62:S67)</f>
        <v>586.4</v>
      </c>
      <c r="T68" s="113">
        <f>SUM(T62:T67)</f>
        <v>0</v>
      </c>
      <c r="U68" s="111">
        <f>V68+X68</f>
        <v>678.6</v>
      </c>
      <c r="V68" s="112">
        <f>SUM(V62:V67)</f>
        <v>678.6</v>
      </c>
      <c r="W68" s="112">
        <f>SUM(W62:W67)</f>
        <v>603.4</v>
      </c>
      <c r="X68" s="113">
        <f>SUM(X62:X67)</f>
        <v>0</v>
      </c>
      <c r="Z68" s="25"/>
    </row>
    <row r="69" spans="1:75" s="4" customFormat="1" ht="12.75" x14ac:dyDescent="0.2">
      <c r="A69" s="439">
        <v>1</v>
      </c>
      <c r="B69" s="390">
        <v>1</v>
      </c>
      <c r="C69" s="395">
        <v>9</v>
      </c>
      <c r="D69" s="423" t="s">
        <v>33</v>
      </c>
      <c r="E69" s="438" t="s">
        <v>190</v>
      </c>
      <c r="F69" s="419" t="s">
        <v>15</v>
      </c>
      <c r="G69" s="419" t="s">
        <v>34</v>
      </c>
      <c r="H69" s="125" t="s">
        <v>133</v>
      </c>
      <c r="I69" s="73">
        <f>J69+L69</f>
        <v>627.6</v>
      </c>
      <c r="J69" s="80">
        <v>627.6</v>
      </c>
      <c r="K69" s="80">
        <v>597.1</v>
      </c>
      <c r="L69" s="54"/>
      <c r="M69" s="324">
        <f>N69+P69</f>
        <v>943.6</v>
      </c>
      <c r="N69" s="231">
        <f>943.2+0.4</f>
        <v>943.6</v>
      </c>
      <c r="O69" s="80">
        <v>912</v>
      </c>
      <c r="P69" s="54"/>
      <c r="Q69" s="73">
        <f t="shared" ref="Q69" si="45">R69+T69</f>
        <v>931</v>
      </c>
      <c r="R69" s="80">
        <v>931</v>
      </c>
      <c r="S69" s="80">
        <v>892</v>
      </c>
      <c r="T69" s="54"/>
      <c r="U69" s="73">
        <f t="shared" ref="U69" si="46">V69+X69</f>
        <v>931</v>
      </c>
      <c r="V69" s="80">
        <v>931</v>
      </c>
      <c r="W69" s="80">
        <v>909</v>
      </c>
      <c r="X69" s="54"/>
      <c r="Y69" s="1"/>
      <c r="Z69" s="2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</row>
    <row r="70" spans="1:75" s="155" customFormat="1" ht="22.5" x14ac:dyDescent="0.2">
      <c r="A70" s="440"/>
      <c r="B70" s="390"/>
      <c r="C70" s="395"/>
      <c r="D70" s="423"/>
      <c r="E70" s="438"/>
      <c r="F70" s="419"/>
      <c r="G70" s="419"/>
      <c r="H70" s="238" t="s">
        <v>236</v>
      </c>
      <c r="I70" s="73">
        <f>J70+L70</f>
        <v>2.8</v>
      </c>
      <c r="J70" s="80">
        <v>2.8</v>
      </c>
      <c r="K70" s="80"/>
      <c r="L70" s="54"/>
      <c r="M70" s="324">
        <v>8.5</v>
      </c>
      <c r="N70" s="231">
        <v>8.5</v>
      </c>
      <c r="O70" s="80"/>
      <c r="P70" s="54"/>
      <c r="Q70" s="73"/>
      <c r="R70" s="80"/>
      <c r="S70" s="80"/>
      <c r="T70" s="54"/>
      <c r="U70" s="73"/>
      <c r="V70" s="80"/>
      <c r="W70" s="80"/>
      <c r="X70" s="54"/>
      <c r="Y70" s="1"/>
      <c r="Z70" s="2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</row>
    <row r="71" spans="1:75" ht="12.75" x14ac:dyDescent="0.2">
      <c r="A71" s="440"/>
      <c r="B71" s="390"/>
      <c r="C71" s="395"/>
      <c r="D71" s="423"/>
      <c r="E71" s="438"/>
      <c r="F71" s="395"/>
      <c r="G71" s="395"/>
      <c r="H71" s="121" t="s">
        <v>17</v>
      </c>
      <c r="I71" s="86">
        <f t="shared" ref="I71:I74" si="47">J71+L71</f>
        <v>415.8</v>
      </c>
      <c r="J71" s="167">
        <v>415.8</v>
      </c>
      <c r="K71" s="167">
        <v>331.3</v>
      </c>
      <c r="L71" s="168"/>
      <c r="M71" s="86">
        <f t="shared" ref="M71:M79" si="48">N71+P71</f>
        <v>802.49999999999989</v>
      </c>
      <c r="N71" s="187">
        <f>787.8-9.1+0.5+20</f>
        <v>799.19999999999993</v>
      </c>
      <c r="O71" s="187">
        <v>646.4</v>
      </c>
      <c r="P71" s="188">
        <v>3.3</v>
      </c>
      <c r="Q71" s="86">
        <f t="shared" ref="Q71:Q73" si="49">R71+T71</f>
        <v>879</v>
      </c>
      <c r="R71" s="243">
        <v>879</v>
      </c>
      <c r="S71" s="243">
        <v>731</v>
      </c>
      <c r="T71" s="244"/>
      <c r="U71" s="86">
        <f t="shared" ref="U71:U74" si="50">V71+X71</f>
        <v>922</v>
      </c>
      <c r="V71" s="187">
        <v>922</v>
      </c>
      <c r="W71" s="187">
        <v>767</v>
      </c>
      <c r="X71" s="188"/>
      <c r="Z71" s="25"/>
    </row>
    <row r="72" spans="1:75" s="4" customFormat="1" ht="21" customHeight="1" x14ac:dyDescent="0.2">
      <c r="A72" s="440"/>
      <c r="B72" s="390"/>
      <c r="C72" s="395"/>
      <c r="D72" s="423"/>
      <c r="E72" s="438"/>
      <c r="F72" s="417"/>
      <c r="G72" s="417"/>
      <c r="H72" s="234" t="s">
        <v>237</v>
      </c>
      <c r="I72" s="98">
        <f t="shared" si="47"/>
        <v>0.35299999999999998</v>
      </c>
      <c r="J72" s="170">
        <v>0.35299999999999998</v>
      </c>
      <c r="K72" s="170">
        <v>0.34799999999999998</v>
      </c>
      <c r="L72" s="171"/>
      <c r="M72" s="98">
        <f t="shared" si="48"/>
        <v>0</v>
      </c>
      <c r="N72" s="170"/>
      <c r="O72" s="170"/>
      <c r="P72" s="171"/>
      <c r="Q72" s="98">
        <f t="shared" si="49"/>
        <v>0</v>
      </c>
      <c r="R72" s="170"/>
      <c r="S72" s="170"/>
      <c r="T72" s="171"/>
      <c r="U72" s="98">
        <f t="shared" si="50"/>
        <v>0</v>
      </c>
      <c r="V72" s="170"/>
      <c r="W72" s="170"/>
      <c r="X72" s="171"/>
      <c r="Y72" s="1"/>
      <c r="Z72" s="2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</row>
    <row r="73" spans="1:75" s="4" customFormat="1" ht="12.75" x14ac:dyDescent="0.2">
      <c r="A73" s="440"/>
      <c r="B73" s="390"/>
      <c r="C73" s="395"/>
      <c r="D73" s="423"/>
      <c r="E73" s="438"/>
      <c r="F73" s="417"/>
      <c r="G73" s="417"/>
      <c r="H73" s="234" t="s">
        <v>117</v>
      </c>
      <c r="I73" s="98">
        <f t="shared" si="47"/>
        <v>5.35</v>
      </c>
      <c r="J73" s="170">
        <v>5.35</v>
      </c>
      <c r="K73" s="170"/>
      <c r="L73" s="171"/>
      <c r="M73" s="98">
        <f>N73+P73</f>
        <v>15.4</v>
      </c>
      <c r="N73" s="170">
        <f>15.1+0.3</f>
        <v>15.4</v>
      </c>
      <c r="O73" s="170">
        <v>14.9</v>
      </c>
      <c r="P73" s="171"/>
      <c r="Q73" s="98">
        <f t="shared" si="49"/>
        <v>0</v>
      </c>
      <c r="R73" s="170"/>
      <c r="S73" s="170"/>
      <c r="T73" s="171"/>
      <c r="U73" s="98">
        <f t="shared" si="50"/>
        <v>0</v>
      </c>
      <c r="V73" s="170"/>
      <c r="W73" s="170"/>
      <c r="X73" s="171"/>
      <c r="Y73" s="1"/>
      <c r="Z73" s="25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</row>
    <row r="74" spans="1:75" ht="13.5" thickBot="1" x14ac:dyDescent="0.25">
      <c r="A74" s="440"/>
      <c r="B74" s="390"/>
      <c r="C74" s="395"/>
      <c r="D74" s="423"/>
      <c r="E74" s="438"/>
      <c r="F74" s="417"/>
      <c r="G74" s="417"/>
      <c r="H74" s="121" t="s">
        <v>18</v>
      </c>
      <c r="I74" s="98">
        <f t="shared" si="47"/>
        <v>36.200000000000003</v>
      </c>
      <c r="J74" s="170">
        <v>36.200000000000003</v>
      </c>
      <c r="K74" s="170">
        <f>1+1</f>
        <v>2</v>
      </c>
      <c r="L74" s="171"/>
      <c r="M74" s="98">
        <f>N74+P74</f>
        <v>85.1</v>
      </c>
      <c r="N74" s="170">
        <v>85.1</v>
      </c>
      <c r="O74" s="170">
        <v>10.3</v>
      </c>
      <c r="P74" s="171"/>
      <c r="Q74" s="98">
        <v>85.1</v>
      </c>
      <c r="R74" s="170">
        <v>85.1</v>
      </c>
      <c r="S74" s="170">
        <v>10.3</v>
      </c>
      <c r="T74" s="171"/>
      <c r="U74" s="98">
        <f t="shared" si="50"/>
        <v>86</v>
      </c>
      <c r="V74" s="170">
        <v>86</v>
      </c>
      <c r="W74" s="170">
        <v>10</v>
      </c>
      <c r="X74" s="171"/>
      <c r="Z74" s="25"/>
    </row>
    <row r="75" spans="1:75" s="4" customFormat="1" ht="13.5" thickBot="1" x14ac:dyDescent="0.25">
      <c r="A75" s="441"/>
      <c r="B75" s="390"/>
      <c r="C75" s="395"/>
      <c r="D75" s="423"/>
      <c r="E75" s="438"/>
      <c r="F75" s="413" t="s">
        <v>19</v>
      </c>
      <c r="G75" s="414"/>
      <c r="H75" s="414"/>
      <c r="I75" s="111">
        <f>J75+L75</f>
        <v>1088.1030000000001</v>
      </c>
      <c r="J75" s="112">
        <f>SUM(J69:J74)</f>
        <v>1088.1030000000001</v>
      </c>
      <c r="K75" s="112">
        <f>SUM(K69:K74)</f>
        <v>930.74800000000005</v>
      </c>
      <c r="L75" s="113">
        <f>SUM(L69:L74)</f>
        <v>0</v>
      </c>
      <c r="M75" s="111">
        <f t="shared" si="48"/>
        <v>1855.1</v>
      </c>
      <c r="N75" s="112">
        <f>SUM(N69:N74)</f>
        <v>1851.8</v>
      </c>
      <c r="O75" s="112">
        <f>SUM(O69:O74)</f>
        <v>1583.6000000000001</v>
      </c>
      <c r="P75" s="113">
        <f>SUM(P69:P74)</f>
        <v>3.3</v>
      </c>
      <c r="Q75" s="111">
        <f>R75+T75</f>
        <v>1895.1</v>
      </c>
      <c r="R75" s="112">
        <f>SUM(R69:R74)</f>
        <v>1895.1</v>
      </c>
      <c r="S75" s="112">
        <f>SUM(S69:S74)</f>
        <v>1633.3</v>
      </c>
      <c r="T75" s="113">
        <f>SUM(T69:T74)</f>
        <v>0</v>
      </c>
      <c r="U75" s="111">
        <f>V75+X75</f>
        <v>1939</v>
      </c>
      <c r="V75" s="112">
        <f>SUM(V69:V74)</f>
        <v>1939</v>
      </c>
      <c r="W75" s="112">
        <f>SUM(W69:W74)</f>
        <v>1686</v>
      </c>
      <c r="X75" s="113">
        <f>SUM(X69:X74)</f>
        <v>0</v>
      </c>
      <c r="Y75" s="1"/>
      <c r="Z75" s="25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</row>
    <row r="76" spans="1:75" ht="24" customHeight="1" x14ac:dyDescent="0.2">
      <c r="A76" s="439">
        <v>1</v>
      </c>
      <c r="B76" s="390">
        <v>1</v>
      </c>
      <c r="C76" s="395">
        <v>10</v>
      </c>
      <c r="D76" s="423" t="s">
        <v>35</v>
      </c>
      <c r="E76" s="438" t="s">
        <v>191</v>
      </c>
      <c r="F76" s="419" t="s">
        <v>15</v>
      </c>
      <c r="G76" s="419" t="s">
        <v>36</v>
      </c>
      <c r="H76" s="161" t="s">
        <v>133</v>
      </c>
      <c r="I76" s="73">
        <f>J76+L76</f>
        <v>127.8</v>
      </c>
      <c r="J76" s="80">
        <v>127.8</v>
      </c>
      <c r="K76" s="80">
        <f>178.4-15.1-7.1-38.445</f>
        <v>117.75500000000002</v>
      </c>
      <c r="L76" s="54"/>
      <c r="M76" s="73">
        <f t="shared" si="48"/>
        <v>0</v>
      </c>
      <c r="N76" s="80"/>
      <c r="O76" s="80"/>
      <c r="P76" s="54"/>
      <c r="Q76" s="73">
        <f>R76+T76</f>
        <v>0</v>
      </c>
      <c r="R76" s="80"/>
      <c r="S76" s="80"/>
      <c r="T76" s="54"/>
      <c r="U76" s="73">
        <f>V76+X76</f>
        <v>0</v>
      </c>
      <c r="V76" s="80"/>
      <c r="W76" s="80"/>
      <c r="X76" s="54"/>
      <c r="Z76" s="25"/>
    </row>
    <row r="77" spans="1:75" ht="23.25" customHeight="1" x14ac:dyDescent="0.2">
      <c r="A77" s="440"/>
      <c r="B77" s="390"/>
      <c r="C77" s="395"/>
      <c r="D77" s="423"/>
      <c r="E77" s="438"/>
      <c r="F77" s="395"/>
      <c r="G77" s="395"/>
      <c r="H77" s="160" t="s">
        <v>17</v>
      </c>
      <c r="I77" s="86">
        <f t="shared" ref="I77:I78" si="51">J77+L77</f>
        <v>134.45999999999998</v>
      </c>
      <c r="J77" s="167">
        <f>166-18.3-13.24</f>
        <v>134.45999999999998</v>
      </c>
      <c r="K77" s="167">
        <f>119.8-11.5-20.6-2.905</f>
        <v>84.794999999999987</v>
      </c>
      <c r="L77" s="168"/>
      <c r="M77" s="86">
        <f t="shared" si="48"/>
        <v>0</v>
      </c>
      <c r="N77" s="187"/>
      <c r="O77" s="187"/>
      <c r="P77" s="188"/>
      <c r="Q77" s="86">
        <f t="shared" ref="Q77:Q78" si="52">R77+T77</f>
        <v>0</v>
      </c>
      <c r="R77" s="243"/>
      <c r="S77" s="243"/>
      <c r="T77" s="244"/>
      <c r="U77" s="86">
        <f t="shared" ref="U77:U78" si="53">V77+X77</f>
        <v>0</v>
      </c>
      <c r="V77" s="187"/>
      <c r="W77" s="187"/>
      <c r="X77" s="188"/>
      <c r="Z77" s="25"/>
    </row>
    <row r="78" spans="1:75" ht="27" customHeight="1" thickBot="1" x14ac:dyDescent="0.25">
      <c r="A78" s="440"/>
      <c r="B78" s="390"/>
      <c r="C78" s="395"/>
      <c r="D78" s="423"/>
      <c r="E78" s="438"/>
      <c r="F78" s="417"/>
      <c r="G78" s="417"/>
      <c r="H78" s="160" t="s">
        <v>18</v>
      </c>
      <c r="I78" s="98">
        <f t="shared" si="51"/>
        <v>2.2999999999999998</v>
      </c>
      <c r="J78" s="170">
        <v>2.2999999999999998</v>
      </c>
      <c r="K78" s="170">
        <v>0.2</v>
      </c>
      <c r="L78" s="171"/>
      <c r="M78" s="98">
        <f t="shared" si="48"/>
        <v>0</v>
      </c>
      <c r="N78" s="170"/>
      <c r="O78" s="170"/>
      <c r="P78" s="171"/>
      <c r="Q78" s="98">
        <f t="shared" si="52"/>
        <v>0</v>
      </c>
      <c r="R78" s="170"/>
      <c r="S78" s="170"/>
      <c r="T78" s="171"/>
      <c r="U78" s="98">
        <f t="shared" si="53"/>
        <v>0</v>
      </c>
      <c r="V78" s="170"/>
      <c r="W78" s="170"/>
      <c r="X78" s="171"/>
      <c r="Z78" s="25"/>
    </row>
    <row r="79" spans="1:75" ht="27" customHeight="1" thickBot="1" x14ac:dyDescent="0.25">
      <c r="A79" s="441"/>
      <c r="B79" s="390"/>
      <c r="C79" s="395"/>
      <c r="D79" s="423"/>
      <c r="E79" s="438"/>
      <c r="F79" s="413" t="s">
        <v>19</v>
      </c>
      <c r="G79" s="414"/>
      <c r="H79" s="414"/>
      <c r="I79" s="111">
        <f>J79+L79</f>
        <v>264.56</v>
      </c>
      <c r="J79" s="112">
        <f>SUM(J76:J78)</f>
        <v>264.56</v>
      </c>
      <c r="K79" s="112">
        <f>SUM(K76:K78)</f>
        <v>202.75</v>
      </c>
      <c r="L79" s="113">
        <f>SUM(L76:L78)</f>
        <v>0</v>
      </c>
      <c r="M79" s="111">
        <f t="shared" si="48"/>
        <v>0</v>
      </c>
      <c r="N79" s="112">
        <f>SUM(N76:N78)</f>
        <v>0</v>
      </c>
      <c r="O79" s="112">
        <f>SUM(O76:O78)</f>
        <v>0</v>
      </c>
      <c r="P79" s="113">
        <f>SUM(P76:P78)</f>
        <v>0</v>
      </c>
      <c r="Q79" s="111">
        <f>R79+T79</f>
        <v>0</v>
      </c>
      <c r="R79" s="112">
        <f>SUM(R76:R78)</f>
        <v>0</v>
      </c>
      <c r="S79" s="112">
        <f>SUM(S76:S78)</f>
        <v>0</v>
      </c>
      <c r="T79" s="113">
        <f>SUM(T76:T78)</f>
        <v>0</v>
      </c>
      <c r="U79" s="111">
        <f>V79+X79</f>
        <v>0</v>
      </c>
      <c r="V79" s="112">
        <f>SUM(V76:V78)</f>
        <v>0</v>
      </c>
      <c r="W79" s="112">
        <f>SUM(W76:W78)</f>
        <v>0</v>
      </c>
      <c r="X79" s="113">
        <f>SUM(X76:X78)</f>
        <v>0</v>
      </c>
      <c r="Z79" s="25"/>
    </row>
    <row r="80" spans="1:75" ht="12.75" x14ac:dyDescent="0.2">
      <c r="A80" s="440">
        <v>1</v>
      </c>
      <c r="B80" s="394">
        <v>1</v>
      </c>
      <c r="C80" s="419">
        <v>11</v>
      </c>
      <c r="D80" s="486" t="s">
        <v>37</v>
      </c>
      <c r="E80" s="376" t="s">
        <v>192</v>
      </c>
      <c r="F80" s="419" t="s">
        <v>15</v>
      </c>
      <c r="G80" s="419" t="s">
        <v>38</v>
      </c>
      <c r="H80" s="169" t="s">
        <v>133</v>
      </c>
      <c r="I80" s="73">
        <f>J80+L80</f>
        <v>512.20000000000005</v>
      </c>
      <c r="J80" s="80">
        <v>512.20000000000005</v>
      </c>
      <c r="K80" s="80">
        <v>482.6</v>
      </c>
      <c r="L80" s="54"/>
      <c r="M80" s="324">
        <v>548.20000000000005</v>
      </c>
      <c r="N80" s="231">
        <v>548.20000000000005</v>
      </c>
      <c r="O80" s="80">
        <v>527.70000000000005</v>
      </c>
      <c r="P80" s="54"/>
      <c r="Q80" s="73">
        <f t="shared" ref="Q80" si="54">R80+T80</f>
        <v>556</v>
      </c>
      <c r="R80" s="80">
        <v>556</v>
      </c>
      <c r="S80" s="80">
        <v>530</v>
      </c>
      <c r="T80" s="54"/>
      <c r="U80" s="73">
        <f t="shared" ref="U80" si="55">V80+X80</f>
        <v>567</v>
      </c>
      <c r="V80" s="80">
        <v>567</v>
      </c>
      <c r="W80" s="80">
        <v>540.6</v>
      </c>
      <c r="X80" s="54"/>
      <c r="Z80" s="25"/>
    </row>
    <row r="81" spans="1:75" ht="22.5" x14ac:dyDescent="0.2">
      <c r="A81" s="440"/>
      <c r="B81" s="394"/>
      <c r="C81" s="419"/>
      <c r="D81" s="486"/>
      <c r="E81" s="376"/>
      <c r="F81" s="419"/>
      <c r="G81" s="419"/>
      <c r="H81" s="238" t="s">
        <v>236</v>
      </c>
      <c r="I81" s="73">
        <f>J81+L81</f>
        <v>2.6</v>
      </c>
      <c r="J81" s="80">
        <v>2.6</v>
      </c>
      <c r="K81" s="80"/>
      <c r="L81" s="54"/>
      <c r="M81" s="324">
        <v>7.7</v>
      </c>
      <c r="N81" s="231">
        <v>7.7</v>
      </c>
      <c r="O81" s="80"/>
      <c r="P81" s="54"/>
      <c r="Q81" s="73"/>
      <c r="R81" s="80"/>
      <c r="S81" s="80"/>
      <c r="T81" s="54"/>
      <c r="U81" s="73"/>
      <c r="V81" s="80"/>
      <c r="W81" s="80"/>
      <c r="X81" s="54"/>
      <c r="Z81" s="25"/>
    </row>
    <row r="82" spans="1:75" ht="12.75" x14ac:dyDescent="0.2">
      <c r="A82" s="440"/>
      <c r="B82" s="390"/>
      <c r="C82" s="395"/>
      <c r="D82" s="423"/>
      <c r="E82" s="438"/>
      <c r="F82" s="395"/>
      <c r="G82" s="395"/>
      <c r="H82" s="160" t="s">
        <v>17</v>
      </c>
      <c r="I82" s="86">
        <f t="shared" ref="I82:I85" si="56">J82+L82</f>
        <v>266.60000000000002</v>
      </c>
      <c r="J82" s="167">
        <v>266.60000000000002</v>
      </c>
      <c r="K82" s="167">
        <v>217.6</v>
      </c>
      <c r="L82" s="168"/>
      <c r="M82" s="86">
        <f t="shared" ref="M82:M86" si="57">N82+P82</f>
        <v>298.5</v>
      </c>
      <c r="N82" s="187">
        <f>302.3-7.1</f>
        <v>295.2</v>
      </c>
      <c r="O82" s="187">
        <v>249.2</v>
      </c>
      <c r="P82" s="188">
        <v>3.3</v>
      </c>
      <c r="Q82" s="86">
        <f t="shared" ref="Q82:Q85" si="58">R82+T82</f>
        <v>328.5</v>
      </c>
      <c r="R82" s="243">
        <v>328.5</v>
      </c>
      <c r="S82" s="243">
        <v>275</v>
      </c>
      <c r="T82" s="244"/>
      <c r="U82" s="86">
        <f t="shared" ref="U82:U85" si="59">V82+X82</f>
        <v>344.9</v>
      </c>
      <c r="V82" s="187">
        <v>344.9</v>
      </c>
      <c r="W82" s="187">
        <v>288.7</v>
      </c>
      <c r="X82" s="188"/>
      <c r="Z82" s="25"/>
    </row>
    <row r="83" spans="1:75" s="4" customFormat="1" ht="21" customHeight="1" x14ac:dyDescent="0.2">
      <c r="A83" s="440"/>
      <c r="B83" s="390"/>
      <c r="C83" s="395"/>
      <c r="D83" s="423"/>
      <c r="E83" s="438"/>
      <c r="F83" s="417"/>
      <c r="G83" s="417"/>
      <c r="H83" s="234" t="s">
        <v>237</v>
      </c>
      <c r="I83" s="98">
        <f t="shared" si="56"/>
        <v>0.3</v>
      </c>
      <c r="J83" s="170">
        <v>0.3</v>
      </c>
      <c r="K83" s="170">
        <v>0.309</v>
      </c>
      <c r="L83" s="171"/>
      <c r="M83" s="98">
        <f>N83+P83</f>
        <v>0</v>
      </c>
      <c r="N83" s="170"/>
      <c r="O83" s="170"/>
      <c r="P83" s="171"/>
      <c r="Q83" s="98">
        <f t="shared" si="58"/>
        <v>0</v>
      </c>
      <c r="R83" s="170"/>
      <c r="S83" s="170"/>
      <c r="T83" s="171"/>
      <c r="U83" s="98">
        <f t="shared" si="59"/>
        <v>0</v>
      </c>
      <c r="V83" s="170"/>
      <c r="W83" s="170"/>
      <c r="X83" s="171"/>
      <c r="Y83" s="1"/>
      <c r="Z83" s="25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</row>
    <row r="84" spans="1:75" s="4" customFormat="1" ht="12.75" x14ac:dyDescent="0.2">
      <c r="A84" s="440"/>
      <c r="B84" s="390"/>
      <c r="C84" s="395"/>
      <c r="D84" s="423"/>
      <c r="E84" s="438"/>
      <c r="F84" s="417"/>
      <c r="G84" s="417"/>
      <c r="H84" s="234" t="s">
        <v>117</v>
      </c>
      <c r="I84" s="98">
        <f t="shared" si="56"/>
        <v>9.1</v>
      </c>
      <c r="J84" s="170">
        <v>9.1</v>
      </c>
      <c r="K84" s="170"/>
      <c r="L84" s="171"/>
      <c r="M84" s="98">
        <f t="shared" si="57"/>
        <v>0</v>
      </c>
      <c r="N84" s="170"/>
      <c r="O84" s="170"/>
      <c r="P84" s="171"/>
      <c r="Q84" s="98">
        <f t="shared" si="58"/>
        <v>0</v>
      </c>
      <c r="R84" s="170"/>
      <c r="S84" s="170"/>
      <c r="T84" s="171"/>
      <c r="U84" s="98">
        <f t="shared" si="59"/>
        <v>0</v>
      </c>
      <c r="V84" s="170"/>
      <c r="W84" s="170"/>
      <c r="X84" s="171"/>
      <c r="Y84" s="1"/>
      <c r="Z84" s="25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</row>
    <row r="85" spans="1:75" s="4" customFormat="1" ht="13.5" thickBot="1" x14ac:dyDescent="0.25">
      <c r="A85" s="440"/>
      <c r="B85" s="390"/>
      <c r="C85" s="395"/>
      <c r="D85" s="423"/>
      <c r="E85" s="438"/>
      <c r="F85" s="417"/>
      <c r="G85" s="417"/>
      <c r="H85" s="160" t="s">
        <v>18</v>
      </c>
      <c r="I85" s="98">
        <f t="shared" si="56"/>
        <v>19.7</v>
      </c>
      <c r="J85" s="170">
        <v>19.7</v>
      </c>
      <c r="K85" s="170"/>
      <c r="L85" s="171"/>
      <c r="M85" s="98">
        <f>N85+P85</f>
        <v>30.5</v>
      </c>
      <c r="N85" s="170">
        <v>30.5</v>
      </c>
      <c r="O85" s="170"/>
      <c r="P85" s="171"/>
      <c r="Q85" s="98">
        <f t="shared" si="58"/>
        <v>31</v>
      </c>
      <c r="R85" s="170">
        <v>31</v>
      </c>
      <c r="S85" s="170"/>
      <c r="T85" s="171"/>
      <c r="U85" s="98">
        <f t="shared" si="59"/>
        <v>31</v>
      </c>
      <c r="V85" s="170">
        <v>31</v>
      </c>
      <c r="W85" s="170"/>
      <c r="X85" s="171"/>
      <c r="Y85" s="1"/>
      <c r="Z85" s="25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</row>
    <row r="86" spans="1:75" ht="13.5" thickBot="1" x14ac:dyDescent="0.25">
      <c r="A86" s="441"/>
      <c r="B86" s="390"/>
      <c r="C86" s="395"/>
      <c r="D86" s="423"/>
      <c r="E86" s="438"/>
      <c r="F86" s="413" t="s">
        <v>19</v>
      </c>
      <c r="G86" s="414"/>
      <c r="H86" s="414"/>
      <c r="I86" s="111">
        <f>J86+L86</f>
        <v>810.50000000000011</v>
      </c>
      <c r="J86" s="112">
        <f>SUM(J80:J85)</f>
        <v>810.50000000000011</v>
      </c>
      <c r="K86" s="112">
        <f>SUM(K80:K85)</f>
        <v>700.50900000000001</v>
      </c>
      <c r="L86" s="113">
        <f>SUM(L80:L85)</f>
        <v>0</v>
      </c>
      <c r="M86" s="111">
        <f t="shared" si="57"/>
        <v>884.90000000000009</v>
      </c>
      <c r="N86" s="112">
        <f>SUM(N80:N85)</f>
        <v>881.60000000000014</v>
      </c>
      <c r="O86" s="112">
        <f>SUM(O80:O85)</f>
        <v>776.90000000000009</v>
      </c>
      <c r="P86" s="113">
        <f>SUM(P80:P85)</f>
        <v>3.3</v>
      </c>
      <c r="Q86" s="111">
        <f>R86+T86</f>
        <v>915.5</v>
      </c>
      <c r="R86" s="112">
        <f>SUM(R80:R85)</f>
        <v>915.5</v>
      </c>
      <c r="S86" s="112">
        <f>SUM(S80:S85)</f>
        <v>805</v>
      </c>
      <c r="T86" s="113">
        <f>SUM(T80:T85)</f>
        <v>0</v>
      </c>
      <c r="U86" s="111">
        <f>V86+X86</f>
        <v>942.9</v>
      </c>
      <c r="V86" s="112">
        <f>SUM(V80:V85)</f>
        <v>942.9</v>
      </c>
      <c r="W86" s="112">
        <f>SUM(W80:W85)</f>
        <v>829.3</v>
      </c>
      <c r="X86" s="113">
        <f>SUM(X80:X85)</f>
        <v>0</v>
      </c>
      <c r="Z86" s="25"/>
    </row>
    <row r="87" spans="1:75" ht="12.75" x14ac:dyDescent="0.2">
      <c r="A87" s="439">
        <v>1</v>
      </c>
      <c r="B87" s="390">
        <v>1</v>
      </c>
      <c r="C87" s="395">
        <v>12</v>
      </c>
      <c r="D87" s="423" t="s">
        <v>39</v>
      </c>
      <c r="E87" s="438" t="s">
        <v>193</v>
      </c>
      <c r="F87" s="419" t="s">
        <v>15</v>
      </c>
      <c r="G87" s="507" t="s">
        <v>40</v>
      </c>
      <c r="H87" s="169" t="s">
        <v>133</v>
      </c>
      <c r="I87" s="73">
        <f>J87+L87</f>
        <v>504.5</v>
      </c>
      <c r="J87" s="80">
        <v>504.5</v>
      </c>
      <c r="K87" s="80">
        <v>482.6</v>
      </c>
      <c r="L87" s="54">
        <v>0</v>
      </c>
      <c r="M87" s="324">
        <f>N87+P87</f>
        <v>621.20000000000005</v>
      </c>
      <c r="N87" s="231">
        <f>613.2+8</f>
        <v>621.20000000000005</v>
      </c>
      <c r="O87" s="80">
        <v>592</v>
      </c>
      <c r="P87" s="54">
        <v>0</v>
      </c>
      <c r="Q87" s="73">
        <f t="shared" ref="Q87" si="60">R87+T87</f>
        <v>594</v>
      </c>
      <c r="R87" s="80">
        <v>594</v>
      </c>
      <c r="S87" s="80">
        <v>571</v>
      </c>
      <c r="T87" s="54">
        <v>0</v>
      </c>
      <c r="U87" s="73">
        <f t="shared" ref="U87" si="61">V87+X87</f>
        <v>605</v>
      </c>
      <c r="V87" s="80">
        <v>605</v>
      </c>
      <c r="W87" s="80">
        <v>582.9</v>
      </c>
      <c r="X87" s="54">
        <v>0</v>
      </c>
      <c r="Z87" s="25"/>
    </row>
    <row r="88" spans="1:75" ht="22.5" customHeight="1" x14ac:dyDescent="0.2">
      <c r="A88" s="440"/>
      <c r="B88" s="390"/>
      <c r="C88" s="395"/>
      <c r="D88" s="423"/>
      <c r="E88" s="438"/>
      <c r="F88" s="419"/>
      <c r="G88" s="507"/>
      <c r="H88" s="237" t="s">
        <v>236</v>
      </c>
      <c r="I88" s="73">
        <f>J88+L88</f>
        <v>1.5</v>
      </c>
      <c r="J88" s="80">
        <v>1.5</v>
      </c>
      <c r="K88" s="80"/>
      <c r="L88" s="54"/>
      <c r="M88" s="324">
        <v>4.3</v>
      </c>
      <c r="N88" s="231">
        <v>4.3</v>
      </c>
      <c r="O88" s="80"/>
      <c r="P88" s="54"/>
      <c r="Q88" s="73"/>
      <c r="R88" s="80"/>
      <c r="S88" s="80"/>
      <c r="T88" s="54"/>
      <c r="U88" s="73"/>
      <c r="V88" s="80"/>
      <c r="W88" s="80"/>
      <c r="X88" s="54"/>
      <c r="Z88" s="25"/>
    </row>
    <row r="89" spans="1:75" s="4" customFormat="1" ht="12.75" x14ac:dyDescent="0.2">
      <c r="A89" s="440"/>
      <c r="B89" s="390"/>
      <c r="C89" s="395"/>
      <c r="D89" s="423"/>
      <c r="E89" s="438"/>
      <c r="F89" s="395"/>
      <c r="G89" s="512"/>
      <c r="H89" s="162" t="s">
        <v>17</v>
      </c>
      <c r="I89" s="86">
        <f t="shared" ref="I89:I91" si="62">J89+L89</f>
        <v>414.6</v>
      </c>
      <c r="J89" s="167">
        <v>414.6</v>
      </c>
      <c r="K89" s="167">
        <v>323.10000000000002</v>
      </c>
      <c r="L89" s="168"/>
      <c r="M89" s="86">
        <f t="shared" ref="M89:M92" si="63">N89+P89</f>
        <v>555.1</v>
      </c>
      <c r="N89" s="187">
        <f>543.2-2.5+11.1</f>
        <v>551.80000000000007</v>
      </c>
      <c r="O89" s="187">
        <v>425.8</v>
      </c>
      <c r="P89" s="188">
        <v>3.3</v>
      </c>
      <c r="Q89" s="86">
        <f t="shared" ref="Q89:Q92" si="64">R89+T89</f>
        <v>607.9</v>
      </c>
      <c r="R89" s="243">
        <v>607.9</v>
      </c>
      <c r="S89" s="243">
        <v>486</v>
      </c>
      <c r="T89" s="244"/>
      <c r="U89" s="86">
        <f t="shared" ref="U89:U92" si="65">V89+X89</f>
        <v>638</v>
      </c>
      <c r="V89" s="187">
        <v>638</v>
      </c>
      <c r="W89" s="187">
        <v>510</v>
      </c>
      <c r="X89" s="188"/>
      <c r="Y89" s="1"/>
      <c r="Z89" s="25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</row>
    <row r="90" spans="1:75" s="4" customFormat="1" ht="21" customHeight="1" x14ac:dyDescent="0.2">
      <c r="A90" s="440"/>
      <c r="B90" s="390"/>
      <c r="C90" s="395"/>
      <c r="D90" s="423"/>
      <c r="E90" s="438"/>
      <c r="F90" s="417"/>
      <c r="G90" s="506"/>
      <c r="H90" s="234" t="s">
        <v>237</v>
      </c>
      <c r="I90" s="98">
        <f t="shared" si="62"/>
        <v>0.3</v>
      </c>
      <c r="J90" s="170">
        <v>0.3</v>
      </c>
      <c r="K90" s="170">
        <v>0.318</v>
      </c>
      <c r="L90" s="171"/>
      <c r="M90" s="98">
        <f>N90+P90</f>
        <v>0</v>
      </c>
      <c r="N90" s="170"/>
      <c r="O90" s="170"/>
      <c r="P90" s="171"/>
      <c r="Q90" s="98">
        <f t="shared" si="64"/>
        <v>0</v>
      </c>
      <c r="R90" s="170"/>
      <c r="S90" s="170"/>
      <c r="T90" s="171"/>
      <c r="U90" s="98">
        <f t="shared" si="65"/>
        <v>0</v>
      </c>
      <c r="V90" s="170"/>
      <c r="W90" s="170"/>
      <c r="X90" s="171"/>
      <c r="Y90" s="1"/>
      <c r="Z90" s="25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</row>
    <row r="91" spans="1:75" s="4" customFormat="1" ht="12.75" x14ac:dyDescent="0.2">
      <c r="A91" s="440"/>
      <c r="B91" s="390"/>
      <c r="C91" s="395"/>
      <c r="D91" s="423"/>
      <c r="E91" s="438"/>
      <c r="F91" s="417"/>
      <c r="G91" s="506"/>
      <c r="H91" s="234" t="s">
        <v>117</v>
      </c>
      <c r="I91" s="98">
        <f t="shared" si="62"/>
        <v>8</v>
      </c>
      <c r="J91" s="170">
        <v>8</v>
      </c>
      <c r="K91" s="170"/>
      <c r="L91" s="171"/>
      <c r="M91" s="98">
        <f>N91+P91</f>
        <v>8.6999999999999993</v>
      </c>
      <c r="N91" s="170">
        <f>3.8+4.9</f>
        <v>8.6999999999999993</v>
      </c>
      <c r="O91" s="170">
        <v>3.7</v>
      </c>
      <c r="P91" s="171"/>
      <c r="Q91" s="98">
        <f t="shared" si="64"/>
        <v>0</v>
      </c>
      <c r="R91" s="170"/>
      <c r="S91" s="170"/>
      <c r="T91" s="171"/>
      <c r="U91" s="98">
        <f t="shared" si="65"/>
        <v>0</v>
      </c>
      <c r="V91" s="170"/>
      <c r="W91" s="170"/>
      <c r="X91" s="171"/>
      <c r="Y91" s="1"/>
      <c r="Z91" s="25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</row>
    <row r="92" spans="1:75" ht="13.5" thickBot="1" x14ac:dyDescent="0.25">
      <c r="A92" s="440"/>
      <c r="B92" s="390"/>
      <c r="C92" s="395"/>
      <c r="D92" s="423"/>
      <c r="E92" s="438"/>
      <c r="F92" s="417"/>
      <c r="G92" s="506"/>
      <c r="H92" s="160" t="s">
        <v>18</v>
      </c>
      <c r="I92" s="98">
        <f>J92+L92</f>
        <v>36.199999999999996</v>
      </c>
      <c r="J92" s="170">
        <v>33.9</v>
      </c>
      <c r="K92" s="170">
        <f>4.9+0.4</f>
        <v>5.3000000000000007</v>
      </c>
      <c r="L92" s="171">
        <v>2.2999999999999998</v>
      </c>
      <c r="M92" s="98">
        <f t="shared" si="63"/>
        <v>70.7</v>
      </c>
      <c r="N92" s="170">
        <v>70.7</v>
      </c>
      <c r="O92" s="170">
        <v>10</v>
      </c>
      <c r="P92" s="171"/>
      <c r="Q92" s="98">
        <f t="shared" si="64"/>
        <v>67.3</v>
      </c>
      <c r="R92" s="170">
        <v>65</v>
      </c>
      <c r="S92" s="170">
        <v>10</v>
      </c>
      <c r="T92" s="171">
        <v>2.2999999999999998</v>
      </c>
      <c r="U92" s="98">
        <f t="shared" si="65"/>
        <v>67.3</v>
      </c>
      <c r="V92" s="170">
        <v>65</v>
      </c>
      <c r="W92" s="170">
        <v>10</v>
      </c>
      <c r="X92" s="171">
        <v>2.2999999999999998</v>
      </c>
      <c r="Z92" s="25"/>
    </row>
    <row r="93" spans="1:75" ht="13.5" thickBot="1" x14ac:dyDescent="0.25">
      <c r="A93" s="441"/>
      <c r="B93" s="390"/>
      <c r="C93" s="395"/>
      <c r="D93" s="423"/>
      <c r="E93" s="438"/>
      <c r="F93" s="413" t="s">
        <v>19</v>
      </c>
      <c r="G93" s="414"/>
      <c r="H93" s="414"/>
      <c r="I93" s="111">
        <f>J93+L93</f>
        <v>965.09999999999991</v>
      </c>
      <c r="J93" s="112">
        <f>SUM(J87:J92)</f>
        <v>962.8</v>
      </c>
      <c r="K93" s="112">
        <f>SUM(K87:K92)</f>
        <v>811.31799999999998</v>
      </c>
      <c r="L93" s="113">
        <f>SUM(L87:L92)</f>
        <v>2.2999999999999998</v>
      </c>
      <c r="M93" s="111">
        <f>N93+P93</f>
        <v>1260.0000000000002</v>
      </c>
      <c r="N93" s="112">
        <f>SUM(N87:N92)</f>
        <v>1256.7000000000003</v>
      </c>
      <c r="O93" s="112">
        <f>SUM(O87:O92)</f>
        <v>1031.5</v>
      </c>
      <c r="P93" s="113">
        <f>SUM(P87:P92)</f>
        <v>3.3</v>
      </c>
      <c r="Q93" s="111">
        <f>R93+T93</f>
        <v>1269.2</v>
      </c>
      <c r="R93" s="112">
        <f>SUM(R87:R92)</f>
        <v>1266.9000000000001</v>
      </c>
      <c r="S93" s="112">
        <f>SUM(S87:S92)</f>
        <v>1067</v>
      </c>
      <c r="T93" s="113">
        <f>SUM(T87:T92)</f>
        <v>2.2999999999999998</v>
      </c>
      <c r="U93" s="111">
        <f>V93+X93</f>
        <v>1310.3</v>
      </c>
      <c r="V93" s="112">
        <f>SUM(V87:V92)</f>
        <v>1308</v>
      </c>
      <c r="W93" s="112">
        <f>SUM(W87:W92)</f>
        <v>1102.9000000000001</v>
      </c>
      <c r="X93" s="113">
        <f>SUM(X87:X92)</f>
        <v>2.2999999999999998</v>
      </c>
      <c r="Z93" s="25"/>
    </row>
    <row r="94" spans="1:75" ht="12.75" x14ac:dyDescent="0.2">
      <c r="A94" s="439">
        <v>1</v>
      </c>
      <c r="B94" s="390">
        <v>1</v>
      </c>
      <c r="C94" s="395">
        <v>13</v>
      </c>
      <c r="D94" s="423" t="s">
        <v>41</v>
      </c>
      <c r="E94" s="438" t="s">
        <v>194</v>
      </c>
      <c r="F94" s="419" t="s">
        <v>15</v>
      </c>
      <c r="G94" s="419" t="s">
        <v>42</v>
      </c>
      <c r="H94" s="31" t="s">
        <v>133</v>
      </c>
      <c r="I94" s="73">
        <f>J94+L94</f>
        <v>352.3</v>
      </c>
      <c r="J94" s="80">
        <v>352.3</v>
      </c>
      <c r="K94" s="80">
        <v>339.8</v>
      </c>
      <c r="L94" s="54">
        <v>0</v>
      </c>
      <c r="M94" s="324">
        <f>N94+P94</f>
        <v>363.70000000000005</v>
      </c>
      <c r="N94" s="231">
        <f>362.6+1.1</f>
        <v>363.70000000000005</v>
      </c>
      <c r="O94" s="231">
        <v>352.5</v>
      </c>
      <c r="P94" s="54">
        <v>0</v>
      </c>
      <c r="Q94" s="73">
        <f t="shared" ref="Q94" si="66">R94+T94</f>
        <v>353</v>
      </c>
      <c r="R94" s="80">
        <v>353</v>
      </c>
      <c r="S94" s="80">
        <v>343</v>
      </c>
      <c r="T94" s="54">
        <v>0</v>
      </c>
      <c r="U94" s="73">
        <f t="shared" ref="U94" si="67">V94+X94</f>
        <v>361</v>
      </c>
      <c r="V94" s="80">
        <v>361</v>
      </c>
      <c r="W94" s="80">
        <v>350</v>
      </c>
      <c r="X94" s="54">
        <v>0</v>
      </c>
      <c r="Z94" s="25"/>
    </row>
    <row r="95" spans="1:75" ht="24" customHeight="1" x14ac:dyDescent="0.2">
      <c r="A95" s="440"/>
      <c r="B95" s="390"/>
      <c r="C95" s="395"/>
      <c r="D95" s="423"/>
      <c r="E95" s="438"/>
      <c r="F95" s="419"/>
      <c r="G95" s="419"/>
      <c r="H95" s="238" t="s">
        <v>236</v>
      </c>
      <c r="I95" s="73">
        <f>J95+L95</f>
        <v>0.8</v>
      </c>
      <c r="J95" s="80">
        <v>0.8</v>
      </c>
      <c r="K95" s="80"/>
      <c r="L95" s="54"/>
      <c r="M95" s="324">
        <v>2.2999999999999998</v>
      </c>
      <c r="N95" s="231">
        <v>2.2999999999999998</v>
      </c>
      <c r="O95" s="231"/>
      <c r="P95" s="54"/>
      <c r="Q95" s="73"/>
      <c r="R95" s="80"/>
      <c r="S95" s="80"/>
      <c r="T95" s="54"/>
      <c r="U95" s="73"/>
      <c r="V95" s="80"/>
      <c r="W95" s="80"/>
      <c r="X95" s="54"/>
      <c r="Z95" s="25"/>
    </row>
    <row r="96" spans="1:75" ht="12.75" x14ac:dyDescent="0.2">
      <c r="A96" s="440"/>
      <c r="B96" s="390"/>
      <c r="C96" s="395"/>
      <c r="D96" s="423"/>
      <c r="E96" s="438"/>
      <c r="F96" s="395"/>
      <c r="G96" s="395"/>
      <c r="H96" s="160" t="s">
        <v>17</v>
      </c>
      <c r="I96" s="86">
        <f t="shared" ref="I96:I99" si="68">J96+L96</f>
        <v>278.2</v>
      </c>
      <c r="J96" s="167">
        <v>278.2</v>
      </c>
      <c r="K96" s="167">
        <v>217</v>
      </c>
      <c r="L96" s="168"/>
      <c r="M96" s="227">
        <f t="shared" ref="M96:M104" si="69">N96+P96</f>
        <v>322.00000000000006</v>
      </c>
      <c r="N96" s="195">
        <f>319.6-2.5+1.6</f>
        <v>318.70000000000005</v>
      </c>
      <c r="O96" s="195">
        <v>253.3</v>
      </c>
      <c r="P96" s="188">
        <v>3.3</v>
      </c>
      <c r="Q96" s="86">
        <f t="shared" ref="Q96:Q99" si="70">R96+T96</f>
        <v>348.9</v>
      </c>
      <c r="R96" s="243">
        <v>348.9</v>
      </c>
      <c r="S96" s="243">
        <v>279.89999999999998</v>
      </c>
      <c r="T96" s="244"/>
      <c r="U96" s="86">
        <f t="shared" ref="U96:U99" si="71">V96+X96</f>
        <v>366.3</v>
      </c>
      <c r="V96" s="187">
        <v>366.3</v>
      </c>
      <c r="W96" s="187">
        <v>293</v>
      </c>
      <c r="X96" s="188"/>
      <c r="Z96" s="25"/>
    </row>
    <row r="97" spans="1:75" ht="12.75" x14ac:dyDescent="0.2">
      <c r="A97" s="440"/>
      <c r="B97" s="390"/>
      <c r="C97" s="395"/>
      <c r="D97" s="423"/>
      <c r="E97" s="438"/>
      <c r="F97" s="417"/>
      <c r="G97" s="417"/>
      <c r="H97" s="357" t="s">
        <v>117</v>
      </c>
      <c r="I97" s="98"/>
      <c r="J97" s="170"/>
      <c r="K97" s="170"/>
      <c r="L97" s="171"/>
      <c r="M97" s="332">
        <f>N97+P97</f>
        <v>0.7</v>
      </c>
      <c r="N97" s="333">
        <v>0.7</v>
      </c>
      <c r="O97" s="333"/>
      <c r="P97" s="171"/>
      <c r="Q97" s="98"/>
      <c r="R97" s="170"/>
      <c r="S97" s="170"/>
      <c r="T97" s="171"/>
      <c r="U97" s="98"/>
      <c r="V97" s="170"/>
      <c r="W97" s="170"/>
      <c r="X97" s="171"/>
      <c r="Z97" s="25"/>
    </row>
    <row r="98" spans="1:75" s="4" customFormat="1" ht="21" customHeight="1" x14ac:dyDescent="0.2">
      <c r="A98" s="440"/>
      <c r="B98" s="390"/>
      <c r="C98" s="395"/>
      <c r="D98" s="423"/>
      <c r="E98" s="438"/>
      <c r="F98" s="417"/>
      <c r="G98" s="417"/>
      <c r="H98" s="234" t="s">
        <v>224</v>
      </c>
      <c r="I98" s="98">
        <f t="shared" si="68"/>
        <v>0.24199999999999999</v>
      </c>
      <c r="J98" s="170">
        <v>0.24199999999999999</v>
      </c>
      <c r="K98" s="170">
        <v>0.23899999999999999</v>
      </c>
      <c r="L98" s="171"/>
      <c r="M98" s="98">
        <f t="shared" si="69"/>
        <v>0</v>
      </c>
      <c r="N98" s="170"/>
      <c r="O98" s="170"/>
      <c r="P98" s="171"/>
      <c r="Q98" s="98">
        <f t="shared" si="70"/>
        <v>0</v>
      </c>
      <c r="R98" s="170"/>
      <c r="S98" s="170"/>
      <c r="T98" s="171"/>
      <c r="U98" s="98">
        <f t="shared" si="71"/>
        <v>0</v>
      </c>
      <c r="V98" s="170"/>
      <c r="W98" s="170"/>
      <c r="X98" s="171"/>
      <c r="Y98" s="1"/>
      <c r="Z98" s="25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</row>
    <row r="99" spans="1:75" ht="13.5" thickBot="1" x14ac:dyDescent="0.25">
      <c r="A99" s="440"/>
      <c r="B99" s="390"/>
      <c r="C99" s="395"/>
      <c r="D99" s="423"/>
      <c r="E99" s="438"/>
      <c r="F99" s="417"/>
      <c r="G99" s="417"/>
      <c r="H99" s="160" t="s">
        <v>18</v>
      </c>
      <c r="I99" s="98">
        <f t="shared" si="68"/>
        <v>10.3</v>
      </c>
      <c r="J99" s="170">
        <v>10.3</v>
      </c>
      <c r="K99" s="170">
        <v>2.2999999999999998</v>
      </c>
      <c r="L99" s="171">
        <v>0</v>
      </c>
      <c r="M99" s="98">
        <f>N99+P99</f>
        <v>16.3</v>
      </c>
      <c r="N99" s="170">
        <v>16.3</v>
      </c>
      <c r="O99" s="170">
        <v>2.2999999999999998</v>
      </c>
      <c r="P99" s="171">
        <v>0</v>
      </c>
      <c r="Q99" s="98">
        <f t="shared" si="70"/>
        <v>14.6</v>
      </c>
      <c r="R99" s="170">
        <v>14.6</v>
      </c>
      <c r="S99" s="170">
        <v>2.2999999999999998</v>
      </c>
      <c r="T99" s="171">
        <v>0</v>
      </c>
      <c r="U99" s="98">
        <f t="shared" si="71"/>
        <v>14.6</v>
      </c>
      <c r="V99" s="170">
        <v>14.6</v>
      </c>
      <c r="W99" s="170">
        <v>2.2999999999999998</v>
      </c>
      <c r="X99" s="171">
        <v>0</v>
      </c>
      <c r="Z99" s="25"/>
    </row>
    <row r="100" spans="1:75" ht="16.5" customHeight="1" thickBot="1" x14ac:dyDescent="0.25">
      <c r="A100" s="441"/>
      <c r="B100" s="390"/>
      <c r="C100" s="395"/>
      <c r="D100" s="423"/>
      <c r="E100" s="438"/>
      <c r="F100" s="413" t="s">
        <v>19</v>
      </c>
      <c r="G100" s="414"/>
      <c r="H100" s="414"/>
      <c r="I100" s="111">
        <f t="shared" ref="I100:I104" si="72">J100+L100</f>
        <v>641.84199999999987</v>
      </c>
      <c r="J100" s="112">
        <f>SUM(J94:J99)</f>
        <v>641.84199999999987</v>
      </c>
      <c r="K100" s="112">
        <f>SUM(K94:K99)</f>
        <v>559.33899999999994</v>
      </c>
      <c r="L100" s="113">
        <f>SUM(L94:L99)</f>
        <v>0</v>
      </c>
      <c r="M100" s="111">
        <f t="shared" si="69"/>
        <v>705</v>
      </c>
      <c r="N100" s="112">
        <f>SUM(N94:N99)</f>
        <v>701.7</v>
      </c>
      <c r="O100" s="112">
        <f>SUM(O94:O99)</f>
        <v>608.09999999999991</v>
      </c>
      <c r="P100" s="113">
        <f>SUM(P94:P99)</f>
        <v>3.3</v>
      </c>
      <c r="Q100" s="111">
        <f>R100+T100</f>
        <v>716.5</v>
      </c>
      <c r="R100" s="112">
        <f>SUM(R94:R99)</f>
        <v>716.5</v>
      </c>
      <c r="S100" s="112">
        <f>SUM(S94:S99)</f>
        <v>625.19999999999993</v>
      </c>
      <c r="T100" s="113">
        <f>SUM(T94:T99)</f>
        <v>0</v>
      </c>
      <c r="U100" s="111">
        <f>V100+X100</f>
        <v>741.9</v>
      </c>
      <c r="V100" s="112">
        <f>SUM(V94:V99)</f>
        <v>741.9</v>
      </c>
      <c r="W100" s="112">
        <f>SUM(W94:W99)</f>
        <v>645.29999999999995</v>
      </c>
      <c r="X100" s="113">
        <f>SUM(X94:X99)</f>
        <v>0</v>
      </c>
      <c r="Z100" s="25"/>
    </row>
    <row r="101" spans="1:75" s="4" customFormat="1" ht="27" customHeight="1" x14ac:dyDescent="0.2">
      <c r="A101" s="439">
        <v>1</v>
      </c>
      <c r="B101" s="390">
        <v>1</v>
      </c>
      <c r="C101" s="395">
        <v>14</v>
      </c>
      <c r="D101" s="423" t="s">
        <v>43</v>
      </c>
      <c r="E101" s="438" t="s">
        <v>195</v>
      </c>
      <c r="F101" s="419" t="s">
        <v>15</v>
      </c>
      <c r="G101" s="419" t="s">
        <v>44</v>
      </c>
      <c r="H101" s="125" t="s">
        <v>133</v>
      </c>
      <c r="I101" s="73">
        <f t="shared" si="72"/>
        <v>47.3</v>
      </c>
      <c r="J101" s="80">
        <v>47.3</v>
      </c>
      <c r="K101" s="80">
        <f>60.7-5-0.6-9.278</f>
        <v>45.822000000000003</v>
      </c>
      <c r="L101" s="54">
        <v>0</v>
      </c>
      <c r="M101" s="73">
        <f t="shared" si="69"/>
        <v>0</v>
      </c>
      <c r="N101" s="80"/>
      <c r="O101" s="80"/>
      <c r="P101" s="54">
        <v>0</v>
      </c>
      <c r="Q101" s="73">
        <f>R101+T101</f>
        <v>0</v>
      </c>
      <c r="R101" s="80"/>
      <c r="S101" s="80"/>
      <c r="T101" s="54">
        <v>0</v>
      </c>
      <c r="U101" s="73">
        <f>V101+X101</f>
        <v>0</v>
      </c>
      <c r="V101" s="80"/>
      <c r="W101" s="80"/>
      <c r="X101" s="54">
        <v>0</v>
      </c>
      <c r="Y101" s="1"/>
      <c r="Z101" s="25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</row>
    <row r="102" spans="1:75" ht="27" customHeight="1" x14ac:dyDescent="0.2">
      <c r="A102" s="440"/>
      <c r="B102" s="390"/>
      <c r="C102" s="395"/>
      <c r="D102" s="423"/>
      <c r="E102" s="438"/>
      <c r="F102" s="395"/>
      <c r="G102" s="395"/>
      <c r="H102" s="121" t="s">
        <v>17</v>
      </c>
      <c r="I102" s="86">
        <f t="shared" si="72"/>
        <v>123.6</v>
      </c>
      <c r="J102" s="167">
        <v>123.6</v>
      </c>
      <c r="K102" s="167">
        <v>90.1</v>
      </c>
      <c r="L102" s="168">
        <v>0</v>
      </c>
      <c r="M102" s="86">
        <f t="shared" si="69"/>
        <v>0</v>
      </c>
      <c r="N102" s="187"/>
      <c r="O102" s="187"/>
      <c r="P102" s="188">
        <v>0</v>
      </c>
      <c r="Q102" s="86">
        <f t="shared" ref="Q102:Q103" si="73">R102+T102</f>
        <v>0</v>
      </c>
      <c r="R102" s="243"/>
      <c r="S102" s="243"/>
      <c r="T102" s="244">
        <v>0</v>
      </c>
      <c r="U102" s="86">
        <f t="shared" ref="U102:U103" si="74">V102+X102</f>
        <v>0</v>
      </c>
      <c r="V102" s="187"/>
      <c r="W102" s="187"/>
      <c r="X102" s="188">
        <v>0</v>
      </c>
      <c r="Z102" s="25"/>
    </row>
    <row r="103" spans="1:75" ht="30" customHeight="1" thickBot="1" x14ac:dyDescent="0.25">
      <c r="A103" s="440"/>
      <c r="B103" s="390"/>
      <c r="C103" s="395"/>
      <c r="D103" s="423"/>
      <c r="E103" s="438"/>
      <c r="F103" s="417"/>
      <c r="G103" s="417"/>
      <c r="H103" s="121" t="s">
        <v>18</v>
      </c>
      <c r="I103" s="98">
        <f t="shared" si="72"/>
        <v>4.2</v>
      </c>
      <c r="J103" s="170">
        <v>4.2</v>
      </c>
      <c r="K103" s="170">
        <v>0.3</v>
      </c>
      <c r="L103" s="171">
        <v>0</v>
      </c>
      <c r="M103" s="98">
        <f t="shared" si="69"/>
        <v>0</v>
      </c>
      <c r="N103" s="170"/>
      <c r="O103" s="170"/>
      <c r="P103" s="171">
        <v>0</v>
      </c>
      <c r="Q103" s="98">
        <f t="shared" si="73"/>
        <v>0</v>
      </c>
      <c r="R103" s="170"/>
      <c r="S103" s="170"/>
      <c r="T103" s="171">
        <v>0</v>
      </c>
      <c r="U103" s="98">
        <f t="shared" si="74"/>
        <v>0</v>
      </c>
      <c r="V103" s="170"/>
      <c r="W103" s="170"/>
      <c r="X103" s="171">
        <v>0</v>
      </c>
      <c r="Z103" s="25"/>
    </row>
    <row r="104" spans="1:75" s="4" customFormat="1" ht="39.75" customHeight="1" thickBot="1" x14ac:dyDescent="0.25">
      <c r="A104" s="441"/>
      <c r="B104" s="390"/>
      <c r="C104" s="395"/>
      <c r="D104" s="423"/>
      <c r="E104" s="438"/>
      <c r="F104" s="413" t="s">
        <v>19</v>
      </c>
      <c r="G104" s="414"/>
      <c r="H104" s="414"/>
      <c r="I104" s="111">
        <f t="shared" si="72"/>
        <v>175.09999999999997</v>
      </c>
      <c r="J104" s="112">
        <f>SUM(J101:J103)</f>
        <v>175.09999999999997</v>
      </c>
      <c r="K104" s="112">
        <f>SUM(K101:K103)</f>
        <v>136.22200000000001</v>
      </c>
      <c r="L104" s="113">
        <f>SUM(L101:L103)</f>
        <v>0</v>
      </c>
      <c r="M104" s="111">
        <f t="shared" si="69"/>
        <v>0</v>
      </c>
      <c r="N104" s="112">
        <f>SUM(N101:N103)</f>
        <v>0</v>
      </c>
      <c r="O104" s="112">
        <f>SUM(O101:O103)</f>
        <v>0</v>
      </c>
      <c r="P104" s="113">
        <f>SUM(P101:P103)</f>
        <v>0</v>
      </c>
      <c r="Q104" s="111">
        <f>R104+T104</f>
        <v>0</v>
      </c>
      <c r="R104" s="112">
        <f>SUM(R101:R103)</f>
        <v>0</v>
      </c>
      <c r="S104" s="112">
        <f>SUM(S101:S103)</f>
        <v>0</v>
      </c>
      <c r="T104" s="113">
        <f>SUM(T101:T103)</f>
        <v>0</v>
      </c>
      <c r="U104" s="111">
        <f>V104+X104</f>
        <v>0</v>
      </c>
      <c r="V104" s="112">
        <f>SUM(V101:V103)</f>
        <v>0</v>
      </c>
      <c r="W104" s="112">
        <f>SUM(W101:W103)</f>
        <v>0</v>
      </c>
      <c r="X104" s="113">
        <f>SUM(X101:X103)</f>
        <v>0</v>
      </c>
      <c r="Y104" s="1"/>
      <c r="Z104" s="25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</row>
    <row r="105" spans="1:75" ht="12.75" x14ac:dyDescent="0.2">
      <c r="A105" s="439">
        <v>1</v>
      </c>
      <c r="B105" s="390">
        <v>1</v>
      </c>
      <c r="C105" s="395">
        <v>15</v>
      </c>
      <c r="D105" s="423" t="s">
        <v>45</v>
      </c>
      <c r="E105" s="438" t="s">
        <v>196</v>
      </c>
      <c r="F105" s="419" t="s">
        <v>15</v>
      </c>
      <c r="G105" s="419" t="s">
        <v>46</v>
      </c>
      <c r="H105" s="125" t="s">
        <v>133</v>
      </c>
      <c r="I105" s="73">
        <f>J105+L105</f>
        <v>451.8</v>
      </c>
      <c r="J105" s="80">
        <v>451.8</v>
      </c>
      <c r="K105" s="80">
        <v>434.6</v>
      </c>
      <c r="L105" s="54"/>
      <c r="M105" s="324">
        <v>484.5</v>
      </c>
      <c r="N105" s="231">
        <v>484.5</v>
      </c>
      <c r="O105" s="231">
        <v>468.7</v>
      </c>
      <c r="P105" s="54"/>
      <c r="Q105" s="73">
        <f t="shared" ref="Q105" si="75">R105+T105</f>
        <v>477</v>
      </c>
      <c r="R105" s="80">
        <v>477</v>
      </c>
      <c r="S105" s="80">
        <v>457.9</v>
      </c>
      <c r="T105" s="54"/>
      <c r="U105" s="73">
        <f t="shared" ref="U105" si="76">V105+X105</f>
        <v>486</v>
      </c>
      <c r="V105" s="80">
        <v>486</v>
      </c>
      <c r="W105" s="80">
        <v>466.2</v>
      </c>
      <c r="X105" s="54"/>
      <c r="Z105" s="25"/>
    </row>
    <row r="106" spans="1:75" ht="22.5" x14ac:dyDescent="0.2">
      <c r="A106" s="440"/>
      <c r="B106" s="390"/>
      <c r="C106" s="395"/>
      <c r="D106" s="423"/>
      <c r="E106" s="438"/>
      <c r="F106" s="419"/>
      <c r="G106" s="419"/>
      <c r="H106" s="238" t="s">
        <v>236</v>
      </c>
      <c r="I106" s="73">
        <f>J106+L106</f>
        <v>1.4</v>
      </c>
      <c r="J106" s="80">
        <v>1.4</v>
      </c>
      <c r="K106" s="80"/>
      <c r="L106" s="54"/>
      <c r="M106" s="324">
        <v>4.3</v>
      </c>
      <c r="N106" s="231">
        <v>4.3</v>
      </c>
      <c r="O106" s="231"/>
      <c r="P106" s="54"/>
      <c r="Q106" s="73"/>
      <c r="R106" s="80"/>
      <c r="S106" s="80"/>
      <c r="T106" s="54"/>
      <c r="U106" s="73"/>
      <c r="V106" s="80"/>
      <c r="W106" s="80"/>
      <c r="X106" s="54"/>
      <c r="Z106" s="25"/>
    </row>
    <row r="107" spans="1:75" ht="12.75" x14ac:dyDescent="0.2">
      <c r="A107" s="440"/>
      <c r="B107" s="390"/>
      <c r="C107" s="395"/>
      <c r="D107" s="423"/>
      <c r="E107" s="438"/>
      <c r="F107" s="395"/>
      <c r="G107" s="395"/>
      <c r="H107" s="121" t="s">
        <v>17</v>
      </c>
      <c r="I107" s="86">
        <f t="shared" ref="I107:I110" si="77">J107+L107</f>
        <v>336.4</v>
      </c>
      <c r="J107" s="167">
        <v>336.4</v>
      </c>
      <c r="K107" s="167">
        <v>247</v>
      </c>
      <c r="L107" s="168"/>
      <c r="M107" s="86">
        <f t="shared" ref="M107:M115" si="78">N107+P107</f>
        <v>399.20000000000005</v>
      </c>
      <c r="N107" s="187">
        <f>398.6-2.7</f>
        <v>395.90000000000003</v>
      </c>
      <c r="O107" s="187">
        <v>301.8</v>
      </c>
      <c r="P107" s="188">
        <v>3.3</v>
      </c>
      <c r="Q107" s="86">
        <f t="shared" ref="Q107:Q110" si="79">R107+T107</f>
        <v>440</v>
      </c>
      <c r="R107" s="243">
        <v>440</v>
      </c>
      <c r="S107" s="243">
        <v>340</v>
      </c>
      <c r="T107" s="244"/>
      <c r="U107" s="86">
        <f t="shared" ref="U107:U110" si="80">V107+X107</f>
        <v>462</v>
      </c>
      <c r="V107" s="187">
        <v>462</v>
      </c>
      <c r="W107" s="187">
        <v>357</v>
      </c>
      <c r="X107" s="188"/>
      <c r="Z107" s="25"/>
    </row>
    <row r="108" spans="1:75" s="4" customFormat="1" ht="21" customHeight="1" x14ac:dyDescent="0.2">
      <c r="A108" s="440"/>
      <c r="B108" s="390"/>
      <c r="C108" s="395"/>
      <c r="D108" s="423"/>
      <c r="E108" s="438"/>
      <c r="F108" s="417"/>
      <c r="G108" s="417"/>
      <c r="H108" s="234" t="s">
        <v>237</v>
      </c>
      <c r="I108" s="98">
        <f t="shared" si="77"/>
        <v>0.3</v>
      </c>
      <c r="J108" s="170">
        <v>0.3</v>
      </c>
      <c r="K108" s="170">
        <v>0.3</v>
      </c>
      <c r="L108" s="171"/>
      <c r="M108" s="98">
        <f t="shared" si="78"/>
        <v>0</v>
      </c>
      <c r="N108" s="170"/>
      <c r="O108" s="170"/>
      <c r="P108" s="171"/>
      <c r="Q108" s="98">
        <f t="shared" si="79"/>
        <v>0</v>
      </c>
      <c r="R108" s="170"/>
      <c r="S108" s="170"/>
      <c r="T108" s="171"/>
      <c r="U108" s="98">
        <f t="shared" si="80"/>
        <v>0</v>
      </c>
      <c r="V108" s="170"/>
      <c r="W108" s="170"/>
      <c r="X108" s="171"/>
      <c r="Y108" s="1"/>
      <c r="Z108" s="25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</row>
    <row r="109" spans="1:75" s="4" customFormat="1" ht="12.75" x14ac:dyDescent="0.2">
      <c r="A109" s="440"/>
      <c r="B109" s="390"/>
      <c r="C109" s="395"/>
      <c r="D109" s="423"/>
      <c r="E109" s="438"/>
      <c r="F109" s="417"/>
      <c r="G109" s="417"/>
      <c r="H109" s="234" t="s">
        <v>117</v>
      </c>
      <c r="I109" s="98">
        <f t="shared" si="77"/>
        <v>5.9</v>
      </c>
      <c r="J109" s="170">
        <v>5.9</v>
      </c>
      <c r="K109" s="170"/>
      <c r="L109" s="171"/>
      <c r="M109" s="98">
        <f t="shared" si="78"/>
        <v>0</v>
      </c>
      <c r="N109" s="170"/>
      <c r="O109" s="170"/>
      <c r="P109" s="171"/>
      <c r="Q109" s="98">
        <f t="shared" si="79"/>
        <v>0</v>
      </c>
      <c r="R109" s="170"/>
      <c r="S109" s="170"/>
      <c r="T109" s="171"/>
      <c r="U109" s="98">
        <f t="shared" si="80"/>
        <v>0</v>
      </c>
      <c r="V109" s="170"/>
      <c r="W109" s="170"/>
      <c r="X109" s="171"/>
      <c r="Y109" s="1"/>
      <c r="Z109" s="25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</row>
    <row r="110" spans="1:75" ht="13.5" thickBot="1" x14ac:dyDescent="0.25">
      <c r="A110" s="440"/>
      <c r="B110" s="390"/>
      <c r="C110" s="395"/>
      <c r="D110" s="423"/>
      <c r="E110" s="438"/>
      <c r="F110" s="417"/>
      <c r="G110" s="417"/>
      <c r="H110" s="121" t="s">
        <v>18</v>
      </c>
      <c r="I110" s="98">
        <f t="shared" si="77"/>
        <v>24.1</v>
      </c>
      <c r="J110" s="170">
        <v>24.1</v>
      </c>
      <c r="K110" s="170">
        <v>3.6</v>
      </c>
      <c r="L110" s="171"/>
      <c r="M110" s="98">
        <f>N110+P110</f>
        <v>32.700000000000003</v>
      </c>
      <c r="N110" s="170">
        <v>32.700000000000003</v>
      </c>
      <c r="O110" s="170">
        <v>4.3</v>
      </c>
      <c r="P110" s="171"/>
      <c r="Q110" s="98">
        <f t="shared" si="79"/>
        <v>43</v>
      </c>
      <c r="R110" s="170">
        <v>43</v>
      </c>
      <c r="S110" s="170">
        <v>5.7</v>
      </c>
      <c r="T110" s="171"/>
      <c r="U110" s="98">
        <f t="shared" si="80"/>
        <v>43</v>
      </c>
      <c r="V110" s="170">
        <v>43</v>
      </c>
      <c r="W110" s="170">
        <v>5.7</v>
      </c>
      <c r="X110" s="171"/>
      <c r="Z110" s="25"/>
    </row>
    <row r="111" spans="1:75" ht="13.5" thickBot="1" x14ac:dyDescent="0.25">
      <c r="A111" s="441"/>
      <c r="B111" s="390"/>
      <c r="C111" s="395"/>
      <c r="D111" s="423"/>
      <c r="E111" s="438"/>
      <c r="F111" s="413" t="s">
        <v>19</v>
      </c>
      <c r="G111" s="414"/>
      <c r="H111" s="414"/>
      <c r="I111" s="111">
        <f>J111+L111</f>
        <v>819.89999999999986</v>
      </c>
      <c r="J111" s="112">
        <f>SUM(J105:J110)</f>
        <v>819.89999999999986</v>
      </c>
      <c r="K111" s="112">
        <f>SUM(K105:K110)</f>
        <v>685.5</v>
      </c>
      <c r="L111" s="113">
        <f>SUM(L105:L110)</f>
        <v>0</v>
      </c>
      <c r="M111" s="111">
        <f t="shared" si="78"/>
        <v>920.7</v>
      </c>
      <c r="N111" s="112">
        <f>SUM(N105:N110)</f>
        <v>917.40000000000009</v>
      </c>
      <c r="O111" s="112">
        <f>SUM(O105:O110)</f>
        <v>774.8</v>
      </c>
      <c r="P111" s="113">
        <f>SUM(P105:P110)</f>
        <v>3.3</v>
      </c>
      <c r="Q111" s="111">
        <f>R111+T111</f>
        <v>960</v>
      </c>
      <c r="R111" s="112">
        <f>SUM(R105:R110)</f>
        <v>960</v>
      </c>
      <c r="S111" s="112">
        <f>SUM(S105:S110)</f>
        <v>803.6</v>
      </c>
      <c r="T111" s="113">
        <f>SUM(T105:T110)</f>
        <v>0</v>
      </c>
      <c r="U111" s="111">
        <f>V111+X111</f>
        <v>991</v>
      </c>
      <c r="V111" s="112">
        <f>SUM(V105:V110)</f>
        <v>991</v>
      </c>
      <c r="W111" s="112">
        <f>SUM(W105:W110)</f>
        <v>828.90000000000009</v>
      </c>
      <c r="X111" s="113">
        <f>SUM(X105:X110)</f>
        <v>0</v>
      </c>
      <c r="Z111" s="25"/>
    </row>
    <row r="112" spans="1:75" ht="28.5" customHeight="1" x14ac:dyDescent="0.2">
      <c r="A112" s="439">
        <v>1</v>
      </c>
      <c r="B112" s="390">
        <v>1</v>
      </c>
      <c r="C112" s="395">
        <v>16</v>
      </c>
      <c r="D112" s="500" t="s">
        <v>130</v>
      </c>
      <c r="E112" s="438" t="s">
        <v>197</v>
      </c>
      <c r="F112" s="419" t="s">
        <v>15</v>
      </c>
      <c r="G112" s="419" t="s">
        <v>47</v>
      </c>
      <c r="H112" s="169" t="s">
        <v>133</v>
      </c>
      <c r="I112" s="73">
        <f>J112+L112</f>
        <v>170.64600000000002</v>
      </c>
      <c r="J112" s="80">
        <f>247.9-66.9-10.354</f>
        <v>170.64600000000002</v>
      </c>
      <c r="K112" s="80">
        <f>239.9-65-9.037</f>
        <v>165.863</v>
      </c>
      <c r="L112" s="54">
        <v>0</v>
      </c>
      <c r="M112" s="73">
        <f t="shared" si="78"/>
        <v>0</v>
      </c>
      <c r="N112" s="80"/>
      <c r="O112" s="80"/>
      <c r="P112" s="54">
        <v>0</v>
      </c>
      <c r="Q112" s="73">
        <f>R112+T112</f>
        <v>0</v>
      </c>
      <c r="R112" s="80"/>
      <c r="S112" s="80"/>
      <c r="T112" s="54">
        <v>0</v>
      </c>
      <c r="U112" s="73">
        <f>V112+X112</f>
        <v>0</v>
      </c>
      <c r="V112" s="80"/>
      <c r="W112" s="80"/>
      <c r="X112" s="54">
        <v>0</v>
      </c>
      <c r="Z112" s="109"/>
    </row>
    <row r="113" spans="1:75" ht="28.5" customHeight="1" x14ac:dyDescent="0.2">
      <c r="A113" s="440"/>
      <c r="B113" s="390"/>
      <c r="C113" s="395"/>
      <c r="D113" s="500"/>
      <c r="E113" s="438"/>
      <c r="F113" s="395"/>
      <c r="G113" s="395"/>
      <c r="H113" s="160" t="s">
        <v>17</v>
      </c>
      <c r="I113" s="86">
        <f t="shared" ref="I113:I114" si="81">J113+L113</f>
        <v>128.80000000000001</v>
      </c>
      <c r="J113" s="167">
        <v>128.80000000000001</v>
      </c>
      <c r="K113" s="167">
        <f>142.9-29.9-20.498</f>
        <v>92.501999999999995</v>
      </c>
      <c r="L113" s="168"/>
      <c r="M113" s="86">
        <f t="shared" si="78"/>
        <v>0</v>
      </c>
      <c r="N113" s="187"/>
      <c r="O113" s="187"/>
      <c r="P113" s="188"/>
      <c r="Q113" s="86">
        <f t="shared" ref="Q113:Q114" si="82">R113+T113</f>
        <v>0</v>
      </c>
      <c r="R113" s="243"/>
      <c r="S113" s="243"/>
      <c r="T113" s="244"/>
      <c r="U113" s="86">
        <f t="shared" ref="U113:U114" si="83">V113+X113</f>
        <v>0</v>
      </c>
      <c r="V113" s="187"/>
      <c r="W113" s="187"/>
      <c r="X113" s="188"/>
      <c r="Z113" s="25"/>
    </row>
    <row r="114" spans="1:75" s="4" customFormat="1" ht="19.5" customHeight="1" thickBot="1" x14ac:dyDescent="0.25">
      <c r="A114" s="440"/>
      <c r="B114" s="390"/>
      <c r="C114" s="395"/>
      <c r="D114" s="500"/>
      <c r="E114" s="438"/>
      <c r="F114" s="417"/>
      <c r="G114" s="417"/>
      <c r="H114" s="160" t="s">
        <v>18</v>
      </c>
      <c r="I114" s="98">
        <f t="shared" si="81"/>
        <v>8.5</v>
      </c>
      <c r="J114" s="170">
        <v>8.5</v>
      </c>
      <c r="K114" s="170">
        <v>1.8</v>
      </c>
      <c r="L114" s="171"/>
      <c r="M114" s="98">
        <f t="shared" si="78"/>
        <v>0</v>
      </c>
      <c r="N114" s="170"/>
      <c r="O114" s="170"/>
      <c r="P114" s="171"/>
      <c r="Q114" s="98">
        <f t="shared" si="82"/>
        <v>0</v>
      </c>
      <c r="R114" s="170"/>
      <c r="S114" s="170"/>
      <c r="T114" s="171"/>
      <c r="U114" s="98">
        <f t="shared" si="83"/>
        <v>0</v>
      </c>
      <c r="V114" s="170"/>
      <c r="W114" s="170"/>
      <c r="X114" s="171"/>
      <c r="Y114" s="1"/>
      <c r="Z114" s="25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</row>
    <row r="115" spans="1:75" ht="30" customHeight="1" thickBot="1" x14ac:dyDescent="0.25">
      <c r="A115" s="441"/>
      <c r="B115" s="390"/>
      <c r="C115" s="395"/>
      <c r="D115" s="500"/>
      <c r="E115" s="438"/>
      <c r="F115" s="413" t="s">
        <v>19</v>
      </c>
      <c r="G115" s="414"/>
      <c r="H115" s="414"/>
      <c r="I115" s="111">
        <f>J115+L115</f>
        <v>307.94600000000003</v>
      </c>
      <c r="J115" s="112">
        <f>SUM(J112:J114)</f>
        <v>307.94600000000003</v>
      </c>
      <c r="K115" s="112">
        <f>SUM(K112:K114)</f>
        <v>260.16500000000002</v>
      </c>
      <c r="L115" s="113">
        <f>SUM(L112:L114)</f>
        <v>0</v>
      </c>
      <c r="M115" s="111">
        <f t="shared" si="78"/>
        <v>0</v>
      </c>
      <c r="N115" s="112">
        <f>SUM(N112:N114)</f>
        <v>0</v>
      </c>
      <c r="O115" s="112">
        <f>SUM(O112:O114)</f>
        <v>0</v>
      </c>
      <c r="P115" s="113">
        <f>SUM(P112:P114)</f>
        <v>0</v>
      </c>
      <c r="Q115" s="111">
        <f>R115+T115</f>
        <v>0</v>
      </c>
      <c r="R115" s="112">
        <f>SUM(R112:R114)</f>
        <v>0</v>
      </c>
      <c r="S115" s="112">
        <f>SUM(S112:S114)</f>
        <v>0</v>
      </c>
      <c r="T115" s="113">
        <f>SUM(T112:T114)</f>
        <v>0</v>
      </c>
      <c r="U115" s="111">
        <f>V115+X115</f>
        <v>0</v>
      </c>
      <c r="V115" s="112">
        <f>SUM(V112:V114)</f>
        <v>0</v>
      </c>
      <c r="W115" s="112">
        <f>SUM(W112:W114)</f>
        <v>0</v>
      </c>
      <c r="X115" s="113">
        <f>SUM(X112:X114)</f>
        <v>0</v>
      </c>
      <c r="Z115" s="25"/>
    </row>
    <row r="116" spans="1:75" ht="12.75" x14ac:dyDescent="0.2">
      <c r="A116" s="439">
        <v>1</v>
      </c>
      <c r="B116" s="390">
        <v>1</v>
      </c>
      <c r="C116" s="395">
        <v>17</v>
      </c>
      <c r="D116" s="500" t="s">
        <v>141</v>
      </c>
      <c r="E116" s="438" t="s">
        <v>198</v>
      </c>
      <c r="F116" s="419" t="s">
        <v>15</v>
      </c>
      <c r="G116" s="419" t="s">
        <v>48</v>
      </c>
      <c r="H116" s="169" t="s">
        <v>133</v>
      </c>
      <c r="I116" s="73">
        <f>J116+L116</f>
        <v>569.4</v>
      </c>
      <c r="J116" s="80">
        <v>564.1</v>
      </c>
      <c r="K116" s="80">
        <v>537.6</v>
      </c>
      <c r="L116" s="54">
        <v>5.3</v>
      </c>
      <c r="M116" s="324">
        <f>N116+P116</f>
        <v>729.59999999999991</v>
      </c>
      <c r="N116" s="231">
        <f>726.8+2.8</f>
        <v>729.59999999999991</v>
      </c>
      <c r="O116" s="80">
        <v>699.3</v>
      </c>
      <c r="P116" s="54">
        <v>0</v>
      </c>
      <c r="Q116" s="73">
        <f t="shared" ref="Q116" si="84">R116+T116</f>
        <v>720</v>
      </c>
      <c r="R116" s="80">
        <v>720</v>
      </c>
      <c r="S116" s="80">
        <v>686.5</v>
      </c>
      <c r="T116" s="54">
        <v>0</v>
      </c>
      <c r="U116" s="73">
        <f t="shared" ref="U116" si="85">V116+X116</f>
        <v>734</v>
      </c>
      <c r="V116" s="80">
        <v>734</v>
      </c>
      <c r="W116" s="80">
        <v>700</v>
      </c>
      <c r="X116" s="54">
        <v>0</v>
      </c>
      <c r="Z116" s="25"/>
    </row>
    <row r="117" spans="1:75" ht="25.5" customHeight="1" x14ac:dyDescent="0.2">
      <c r="A117" s="440"/>
      <c r="B117" s="390"/>
      <c r="C117" s="395"/>
      <c r="D117" s="500"/>
      <c r="E117" s="438"/>
      <c r="F117" s="419"/>
      <c r="G117" s="419"/>
      <c r="H117" s="238" t="s">
        <v>236</v>
      </c>
      <c r="I117" s="73">
        <f>J117+L117</f>
        <v>2.1</v>
      </c>
      <c r="J117" s="80">
        <v>2.1</v>
      </c>
      <c r="K117" s="80"/>
      <c r="L117" s="54"/>
      <c r="M117" s="324">
        <v>6.5</v>
      </c>
      <c r="N117" s="231">
        <v>6.5</v>
      </c>
      <c r="O117" s="80"/>
      <c r="P117" s="54"/>
      <c r="Q117" s="73"/>
      <c r="R117" s="80"/>
      <c r="S117" s="80"/>
      <c r="T117" s="54"/>
      <c r="U117" s="73"/>
      <c r="V117" s="80"/>
      <c r="W117" s="80"/>
      <c r="X117" s="54"/>
      <c r="Z117" s="25"/>
    </row>
    <row r="118" spans="1:75" s="4" customFormat="1" ht="12.75" x14ac:dyDescent="0.2">
      <c r="A118" s="440"/>
      <c r="B118" s="390"/>
      <c r="C118" s="395"/>
      <c r="D118" s="500"/>
      <c r="E118" s="438"/>
      <c r="F118" s="395"/>
      <c r="G118" s="395"/>
      <c r="H118" s="160" t="s">
        <v>17</v>
      </c>
      <c r="I118" s="296">
        <f t="shared" ref="I118:I121" si="86">J118+L118</f>
        <v>472.5</v>
      </c>
      <c r="J118" s="297">
        <v>472.3</v>
      </c>
      <c r="K118" s="297">
        <v>369.8</v>
      </c>
      <c r="L118" s="299">
        <v>0.2</v>
      </c>
      <c r="M118" s="296">
        <f t="shared" ref="M118:M150" si="87">N118+P118</f>
        <v>718.19999999999993</v>
      </c>
      <c r="N118" s="297">
        <f>718.8-7.8+3.9</f>
        <v>714.9</v>
      </c>
      <c r="O118" s="297">
        <v>565.9</v>
      </c>
      <c r="P118" s="299">
        <v>3.3</v>
      </c>
      <c r="Q118" s="86">
        <f t="shared" ref="Q118" si="88">R118+T118</f>
        <v>798</v>
      </c>
      <c r="R118" s="259">
        <v>798</v>
      </c>
      <c r="S118" s="259">
        <v>639</v>
      </c>
      <c r="T118" s="244"/>
      <c r="U118" s="86">
        <f t="shared" ref="U118" si="89">V118+X118</f>
        <v>837</v>
      </c>
      <c r="V118" s="259">
        <v>837</v>
      </c>
      <c r="W118" s="259">
        <v>671</v>
      </c>
      <c r="X118" s="188"/>
      <c r="Y118" s="1"/>
      <c r="Z118" s="25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</row>
    <row r="119" spans="1:75" s="4" customFormat="1" ht="21" customHeight="1" x14ac:dyDescent="0.2">
      <c r="A119" s="440"/>
      <c r="B119" s="390"/>
      <c r="C119" s="395"/>
      <c r="D119" s="500"/>
      <c r="E119" s="438"/>
      <c r="F119" s="417"/>
      <c r="G119" s="417"/>
      <c r="H119" s="234" t="s">
        <v>237</v>
      </c>
      <c r="I119" s="98">
        <f t="shared" si="86"/>
        <v>0.3</v>
      </c>
      <c r="J119" s="170">
        <v>0.3</v>
      </c>
      <c r="K119" s="170">
        <v>0.309</v>
      </c>
      <c r="L119" s="171"/>
      <c r="M119" s="98">
        <f t="shared" si="87"/>
        <v>0</v>
      </c>
      <c r="N119" s="170"/>
      <c r="O119" s="170"/>
      <c r="P119" s="171"/>
      <c r="Q119" s="98">
        <f t="shared" ref="Q119:Q121" si="90">R119+T119</f>
        <v>0</v>
      </c>
      <c r="R119" s="170"/>
      <c r="S119" s="170"/>
      <c r="T119" s="171"/>
      <c r="U119" s="98">
        <f t="shared" ref="U119:U121" si="91">V119+X119</f>
        <v>0</v>
      </c>
      <c r="V119" s="170"/>
      <c r="W119" s="170"/>
      <c r="X119" s="171"/>
      <c r="Y119" s="1"/>
      <c r="Z119" s="25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</row>
    <row r="120" spans="1:75" s="4" customFormat="1" ht="12.75" x14ac:dyDescent="0.2">
      <c r="A120" s="440"/>
      <c r="B120" s="390"/>
      <c r="C120" s="395"/>
      <c r="D120" s="500"/>
      <c r="E120" s="438"/>
      <c r="F120" s="417"/>
      <c r="G120" s="417"/>
      <c r="H120" s="234" t="s">
        <v>117</v>
      </c>
      <c r="I120" s="98">
        <f t="shared" si="86"/>
        <v>12.7</v>
      </c>
      <c r="J120" s="170">
        <v>12.7</v>
      </c>
      <c r="K120" s="170"/>
      <c r="L120" s="171"/>
      <c r="M120" s="98">
        <f t="shared" si="87"/>
        <v>5.5</v>
      </c>
      <c r="N120" s="170">
        <f>3.8+1.7</f>
        <v>5.5</v>
      </c>
      <c r="O120" s="170">
        <v>3.7</v>
      </c>
      <c r="P120" s="171"/>
      <c r="Q120" s="98">
        <f t="shared" si="90"/>
        <v>0</v>
      </c>
      <c r="R120" s="170"/>
      <c r="S120" s="170"/>
      <c r="T120" s="171"/>
      <c r="U120" s="98">
        <f t="shared" si="91"/>
        <v>0</v>
      </c>
      <c r="V120" s="170"/>
      <c r="W120" s="170"/>
      <c r="X120" s="171"/>
      <c r="Y120" s="1"/>
      <c r="Z120" s="25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</row>
    <row r="121" spans="1:75" ht="13.5" thickBot="1" x14ac:dyDescent="0.25">
      <c r="A121" s="440"/>
      <c r="B121" s="390"/>
      <c r="C121" s="395"/>
      <c r="D121" s="500"/>
      <c r="E121" s="438"/>
      <c r="F121" s="417"/>
      <c r="G121" s="417"/>
      <c r="H121" s="160" t="s">
        <v>18</v>
      </c>
      <c r="I121" s="98">
        <f t="shared" si="86"/>
        <v>40.5</v>
      </c>
      <c r="J121" s="170">
        <v>40.5</v>
      </c>
      <c r="K121" s="170">
        <v>4</v>
      </c>
      <c r="L121" s="171"/>
      <c r="M121" s="98">
        <f>N121+P121</f>
        <v>103.4</v>
      </c>
      <c r="N121" s="170">
        <f>103.4-2.3</f>
        <v>101.10000000000001</v>
      </c>
      <c r="O121" s="170">
        <v>18.399999999999999</v>
      </c>
      <c r="P121" s="171">
        <v>2.2999999999999998</v>
      </c>
      <c r="Q121" s="98">
        <f t="shared" si="90"/>
        <v>105</v>
      </c>
      <c r="R121" s="170">
        <v>105</v>
      </c>
      <c r="S121" s="170">
        <v>18</v>
      </c>
      <c r="T121" s="171"/>
      <c r="U121" s="98">
        <f t="shared" si="91"/>
        <v>105</v>
      </c>
      <c r="V121" s="170">
        <v>105</v>
      </c>
      <c r="W121" s="170">
        <v>18</v>
      </c>
      <c r="X121" s="171"/>
      <c r="Z121" s="25"/>
    </row>
    <row r="122" spans="1:75" ht="13.5" thickBot="1" x14ac:dyDescent="0.25">
      <c r="A122" s="441"/>
      <c r="B122" s="390"/>
      <c r="C122" s="395"/>
      <c r="D122" s="500"/>
      <c r="E122" s="438"/>
      <c r="F122" s="413" t="s">
        <v>19</v>
      </c>
      <c r="G122" s="414"/>
      <c r="H122" s="414"/>
      <c r="I122" s="111">
        <f>J122+L122</f>
        <v>1097.5</v>
      </c>
      <c r="J122" s="112">
        <f>SUM(J116:J121)</f>
        <v>1092</v>
      </c>
      <c r="K122" s="112">
        <f>SUM(K116:K121)</f>
        <v>911.70900000000006</v>
      </c>
      <c r="L122" s="113">
        <f>SUM(L116:L121)</f>
        <v>5.5</v>
      </c>
      <c r="M122" s="111">
        <f t="shared" si="87"/>
        <v>1563.1999999999998</v>
      </c>
      <c r="N122" s="112">
        <f>SUM(N116:N121)</f>
        <v>1557.6</v>
      </c>
      <c r="O122" s="112">
        <f>SUM(O116:O121)</f>
        <v>1287.3</v>
      </c>
      <c r="P122" s="113">
        <f>SUM(P116:P121)</f>
        <v>5.6</v>
      </c>
      <c r="Q122" s="111">
        <f>R122+T122</f>
        <v>1623</v>
      </c>
      <c r="R122" s="112">
        <f>SUM(R116:R121)</f>
        <v>1623</v>
      </c>
      <c r="S122" s="112">
        <f>SUM(S116:S121)</f>
        <v>1343.5</v>
      </c>
      <c r="T122" s="113">
        <f>SUM(T116:T121)</f>
        <v>0</v>
      </c>
      <c r="U122" s="111">
        <f>V122+X122</f>
        <v>1676</v>
      </c>
      <c r="V122" s="112">
        <f>SUM(V116:V121)</f>
        <v>1676</v>
      </c>
      <c r="W122" s="112">
        <f>SUM(W116:W121)</f>
        <v>1389</v>
      </c>
      <c r="X122" s="113">
        <f>SUM(X116:X121)</f>
        <v>0</v>
      </c>
      <c r="Z122" s="25"/>
    </row>
    <row r="123" spans="1:75" ht="24" customHeight="1" x14ac:dyDescent="0.2">
      <c r="A123" s="439">
        <v>1</v>
      </c>
      <c r="B123" s="390">
        <v>1</v>
      </c>
      <c r="C123" s="395">
        <v>18</v>
      </c>
      <c r="D123" s="423" t="s">
        <v>147</v>
      </c>
      <c r="E123" s="503" t="s">
        <v>213</v>
      </c>
      <c r="F123" s="419" t="s">
        <v>51</v>
      </c>
      <c r="G123" s="419" t="s">
        <v>50</v>
      </c>
      <c r="H123" s="169" t="s">
        <v>133</v>
      </c>
      <c r="I123" s="73">
        <f>J123+L123</f>
        <v>43.2</v>
      </c>
      <c r="J123" s="80">
        <v>43.2</v>
      </c>
      <c r="K123" s="80">
        <f>66.7-15-9.71</f>
        <v>41.99</v>
      </c>
      <c r="L123" s="54"/>
      <c r="M123" s="73">
        <f t="shared" si="87"/>
        <v>0</v>
      </c>
      <c r="N123" s="80"/>
      <c r="O123" s="80"/>
      <c r="P123" s="54"/>
      <c r="Q123" s="73">
        <f>R123+T123</f>
        <v>0</v>
      </c>
      <c r="R123" s="80"/>
      <c r="S123" s="80"/>
      <c r="T123" s="54"/>
      <c r="U123" s="73">
        <f>V123+X123</f>
        <v>0</v>
      </c>
      <c r="V123" s="80"/>
      <c r="W123" s="80"/>
      <c r="X123" s="54"/>
      <c r="Z123" s="25"/>
    </row>
    <row r="124" spans="1:75" ht="24" customHeight="1" x14ac:dyDescent="0.2">
      <c r="A124" s="440"/>
      <c r="B124" s="390"/>
      <c r="C124" s="395"/>
      <c r="D124" s="423"/>
      <c r="E124" s="503"/>
      <c r="F124" s="395"/>
      <c r="G124" s="395"/>
      <c r="H124" s="160" t="s">
        <v>17</v>
      </c>
      <c r="I124" s="86">
        <f t="shared" ref="I124:I125" si="92">J124+L124</f>
        <v>99</v>
      </c>
      <c r="J124" s="167">
        <v>99</v>
      </c>
      <c r="K124" s="167">
        <f>107.9-28+12.7-16.095</f>
        <v>76.50500000000001</v>
      </c>
      <c r="L124" s="168"/>
      <c r="M124" s="86">
        <f t="shared" si="87"/>
        <v>0</v>
      </c>
      <c r="N124" s="187"/>
      <c r="O124" s="187"/>
      <c r="P124" s="188"/>
      <c r="Q124" s="86">
        <f t="shared" ref="Q124:Q125" si="93">R124+T124</f>
        <v>0</v>
      </c>
      <c r="R124" s="243"/>
      <c r="S124" s="243"/>
      <c r="T124" s="244"/>
      <c r="U124" s="86">
        <f t="shared" ref="U124:U125" si="94">V124+X124</f>
        <v>0</v>
      </c>
      <c r="V124" s="187"/>
      <c r="W124" s="187"/>
      <c r="X124" s="188"/>
      <c r="Z124" s="25"/>
    </row>
    <row r="125" spans="1:75" ht="20.25" customHeight="1" thickBot="1" x14ac:dyDescent="0.25">
      <c r="A125" s="440"/>
      <c r="B125" s="390"/>
      <c r="C125" s="395"/>
      <c r="D125" s="423"/>
      <c r="E125" s="503"/>
      <c r="F125" s="417"/>
      <c r="G125" s="417"/>
      <c r="H125" s="160" t="s">
        <v>18</v>
      </c>
      <c r="I125" s="98">
        <f t="shared" si="92"/>
        <v>8.3000000000000007</v>
      </c>
      <c r="J125" s="170">
        <v>8.3000000000000007</v>
      </c>
      <c r="K125" s="170">
        <f>2.9-1.1</f>
        <v>1.7999999999999998</v>
      </c>
      <c r="L125" s="171"/>
      <c r="M125" s="98">
        <f t="shared" si="87"/>
        <v>0</v>
      </c>
      <c r="N125" s="170"/>
      <c r="O125" s="170"/>
      <c r="P125" s="171"/>
      <c r="Q125" s="98">
        <f t="shared" si="93"/>
        <v>0</v>
      </c>
      <c r="R125" s="170"/>
      <c r="S125" s="170"/>
      <c r="T125" s="171"/>
      <c r="U125" s="98">
        <f t="shared" si="94"/>
        <v>0</v>
      </c>
      <c r="V125" s="170"/>
      <c r="W125" s="170"/>
      <c r="X125" s="171"/>
      <c r="Z125" s="25"/>
    </row>
    <row r="126" spans="1:75" ht="25.5" customHeight="1" thickBot="1" x14ac:dyDescent="0.25">
      <c r="A126" s="441"/>
      <c r="B126" s="390"/>
      <c r="C126" s="395"/>
      <c r="D126" s="423"/>
      <c r="E126" s="503"/>
      <c r="F126" s="413" t="s">
        <v>19</v>
      </c>
      <c r="G126" s="414"/>
      <c r="H126" s="414"/>
      <c r="I126" s="111">
        <f>J126+L126</f>
        <v>150.5</v>
      </c>
      <c r="J126" s="112">
        <f>SUM(J123:J125)</f>
        <v>150.5</v>
      </c>
      <c r="K126" s="112">
        <f>SUM(K123:K125)</f>
        <v>120.295</v>
      </c>
      <c r="L126" s="113">
        <f>SUM(L123:L125)</f>
        <v>0</v>
      </c>
      <c r="M126" s="111">
        <f t="shared" si="87"/>
        <v>0</v>
      </c>
      <c r="N126" s="112">
        <f>SUM(N123:N125)</f>
        <v>0</v>
      </c>
      <c r="O126" s="112">
        <f>SUM(O123:O125)</f>
        <v>0</v>
      </c>
      <c r="P126" s="113">
        <f>SUM(P123:P125)</f>
        <v>0</v>
      </c>
      <c r="Q126" s="111">
        <f>R126+T126</f>
        <v>0</v>
      </c>
      <c r="R126" s="112">
        <f>SUM(R123:R125)</f>
        <v>0</v>
      </c>
      <c r="S126" s="112">
        <f>SUM(S123:S125)</f>
        <v>0</v>
      </c>
      <c r="T126" s="113">
        <f>SUM(T123:T125)</f>
        <v>0</v>
      </c>
      <c r="U126" s="111">
        <f>V126+X126</f>
        <v>0</v>
      </c>
      <c r="V126" s="112">
        <f>SUM(V123:V125)</f>
        <v>0</v>
      </c>
      <c r="W126" s="112">
        <f>SUM(W123:W125)</f>
        <v>0</v>
      </c>
      <c r="X126" s="113">
        <f>SUM(X123:X125)</f>
        <v>0</v>
      </c>
      <c r="Z126" s="25"/>
    </row>
    <row r="127" spans="1:75" s="4" customFormat="1" ht="17.25" customHeight="1" x14ac:dyDescent="0.2">
      <c r="A127" s="439">
        <v>1</v>
      </c>
      <c r="B127" s="390">
        <v>1</v>
      </c>
      <c r="C127" s="395">
        <v>19</v>
      </c>
      <c r="D127" s="423" t="s">
        <v>220</v>
      </c>
      <c r="E127" s="431" t="s">
        <v>199</v>
      </c>
      <c r="F127" s="419" t="s">
        <v>51</v>
      </c>
      <c r="G127" s="419" t="s">
        <v>52</v>
      </c>
      <c r="H127" s="169" t="s">
        <v>133</v>
      </c>
      <c r="I127" s="73">
        <f>J127+L127</f>
        <v>231.4</v>
      </c>
      <c r="J127" s="80">
        <v>231.4</v>
      </c>
      <c r="K127" s="80">
        <v>211.3</v>
      </c>
      <c r="L127" s="54">
        <v>0</v>
      </c>
      <c r="M127" s="73">
        <f t="shared" si="87"/>
        <v>325.3</v>
      </c>
      <c r="N127" s="80">
        <f>320.2+5.1</f>
        <v>325.3</v>
      </c>
      <c r="O127" s="80">
        <v>304.7</v>
      </c>
      <c r="P127" s="54">
        <v>0</v>
      </c>
      <c r="Q127" s="73">
        <f t="shared" ref="Q127" si="95">R127+T127</f>
        <v>282</v>
      </c>
      <c r="R127" s="80">
        <v>282</v>
      </c>
      <c r="S127" s="80">
        <v>269</v>
      </c>
      <c r="T127" s="54">
        <v>0</v>
      </c>
      <c r="U127" s="73">
        <f t="shared" ref="U127" si="96">V127+X127</f>
        <v>290</v>
      </c>
      <c r="V127" s="80">
        <v>290</v>
      </c>
      <c r="W127" s="80">
        <v>274</v>
      </c>
      <c r="X127" s="54">
        <v>0</v>
      </c>
      <c r="Y127" s="1"/>
      <c r="Z127" s="25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</row>
    <row r="128" spans="1:75" ht="18" customHeight="1" x14ac:dyDescent="0.2">
      <c r="A128" s="440"/>
      <c r="B128" s="390"/>
      <c r="C128" s="395"/>
      <c r="D128" s="423"/>
      <c r="E128" s="431"/>
      <c r="F128" s="395"/>
      <c r="G128" s="395"/>
      <c r="H128" s="160" t="s">
        <v>17</v>
      </c>
      <c r="I128" s="86">
        <f t="shared" ref="I128:I130" si="97">J128+L128</f>
        <v>529</v>
      </c>
      <c r="J128" s="167">
        <v>524.29999999999995</v>
      </c>
      <c r="K128" s="167">
        <v>448.3</v>
      </c>
      <c r="L128" s="168">
        <v>4.7</v>
      </c>
      <c r="M128" s="86">
        <f t="shared" si="87"/>
        <v>661.6</v>
      </c>
      <c r="N128" s="195">
        <f>654.6+7</f>
        <v>661.6</v>
      </c>
      <c r="O128" s="187">
        <v>587.29999999999995</v>
      </c>
      <c r="P128" s="188"/>
      <c r="Q128" s="86">
        <f t="shared" ref="Q128:Q130" si="98">R128+T128</f>
        <v>739</v>
      </c>
      <c r="R128" s="243">
        <v>739</v>
      </c>
      <c r="S128" s="243">
        <v>668</v>
      </c>
      <c r="T128" s="244"/>
      <c r="U128" s="86">
        <f t="shared" ref="U128:U130" si="99">V128+X128</f>
        <v>776</v>
      </c>
      <c r="V128" s="187">
        <v>776</v>
      </c>
      <c r="W128" s="187">
        <v>701</v>
      </c>
      <c r="X128" s="188"/>
      <c r="Z128" s="25"/>
    </row>
    <row r="129" spans="1:75" s="4" customFormat="1" ht="21" customHeight="1" x14ac:dyDescent="0.2">
      <c r="A129" s="440"/>
      <c r="B129" s="390"/>
      <c r="C129" s="395"/>
      <c r="D129" s="423"/>
      <c r="E129" s="431"/>
      <c r="F129" s="417"/>
      <c r="G129" s="417"/>
      <c r="H129" s="234" t="s">
        <v>117</v>
      </c>
      <c r="I129" s="98">
        <f t="shared" si="97"/>
        <v>12.952</v>
      </c>
      <c r="J129" s="170">
        <v>12.952</v>
      </c>
      <c r="K129" s="170"/>
      <c r="L129" s="171"/>
      <c r="M129" s="98">
        <f t="shared" si="87"/>
        <v>10.5</v>
      </c>
      <c r="N129" s="170">
        <f>7.5+3</f>
        <v>10.5</v>
      </c>
      <c r="O129" s="170">
        <v>7.4</v>
      </c>
      <c r="P129" s="171"/>
      <c r="Q129" s="98">
        <f t="shared" si="98"/>
        <v>0</v>
      </c>
      <c r="R129" s="170"/>
      <c r="S129" s="170"/>
      <c r="T129" s="171"/>
      <c r="U129" s="98">
        <f t="shared" si="99"/>
        <v>0</v>
      </c>
      <c r="V129" s="170"/>
      <c r="W129" s="170"/>
      <c r="X129" s="171"/>
      <c r="Y129" s="1"/>
      <c r="Z129" s="25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</row>
    <row r="130" spans="1:75" ht="19.5" customHeight="1" thickBot="1" x14ac:dyDescent="0.25">
      <c r="A130" s="440"/>
      <c r="B130" s="390"/>
      <c r="C130" s="395"/>
      <c r="D130" s="423"/>
      <c r="E130" s="431"/>
      <c r="F130" s="417"/>
      <c r="G130" s="417"/>
      <c r="H130" s="160" t="s">
        <v>18</v>
      </c>
      <c r="I130" s="98">
        <f t="shared" si="97"/>
        <v>55.7</v>
      </c>
      <c r="J130" s="170">
        <v>52.6</v>
      </c>
      <c r="K130" s="170">
        <v>11.8</v>
      </c>
      <c r="L130" s="171">
        <v>3.1</v>
      </c>
      <c r="M130" s="98">
        <f>N130+P130</f>
        <v>76.7</v>
      </c>
      <c r="N130" s="170">
        <v>71.7</v>
      </c>
      <c r="O130" s="170">
        <v>13.8</v>
      </c>
      <c r="P130" s="171">
        <v>5</v>
      </c>
      <c r="Q130" s="98">
        <f t="shared" si="98"/>
        <v>89.1</v>
      </c>
      <c r="R130" s="170">
        <v>84.1</v>
      </c>
      <c r="S130" s="170">
        <v>14</v>
      </c>
      <c r="T130" s="171">
        <v>5</v>
      </c>
      <c r="U130" s="98">
        <f t="shared" si="99"/>
        <v>89.1</v>
      </c>
      <c r="V130" s="170">
        <v>84.1</v>
      </c>
      <c r="W130" s="170">
        <v>14</v>
      </c>
      <c r="X130" s="171">
        <v>5</v>
      </c>
      <c r="Z130" s="25"/>
    </row>
    <row r="131" spans="1:75" s="4" customFormat="1" ht="22.5" customHeight="1" thickBot="1" x14ac:dyDescent="0.25">
      <c r="A131" s="441"/>
      <c r="B131" s="390"/>
      <c r="C131" s="395"/>
      <c r="D131" s="423"/>
      <c r="E131" s="431"/>
      <c r="F131" s="413" t="s">
        <v>19</v>
      </c>
      <c r="G131" s="414"/>
      <c r="H131" s="414"/>
      <c r="I131" s="111">
        <f>J131+L131</f>
        <v>829.05199999999991</v>
      </c>
      <c r="J131" s="112">
        <f>SUM(J127:J130)</f>
        <v>821.25199999999995</v>
      </c>
      <c r="K131" s="112">
        <f>SUM(K127:K130)</f>
        <v>671.4</v>
      </c>
      <c r="L131" s="113">
        <f>SUM(L127:L130)</f>
        <v>7.8000000000000007</v>
      </c>
      <c r="M131" s="111">
        <f t="shared" si="87"/>
        <v>1074.1000000000001</v>
      </c>
      <c r="N131" s="112">
        <f>SUM(N127:N130)</f>
        <v>1069.1000000000001</v>
      </c>
      <c r="O131" s="112">
        <f>SUM(O127:O130)</f>
        <v>913.19999999999993</v>
      </c>
      <c r="P131" s="113">
        <f>SUM(P127:P130)</f>
        <v>5</v>
      </c>
      <c r="Q131" s="111">
        <f>R131+T131</f>
        <v>1110.0999999999999</v>
      </c>
      <c r="R131" s="112">
        <f>SUM(R127:R130)</f>
        <v>1105.0999999999999</v>
      </c>
      <c r="S131" s="112">
        <f>SUM(S127:S130)</f>
        <v>951</v>
      </c>
      <c r="T131" s="113">
        <f>SUM(T127:T130)</f>
        <v>5</v>
      </c>
      <c r="U131" s="111">
        <f>V131+X131</f>
        <v>1155.0999999999999</v>
      </c>
      <c r="V131" s="112">
        <f>SUM(V127:V130)</f>
        <v>1150.0999999999999</v>
      </c>
      <c r="W131" s="112">
        <f>SUM(W127:W130)</f>
        <v>989</v>
      </c>
      <c r="X131" s="113">
        <f>SUM(X127:X130)</f>
        <v>5</v>
      </c>
      <c r="Y131" s="1"/>
      <c r="Z131" s="25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</row>
    <row r="132" spans="1:75" ht="24" customHeight="1" x14ac:dyDescent="0.2">
      <c r="A132" s="439">
        <v>1</v>
      </c>
      <c r="B132" s="390">
        <v>1</v>
      </c>
      <c r="C132" s="395">
        <v>20</v>
      </c>
      <c r="D132" s="423" t="s">
        <v>124</v>
      </c>
      <c r="E132" s="431" t="s">
        <v>200</v>
      </c>
      <c r="F132" s="419" t="s">
        <v>51</v>
      </c>
      <c r="G132" s="419" t="s">
        <v>53</v>
      </c>
      <c r="H132" s="154" t="s">
        <v>133</v>
      </c>
      <c r="I132" s="73">
        <f>J132+L132</f>
        <v>265</v>
      </c>
      <c r="J132" s="80">
        <v>265</v>
      </c>
      <c r="K132" s="80">
        <v>241.9</v>
      </c>
      <c r="L132" s="54"/>
      <c r="M132" s="73">
        <f t="shared" si="87"/>
        <v>386.8</v>
      </c>
      <c r="N132" s="80">
        <v>386.8</v>
      </c>
      <c r="O132" s="80">
        <v>368.1</v>
      </c>
      <c r="P132" s="54"/>
      <c r="Q132" s="73">
        <f>R132+T132</f>
        <v>340</v>
      </c>
      <c r="R132" s="80">
        <v>340</v>
      </c>
      <c r="S132" s="80">
        <v>321</v>
      </c>
      <c r="T132" s="54"/>
      <c r="U132" s="73">
        <f>V132+X132</f>
        <v>245</v>
      </c>
      <c r="V132" s="80">
        <v>245</v>
      </c>
      <c r="W132" s="80">
        <v>326</v>
      </c>
      <c r="X132" s="54"/>
      <c r="Z132" s="25"/>
    </row>
    <row r="133" spans="1:75" ht="24" customHeight="1" x14ac:dyDescent="0.2">
      <c r="A133" s="440"/>
      <c r="B133" s="390"/>
      <c r="C133" s="395"/>
      <c r="D133" s="423"/>
      <c r="E133" s="431"/>
      <c r="F133" s="395"/>
      <c r="G133" s="395"/>
      <c r="H133" s="152" t="s">
        <v>17</v>
      </c>
      <c r="I133" s="86">
        <f t="shared" ref="I133:I135" si="100">J133+L133</f>
        <v>592.4</v>
      </c>
      <c r="J133" s="167">
        <v>592.4</v>
      </c>
      <c r="K133" s="167">
        <v>531.9</v>
      </c>
      <c r="L133" s="168"/>
      <c r="M133" s="86">
        <f t="shared" si="87"/>
        <v>690</v>
      </c>
      <c r="N133" s="187">
        <f>659+22.5</f>
        <v>681.5</v>
      </c>
      <c r="O133" s="187">
        <v>588.1</v>
      </c>
      <c r="P133" s="188">
        <v>8.5</v>
      </c>
      <c r="Q133" s="86">
        <f t="shared" ref="Q133:Q135" si="101">R133+T133</f>
        <v>749</v>
      </c>
      <c r="R133" s="243">
        <v>749</v>
      </c>
      <c r="S133" s="243">
        <v>676</v>
      </c>
      <c r="T133" s="244"/>
      <c r="U133" s="86">
        <f t="shared" ref="U133:U135" si="102">V133+X133</f>
        <v>787</v>
      </c>
      <c r="V133" s="187">
        <v>787</v>
      </c>
      <c r="W133" s="187">
        <v>709</v>
      </c>
      <c r="X133" s="188"/>
      <c r="Z133" s="25"/>
    </row>
    <row r="134" spans="1:75" s="4" customFormat="1" ht="21" customHeight="1" x14ac:dyDescent="0.2">
      <c r="A134" s="440"/>
      <c r="B134" s="390"/>
      <c r="C134" s="395"/>
      <c r="D134" s="423"/>
      <c r="E134" s="431"/>
      <c r="F134" s="417"/>
      <c r="G134" s="417"/>
      <c r="H134" s="234" t="s">
        <v>117</v>
      </c>
      <c r="I134" s="98">
        <f t="shared" si="100"/>
        <v>5</v>
      </c>
      <c r="J134" s="170">
        <v>5</v>
      </c>
      <c r="K134" s="170"/>
      <c r="L134" s="171"/>
      <c r="M134" s="98">
        <f t="shared" si="87"/>
        <v>7.5</v>
      </c>
      <c r="N134" s="170">
        <v>7.5</v>
      </c>
      <c r="O134" s="170">
        <v>7.4</v>
      </c>
      <c r="P134" s="171"/>
      <c r="Q134" s="98">
        <f t="shared" si="101"/>
        <v>0</v>
      </c>
      <c r="R134" s="170"/>
      <c r="S134" s="170"/>
      <c r="T134" s="171"/>
      <c r="U134" s="98">
        <f t="shared" si="102"/>
        <v>0</v>
      </c>
      <c r="V134" s="170"/>
      <c r="W134" s="170"/>
      <c r="X134" s="171"/>
      <c r="Y134" s="1"/>
      <c r="Z134" s="25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</row>
    <row r="135" spans="1:75" ht="15" customHeight="1" thickBot="1" x14ac:dyDescent="0.25">
      <c r="A135" s="440"/>
      <c r="B135" s="390"/>
      <c r="C135" s="395"/>
      <c r="D135" s="423"/>
      <c r="E135" s="431"/>
      <c r="F135" s="417"/>
      <c r="G135" s="417"/>
      <c r="H135" s="152" t="s">
        <v>18</v>
      </c>
      <c r="I135" s="98">
        <f t="shared" si="100"/>
        <v>75.900000000000006</v>
      </c>
      <c r="J135" s="170">
        <v>65</v>
      </c>
      <c r="K135" s="170">
        <v>12.6</v>
      </c>
      <c r="L135" s="171">
        <v>10.9</v>
      </c>
      <c r="M135" s="98">
        <f>N135+P135</f>
        <v>107.5</v>
      </c>
      <c r="N135" s="170">
        <v>96.5</v>
      </c>
      <c r="O135" s="170">
        <v>16.8</v>
      </c>
      <c r="P135" s="171">
        <v>11</v>
      </c>
      <c r="Q135" s="98">
        <f t="shared" si="101"/>
        <v>111.9</v>
      </c>
      <c r="R135" s="170">
        <v>107.9</v>
      </c>
      <c r="S135" s="170">
        <v>17.2</v>
      </c>
      <c r="T135" s="171">
        <v>4</v>
      </c>
      <c r="U135" s="98">
        <f t="shared" si="102"/>
        <v>111.9</v>
      </c>
      <c r="V135" s="170">
        <v>107.9</v>
      </c>
      <c r="W135" s="170">
        <v>17.2</v>
      </c>
      <c r="X135" s="171">
        <v>4</v>
      </c>
      <c r="Z135" s="25"/>
    </row>
    <row r="136" spans="1:75" ht="24" customHeight="1" thickBot="1" x14ac:dyDescent="0.25">
      <c r="A136" s="440"/>
      <c r="B136" s="393"/>
      <c r="C136" s="417"/>
      <c r="D136" s="448"/>
      <c r="E136" s="549"/>
      <c r="F136" s="413" t="s">
        <v>19</v>
      </c>
      <c r="G136" s="414"/>
      <c r="H136" s="414"/>
      <c r="I136" s="111">
        <f>J136+L136</f>
        <v>938.3</v>
      </c>
      <c r="J136" s="112">
        <f>SUM(J132:J135)</f>
        <v>927.4</v>
      </c>
      <c r="K136" s="112">
        <f>SUM(K132:K135)</f>
        <v>786.4</v>
      </c>
      <c r="L136" s="113">
        <f>SUM(L132:L135)</f>
        <v>10.9</v>
      </c>
      <c r="M136" s="111">
        <f t="shared" si="87"/>
        <v>1191.8</v>
      </c>
      <c r="N136" s="112">
        <f>SUM(N132:N135)</f>
        <v>1172.3</v>
      </c>
      <c r="O136" s="112">
        <f>SUM(O132:O135)</f>
        <v>980.4</v>
      </c>
      <c r="P136" s="113">
        <f>SUM(P132:P135)</f>
        <v>19.5</v>
      </c>
      <c r="Q136" s="111">
        <f>R136+T136</f>
        <v>1200.9000000000001</v>
      </c>
      <c r="R136" s="112">
        <f>SUM(R132:R135)</f>
        <v>1196.9000000000001</v>
      </c>
      <c r="S136" s="112">
        <f>SUM(S132:S135)</f>
        <v>1014.2</v>
      </c>
      <c r="T136" s="113">
        <f>SUM(T132:T135)</f>
        <v>4</v>
      </c>
      <c r="U136" s="111">
        <f>V136+X136</f>
        <v>1143.9000000000001</v>
      </c>
      <c r="V136" s="112">
        <f>SUM(V132:V135)</f>
        <v>1139.9000000000001</v>
      </c>
      <c r="W136" s="112">
        <f>SUM(W132:W135)</f>
        <v>1052.2</v>
      </c>
      <c r="X136" s="113">
        <f>SUM(X132:X135)</f>
        <v>4</v>
      </c>
      <c r="Z136" s="25"/>
    </row>
    <row r="137" spans="1:75" ht="16.5" customHeight="1" x14ac:dyDescent="0.2">
      <c r="A137" s="457">
        <v>1</v>
      </c>
      <c r="B137" s="390">
        <v>1</v>
      </c>
      <c r="C137" s="395">
        <v>21</v>
      </c>
      <c r="D137" s="423" t="s">
        <v>123</v>
      </c>
      <c r="E137" s="430" t="s">
        <v>201</v>
      </c>
      <c r="F137" s="419" t="s">
        <v>51</v>
      </c>
      <c r="G137" s="419" t="s">
        <v>54</v>
      </c>
      <c r="H137" s="154" t="s">
        <v>133</v>
      </c>
      <c r="I137" s="73">
        <f>J137+L137</f>
        <v>233.4</v>
      </c>
      <c r="J137" s="80">
        <v>233.4</v>
      </c>
      <c r="K137" s="80">
        <v>219.6</v>
      </c>
      <c r="L137" s="54">
        <v>0</v>
      </c>
      <c r="M137" s="73">
        <f t="shared" si="87"/>
        <v>324.39999999999998</v>
      </c>
      <c r="N137" s="80">
        <f>319+5.4</f>
        <v>324.39999999999998</v>
      </c>
      <c r="O137" s="80">
        <v>305</v>
      </c>
      <c r="P137" s="54">
        <v>0</v>
      </c>
      <c r="Q137" s="73">
        <f t="shared" ref="Q137" si="103">R137+T137</f>
        <v>280</v>
      </c>
      <c r="R137" s="80">
        <v>280</v>
      </c>
      <c r="S137" s="80">
        <v>267.39999999999998</v>
      </c>
      <c r="T137" s="54">
        <v>0</v>
      </c>
      <c r="U137" s="73">
        <f t="shared" ref="U137" si="104">V137+X137</f>
        <v>286</v>
      </c>
      <c r="V137" s="80">
        <v>286</v>
      </c>
      <c r="W137" s="80">
        <v>272</v>
      </c>
      <c r="X137" s="54">
        <v>0</v>
      </c>
      <c r="Z137" s="25"/>
    </row>
    <row r="138" spans="1:75" ht="18.75" customHeight="1" x14ac:dyDescent="0.2">
      <c r="A138" s="457"/>
      <c r="B138" s="390"/>
      <c r="C138" s="395"/>
      <c r="D138" s="423"/>
      <c r="E138" s="430"/>
      <c r="F138" s="395"/>
      <c r="G138" s="395"/>
      <c r="H138" s="153" t="s">
        <v>17</v>
      </c>
      <c r="I138" s="86">
        <f t="shared" ref="I138:I140" si="105">J138+L138</f>
        <v>501.9</v>
      </c>
      <c r="J138" s="167">
        <v>501.9</v>
      </c>
      <c r="K138" s="167">
        <v>454</v>
      </c>
      <c r="L138" s="168"/>
      <c r="M138" s="86">
        <f t="shared" si="87"/>
        <v>630.4</v>
      </c>
      <c r="N138" s="187">
        <f>609.9+7.6</f>
        <v>617.5</v>
      </c>
      <c r="O138" s="187">
        <v>551.20000000000005</v>
      </c>
      <c r="P138" s="188">
        <v>12.9</v>
      </c>
      <c r="Q138" s="86">
        <f t="shared" ref="Q138:Q140" si="106">R138+T138</f>
        <v>673</v>
      </c>
      <c r="R138" s="243">
        <v>673</v>
      </c>
      <c r="S138" s="243">
        <v>612</v>
      </c>
      <c r="T138" s="244"/>
      <c r="U138" s="86">
        <f t="shared" ref="U138:U140" si="107">V138+X138</f>
        <v>706</v>
      </c>
      <c r="V138" s="187">
        <v>706</v>
      </c>
      <c r="W138" s="187">
        <v>642</v>
      </c>
      <c r="X138" s="188"/>
      <c r="Z138" s="25"/>
    </row>
    <row r="139" spans="1:75" ht="18.75" customHeight="1" x14ac:dyDescent="0.2">
      <c r="A139" s="457"/>
      <c r="B139" s="390"/>
      <c r="C139" s="395"/>
      <c r="D139" s="423"/>
      <c r="E139" s="430"/>
      <c r="F139" s="417"/>
      <c r="G139" s="417"/>
      <c r="H139" s="357" t="s">
        <v>117</v>
      </c>
      <c r="I139" s="98"/>
      <c r="J139" s="170"/>
      <c r="K139" s="170"/>
      <c r="L139" s="171"/>
      <c r="M139" s="98">
        <f>N139+P139</f>
        <v>3.3</v>
      </c>
      <c r="N139" s="170">
        <v>3.3</v>
      </c>
      <c r="O139" s="170"/>
      <c r="P139" s="171"/>
      <c r="Q139" s="98"/>
      <c r="R139" s="170"/>
      <c r="S139" s="170"/>
      <c r="T139" s="171"/>
      <c r="U139" s="98"/>
      <c r="V139" s="170"/>
      <c r="W139" s="170"/>
      <c r="X139" s="171"/>
      <c r="Z139" s="25"/>
    </row>
    <row r="140" spans="1:75" s="4" customFormat="1" ht="18.75" customHeight="1" thickBot="1" x14ac:dyDescent="0.25">
      <c r="A140" s="457"/>
      <c r="B140" s="390"/>
      <c r="C140" s="395"/>
      <c r="D140" s="423"/>
      <c r="E140" s="430"/>
      <c r="F140" s="417"/>
      <c r="G140" s="417"/>
      <c r="H140" s="152" t="s">
        <v>18</v>
      </c>
      <c r="I140" s="98">
        <f t="shared" si="105"/>
        <v>64.2</v>
      </c>
      <c r="J140" s="170">
        <v>64.2</v>
      </c>
      <c r="K140" s="170">
        <v>10</v>
      </c>
      <c r="L140" s="171"/>
      <c r="M140" s="98">
        <f t="shared" si="87"/>
        <v>88.3</v>
      </c>
      <c r="N140" s="170">
        <v>88.3</v>
      </c>
      <c r="O140" s="170">
        <v>13.7</v>
      </c>
      <c r="P140" s="171"/>
      <c r="Q140" s="98">
        <f t="shared" si="106"/>
        <v>95.7</v>
      </c>
      <c r="R140" s="170">
        <v>95.7</v>
      </c>
      <c r="S140" s="170">
        <v>14.9</v>
      </c>
      <c r="T140" s="171"/>
      <c r="U140" s="98">
        <f t="shared" si="107"/>
        <v>95.7</v>
      </c>
      <c r="V140" s="170">
        <v>95.7</v>
      </c>
      <c r="W140" s="170">
        <v>14.9</v>
      </c>
      <c r="X140" s="171"/>
      <c r="Y140" s="1"/>
      <c r="Z140" s="25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</row>
    <row r="141" spans="1:75" ht="29.25" customHeight="1" thickBot="1" x14ac:dyDescent="0.25">
      <c r="A141" s="457"/>
      <c r="B141" s="390"/>
      <c r="C141" s="395"/>
      <c r="D141" s="423"/>
      <c r="E141" s="431"/>
      <c r="F141" s="496" t="s">
        <v>19</v>
      </c>
      <c r="G141" s="497"/>
      <c r="H141" s="498"/>
      <c r="I141" s="111">
        <f>J141+L141</f>
        <v>799.5</v>
      </c>
      <c r="J141" s="112">
        <f>SUM(J137:J140)</f>
        <v>799.5</v>
      </c>
      <c r="K141" s="112">
        <f>SUM(K137:K140)</f>
        <v>683.6</v>
      </c>
      <c r="L141" s="113">
        <f>SUM(L137:L140)</f>
        <v>0</v>
      </c>
      <c r="M141" s="111">
        <f t="shared" si="87"/>
        <v>1046.4000000000001</v>
      </c>
      <c r="N141" s="112">
        <f>SUM(N137:N140)</f>
        <v>1033.5</v>
      </c>
      <c r="O141" s="112">
        <f>SUM(O137:O140)</f>
        <v>869.90000000000009</v>
      </c>
      <c r="P141" s="113">
        <f>SUM(P137:P140)</f>
        <v>12.9</v>
      </c>
      <c r="Q141" s="111">
        <f>R141+T141</f>
        <v>1048.7</v>
      </c>
      <c r="R141" s="112">
        <f>SUM(R137:R140)</f>
        <v>1048.7</v>
      </c>
      <c r="S141" s="112">
        <f>SUM(S137:S140)</f>
        <v>894.3</v>
      </c>
      <c r="T141" s="113">
        <f>SUM(T137:T140)</f>
        <v>0</v>
      </c>
      <c r="U141" s="111">
        <f>V141+X141</f>
        <v>1087.7</v>
      </c>
      <c r="V141" s="112">
        <f>SUM(V137:V140)</f>
        <v>1087.7</v>
      </c>
      <c r="W141" s="112">
        <f>SUM(W137:W140)</f>
        <v>928.9</v>
      </c>
      <c r="X141" s="113">
        <f>SUM(X137:X140)</f>
        <v>0</v>
      </c>
      <c r="Z141" s="25"/>
    </row>
    <row r="142" spans="1:75" ht="19.5" customHeight="1" x14ac:dyDescent="0.2">
      <c r="A142" s="440">
        <v>1</v>
      </c>
      <c r="B142" s="394">
        <v>1</v>
      </c>
      <c r="C142" s="419">
        <v>22</v>
      </c>
      <c r="D142" s="486" t="s">
        <v>118</v>
      </c>
      <c r="E142" s="432" t="s">
        <v>202</v>
      </c>
      <c r="F142" s="419" t="s">
        <v>51</v>
      </c>
      <c r="G142" s="419" t="s">
        <v>55</v>
      </c>
      <c r="H142" s="161" t="s">
        <v>133</v>
      </c>
      <c r="I142" s="73">
        <f>J142+L142</f>
        <v>238.8</v>
      </c>
      <c r="J142" s="80">
        <v>238.8</v>
      </c>
      <c r="K142" s="80">
        <v>223.5</v>
      </c>
      <c r="L142" s="54">
        <v>0</v>
      </c>
      <c r="M142" s="73">
        <f t="shared" si="87"/>
        <v>353.9</v>
      </c>
      <c r="N142" s="80">
        <v>353.9</v>
      </c>
      <c r="O142" s="80">
        <v>336.1</v>
      </c>
      <c r="P142" s="54">
        <v>0</v>
      </c>
      <c r="Q142" s="73">
        <f t="shared" ref="Q142" si="108">R142+T142</f>
        <v>310</v>
      </c>
      <c r="R142" s="80">
        <v>310</v>
      </c>
      <c r="S142" s="80">
        <v>295.8</v>
      </c>
      <c r="T142" s="54">
        <v>0</v>
      </c>
      <c r="U142" s="73">
        <f t="shared" ref="U142" si="109">V142+X142</f>
        <v>317</v>
      </c>
      <c r="V142" s="80">
        <v>317</v>
      </c>
      <c r="W142" s="80">
        <v>300</v>
      </c>
      <c r="X142" s="54">
        <v>0</v>
      </c>
      <c r="Z142" s="25"/>
    </row>
    <row r="143" spans="1:75" s="4" customFormat="1" ht="18" customHeight="1" x14ac:dyDescent="0.2">
      <c r="A143" s="440"/>
      <c r="B143" s="390"/>
      <c r="C143" s="395"/>
      <c r="D143" s="423"/>
      <c r="E143" s="431"/>
      <c r="F143" s="395"/>
      <c r="G143" s="395"/>
      <c r="H143" s="160" t="s">
        <v>17</v>
      </c>
      <c r="I143" s="86">
        <f t="shared" ref="I143:I145" si="110">J143+L143</f>
        <v>588.4</v>
      </c>
      <c r="J143" s="167">
        <v>588.4</v>
      </c>
      <c r="K143" s="167">
        <v>524.79999999999995</v>
      </c>
      <c r="L143" s="168">
        <v>0</v>
      </c>
      <c r="M143" s="86">
        <f t="shared" si="87"/>
        <v>776.69999999999993</v>
      </c>
      <c r="N143" s="187">
        <v>771.3</v>
      </c>
      <c r="O143" s="187">
        <v>689.2</v>
      </c>
      <c r="P143" s="188">
        <v>5.4</v>
      </c>
      <c r="Q143" s="86">
        <f t="shared" ref="Q143:Q145" si="111">R143+T143</f>
        <v>870</v>
      </c>
      <c r="R143" s="243">
        <v>870</v>
      </c>
      <c r="S143" s="243">
        <v>784</v>
      </c>
      <c r="T143" s="244"/>
      <c r="U143" s="86">
        <f t="shared" ref="U143:U145" si="112">V143+X143</f>
        <v>913</v>
      </c>
      <c r="V143" s="187">
        <v>913</v>
      </c>
      <c r="W143" s="187">
        <v>823</v>
      </c>
      <c r="X143" s="188"/>
      <c r="Y143" s="1"/>
      <c r="Z143" s="25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</row>
    <row r="144" spans="1:75" s="4" customFormat="1" ht="15.75" customHeight="1" x14ac:dyDescent="0.2">
      <c r="A144" s="440"/>
      <c r="B144" s="390"/>
      <c r="C144" s="395"/>
      <c r="D144" s="423"/>
      <c r="E144" s="431"/>
      <c r="F144" s="417"/>
      <c r="G144" s="417"/>
      <c r="H144" s="234" t="s">
        <v>117</v>
      </c>
      <c r="I144" s="98">
        <f t="shared" si="110"/>
        <v>6.0380000000000003</v>
      </c>
      <c r="J144" s="170">
        <v>6.0380000000000003</v>
      </c>
      <c r="K144" s="170"/>
      <c r="L144" s="171"/>
      <c r="M144" s="98">
        <f t="shared" si="87"/>
        <v>0</v>
      </c>
      <c r="N144" s="170"/>
      <c r="O144" s="170"/>
      <c r="P144" s="171"/>
      <c r="Q144" s="98">
        <f t="shared" si="111"/>
        <v>0</v>
      </c>
      <c r="R144" s="170"/>
      <c r="S144" s="170"/>
      <c r="T144" s="171"/>
      <c r="U144" s="98">
        <f t="shared" si="112"/>
        <v>0</v>
      </c>
      <c r="V144" s="170"/>
      <c r="W144" s="170"/>
      <c r="X144" s="171"/>
      <c r="Y144" s="1"/>
      <c r="Z144" s="25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</row>
    <row r="145" spans="1:75" ht="18" customHeight="1" thickBot="1" x14ac:dyDescent="0.25">
      <c r="A145" s="440"/>
      <c r="B145" s="390"/>
      <c r="C145" s="395"/>
      <c r="D145" s="423"/>
      <c r="E145" s="431"/>
      <c r="F145" s="417"/>
      <c r="G145" s="417"/>
      <c r="H145" s="160" t="s">
        <v>18</v>
      </c>
      <c r="I145" s="98">
        <f t="shared" si="110"/>
        <v>66.8</v>
      </c>
      <c r="J145" s="170">
        <v>66.8</v>
      </c>
      <c r="K145" s="170">
        <v>14.1</v>
      </c>
      <c r="L145" s="171"/>
      <c r="M145" s="98">
        <f>N145+P145</f>
        <v>104.7</v>
      </c>
      <c r="N145" s="170">
        <v>104.7</v>
      </c>
      <c r="O145" s="170">
        <v>16.899999999999999</v>
      </c>
      <c r="P145" s="171"/>
      <c r="Q145" s="98">
        <f t="shared" si="111"/>
        <v>107</v>
      </c>
      <c r="R145" s="170">
        <v>107</v>
      </c>
      <c r="S145" s="170">
        <v>13</v>
      </c>
      <c r="T145" s="171"/>
      <c r="U145" s="98">
        <f t="shared" si="112"/>
        <v>110</v>
      </c>
      <c r="V145" s="170">
        <v>110</v>
      </c>
      <c r="W145" s="170">
        <v>13</v>
      </c>
      <c r="X145" s="171"/>
      <c r="Z145" s="25"/>
    </row>
    <row r="146" spans="1:75" ht="17.25" customHeight="1" thickBot="1" x14ac:dyDescent="0.25">
      <c r="A146" s="441"/>
      <c r="B146" s="390"/>
      <c r="C146" s="395"/>
      <c r="D146" s="423"/>
      <c r="E146" s="431"/>
      <c r="F146" s="413" t="s">
        <v>19</v>
      </c>
      <c r="G146" s="414"/>
      <c r="H146" s="414"/>
      <c r="I146" s="111">
        <f>J146+L146</f>
        <v>900.03800000000001</v>
      </c>
      <c r="J146" s="112">
        <f>SUM(J142:J145)</f>
        <v>900.03800000000001</v>
      </c>
      <c r="K146" s="112">
        <f>SUM(K142:K145)</f>
        <v>762.4</v>
      </c>
      <c r="L146" s="113">
        <f>SUM(L142:L145)</f>
        <v>0</v>
      </c>
      <c r="M146" s="111">
        <f t="shared" si="87"/>
        <v>1235.3</v>
      </c>
      <c r="N146" s="112">
        <f>SUM(N142:N145)</f>
        <v>1229.8999999999999</v>
      </c>
      <c r="O146" s="112">
        <f>SUM(O142:O145)</f>
        <v>1042.2000000000003</v>
      </c>
      <c r="P146" s="113">
        <f>SUM(P142:P145)</f>
        <v>5.4</v>
      </c>
      <c r="Q146" s="111">
        <f>R146+T146</f>
        <v>1287</v>
      </c>
      <c r="R146" s="112">
        <f>SUM(R142:R145)</f>
        <v>1287</v>
      </c>
      <c r="S146" s="112">
        <f>SUM(S142:S145)</f>
        <v>1092.8</v>
      </c>
      <c r="T146" s="113">
        <f>SUM(T142:T145)</f>
        <v>0</v>
      </c>
      <c r="U146" s="111">
        <f>V146+X146</f>
        <v>1340</v>
      </c>
      <c r="V146" s="112">
        <f>SUM(V142:V145)</f>
        <v>1340</v>
      </c>
      <c r="W146" s="112">
        <f>SUM(W142:W145)</f>
        <v>1136</v>
      </c>
      <c r="X146" s="113">
        <f>SUM(X142:X145)</f>
        <v>0</v>
      </c>
      <c r="Z146" s="25"/>
    </row>
    <row r="147" spans="1:75" ht="21" customHeight="1" x14ac:dyDescent="0.2">
      <c r="A147" s="439">
        <v>1</v>
      </c>
      <c r="B147" s="390">
        <v>1</v>
      </c>
      <c r="C147" s="395">
        <v>23</v>
      </c>
      <c r="D147" s="423" t="s">
        <v>142</v>
      </c>
      <c r="E147" s="431" t="s">
        <v>203</v>
      </c>
      <c r="F147" s="419" t="s">
        <v>51</v>
      </c>
      <c r="G147" s="419" t="s">
        <v>56</v>
      </c>
      <c r="H147" s="161" t="s">
        <v>133</v>
      </c>
      <c r="I147" s="73">
        <f>J147+L147</f>
        <v>57.422000000000004</v>
      </c>
      <c r="J147" s="80">
        <f>78.2-19.9-0.878</f>
        <v>57.422000000000004</v>
      </c>
      <c r="K147" s="80">
        <f>73.5-18.4-5.1</f>
        <v>50</v>
      </c>
      <c r="L147" s="54">
        <v>0</v>
      </c>
      <c r="M147" s="73">
        <f t="shared" si="87"/>
        <v>0</v>
      </c>
      <c r="N147" s="80"/>
      <c r="O147" s="80"/>
      <c r="P147" s="54">
        <v>0</v>
      </c>
      <c r="Q147" s="73">
        <f>R147+T147</f>
        <v>0</v>
      </c>
      <c r="R147" s="80"/>
      <c r="S147" s="80"/>
      <c r="T147" s="54">
        <v>0</v>
      </c>
      <c r="U147" s="73">
        <f>V147+X147</f>
        <v>0</v>
      </c>
      <c r="V147" s="80"/>
      <c r="W147" s="80"/>
      <c r="X147" s="54">
        <v>0</v>
      </c>
      <c r="Z147" s="25"/>
    </row>
    <row r="148" spans="1:75" ht="21.75" customHeight="1" x14ac:dyDescent="0.2">
      <c r="A148" s="440"/>
      <c r="B148" s="390"/>
      <c r="C148" s="395"/>
      <c r="D148" s="423"/>
      <c r="E148" s="431"/>
      <c r="F148" s="395"/>
      <c r="G148" s="395"/>
      <c r="H148" s="160" t="s">
        <v>17</v>
      </c>
      <c r="I148" s="86">
        <f t="shared" ref="I148:I149" si="113">J148+L148</f>
        <v>148.69999999999999</v>
      </c>
      <c r="J148" s="167">
        <v>148.69999999999999</v>
      </c>
      <c r="K148" s="167">
        <f>168.8-49.5</f>
        <v>119.30000000000001</v>
      </c>
      <c r="L148" s="168"/>
      <c r="M148" s="86">
        <f t="shared" si="87"/>
        <v>0</v>
      </c>
      <c r="N148" s="187"/>
      <c r="O148" s="187"/>
      <c r="P148" s="188"/>
      <c r="Q148" s="86">
        <f t="shared" ref="Q148:Q149" si="114">R148+T148</f>
        <v>0</v>
      </c>
      <c r="R148" s="243"/>
      <c r="S148" s="243"/>
      <c r="T148" s="244"/>
      <c r="U148" s="86">
        <f t="shared" ref="U148:U149" si="115">V148+X148</f>
        <v>0</v>
      </c>
      <c r="V148" s="187"/>
      <c r="W148" s="187"/>
      <c r="X148" s="188"/>
      <c r="Z148" s="25"/>
    </row>
    <row r="149" spans="1:75" ht="19.5" customHeight="1" thickBot="1" x14ac:dyDescent="0.25">
      <c r="A149" s="440"/>
      <c r="B149" s="390"/>
      <c r="C149" s="395"/>
      <c r="D149" s="423"/>
      <c r="E149" s="431"/>
      <c r="F149" s="417"/>
      <c r="G149" s="417"/>
      <c r="H149" s="160" t="s">
        <v>18</v>
      </c>
      <c r="I149" s="98">
        <f t="shared" si="113"/>
        <v>13.4</v>
      </c>
      <c r="J149" s="170">
        <v>13.4</v>
      </c>
      <c r="K149" s="170">
        <v>2.4</v>
      </c>
      <c r="L149" s="171"/>
      <c r="M149" s="98">
        <f t="shared" si="87"/>
        <v>0</v>
      </c>
      <c r="N149" s="170"/>
      <c r="O149" s="170"/>
      <c r="P149" s="171"/>
      <c r="Q149" s="98">
        <f t="shared" si="114"/>
        <v>0</v>
      </c>
      <c r="R149" s="170"/>
      <c r="S149" s="170"/>
      <c r="T149" s="171"/>
      <c r="U149" s="98">
        <f t="shared" si="115"/>
        <v>0</v>
      </c>
      <c r="V149" s="170"/>
      <c r="W149" s="170"/>
      <c r="X149" s="171"/>
      <c r="Z149" s="25"/>
    </row>
    <row r="150" spans="1:75" ht="30" customHeight="1" thickBot="1" x14ac:dyDescent="0.25">
      <c r="A150" s="441"/>
      <c r="B150" s="390"/>
      <c r="C150" s="395"/>
      <c r="D150" s="423"/>
      <c r="E150" s="431"/>
      <c r="F150" s="413" t="s">
        <v>19</v>
      </c>
      <c r="G150" s="414"/>
      <c r="H150" s="414"/>
      <c r="I150" s="111">
        <f>J150+L150</f>
        <v>219.52199999999999</v>
      </c>
      <c r="J150" s="112">
        <f>SUM(J147:J149)</f>
        <v>219.52199999999999</v>
      </c>
      <c r="K150" s="112">
        <f>SUM(K147:K149)</f>
        <v>171.70000000000002</v>
      </c>
      <c r="L150" s="113">
        <f>SUM(L147:L149)</f>
        <v>0</v>
      </c>
      <c r="M150" s="111">
        <f t="shared" si="87"/>
        <v>0</v>
      </c>
      <c r="N150" s="112">
        <f>SUM(N147:N149)</f>
        <v>0</v>
      </c>
      <c r="O150" s="112">
        <f>SUM(O147:O149)</f>
        <v>0</v>
      </c>
      <c r="P150" s="113">
        <f>SUM(P147:P149)</f>
        <v>0</v>
      </c>
      <c r="Q150" s="111">
        <f>R150+T150</f>
        <v>0</v>
      </c>
      <c r="R150" s="112">
        <f>SUM(R147:R149)</f>
        <v>0</v>
      </c>
      <c r="S150" s="112">
        <f>SUM(S147:S149)</f>
        <v>0</v>
      </c>
      <c r="T150" s="113">
        <f>SUM(T147:T149)</f>
        <v>0</v>
      </c>
      <c r="U150" s="111">
        <f>V150+X150</f>
        <v>0</v>
      </c>
      <c r="V150" s="112">
        <f>SUM(V147:V149)</f>
        <v>0</v>
      </c>
      <c r="W150" s="112">
        <f>SUM(W147:W149)</f>
        <v>0</v>
      </c>
      <c r="X150" s="113">
        <f>SUM(X147:X149)</f>
        <v>0</v>
      </c>
      <c r="Z150" s="25"/>
    </row>
    <row r="151" spans="1:75" s="4" customFormat="1" ht="25.5" customHeight="1" x14ac:dyDescent="0.2">
      <c r="A151" s="439">
        <v>1</v>
      </c>
      <c r="B151" s="390">
        <v>1</v>
      </c>
      <c r="C151" s="395">
        <v>24</v>
      </c>
      <c r="D151" s="423" t="s">
        <v>119</v>
      </c>
      <c r="E151" s="431" t="s">
        <v>204</v>
      </c>
      <c r="F151" s="418" t="s">
        <v>51</v>
      </c>
      <c r="G151" s="418" t="s">
        <v>57</v>
      </c>
      <c r="H151" s="169" t="s">
        <v>133</v>
      </c>
      <c r="I151" s="73">
        <f>J151+L151</f>
        <v>73.599999999999994</v>
      </c>
      <c r="J151" s="80">
        <v>73.599999999999994</v>
      </c>
      <c r="K151" s="80">
        <f>111.4-27.6-12.854</f>
        <v>70.946000000000012</v>
      </c>
      <c r="L151" s="54"/>
      <c r="M151" s="73">
        <f t="shared" ref="M151:M171" si="116">N151+P151</f>
        <v>0</v>
      </c>
      <c r="N151" s="80"/>
      <c r="O151" s="80"/>
      <c r="P151" s="54"/>
      <c r="Q151" s="73">
        <f>R151+T151</f>
        <v>0</v>
      </c>
      <c r="R151" s="80"/>
      <c r="S151" s="80"/>
      <c r="T151" s="54"/>
      <c r="U151" s="73">
        <f>V151+X151</f>
        <v>0</v>
      </c>
      <c r="V151" s="80"/>
      <c r="W151" s="80"/>
      <c r="X151" s="54"/>
      <c r="Y151" s="1"/>
      <c r="Z151" s="25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</row>
    <row r="152" spans="1:75" ht="21" customHeight="1" x14ac:dyDescent="0.2">
      <c r="A152" s="440"/>
      <c r="B152" s="390"/>
      <c r="C152" s="395"/>
      <c r="D152" s="423"/>
      <c r="E152" s="431"/>
      <c r="F152" s="418"/>
      <c r="G152" s="418"/>
      <c r="H152" s="160" t="s">
        <v>17</v>
      </c>
      <c r="I152" s="86">
        <f t="shared" ref="I152:I153" si="117">J152+L152</f>
        <v>180.5</v>
      </c>
      <c r="J152" s="167">
        <v>180.5</v>
      </c>
      <c r="K152" s="167">
        <v>156.9</v>
      </c>
      <c r="L152" s="168"/>
      <c r="M152" s="86">
        <f t="shared" si="116"/>
        <v>0</v>
      </c>
      <c r="N152" s="187"/>
      <c r="O152" s="187"/>
      <c r="P152" s="188"/>
      <c r="Q152" s="86">
        <f t="shared" ref="Q152:Q153" si="118">R152+T152</f>
        <v>0</v>
      </c>
      <c r="R152" s="243"/>
      <c r="S152" s="243"/>
      <c r="T152" s="244"/>
      <c r="U152" s="86">
        <f t="shared" ref="U152:U153" si="119">V152+X152</f>
        <v>0</v>
      </c>
      <c r="V152" s="187"/>
      <c r="W152" s="187"/>
      <c r="X152" s="188"/>
      <c r="Z152" s="25"/>
    </row>
    <row r="153" spans="1:75" ht="18" customHeight="1" thickBot="1" x14ac:dyDescent="0.25">
      <c r="A153" s="440"/>
      <c r="B153" s="390"/>
      <c r="C153" s="395"/>
      <c r="D153" s="423"/>
      <c r="E153" s="431"/>
      <c r="F153" s="418"/>
      <c r="G153" s="418"/>
      <c r="H153" s="160" t="s">
        <v>18</v>
      </c>
      <c r="I153" s="98">
        <f t="shared" si="117"/>
        <v>21.5</v>
      </c>
      <c r="J153" s="170">
        <v>21.5</v>
      </c>
      <c r="K153" s="170">
        <v>5</v>
      </c>
      <c r="L153" s="171"/>
      <c r="M153" s="98">
        <f t="shared" si="116"/>
        <v>0</v>
      </c>
      <c r="N153" s="170"/>
      <c r="O153" s="170"/>
      <c r="P153" s="171"/>
      <c r="Q153" s="98">
        <f t="shared" si="118"/>
        <v>0</v>
      </c>
      <c r="R153" s="170"/>
      <c r="S153" s="170"/>
      <c r="T153" s="171"/>
      <c r="U153" s="98">
        <f t="shared" si="119"/>
        <v>0</v>
      </c>
      <c r="V153" s="170"/>
      <c r="W153" s="170"/>
      <c r="X153" s="171"/>
      <c r="Z153" s="25"/>
    </row>
    <row r="154" spans="1:75" s="4" customFormat="1" ht="26.25" customHeight="1" thickBot="1" x14ac:dyDescent="0.25">
      <c r="A154" s="441"/>
      <c r="B154" s="390"/>
      <c r="C154" s="395"/>
      <c r="D154" s="423"/>
      <c r="E154" s="431"/>
      <c r="F154" s="413" t="s">
        <v>19</v>
      </c>
      <c r="G154" s="414"/>
      <c r="H154" s="414"/>
      <c r="I154" s="111">
        <f>J154+L154</f>
        <v>275.60000000000002</v>
      </c>
      <c r="J154" s="112">
        <f>SUM(J151:J153)</f>
        <v>275.60000000000002</v>
      </c>
      <c r="K154" s="112">
        <f>SUM(K151:K153)</f>
        <v>232.846</v>
      </c>
      <c r="L154" s="113">
        <f>SUM(L151:L153)</f>
        <v>0</v>
      </c>
      <c r="M154" s="111">
        <f t="shared" si="116"/>
        <v>0</v>
      </c>
      <c r="N154" s="112">
        <f>SUM(N151:N153)</f>
        <v>0</v>
      </c>
      <c r="O154" s="112">
        <f>SUM(O151:O153)</f>
        <v>0</v>
      </c>
      <c r="P154" s="113">
        <f>SUM(P151:P153)</f>
        <v>0</v>
      </c>
      <c r="Q154" s="111">
        <f>R154+T154</f>
        <v>0</v>
      </c>
      <c r="R154" s="112">
        <f>SUM(R151:R153)</f>
        <v>0</v>
      </c>
      <c r="S154" s="112">
        <f>SUM(S151:S153)</f>
        <v>0</v>
      </c>
      <c r="T154" s="113">
        <f>SUM(T151:T153)</f>
        <v>0</v>
      </c>
      <c r="U154" s="111">
        <f>V154+X154</f>
        <v>0</v>
      </c>
      <c r="V154" s="112">
        <f>SUM(V151:V153)</f>
        <v>0</v>
      </c>
      <c r="W154" s="112">
        <f>SUM(W151:W153)</f>
        <v>0</v>
      </c>
      <c r="X154" s="113">
        <f>SUM(X151:X153)</f>
        <v>0</v>
      </c>
      <c r="Y154" s="1"/>
      <c r="Z154" s="25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</row>
    <row r="155" spans="1:75" ht="18" customHeight="1" x14ac:dyDescent="0.2">
      <c r="A155" s="439">
        <v>1</v>
      </c>
      <c r="B155" s="390">
        <v>1</v>
      </c>
      <c r="C155" s="395">
        <v>25</v>
      </c>
      <c r="D155" s="423" t="s">
        <v>120</v>
      </c>
      <c r="E155" s="431" t="s">
        <v>205</v>
      </c>
      <c r="F155" s="418" t="s">
        <v>51</v>
      </c>
      <c r="G155" s="418" t="s">
        <v>58</v>
      </c>
      <c r="H155" s="125" t="s">
        <v>133</v>
      </c>
      <c r="I155" s="73">
        <f>J155+L155</f>
        <v>53.8</v>
      </c>
      <c r="J155" s="80">
        <v>53.8</v>
      </c>
      <c r="K155" s="80">
        <v>51.5</v>
      </c>
      <c r="L155" s="54"/>
      <c r="M155" s="73">
        <f t="shared" si="116"/>
        <v>0</v>
      </c>
      <c r="N155" s="80"/>
      <c r="O155" s="80"/>
      <c r="P155" s="54"/>
      <c r="Q155" s="73">
        <f>R155+T155</f>
        <v>0</v>
      </c>
      <c r="R155" s="80"/>
      <c r="S155" s="80"/>
      <c r="T155" s="54"/>
      <c r="U155" s="73">
        <f>V155+X155</f>
        <v>0</v>
      </c>
      <c r="V155" s="80"/>
      <c r="W155" s="80"/>
      <c r="X155" s="54"/>
      <c r="Z155" s="25"/>
    </row>
    <row r="156" spans="1:75" ht="20.25" customHeight="1" x14ac:dyDescent="0.2">
      <c r="A156" s="440"/>
      <c r="B156" s="390"/>
      <c r="C156" s="395"/>
      <c r="D156" s="423"/>
      <c r="E156" s="431"/>
      <c r="F156" s="418"/>
      <c r="G156" s="418"/>
      <c r="H156" s="121" t="s">
        <v>17</v>
      </c>
      <c r="I156" s="86">
        <v>179</v>
      </c>
      <c r="J156" s="167">
        <v>179</v>
      </c>
      <c r="K156" s="167">
        <v>141.30000000000001</v>
      </c>
      <c r="L156" s="168"/>
      <c r="M156" s="86">
        <f t="shared" si="116"/>
        <v>0</v>
      </c>
      <c r="N156" s="187"/>
      <c r="O156" s="187"/>
      <c r="P156" s="188"/>
      <c r="Q156" s="86">
        <f t="shared" ref="Q156:Q157" si="120">R156+T156</f>
        <v>0</v>
      </c>
      <c r="R156" s="243"/>
      <c r="S156" s="243"/>
      <c r="T156" s="244"/>
      <c r="U156" s="86">
        <f t="shared" ref="U156:U157" si="121">V156+X156</f>
        <v>0</v>
      </c>
      <c r="V156" s="187"/>
      <c r="W156" s="187"/>
      <c r="X156" s="188"/>
      <c r="Z156" s="25"/>
    </row>
    <row r="157" spans="1:75" ht="20.25" customHeight="1" thickBot="1" x14ac:dyDescent="0.25">
      <c r="A157" s="440"/>
      <c r="B157" s="390"/>
      <c r="C157" s="395"/>
      <c r="D157" s="423"/>
      <c r="E157" s="431"/>
      <c r="F157" s="418"/>
      <c r="G157" s="418"/>
      <c r="H157" s="121" t="s">
        <v>18</v>
      </c>
      <c r="I157" s="98">
        <f t="shared" ref="I157" si="122">J157+L157</f>
        <v>15.3</v>
      </c>
      <c r="J157" s="170">
        <v>15.3</v>
      </c>
      <c r="K157" s="170">
        <v>4.7</v>
      </c>
      <c r="L157" s="171"/>
      <c r="M157" s="98">
        <f t="shared" si="116"/>
        <v>0</v>
      </c>
      <c r="N157" s="170"/>
      <c r="O157" s="170"/>
      <c r="P157" s="171"/>
      <c r="Q157" s="98">
        <f t="shared" si="120"/>
        <v>0</v>
      </c>
      <c r="R157" s="170"/>
      <c r="S157" s="170"/>
      <c r="T157" s="171"/>
      <c r="U157" s="98">
        <f t="shared" si="121"/>
        <v>0</v>
      </c>
      <c r="V157" s="170"/>
      <c r="W157" s="170"/>
      <c r="X157" s="171"/>
      <c r="Z157" s="25"/>
    </row>
    <row r="158" spans="1:75" ht="36" customHeight="1" thickBot="1" x14ac:dyDescent="0.25">
      <c r="A158" s="441"/>
      <c r="B158" s="390"/>
      <c r="C158" s="395"/>
      <c r="D158" s="423"/>
      <c r="E158" s="431"/>
      <c r="F158" s="413" t="s">
        <v>19</v>
      </c>
      <c r="G158" s="414"/>
      <c r="H158" s="414"/>
      <c r="I158" s="111">
        <f>J158+L158</f>
        <v>248.10000000000002</v>
      </c>
      <c r="J158" s="112">
        <f>SUM(J155:J157)</f>
        <v>248.10000000000002</v>
      </c>
      <c r="K158" s="112">
        <f>SUM(K155:K157)</f>
        <v>197.5</v>
      </c>
      <c r="L158" s="113">
        <f>SUM(L155:L157)</f>
        <v>0</v>
      </c>
      <c r="M158" s="111">
        <f t="shared" si="116"/>
        <v>0</v>
      </c>
      <c r="N158" s="112">
        <f>SUM(N155:N157)</f>
        <v>0</v>
      </c>
      <c r="O158" s="112">
        <f>SUM(O155:O157)</f>
        <v>0</v>
      </c>
      <c r="P158" s="113">
        <f>SUM(P155:P157)</f>
        <v>0</v>
      </c>
      <c r="Q158" s="111">
        <f>R158+T158</f>
        <v>0</v>
      </c>
      <c r="R158" s="112">
        <f>SUM(R155:R157)</f>
        <v>0</v>
      </c>
      <c r="S158" s="112">
        <f>SUM(S155:S157)</f>
        <v>0</v>
      </c>
      <c r="T158" s="113">
        <f>SUM(T155:T157)</f>
        <v>0</v>
      </c>
      <c r="U158" s="111">
        <f>V158+X158</f>
        <v>0</v>
      </c>
      <c r="V158" s="112">
        <f>SUM(V155:V157)</f>
        <v>0</v>
      </c>
      <c r="W158" s="112">
        <f>SUM(W155:W157)</f>
        <v>0</v>
      </c>
      <c r="X158" s="113">
        <f>SUM(X155:X157)</f>
        <v>0</v>
      </c>
      <c r="Z158" s="25"/>
    </row>
    <row r="159" spans="1:75" s="4" customFormat="1" ht="24.75" customHeight="1" x14ac:dyDescent="0.2">
      <c r="A159" s="439">
        <v>1</v>
      </c>
      <c r="B159" s="390">
        <v>1</v>
      </c>
      <c r="C159" s="395">
        <v>26</v>
      </c>
      <c r="D159" s="423" t="s">
        <v>121</v>
      </c>
      <c r="E159" s="431" t="s">
        <v>206</v>
      </c>
      <c r="F159" s="418" t="s">
        <v>51</v>
      </c>
      <c r="G159" s="418" t="s">
        <v>59</v>
      </c>
      <c r="H159" s="125" t="s">
        <v>133</v>
      </c>
      <c r="I159" s="73">
        <f>J159+L159</f>
        <v>211.8</v>
      </c>
      <c r="J159" s="80">
        <v>211.8</v>
      </c>
      <c r="K159" s="80">
        <v>200.3</v>
      </c>
      <c r="L159" s="54"/>
      <c r="M159" s="73">
        <f t="shared" si="116"/>
        <v>371.2</v>
      </c>
      <c r="N159" s="80">
        <v>371.2</v>
      </c>
      <c r="O159" s="80">
        <v>355.5</v>
      </c>
      <c r="P159" s="54"/>
      <c r="Q159" s="73">
        <f t="shared" ref="Q159" si="123">R159+T159</f>
        <v>328</v>
      </c>
      <c r="R159" s="80">
        <v>328</v>
      </c>
      <c r="S159" s="80">
        <v>315</v>
      </c>
      <c r="T159" s="54"/>
      <c r="U159" s="73">
        <f t="shared" ref="U159" si="124">V159+X159</f>
        <v>335</v>
      </c>
      <c r="V159" s="80">
        <v>335</v>
      </c>
      <c r="W159" s="80">
        <v>321</v>
      </c>
      <c r="X159" s="54"/>
      <c r="Y159" s="1"/>
      <c r="Z159" s="25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</row>
    <row r="160" spans="1:75" ht="18.75" customHeight="1" x14ac:dyDescent="0.2">
      <c r="A160" s="440"/>
      <c r="B160" s="390"/>
      <c r="C160" s="395"/>
      <c r="D160" s="423"/>
      <c r="E160" s="431"/>
      <c r="F160" s="418"/>
      <c r="G160" s="418"/>
      <c r="H160" s="121" t="s">
        <v>17</v>
      </c>
      <c r="I160" s="86">
        <f t="shared" ref="I160:I162" si="125">J160+L160</f>
        <v>551.70000000000005</v>
      </c>
      <c r="J160" s="167">
        <v>551.70000000000005</v>
      </c>
      <c r="K160" s="167">
        <v>447</v>
      </c>
      <c r="L160" s="168"/>
      <c r="M160" s="86">
        <f t="shared" si="116"/>
        <v>728.69999999999993</v>
      </c>
      <c r="N160" s="187">
        <f>727-1.2</f>
        <v>725.8</v>
      </c>
      <c r="O160" s="187">
        <v>596.79999999999995</v>
      </c>
      <c r="P160" s="188">
        <v>2.9</v>
      </c>
      <c r="Q160" s="86">
        <f t="shared" ref="Q160:Q162" si="126">R160+T160</f>
        <v>814</v>
      </c>
      <c r="R160" s="243">
        <v>814</v>
      </c>
      <c r="S160" s="243">
        <v>679</v>
      </c>
      <c r="T160" s="244"/>
      <c r="U160" s="86">
        <f t="shared" ref="U160:U162" si="127">V160+X160</f>
        <v>855</v>
      </c>
      <c r="V160" s="187">
        <v>855</v>
      </c>
      <c r="W160" s="187">
        <v>712</v>
      </c>
      <c r="X160" s="188"/>
      <c r="Z160" s="25"/>
    </row>
    <row r="161" spans="1:75" s="4" customFormat="1" ht="21" customHeight="1" x14ac:dyDescent="0.2">
      <c r="A161" s="440"/>
      <c r="B161" s="390"/>
      <c r="C161" s="395"/>
      <c r="D161" s="423"/>
      <c r="E161" s="431"/>
      <c r="F161" s="418"/>
      <c r="G161" s="418"/>
      <c r="H161" s="234" t="s">
        <v>117</v>
      </c>
      <c r="I161" s="98">
        <f t="shared" si="125"/>
        <v>1.907</v>
      </c>
      <c r="J161" s="170">
        <v>1.907</v>
      </c>
      <c r="K161" s="170"/>
      <c r="L161" s="171"/>
      <c r="M161" s="98">
        <f t="shared" si="116"/>
        <v>0</v>
      </c>
      <c r="N161" s="170"/>
      <c r="O161" s="170"/>
      <c r="P161" s="171"/>
      <c r="Q161" s="98">
        <f t="shared" si="126"/>
        <v>0</v>
      </c>
      <c r="R161" s="170"/>
      <c r="S161" s="170"/>
      <c r="T161" s="171"/>
      <c r="U161" s="98">
        <f t="shared" si="127"/>
        <v>0</v>
      </c>
      <c r="V161" s="170"/>
      <c r="W161" s="170"/>
      <c r="X161" s="171"/>
      <c r="Y161" s="1"/>
      <c r="Z161" s="25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</row>
    <row r="162" spans="1:75" ht="21" customHeight="1" thickBot="1" x14ac:dyDescent="0.25">
      <c r="A162" s="440"/>
      <c r="B162" s="390"/>
      <c r="C162" s="395"/>
      <c r="D162" s="423"/>
      <c r="E162" s="431"/>
      <c r="F162" s="418"/>
      <c r="G162" s="418"/>
      <c r="H162" s="121" t="s">
        <v>18</v>
      </c>
      <c r="I162" s="98">
        <f t="shared" si="125"/>
        <v>67.8</v>
      </c>
      <c r="J162" s="170">
        <v>58.8</v>
      </c>
      <c r="K162" s="170">
        <v>13.9</v>
      </c>
      <c r="L162" s="171">
        <v>9</v>
      </c>
      <c r="M162" s="98">
        <f>N162+P162</f>
        <v>104.6</v>
      </c>
      <c r="N162" s="334">
        <v>104.6</v>
      </c>
      <c r="O162" s="170">
        <v>16.899999999999999</v>
      </c>
      <c r="P162" s="171"/>
      <c r="Q162" s="98">
        <f t="shared" si="126"/>
        <v>106</v>
      </c>
      <c r="R162" s="170">
        <v>106</v>
      </c>
      <c r="S162" s="170">
        <v>16</v>
      </c>
      <c r="T162" s="171"/>
      <c r="U162" s="98">
        <f t="shared" si="127"/>
        <v>108</v>
      </c>
      <c r="V162" s="170">
        <v>108</v>
      </c>
      <c r="W162" s="170">
        <v>16.8</v>
      </c>
      <c r="X162" s="171"/>
      <c r="Z162" s="25"/>
    </row>
    <row r="163" spans="1:75" ht="19.5" customHeight="1" thickBot="1" x14ac:dyDescent="0.25">
      <c r="A163" s="441"/>
      <c r="B163" s="390"/>
      <c r="C163" s="395"/>
      <c r="D163" s="423"/>
      <c r="E163" s="431"/>
      <c r="F163" s="413" t="s">
        <v>19</v>
      </c>
      <c r="G163" s="414"/>
      <c r="H163" s="414"/>
      <c r="I163" s="111">
        <f>J163+L163</f>
        <v>833.20699999999999</v>
      </c>
      <c r="J163" s="112">
        <f>SUM(J159:J162)</f>
        <v>824.20699999999999</v>
      </c>
      <c r="K163" s="112">
        <f>SUM(K159:K162)</f>
        <v>661.19999999999993</v>
      </c>
      <c r="L163" s="113">
        <f>SUM(L159:L162)</f>
        <v>9</v>
      </c>
      <c r="M163" s="111">
        <f t="shared" si="116"/>
        <v>1204.5</v>
      </c>
      <c r="N163" s="112">
        <f>SUM(N159:N162)</f>
        <v>1201.5999999999999</v>
      </c>
      <c r="O163" s="112">
        <f>SUM(O159:O162)</f>
        <v>969.19999999999993</v>
      </c>
      <c r="P163" s="113">
        <f>SUM(P159:P162)</f>
        <v>2.9</v>
      </c>
      <c r="Q163" s="111">
        <f>R163+T163</f>
        <v>1248</v>
      </c>
      <c r="R163" s="112">
        <f>SUM(R159:R162)</f>
        <v>1248</v>
      </c>
      <c r="S163" s="112">
        <f>SUM(S159:S162)</f>
        <v>1010</v>
      </c>
      <c r="T163" s="113">
        <f>SUM(T159:T162)</f>
        <v>0</v>
      </c>
      <c r="U163" s="111">
        <f>V163+X163</f>
        <v>1298</v>
      </c>
      <c r="V163" s="112">
        <f>SUM(V159:V162)</f>
        <v>1298</v>
      </c>
      <c r="W163" s="112">
        <f>SUM(W159:W162)</f>
        <v>1049.8</v>
      </c>
      <c r="X163" s="113">
        <f>SUM(X159:X162)</f>
        <v>0</v>
      </c>
      <c r="Z163" s="25"/>
    </row>
    <row r="164" spans="1:75" s="4" customFormat="1" ht="24" customHeight="1" x14ac:dyDescent="0.2">
      <c r="A164" s="439">
        <v>1</v>
      </c>
      <c r="B164" s="390">
        <v>1</v>
      </c>
      <c r="C164" s="395">
        <v>27</v>
      </c>
      <c r="D164" s="423" t="s">
        <v>122</v>
      </c>
      <c r="E164" s="431" t="s">
        <v>207</v>
      </c>
      <c r="F164" s="418" t="s">
        <v>51</v>
      </c>
      <c r="G164" s="418" t="s">
        <v>60</v>
      </c>
      <c r="H164" s="169" t="s">
        <v>133</v>
      </c>
      <c r="I164" s="73">
        <f>J164+L164</f>
        <v>73.5</v>
      </c>
      <c r="J164" s="80">
        <v>73.5</v>
      </c>
      <c r="K164" s="80">
        <v>67.400000000000006</v>
      </c>
      <c r="L164" s="54"/>
      <c r="M164" s="73">
        <f t="shared" si="116"/>
        <v>0</v>
      </c>
      <c r="N164" s="80"/>
      <c r="O164" s="80"/>
      <c r="P164" s="54"/>
      <c r="Q164" s="73">
        <f>R164+T164</f>
        <v>0</v>
      </c>
      <c r="R164" s="80"/>
      <c r="S164" s="80"/>
      <c r="T164" s="54"/>
      <c r="U164" s="73">
        <f>V164+X164</f>
        <v>0</v>
      </c>
      <c r="V164" s="80"/>
      <c r="W164" s="80"/>
      <c r="X164" s="54"/>
      <c r="Y164" s="1"/>
      <c r="Z164" s="25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</row>
    <row r="165" spans="1:75" ht="24" customHeight="1" x14ac:dyDescent="0.2">
      <c r="A165" s="440"/>
      <c r="B165" s="390"/>
      <c r="C165" s="395"/>
      <c r="D165" s="423"/>
      <c r="E165" s="431"/>
      <c r="F165" s="418"/>
      <c r="G165" s="418"/>
      <c r="H165" s="160" t="s">
        <v>17</v>
      </c>
      <c r="I165" s="86">
        <f t="shared" ref="I165:I166" si="128">J165+L165</f>
        <v>192.8</v>
      </c>
      <c r="J165" s="167">
        <v>192.8</v>
      </c>
      <c r="K165" s="167">
        <v>168.4</v>
      </c>
      <c r="L165" s="168"/>
      <c r="M165" s="86">
        <f t="shared" si="116"/>
        <v>0</v>
      </c>
      <c r="N165" s="187"/>
      <c r="O165" s="187"/>
      <c r="P165" s="188"/>
      <c r="Q165" s="86">
        <f t="shared" ref="Q165:Q166" si="129">R165+T165</f>
        <v>0</v>
      </c>
      <c r="R165" s="243"/>
      <c r="S165" s="243"/>
      <c r="T165" s="244"/>
      <c r="U165" s="86">
        <f t="shared" ref="U165:U166" si="130">V165+X165</f>
        <v>0</v>
      </c>
      <c r="V165" s="187"/>
      <c r="W165" s="187"/>
      <c r="X165" s="188"/>
      <c r="Z165" s="25"/>
    </row>
    <row r="166" spans="1:75" ht="24" customHeight="1" thickBot="1" x14ac:dyDescent="0.25">
      <c r="A166" s="440"/>
      <c r="B166" s="390"/>
      <c r="C166" s="395"/>
      <c r="D166" s="423"/>
      <c r="E166" s="431"/>
      <c r="F166" s="418"/>
      <c r="G166" s="418"/>
      <c r="H166" s="160" t="s">
        <v>18</v>
      </c>
      <c r="I166" s="98">
        <f t="shared" si="128"/>
        <v>20</v>
      </c>
      <c r="J166" s="170">
        <v>20</v>
      </c>
      <c r="K166" s="170">
        <v>3.6</v>
      </c>
      <c r="L166" s="171"/>
      <c r="M166" s="98">
        <f t="shared" si="116"/>
        <v>0</v>
      </c>
      <c r="N166" s="170"/>
      <c r="O166" s="170"/>
      <c r="P166" s="171"/>
      <c r="Q166" s="98">
        <f t="shared" si="129"/>
        <v>0</v>
      </c>
      <c r="R166" s="170"/>
      <c r="S166" s="170"/>
      <c r="T166" s="171"/>
      <c r="U166" s="98">
        <f t="shared" si="130"/>
        <v>0</v>
      </c>
      <c r="V166" s="170"/>
      <c r="W166" s="170"/>
      <c r="X166" s="171"/>
      <c r="Z166" s="25"/>
    </row>
    <row r="167" spans="1:75" ht="31.5" customHeight="1" thickBot="1" x14ac:dyDescent="0.25">
      <c r="A167" s="441"/>
      <c r="B167" s="390"/>
      <c r="C167" s="395"/>
      <c r="D167" s="423"/>
      <c r="E167" s="431"/>
      <c r="F167" s="413" t="s">
        <v>19</v>
      </c>
      <c r="G167" s="414"/>
      <c r="H167" s="414"/>
      <c r="I167" s="111">
        <f t="shared" ref="I167:I193" si="131">J167+L167</f>
        <v>286.3</v>
      </c>
      <c r="J167" s="112">
        <f>SUM(J164:J166)</f>
        <v>286.3</v>
      </c>
      <c r="K167" s="112">
        <f>SUM(K164:K166)</f>
        <v>239.4</v>
      </c>
      <c r="L167" s="113">
        <f>SUM(L164:L166)</f>
        <v>0</v>
      </c>
      <c r="M167" s="111">
        <f t="shared" si="116"/>
        <v>0</v>
      </c>
      <c r="N167" s="112">
        <f>SUM(N164:N166)</f>
        <v>0</v>
      </c>
      <c r="O167" s="112">
        <f>SUM(O164:O166)</f>
        <v>0</v>
      </c>
      <c r="P167" s="113">
        <f>SUM(P164:P166)</f>
        <v>0</v>
      </c>
      <c r="Q167" s="111">
        <f>R167+T167</f>
        <v>0</v>
      </c>
      <c r="R167" s="112">
        <f>SUM(R164:R166)</f>
        <v>0</v>
      </c>
      <c r="S167" s="112">
        <f>SUM(S164:S166)</f>
        <v>0</v>
      </c>
      <c r="T167" s="113">
        <f>SUM(T164:T166)</f>
        <v>0</v>
      </c>
      <c r="U167" s="111">
        <f>V167+X167</f>
        <v>0</v>
      </c>
      <c r="V167" s="112">
        <f>SUM(V164:V166)</f>
        <v>0</v>
      </c>
      <c r="W167" s="112">
        <f>SUM(W164:W166)</f>
        <v>0</v>
      </c>
      <c r="X167" s="113">
        <f>SUM(X164:X166)</f>
        <v>0</v>
      </c>
      <c r="Z167" s="25"/>
    </row>
    <row r="168" spans="1:75" ht="27" customHeight="1" x14ac:dyDescent="0.2">
      <c r="A168" s="439">
        <v>1</v>
      </c>
      <c r="B168" s="390">
        <v>1</v>
      </c>
      <c r="C168" s="395">
        <v>28</v>
      </c>
      <c r="D168" s="423" t="s">
        <v>148</v>
      </c>
      <c r="E168" s="431" t="s">
        <v>211</v>
      </c>
      <c r="F168" s="418" t="s">
        <v>149</v>
      </c>
      <c r="G168" s="418" t="s">
        <v>61</v>
      </c>
      <c r="H168" s="169" t="s">
        <v>133</v>
      </c>
      <c r="I168" s="73">
        <f t="shared" si="131"/>
        <v>40.209000000000003</v>
      </c>
      <c r="J168" s="80">
        <f>48.7-6.2-2.291</f>
        <v>40.209000000000003</v>
      </c>
      <c r="K168" s="80">
        <f>45.7-5.7-1.4-1.6</f>
        <v>37</v>
      </c>
      <c r="L168" s="54"/>
      <c r="M168" s="73">
        <f t="shared" si="116"/>
        <v>0</v>
      </c>
      <c r="N168" s="80"/>
      <c r="O168" s="80"/>
      <c r="P168" s="54"/>
      <c r="Q168" s="73">
        <f>R168+T168</f>
        <v>0</v>
      </c>
      <c r="R168" s="80"/>
      <c r="S168" s="80"/>
      <c r="T168" s="54"/>
      <c r="U168" s="73">
        <f>V168+X168</f>
        <v>0</v>
      </c>
      <c r="V168" s="80"/>
      <c r="W168" s="80"/>
      <c r="X168" s="54"/>
      <c r="Z168" s="25"/>
    </row>
    <row r="169" spans="1:75" ht="27.75" customHeight="1" x14ac:dyDescent="0.2">
      <c r="A169" s="440"/>
      <c r="B169" s="390"/>
      <c r="C169" s="395"/>
      <c r="D169" s="423"/>
      <c r="E169" s="431"/>
      <c r="F169" s="418"/>
      <c r="G169" s="418"/>
      <c r="H169" s="160" t="s">
        <v>17</v>
      </c>
      <c r="I169" s="86">
        <f t="shared" si="131"/>
        <v>114.5</v>
      </c>
      <c r="J169" s="167">
        <v>114.5</v>
      </c>
      <c r="K169" s="167">
        <v>86.4</v>
      </c>
      <c r="L169" s="168"/>
      <c r="M169" s="86">
        <f t="shared" si="116"/>
        <v>0</v>
      </c>
      <c r="N169" s="187"/>
      <c r="O169" s="187"/>
      <c r="P169" s="188"/>
      <c r="Q169" s="86">
        <f t="shared" ref="Q169:Q170" si="132">R169+T169</f>
        <v>0</v>
      </c>
      <c r="R169" s="243"/>
      <c r="S169" s="243"/>
      <c r="T169" s="244"/>
      <c r="U169" s="86">
        <f t="shared" ref="U169:U170" si="133">V169+X169</f>
        <v>0</v>
      </c>
      <c r="V169" s="187"/>
      <c r="W169" s="187"/>
      <c r="X169" s="188"/>
      <c r="Z169" s="25"/>
    </row>
    <row r="170" spans="1:75" ht="24" customHeight="1" thickBot="1" x14ac:dyDescent="0.25">
      <c r="A170" s="440"/>
      <c r="B170" s="390"/>
      <c r="C170" s="395"/>
      <c r="D170" s="423"/>
      <c r="E170" s="431"/>
      <c r="F170" s="418"/>
      <c r="G170" s="418"/>
      <c r="H170" s="160" t="s">
        <v>18</v>
      </c>
      <c r="I170" s="98">
        <f t="shared" si="131"/>
        <v>9.1999999999999993</v>
      </c>
      <c r="J170" s="170">
        <v>9.1999999999999993</v>
      </c>
      <c r="K170" s="170">
        <v>1.4</v>
      </c>
      <c r="L170" s="171"/>
      <c r="M170" s="98">
        <f t="shared" si="116"/>
        <v>0</v>
      </c>
      <c r="N170" s="170"/>
      <c r="O170" s="170"/>
      <c r="P170" s="171"/>
      <c r="Q170" s="98">
        <f t="shared" si="132"/>
        <v>0</v>
      </c>
      <c r="R170" s="170"/>
      <c r="S170" s="170"/>
      <c r="T170" s="171"/>
      <c r="U170" s="98">
        <f t="shared" si="133"/>
        <v>0</v>
      </c>
      <c r="V170" s="170"/>
      <c r="W170" s="170"/>
      <c r="X170" s="171"/>
      <c r="Z170" s="25"/>
    </row>
    <row r="171" spans="1:75" ht="25.5" customHeight="1" thickBot="1" x14ac:dyDescent="0.25">
      <c r="A171" s="441"/>
      <c r="B171" s="390"/>
      <c r="C171" s="395"/>
      <c r="D171" s="423"/>
      <c r="E171" s="431"/>
      <c r="F171" s="413" t="s">
        <v>19</v>
      </c>
      <c r="G171" s="414"/>
      <c r="H171" s="414"/>
      <c r="I171" s="111">
        <f t="shared" si="131"/>
        <v>163.90899999999999</v>
      </c>
      <c r="J171" s="112">
        <f>SUM(J168:J170)</f>
        <v>163.90899999999999</v>
      </c>
      <c r="K171" s="112">
        <f>SUM(K168:K170)</f>
        <v>124.80000000000001</v>
      </c>
      <c r="L171" s="113">
        <f>SUM(L168:L170)</f>
        <v>0</v>
      </c>
      <c r="M171" s="111">
        <f t="shared" si="116"/>
        <v>0</v>
      </c>
      <c r="N171" s="112">
        <f>SUM(N168:N170)</f>
        <v>0</v>
      </c>
      <c r="O171" s="112">
        <f>SUM(O168:O170)</f>
        <v>0</v>
      </c>
      <c r="P171" s="113">
        <f>SUM(P168:P170)</f>
        <v>0</v>
      </c>
      <c r="Q171" s="111">
        <f>R171+T171</f>
        <v>0</v>
      </c>
      <c r="R171" s="112">
        <f>SUM(R168:R170)</f>
        <v>0</v>
      </c>
      <c r="S171" s="112">
        <f>SUM(S168:S170)</f>
        <v>0</v>
      </c>
      <c r="T171" s="113">
        <f>SUM(T168:T170)</f>
        <v>0</v>
      </c>
      <c r="U171" s="111">
        <f>V171+X171</f>
        <v>0</v>
      </c>
      <c r="V171" s="112">
        <f>SUM(V168:V170)</f>
        <v>0</v>
      </c>
      <c r="W171" s="112">
        <f>SUM(W168:W170)</f>
        <v>0</v>
      </c>
      <c r="X171" s="113">
        <f>SUM(X168:X170)</f>
        <v>0</v>
      </c>
      <c r="Z171" s="25"/>
    </row>
    <row r="172" spans="1:75" ht="12.75" x14ac:dyDescent="0.2">
      <c r="A172" s="439">
        <v>1</v>
      </c>
      <c r="B172" s="390">
        <v>1</v>
      </c>
      <c r="C172" s="395">
        <v>29</v>
      </c>
      <c r="D172" s="423" t="s">
        <v>62</v>
      </c>
      <c r="E172" s="431" t="s">
        <v>212</v>
      </c>
      <c r="F172" s="418" t="s">
        <v>49</v>
      </c>
      <c r="G172" s="418" t="s">
        <v>63</v>
      </c>
      <c r="H172" s="169" t="s">
        <v>133</v>
      </c>
      <c r="I172" s="73">
        <f t="shared" si="131"/>
        <v>294.7</v>
      </c>
      <c r="J172" s="80">
        <v>294.7</v>
      </c>
      <c r="K172" s="80">
        <v>278.60000000000002</v>
      </c>
      <c r="L172" s="54"/>
      <c r="M172" s="324">
        <f>N172+P172</f>
        <v>348.9</v>
      </c>
      <c r="N172" s="231">
        <f>346+2.9</f>
        <v>348.9</v>
      </c>
      <c r="O172" s="80">
        <v>331.3</v>
      </c>
      <c r="P172" s="54"/>
      <c r="Q172" s="73">
        <f t="shared" ref="Q172" si="134">R172+T172</f>
        <v>328</v>
      </c>
      <c r="R172" s="80">
        <v>328</v>
      </c>
      <c r="S172" s="80">
        <v>312</v>
      </c>
      <c r="T172" s="54"/>
      <c r="U172" s="73">
        <f t="shared" ref="U172" si="135">V172+X172</f>
        <v>335</v>
      </c>
      <c r="V172" s="80">
        <v>335</v>
      </c>
      <c r="W172" s="80">
        <v>318</v>
      </c>
      <c r="X172" s="54"/>
      <c r="Z172" s="25"/>
    </row>
    <row r="173" spans="1:75" ht="26.25" customHeight="1" x14ac:dyDescent="0.2">
      <c r="A173" s="440"/>
      <c r="B173" s="390"/>
      <c r="C173" s="395"/>
      <c r="D173" s="423"/>
      <c r="E173" s="431"/>
      <c r="F173" s="418"/>
      <c r="G173" s="418"/>
      <c r="H173" s="30" t="s">
        <v>236</v>
      </c>
      <c r="I173" s="73">
        <f>J173+L173</f>
        <v>0.8</v>
      </c>
      <c r="J173" s="80">
        <v>0.8</v>
      </c>
      <c r="K173" s="80"/>
      <c r="L173" s="54"/>
      <c r="M173" s="324">
        <v>2.2999999999999998</v>
      </c>
      <c r="N173" s="231">
        <v>2.2999999999999998</v>
      </c>
      <c r="O173" s="80"/>
      <c r="P173" s="54"/>
      <c r="Q173" s="73"/>
      <c r="R173" s="80"/>
      <c r="S173" s="80"/>
      <c r="T173" s="54"/>
      <c r="U173" s="73"/>
      <c r="V173" s="80"/>
      <c r="W173" s="80"/>
      <c r="X173" s="54"/>
      <c r="Z173" s="25"/>
    </row>
    <row r="174" spans="1:75" ht="26.25" customHeight="1" x14ac:dyDescent="0.2">
      <c r="A174" s="440"/>
      <c r="B174" s="390"/>
      <c r="C174" s="395"/>
      <c r="D174" s="423"/>
      <c r="E174" s="431"/>
      <c r="F174" s="418"/>
      <c r="G174" s="418"/>
      <c r="H174" s="358" t="s">
        <v>117</v>
      </c>
      <c r="I174" s="73"/>
      <c r="J174" s="80"/>
      <c r="K174" s="80"/>
      <c r="L174" s="54"/>
      <c r="M174" s="324">
        <f>N174+P174</f>
        <v>1.8</v>
      </c>
      <c r="N174" s="231">
        <v>1.8</v>
      </c>
      <c r="O174" s="80"/>
      <c r="P174" s="54"/>
      <c r="Q174" s="73"/>
      <c r="R174" s="80"/>
      <c r="S174" s="80"/>
      <c r="T174" s="54"/>
      <c r="U174" s="73"/>
      <c r="V174" s="80"/>
      <c r="W174" s="80"/>
      <c r="X174" s="54"/>
      <c r="Z174" s="25"/>
    </row>
    <row r="175" spans="1:75" ht="12.75" x14ac:dyDescent="0.2">
      <c r="A175" s="440"/>
      <c r="B175" s="390"/>
      <c r="C175" s="395"/>
      <c r="D175" s="423"/>
      <c r="E175" s="431"/>
      <c r="F175" s="418"/>
      <c r="G175" s="418"/>
      <c r="H175" s="160" t="s">
        <v>17</v>
      </c>
      <c r="I175" s="86">
        <f t="shared" si="131"/>
        <v>472.1</v>
      </c>
      <c r="J175" s="167">
        <v>472.1</v>
      </c>
      <c r="K175" s="167">
        <v>357.8</v>
      </c>
      <c r="L175" s="168"/>
      <c r="M175" s="86">
        <f t="shared" ref="M175:M180" si="136">N175+P175</f>
        <v>520.69999999999993</v>
      </c>
      <c r="N175" s="187">
        <f>517.9-4.5+4</f>
        <v>517.4</v>
      </c>
      <c r="O175" s="187">
        <v>401.6</v>
      </c>
      <c r="P175" s="188">
        <v>3.3</v>
      </c>
      <c r="Q175" s="86">
        <f t="shared" ref="Q175:Q188" si="137">R175+T175</f>
        <v>576</v>
      </c>
      <c r="R175" s="243">
        <v>576</v>
      </c>
      <c r="S175" s="243">
        <v>456</v>
      </c>
      <c r="T175" s="244"/>
      <c r="U175" s="86">
        <f t="shared" ref="U175:U188" si="138">V175+X175</f>
        <v>605</v>
      </c>
      <c r="V175" s="187">
        <v>605</v>
      </c>
      <c r="W175" s="187">
        <v>479</v>
      </c>
      <c r="X175" s="188"/>
      <c r="Z175" s="25"/>
    </row>
    <row r="176" spans="1:75" ht="13.5" thickBot="1" x14ac:dyDescent="0.25">
      <c r="A176" s="440"/>
      <c r="B176" s="390"/>
      <c r="C176" s="395"/>
      <c r="D176" s="423"/>
      <c r="E176" s="431"/>
      <c r="F176" s="418"/>
      <c r="G176" s="418"/>
      <c r="H176" s="160" t="s">
        <v>18</v>
      </c>
      <c r="I176" s="98">
        <f t="shared" si="131"/>
        <v>40.4</v>
      </c>
      <c r="J176" s="170">
        <v>40.4</v>
      </c>
      <c r="K176" s="170">
        <v>6.4</v>
      </c>
      <c r="L176" s="171"/>
      <c r="M176" s="98">
        <f t="shared" si="136"/>
        <v>46.4</v>
      </c>
      <c r="N176" s="170">
        <v>46.4</v>
      </c>
      <c r="O176" s="170">
        <v>7.4</v>
      </c>
      <c r="P176" s="171"/>
      <c r="Q176" s="98">
        <f t="shared" si="137"/>
        <v>46.4</v>
      </c>
      <c r="R176" s="170">
        <v>46.4</v>
      </c>
      <c r="S176" s="170">
        <v>7</v>
      </c>
      <c r="T176" s="171"/>
      <c r="U176" s="98">
        <f t="shared" si="138"/>
        <v>50</v>
      </c>
      <c r="V176" s="170">
        <v>50</v>
      </c>
      <c r="W176" s="170">
        <v>8</v>
      </c>
      <c r="X176" s="171"/>
      <c r="Z176" s="25"/>
    </row>
    <row r="177" spans="1:75" ht="24" customHeight="1" thickBot="1" x14ac:dyDescent="0.25">
      <c r="A177" s="441"/>
      <c r="B177" s="390"/>
      <c r="C177" s="395"/>
      <c r="D177" s="423"/>
      <c r="E177" s="431"/>
      <c r="F177" s="413" t="s">
        <v>19</v>
      </c>
      <c r="G177" s="510"/>
      <c r="H177" s="510"/>
      <c r="I177" s="58">
        <f t="shared" si="131"/>
        <v>808</v>
      </c>
      <c r="J177" s="112">
        <f>SUM(J172:J176)</f>
        <v>808</v>
      </c>
      <c r="K177" s="112">
        <f>SUM(K172:K176)</f>
        <v>642.80000000000007</v>
      </c>
      <c r="L177" s="113">
        <f>SUM(L172:L176)</f>
        <v>0</v>
      </c>
      <c r="M177" s="111">
        <f t="shared" si="136"/>
        <v>920.09999999999991</v>
      </c>
      <c r="N177" s="112">
        <f>SUM(N172:N176)</f>
        <v>916.8</v>
      </c>
      <c r="O177" s="112">
        <f>SUM(O172:O176)</f>
        <v>740.30000000000007</v>
      </c>
      <c r="P177" s="113">
        <f>SUM(P172:P176)</f>
        <v>3.3</v>
      </c>
      <c r="Q177" s="111">
        <f t="shared" si="137"/>
        <v>950.4</v>
      </c>
      <c r="R177" s="112">
        <f>SUM(R172:R176)</f>
        <v>950.4</v>
      </c>
      <c r="S177" s="112">
        <f>SUM(S172:S176)</f>
        <v>775</v>
      </c>
      <c r="T177" s="113">
        <f>SUM(T172:T176)</f>
        <v>0</v>
      </c>
      <c r="U177" s="111">
        <f t="shared" si="138"/>
        <v>990</v>
      </c>
      <c r="V177" s="112">
        <f>SUM(V172:V176)</f>
        <v>990</v>
      </c>
      <c r="W177" s="112">
        <f>SUM(W172:W176)</f>
        <v>805</v>
      </c>
      <c r="X177" s="113">
        <f>SUM(X172:X176)</f>
        <v>0</v>
      </c>
      <c r="Z177" s="25"/>
    </row>
    <row r="178" spans="1:75" ht="22.5" customHeight="1" x14ac:dyDescent="0.2">
      <c r="A178" s="439">
        <v>1</v>
      </c>
      <c r="B178" s="390">
        <v>1</v>
      </c>
      <c r="C178" s="395">
        <v>30</v>
      </c>
      <c r="D178" s="423" t="s">
        <v>116</v>
      </c>
      <c r="E178" s="443">
        <v>6</v>
      </c>
      <c r="F178" s="375" t="s">
        <v>51</v>
      </c>
      <c r="G178" s="582" t="s">
        <v>64</v>
      </c>
      <c r="H178" s="286" t="s">
        <v>17</v>
      </c>
      <c r="I178" s="288">
        <f t="shared" si="131"/>
        <v>547.6</v>
      </c>
      <c r="J178" s="94">
        <v>547.6</v>
      </c>
      <c r="K178" s="68">
        <v>0</v>
      </c>
      <c r="L178" s="69">
        <v>0</v>
      </c>
      <c r="M178" s="324">
        <f>N178+P178</f>
        <v>895</v>
      </c>
      <c r="N178" s="231">
        <f>550+345</f>
        <v>895</v>
      </c>
      <c r="O178" s="68">
        <v>0</v>
      </c>
      <c r="P178" s="54">
        <v>0</v>
      </c>
      <c r="Q178" s="73">
        <f t="shared" si="137"/>
        <v>1000</v>
      </c>
      <c r="R178" s="80">
        <v>1000</v>
      </c>
      <c r="S178" s="80">
        <v>0</v>
      </c>
      <c r="T178" s="54">
        <v>0</v>
      </c>
      <c r="U178" s="73">
        <f t="shared" si="138"/>
        <v>1000</v>
      </c>
      <c r="V178" s="80">
        <v>1000</v>
      </c>
      <c r="W178" s="80">
        <v>0</v>
      </c>
      <c r="X178" s="54">
        <v>0</v>
      </c>
      <c r="Z178" s="25"/>
    </row>
    <row r="179" spans="1:75" ht="22.5" customHeight="1" x14ac:dyDescent="0.2">
      <c r="A179" s="440"/>
      <c r="B179" s="390"/>
      <c r="C179" s="395"/>
      <c r="D179" s="423"/>
      <c r="E179" s="443"/>
      <c r="F179" s="375"/>
      <c r="G179" s="583"/>
      <c r="H179" s="65" t="s">
        <v>257</v>
      </c>
      <c r="I179" s="289"/>
      <c r="J179" s="60"/>
      <c r="K179" s="71"/>
      <c r="L179" s="72"/>
      <c r="M179" s="70">
        <f t="shared" si="136"/>
        <v>220</v>
      </c>
      <c r="N179" s="71">
        <v>220</v>
      </c>
      <c r="O179" s="71"/>
      <c r="P179" s="171"/>
      <c r="Q179" s="98"/>
      <c r="R179" s="170"/>
      <c r="S179" s="170"/>
      <c r="T179" s="171"/>
      <c r="U179" s="98"/>
      <c r="V179" s="63"/>
      <c r="W179" s="279"/>
      <c r="X179" s="280"/>
      <c r="Z179" s="25"/>
    </row>
    <row r="180" spans="1:75" ht="22.5" customHeight="1" x14ac:dyDescent="0.2">
      <c r="A180" s="440"/>
      <c r="B180" s="390"/>
      <c r="C180" s="395"/>
      <c r="D180" s="423"/>
      <c r="E180" s="443"/>
      <c r="F180" s="375"/>
      <c r="G180" s="583"/>
      <c r="H180" s="39" t="s">
        <v>143</v>
      </c>
      <c r="I180" s="290"/>
      <c r="J180" s="60"/>
      <c r="K180" s="60"/>
      <c r="L180" s="62"/>
      <c r="M180" s="61">
        <f t="shared" si="136"/>
        <v>242</v>
      </c>
      <c r="N180" s="60">
        <v>242</v>
      </c>
      <c r="O180" s="60"/>
      <c r="P180" s="280"/>
      <c r="Q180" s="86"/>
      <c r="R180" s="279"/>
      <c r="S180" s="279"/>
      <c r="T180" s="280"/>
      <c r="U180" s="86"/>
      <c r="V180" s="279"/>
      <c r="W180" s="279"/>
      <c r="X180" s="280"/>
      <c r="Z180" s="25"/>
    </row>
    <row r="181" spans="1:75" ht="21" customHeight="1" thickBot="1" x14ac:dyDescent="0.25">
      <c r="A181" s="440"/>
      <c r="B181" s="390"/>
      <c r="C181" s="395"/>
      <c r="D181" s="423"/>
      <c r="E181" s="443"/>
      <c r="F181" s="375"/>
      <c r="G181" s="584"/>
      <c r="H181" s="281" t="s">
        <v>133</v>
      </c>
      <c r="I181" s="291">
        <f>J181+L181</f>
        <v>19.7</v>
      </c>
      <c r="J181" s="175">
        <v>19.7</v>
      </c>
      <c r="K181" s="63"/>
      <c r="L181" s="49"/>
      <c r="M181" s="64">
        <f>N181+P181</f>
        <v>64.2</v>
      </c>
      <c r="N181" s="63">
        <v>64.2</v>
      </c>
      <c r="O181" s="63"/>
      <c r="P181" s="49"/>
      <c r="Q181" s="64">
        <f t="shared" si="137"/>
        <v>60.2</v>
      </c>
      <c r="R181" s="63">
        <v>60.2</v>
      </c>
      <c r="S181" s="63"/>
      <c r="T181" s="49"/>
      <c r="U181" s="64">
        <f t="shared" si="138"/>
        <v>61.5</v>
      </c>
      <c r="V181" s="63">
        <v>61.5</v>
      </c>
      <c r="W181" s="63"/>
      <c r="X181" s="49"/>
      <c r="Z181" s="25"/>
    </row>
    <row r="182" spans="1:75" ht="37.5" customHeight="1" thickBot="1" x14ac:dyDescent="0.25">
      <c r="A182" s="441"/>
      <c r="B182" s="390"/>
      <c r="C182" s="395"/>
      <c r="D182" s="423"/>
      <c r="E182" s="443"/>
      <c r="F182" s="413" t="s">
        <v>19</v>
      </c>
      <c r="G182" s="444"/>
      <c r="H182" s="444"/>
      <c r="I182" s="156">
        <f t="shared" si="131"/>
        <v>567.30000000000007</v>
      </c>
      <c r="J182" s="112">
        <f>SUM(J178:J181)</f>
        <v>567.30000000000007</v>
      </c>
      <c r="K182" s="112">
        <f>SUM(K178:K181)</f>
        <v>0</v>
      </c>
      <c r="L182" s="112">
        <f>SUM(L178:L181)</f>
        <v>0</v>
      </c>
      <c r="M182" s="111">
        <f t="shared" ref="M182:M188" si="139">N182+P182</f>
        <v>1421.2</v>
      </c>
      <c r="N182" s="112">
        <f>SUM(N178:N181)</f>
        <v>1421.2</v>
      </c>
      <c r="O182" s="112">
        <v>0</v>
      </c>
      <c r="P182" s="113">
        <v>0</v>
      </c>
      <c r="Q182" s="111">
        <f t="shared" si="137"/>
        <v>1060.2</v>
      </c>
      <c r="R182" s="112">
        <f>R178+R181</f>
        <v>1060.2</v>
      </c>
      <c r="S182" s="112">
        <v>0</v>
      </c>
      <c r="T182" s="113">
        <v>0</v>
      </c>
      <c r="U182" s="111">
        <f t="shared" si="138"/>
        <v>1061.5</v>
      </c>
      <c r="V182" s="112">
        <f>V178+V181</f>
        <v>1061.5</v>
      </c>
      <c r="W182" s="112">
        <v>0</v>
      </c>
      <c r="X182" s="113">
        <v>0</v>
      </c>
      <c r="Z182" s="25"/>
    </row>
    <row r="183" spans="1:75" ht="24" customHeight="1" x14ac:dyDescent="0.2">
      <c r="A183" s="440">
        <v>1</v>
      </c>
      <c r="B183" s="393">
        <v>1</v>
      </c>
      <c r="C183" s="600">
        <v>31</v>
      </c>
      <c r="D183" s="385" t="s">
        <v>65</v>
      </c>
      <c r="E183" s="603">
        <v>6</v>
      </c>
      <c r="F183" s="582" t="s">
        <v>66</v>
      </c>
      <c r="G183" s="585" t="s">
        <v>67</v>
      </c>
      <c r="H183" s="160" t="s">
        <v>117</v>
      </c>
      <c r="I183" s="98"/>
      <c r="J183" s="170"/>
      <c r="K183" s="170"/>
      <c r="L183" s="171"/>
      <c r="M183" s="98">
        <f t="shared" si="139"/>
        <v>0</v>
      </c>
      <c r="N183" s="170">
        <v>0</v>
      </c>
      <c r="O183" s="170"/>
      <c r="P183" s="171"/>
      <c r="Q183" s="98">
        <f t="shared" si="137"/>
        <v>0</v>
      </c>
      <c r="R183" s="170"/>
      <c r="S183" s="170"/>
      <c r="T183" s="171"/>
      <c r="U183" s="98">
        <f t="shared" si="138"/>
        <v>0</v>
      </c>
      <c r="V183" s="170"/>
      <c r="W183" s="170"/>
      <c r="X183" s="171"/>
      <c r="Z183" s="25"/>
    </row>
    <row r="184" spans="1:75" ht="24" customHeight="1" x14ac:dyDescent="0.2">
      <c r="A184" s="440"/>
      <c r="B184" s="379"/>
      <c r="C184" s="601"/>
      <c r="D184" s="385"/>
      <c r="E184" s="604"/>
      <c r="F184" s="583"/>
      <c r="G184" s="586"/>
      <c r="H184" s="356" t="s">
        <v>17</v>
      </c>
      <c r="I184" s="98"/>
      <c r="J184" s="170"/>
      <c r="K184" s="170"/>
      <c r="L184" s="171"/>
      <c r="M184" s="70">
        <f>N184+P184</f>
        <v>0</v>
      </c>
      <c r="N184" s="71">
        <v>0</v>
      </c>
      <c r="O184" s="170"/>
      <c r="P184" s="171"/>
      <c r="Q184" s="98"/>
      <c r="R184" s="170"/>
      <c r="S184" s="170"/>
      <c r="T184" s="171"/>
      <c r="U184" s="98"/>
      <c r="V184" s="170"/>
      <c r="W184" s="170"/>
      <c r="X184" s="171"/>
      <c r="Z184" s="25"/>
    </row>
    <row r="185" spans="1:75" ht="27.6" customHeight="1" thickBot="1" x14ac:dyDescent="0.25">
      <c r="A185" s="440"/>
      <c r="B185" s="379"/>
      <c r="C185" s="601"/>
      <c r="D185" s="385"/>
      <c r="E185" s="604"/>
      <c r="F185" s="584"/>
      <c r="G185" s="587"/>
      <c r="H185" s="194" t="s">
        <v>133</v>
      </c>
      <c r="I185" s="98">
        <f t="shared" ref="I185" si="140">J185+L185</f>
        <v>0</v>
      </c>
      <c r="J185" s="170"/>
      <c r="K185" s="170"/>
      <c r="L185" s="171"/>
      <c r="M185" s="98">
        <f t="shared" si="139"/>
        <v>167.7</v>
      </c>
      <c r="N185" s="170">
        <f>233.9-66.2</f>
        <v>167.7</v>
      </c>
      <c r="O185" s="170"/>
      <c r="P185" s="171"/>
      <c r="Q185" s="98">
        <f t="shared" si="137"/>
        <v>257</v>
      </c>
      <c r="R185" s="170">
        <v>257</v>
      </c>
      <c r="S185" s="170"/>
      <c r="T185" s="171"/>
      <c r="U185" s="98">
        <f t="shared" si="138"/>
        <v>260.5</v>
      </c>
      <c r="V185" s="170">
        <v>260.5</v>
      </c>
      <c r="W185" s="170"/>
      <c r="X185" s="171"/>
      <c r="Z185" s="25"/>
    </row>
    <row r="186" spans="1:75" ht="36" customHeight="1" thickBot="1" x14ac:dyDescent="0.25">
      <c r="A186" s="441"/>
      <c r="B186" s="394"/>
      <c r="C186" s="602"/>
      <c r="D186" s="386"/>
      <c r="E186" s="605"/>
      <c r="F186" s="413" t="s">
        <v>19</v>
      </c>
      <c r="G186" s="414"/>
      <c r="H186" s="414"/>
      <c r="I186" s="111">
        <f t="shared" si="131"/>
        <v>0</v>
      </c>
      <c r="J186" s="112">
        <f>SUM(J183:J183)</f>
        <v>0</v>
      </c>
      <c r="K186" s="112">
        <f>SUM(K183:K183)</f>
        <v>0</v>
      </c>
      <c r="L186" s="113">
        <f>SUM(L183:L183)</f>
        <v>0</v>
      </c>
      <c r="M186" s="111">
        <f t="shared" si="139"/>
        <v>167.7</v>
      </c>
      <c r="N186" s="112">
        <f>SUM(N183:N185)</f>
        <v>167.7</v>
      </c>
      <c r="O186" s="112">
        <f t="shared" ref="O186:P186" si="141">SUM(O183:O185)</f>
        <v>0</v>
      </c>
      <c r="P186" s="112">
        <f t="shared" si="141"/>
        <v>0</v>
      </c>
      <c r="Q186" s="111">
        <f t="shared" si="137"/>
        <v>257</v>
      </c>
      <c r="R186" s="112">
        <f>SUM(R183:R185)</f>
        <v>257</v>
      </c>
      <c r="S186" s="112">
        <f t="shared" ref="S186" si="142">SUM(S183:S185)</f>
        <v>0</v>
      </c>
      <c r="T186" s="112">
        <f t="shared" ref="T186" si="143">SUM(T183:T185)</f>
        <v>0</v>
      </c>
      <c r="U186" s="111">
        <f t="shared" si="138"/>
        <v>260.5</v>
      </c>
      <c r="V186" s="112">
        <f>SUM(V183:V185)</f>
        <v>260.5</v>
      </c>
      <c r="W186" s="112">
        <f t="shared" ref="W186" si="144">SUM(W183:W185)</f>
        <v>0</v>
      </c>
      <c r="X186" s="112">
        <f t="shared" ref="X186" si="145">SUM(X183:X185)</f>
        <v>0</v>
      </c>
      <c r="Z186" s="25"/>
    </row>
    <row r="187" spans="1:75" ht="33.75" customHeight="1" thickBot="1" x14ac:dyDescent="0.25">
      <c r="A187" s="452">
        <v>1</v>
      </c>
      <c r="B187" s="390">
        <v>1</v>
      </c>
      <c r="C187" s="417">
        <v>32</v>
      </c>
      <c r="D187" s="448" t="s">
        <v>146</v>
      </c>
      <c r="E187" s="399" t="s">
        <v>214</v>
      </c>
      <c r="F187" s="120" t="s">
        <v>96</v>
      </c>
      <c r="G187" s="120" t="s">
        <v>113</v>
      </c>
      <c r="H187" s="32" t="s">
        <v>17</v>
      </c>
      <c r="I187" s="40">
        <f t="shared" si="131"/>
        <v>1.5</v>
      </c>
      <c r="J187" s="41">
        <v>1.5</v>
      </c>
      <c r="K187" s="41"/>
      <c r="L187" s="42"/>
      <c r="M187" s="40">
        <f t="shared" si="139"/>
        <v>8</v>
      </c>
      <c r="N187" s="41">
        <v>8</v>
      </c>
      <c r="O187" s="41"/>
      <c r="P187" s="42"/>
      <c r="Q187" s="40">
        <f t="shared" si="137"/>
        <v>8</v>
      </c>
      <c r="R187" s="41">
        <v>8</v>
      </c>
      <c r="S187" s="41"/>
      <c r="T187" s="42"/>
      <c r="U187" s="40">
        <f t="shared" si="138"/>
        <v>8</v>
      </c>
      <c r="V187" s="41">
        <v>8</v>
      </c>
      <c r="W187" s="41"/>
      <c r="X187" s="42"/>
      <c r="Z187" s="25"/>
    </row>
    <row r="188" spans="1:75" ht="29.25" customHeight="1" thickBot="1" x14ac:dyDescent="0.25">
      <c r="A188" s="452"/>
      <c r="B188" s="393"/>
      <c r="C188" s="418"/>
      <c r="D188" s="416"/>
      <c r="E188" s="445"/>
      <c r="F188" s="435" t="s">
        <v>107</v>
      </c>
      <c r="G188" s="436"/>
      <c r="H188" s="437"/>
      <c r="I188" s="76">
        <f t="shared" si="131"/>
        <v>1.5</v>
      </c>
      <c r="J188" s="75">
        <f>J187</f>
        <v>1.5</v>
      </c>
      <c r="K188" s="75"/>
      <c r="L188" s="77"/>
      <c r="M188" s="76">
        <f t="shared" si="139"/>
        <v>8</v>
      </c>
      <c r="N188" s="75">
        <f>N187</f>
        <v>8</v>
      </c>
      <c r="O188" s="75"/>
      <c r="P188" s="77"/>
      <c r="Q188" s="76">
        <f t="shared" si="137"/>
        <v>8</v>
      </c>
      <c r="R188" s="75">
        <f>R187</f>
        <v>8</v>
      </c>
      <c r="S188" s="75"/>
      <c r="T188" s="77"/>
      <c r="U188" s="76">
        <f t="shared" si="138"/>
        <v>8</v>
      </c>
      <c r="V188" s="75">
        <f>V187</f>
        <v>8</v>
      </c>
      <c r="W188" s="75"/>
      <c r="X188" s="77"/>
      <c r="Z188" s="25"/>
    </row>
    <row r="189" spans="1:75" ht="20.25" customHeight="1" x14ac:dyDescent="0.2">
      <c r="A189" s="439">
        <v>1</v>
      </c>
      <c r="B189" s="393">
        <v>1</v>
      </c>
      <c r="C189" s="417">
        <v>33</v>
      </c>
      <c r="D189" s="384" t="s">
        <v>134</v>
      </c>
      <c r="E189" s="449" t="s">
        <v>214</v>
      </c>
      <c r="F189" s="433" t="s">
        <v>95</v>
      </c>
      <c r="G189" s="419" t="s">
        <v>174</v>
      </c>
      <c r="H189" s="66" t="s">
        <v>17</v>
      </c>
      <c r="I189" s="67">
        <v>27.5</v>
      </c>
      <c r="J189" s="68">
        <v>27.5</v>
      </c>
      <c r="K189" s="68">
        <f>0.1+0.5</f>
        <v>0.6</v>
      </c>
      <c r="L189" s="69"/>
      <c r="M189" s="67">
        <f>N189+P189</f>
        <v>5.0999999999999996</v>
      </c>
      <c r="N189" s="68">
        <v>5.0999999999999996</v>
      </c>
      <c r="O189" s="68"/>
      <c r="P189" s="69"/>
      <c r="Q189" s="67"/>
      <c r="R189" s="68"/>
      <c r="S189" s="68"/>
      <c r="T189" s="69"/>
      <c r="U189" s="67"/>
      <c r="V189" s="68"/>
      <c r="W189" s="68"/>
      <c r="X189" s="69"/>
      <c r="Z189" s="25"/>
    </row>
    <row r="190" spans="1:75" ht="18" customHeight="1" x14ac:dyDescent="0.2">
      <c r="A190" s="440"/>
      <c r="B190" s="379"/>
      <c r="C190" s="418"/>
      <c r="D190" s="385"/>
      <c r="E190" s="450"/>
      <c r="F190" s="442"/>
      <c r="G190" s="395"/>
      <c r="H190" s="39" t="s">
        <v>117</v>
      </c>
      <c r="I190" s="61">
        <f t="shared" si="131"/>
        <v>3.1</v>
      </c>
      <c r="J190" s="195">
        <v>3.1</v>
      </c>
      <c r="K190" s="60">
        <v>0.1</v>
      </c>
      <c r="L190" s="62"/>
      <c r="M190" s="61"/>
      <c r="N190" s="60"/>
      <c r="O190" s="60"/>
      <c r="P190" s="62"/>
      <c r="Q190" s="61"/>
      <c r="R190" s="60"/>
      <c r="S190" s="60"/>
      <c r="T190" s="62"/>
      <c r="U190" s="61"/>
      <c r="V190" s="60"/>
      <c r="W190" s="60"/>
      <c r="X190" s="62"/>
      <c r="Z190" s="25"/>
    </row>
    <row r="191" spans="1:75" s="4" customFormat="1" ht="18.75" customHeight="1" x14ac:dyDescent="0.2">
      <c r="A191" s="440"/>
      <c r="B191" s="379"/>
      <c r="C191" s="418"/>
      <c r="D191" s="385"/>
      <c r="E191" s="450"/>
      <c r="F191" s="442"/>
      <c r="G191" s="395"/>
      <c r="H191" s="39" t="s">
        <v>90</v>
      </c>
      <c r="I191" s="61">
        <f t="shared" si="131"/>
        <v>55.3</v>
      </c>
      <c r="J191" s="60">
        <v>55.3</v>
      </c>
      <c r="K191" s="60">
        <v>0.2</v>
      </c>
      <c r="L191" s="62"/>
      <c r="M191" s="227">
        <v>18.600000000000001</v>
      </c>
      <c r="N191" s="195">
        <v>18.600000000000001</v>
      </c>
      <c r="O191" s="195"/>
      <c r="P191" s="62"/>
      <c r="Q191" s="61"/>
      <c r="R191" s="60"/>
      <c r="S191" s="60"/>
      <c r="T191" s="62"/>
      <c r="U191" s="61"/>
      <c r="V191" s="60"/>
      <c r="W191" s="60"/>
      <c r="X191" s="62"/>
      <c r="Y191" s="1"/>
      <c r="Z191" s="140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</row>
    <row r="192" spans="1:75" ht="21" customHeight="1" thickBot="1" x14ac:dyDescent="0.25">
      <c r="A192" s="440"/>
      <c r="B192" s="379"/>
      <c r="C192" s="418"/>
      <c r="D192" s="385"/>
      <c r="E192" s="450"/>
      <c r="F192" s="434"/>
      <c r="G192" s="417"/>
      <c r="H192" s="65" t="s">
        <v>128</v>
      </c>
      <c r="I192" s="70">
        <f t="shared" si="131"/>
        <v>4.8</v>
      </c>
      <c r="J192" s="71">
        <v>4.8</v>
      </c>
      <c r="K192" s="71">
        <v>0</v>
      </c>
      <c r="L192" s="72"/>
      <c r="M192" s="332">
        <v>1.9</v>
      </c>
      <c r="N192" s="333">
        <v>1.9</v>
      </c>
      <c r="O192" s="333"/>
      <c r="P192" s="72"/>
      <c r="Q192" s="70">
        <f>R192+T192</f>
        <v>0</v>
      </c>
      <c r="R192" s="71">
        <v>0</v>
      </c>
      <c r="S192" s="71">
        <v>0</v>
      </c>
      <c r="T192" s="72"/>
      <c r="U192" s="70">
        <f>V192+X192</f>
        <v>0</v>
      </c>
      <c r="V192" s="71">
        <v>0</v>
      </c>
      <c r="W192" s="71">
        <v>0</v>
      </c>
      <c r="X192" s="72"/>
      <c r="Z192" s="140"/>
    </row>
    <row r="193" spans="1:75" ht="24" customHeight="1" thickBot="1" x14ac:dyDescent="0.25">
      <c r="A193" s="441"/>
      <c r="B193" s="394"/>
      <c r="C193" s="419"/>
      <c r="D193" s="386"/>
      <c r="E193" s="451"/>
      <c r="F193" s="446" t="s">
        <v>107</v>
      </c>
      <c r="G193" s="447"/>
      <c r="H193" s="447"/>
      <c r="I193" s="76">
        <f t="shared" si="131"/>
        <v>90.699999999999989</v>
      </c>
      <c r="J193" s="75">
        <f>J189+J191+J190+J192</f>
        <v>90.699999999999989</v>
      </c>
      <c r="K193" s="75">
        <f t="shared" ref="K193:M193" si="146">K189+K191+K190+K192</f>
        <v>0.9</v>
      </c>
      <c r="L193" s="77">
        <f t="shared" si="146"/>
        <v>0</v>
      </c>
      <c r="M193" s="76">
        <f t="shared" si="146"/>
        <v>25.6</v>
      </c>
      <c r="N193" s="45">
        <f>N189+N191+N190+N192</f>
        <v>25.6</v>
      </c>
      <c r="O193" s="75">
        <f t="shared" ref="O193:P193" si="147">O189+O191+O190+O192</f>
        <v>0</v>
      </c>
      <c r="P193" s="77">
        <f t="shared" si="147"/>
        <v>0</v>
      </c>
      <c r="Q193" s="76">
        <f>Q189+Q190+Q191+Q192</f>
        <v>0</v>
      </c>
      <c r="R193" s="75">
        <f>R189+R191+R190+R192</f>
        <v>0</v>
      </c>
      <c r="S193" s="75">
        <f t="shared" ref="S193:T193" si="148">S189+S191+S190+S192</f>
        <v>0</v>
      </c>
      <c r="T193" s="77">
        <f t="shared" si="148"/>
        <v>0</v>
      </c>
      <c r="U193" s="76">
        <f>U189+U190+U191+U192</f>
        <v>0</v>
      </c>
      <c r="V193" s="75">
        <f>V189+V191+V190+V192</f>
        <v>0</v>
      </c>
      <c r="W193" s="75">
        <f t="shared" ref="W193:X193" si="149">W189+W191+W190+W192</f>
        <v>0</v>
      </c>
      <c r="X193" s="77">
        <f t="shared" si="149"/>
        <v>0</v>
      </c>
      <c r="Z193" s="140"/>
    </row>
    <row r="194" spans="1:75" ht="18.75" customHeight="1" x14ac:dyDescent="0.2">
      <c r="A194" s="439">
        <v>1</v>
      </c>
      <c r="B194" s="393">
        <v>1</v>
      </c>
      <c r="C194" s="417">
        <v>34</v>
      </c>
      <c r="D194" s="384" t="s">
        <v>181</v>
      </c>
      <c r="E194" s="449" t="s">
        <v>217</v>
      </c>
      <c r="F194" s="433" t="s">
        <v>95</v>
      </c>
      <c r="G194" s="433" t="s">
        <v>173</v>
      </c>
      <c r="H194" s="144" t="s">
        <v>17</v>
      </c>
      <c r="I194" s="292">
        <f>J194+L194</f>
        <v>233.4</v>
      </c>
      <c r="J194" s="293">
        <v>1.9</v>
      </c>
      <c r="K194" s="293">
        <v>0.7</v>
      </c>
      <c r="L194" s="294">
        <v>231.5</v>
      </c>
      <c r="M194" s="292">
        <f>N194+P194</f>
        <v>100.89999999999999</v>
      </c>
      <c r="N194" s="293">
        <v>0.8</v>
      </c>
      <c r="O194" s="293">
        <v>0.8</v>
      </c>
      <c r="P194" s="295">
        <v>100.1</v>
      </c>
      <c r="Q194" s="67">
        <f>R194+T194</f>
        <v>315</v>
      </c>
      <c r="R194" s="68"/>
      <c r="S194" s="68"/>
      <c r="T194" s="69">
        <f>200+115</f>
        <v>315</v>
      </c>
      <c r="U194" s="67"/>
      <c r="V194" s="68"/>
      <c r="W194" s="68"/>
      <c r="X194" s="69"/>
      <c r="Z194" s="140"/>
    </row>
    <row r="195" spans="1:75" ht="19.5" customHeight="1" x14ac:dyDescent="0.2">
      <c r="A195" s="440"/>
      <c r="B195" s="379"/>
      <c r="C195" s="418"/>
      <c r="D195" s="385"/>
      <c r="E195" s="450"/>
      <c r="F195" s="433"/>
      <c r="G195" s="433"/>
      <c r="H195" s="39" t="s">
        <v>126</v>
      </c>
      <c r="I195" s="296"/>
      <c r="J195" s="297"/>
      <c r="K195" s="297"/>
      <c r="L195" s="298"/>
      <c r="M195" s="292">
        <f t="shared" ref="M195:M197" si="150">N195+P195</f>
        <v>0</v>
      </c>
      <c r="N195" s="297"/>
      <c r="O195" s="297"/>
      <c r="P195" s="299"/>
      <c r="Q195" s="266">
        <f>R195+T195</f>
        <v>0</v>
      </c>
      <c r="R195" s="262"/>
      <c r="S195" s="262"/>
      <c r="T195" s="263"/>
      <c r="U195" s="61"/>
      <c r="V195" s="60"/>
      <c r="W195" s="60"/>
      <c r="X195" s="62"/>
      <c r="Z195" s="25"/>
    </row>
    <row r="196" spans="1:75" ht="21" customHeight="1" x14ac:dyDescent="0.2">
      <c r="A196" s="440"/>
      <c r="B196" s="379"/>
      <c r="C196" s="418"/>
      <c r="D196" s="385"/>
      <c r="E196" s="450"/>
      <c r="F196" s="442"/>
      <c r="G196" s="442"/>
      <c r="H196" s="39" t="s">
        <v>128</v>
      </c>
      <c r="I196" s="296">
        <v>9.9</v>
      </c>
      <c r="J196" s="297">
        <v>1.1000000000000001</v>
      </c>
      <c r="K196" s="297">
        <v>0.1</v>
      </c>
      <c r="L196" s="299">
        <v>8.8000000000000007</v>
      </c>
      <c r="M196" s="292">
        <f t="shared" si="150"/>
        <v>16.899999999999999</v>
      </c>
      <c r="N196" s="297"/>
      <c r="O196" s="297"/>
      <c r="P196" s="299">
        <v>16.899999999999999</v>
      </c>
      <c r="Q196" s="266">
        <f>R196+T196</f>
        <v>0</v>
      </c>
      <c r="R196" s="264"/>
      <c r="S196" s="264"/>
      <c r="T196" s="265"/>
      <c r="U196" s="61">
        <f>V196+X196</f>
        <v>0</v>
      </c>
      <c r="V196" s="60">
        <v>0</v>
      </c>
      <c r="W196" s="60">
        <v>0</v>
      </c>
      <c r="X196" s="62"/>
      <c r="Z196" s="25"/>
    </row>
    <row r="197" spans="1:75" s="4" customFormat="1" ht="18" customHeight="1" thickBot="1" x14ac:dyDescent="0.25">
      <c r="A197" s="440"/>
      <c r="B197" s="379"/>
      <c r="C197" s="418"/>
      <c r="D197" s="385"/>
      <c r="E197" s="450"/>
      <c r="F197" s="434"/>
      <c r="G197" s="434"/>
      <c r="H197" s="65" t="s">
        <v>90</v>
      </c>
      <c r="I197" s="300">
        <f t="shared" ref="I197:I202" si="151">J197+L197</f>
        <v>111.5</v>
      </c>
      <c r="J197" s="301">
        <v>5.7</v>
      </c>
      <c r="K197" s="301">
        <v>0.5</v>
      </c>
      <c r="L197" s="302">
        <v>105.8</v>
      </c>
      <c r="M197" s="292">
        <f t="shared" si="150"/>
        <v>190.8</v>
      </c>
      <c r="N197" s="301"/>
      <c r="O197" s="301"/>
      <c r="P197" s="302">
        <v>190.8</v>
      </c>
      <c r="Q197" s="267"/>
      <c r="R197" s="264">
        <v>0</v>
      </c>
      <c r="S197" s="71">
        <v>0</v>
      </c>
      <c r="T197" s="72">
        <v>0</v>
      </c>
      <c r="U197" s="70"/>
      <c r="V197" s="71">
        <v>0</v>
      </c>
      <c r="W197" s="71">
        <v>0</v>
      </c>
      <c r="X197" s="72">
        <v>0</v>
      </c>
      <c r="Y197" s="1"/>
      <c r="Z197" s="25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</row>
    <row r="198" spans="1:75" ht="22.5" customHeight="1" thickBot="1" x14ac:dyDescent="0.25">
      <c r="A198" s="441"/>
      <c r="B198" s="394"/>
      <c r="C198" s="419"/>
      <c r="D198" s="386"/>
      <c r="E198" s="451"/>
      <c r="F198" s="446" t="s">
        <v>107</v>
      </c>
      <c r="G198" s="447"/>
      <c r="H198" s="447"/>
      <c r="I198" s="76">
        <f t="shared" si="151"/>
        <v>354.8</v>
      </c>
      <c r="J198" s="75">
        <f t="shared" ref="J198" si="152">J194+J196+J197</f>
        <v>8.6999999999999993</v>
      </c>
      <c r="K198" s="75">
        <f>K194+K196+K197</f>
        <v>1.2999999999999998</v>
      </c>
      <c r="L198" s="77">
        <f>L194+L195+L196+L197</f>
        <v>346.1</v>
      </c>
      <c r="M198" s="76">
        <f t="shared" ref="M198:M202" si="153">N198+P198</f>
        <v>308.60000000000002</v>
      </c>
      <c r="N198" s="75">
        <f>N194+N196+N197</f>
        <v>0.8</v>
      </c>
      <c r="O198" s="75">
        <f>O194+O196+O197</f>
        <v>0.8</v>
      </c>
      <c r="P198" s="77">
        <f>SUM(P194:P197)</f>
        <v>307.8</v>
      </c>
      <c r="Q198" s="76">
        <f>R198+T198</f>
        <v>315</v>
      </c>
      <c r="R198" s="75">
        <f>R194+R196+R197</f>
        <v>0</v>
      </c>
      <c r="S198" s="75">
        <f>S194+S196+S197</f>
        <v>0</v>
      </c>
      <c r="T198" s="77">
        <f>SUM(T194:T197)</f>
        <v>315</v>
      </c>
      <c r="U198" s="76"/>
      <c r="V198" s="75"/>
      <c r="W198" s="75"/>
      <c r="X198" s="77"/>
      <c r="Z198" s="25"/>
    </row>
    <row r="199" spans="1:75" ht="21.75" customHeight="1" x14ac:dyDescent="0.2">
      <c r="A199" s="439">
        <v>1</v>
      </c>
      <c r="B199" s="393">
        <v>1</v>
      </c>
      <c r="C199" s="417">
        <v>35</v>
      </c>
      <c r="D199" s="384" t="s">
        <v>235</v>
      </c>
      <c r="E199" s="449" t="s">
        <v>217</v>
      </c>
      <c r="F199" s="433" t="s">
        <v>95</v>
      </c>
      <c r="G199" s="433" t="s">
        <v>238</v>
      </c>
      <c r="H199" s="285" t="s">
        <v>17</v>
      </c>
      <c r="I199" s="67">
        <v>2.2999999999999998</v>
      </c>
      <c r="J199" s="68"/>
      <c r="K199" s="68"/>
      <c r="L199" s="69">
        <v>2.2999999999999998</v>
      </c>
      <c r="M199" s="67">
        <f t="shared" si="153"/>
        <v>90.800000000000011</v>
      </c>
      <c r="N199" s="68">
        <v>2.4</v>
      </c>
      <c r="O199" s="68">
        <v>2.2999999999999998</v>
      </c>
      <c r="P199" s="69">
        <v>88.4</v>
      </c>
      <c r="Q199" s="67">
        <f>R199+T199</f>
        <v>186.6</v>
      </c>
      <c r="R199" s="68">
        <v>9.6</v>
      </c>
      <c r="S199" s="68"/>
      <c r="T199" s="69">
        <v>177</v>
      </c>
      <c r="U199" s="67"/>
      <c r="V199" s="68"/>
      <c r="W199" s="68"/>
      <c r="X199" s="69"/>
      <c r="Z199" s="25"/>
    </row>
    <row r="200" spans="1:75" ht="20.25" customHeight="1" x14ac:dyDescent="0.2">
      <c r="A200" s="440"/>
      <c r="B200" s="379"/>
      <c r="C200" s="418"/>
      <c r="D200" s="385"/>
      <c r="E200" s="450"/>
      <c r="F200" s="433"/>
      <c r="G200" s="433"/>
      <c r="H200" s="39" t="s">
        <v>128</v>
      </c>
      <c r="I200" s="61">
        <f t="shared" si="151"/>
        <v>0</v>
      </c>
      <c r="J200" s="60"/>
      <c r="K200" s="60"/>
      <c r="L200" s="62"/>
      <c r="M200" s="61">
        <f t="shared" si="153"/>
        <v>19.2</v>
      </c>
      <c r="N200" s="60">
        <v>0.4</v>
      </c>
      <c r="O200" s="60">
        <v>0.3</v>
      </c>
      <c r="P200" s="62">
        <v>18.8</v>
      </c>
      <c r="Q200" s="61">
        <f>R200+T200</f>
        <v>9.5</v>
      </c>
      <c r="R200" s="60">
        <v>9.5</v>
      </c>
      <c r="S200" s="60"/>
      <c r="T200" s="62"/>
      <c r="U200" s="61"/>
      <c r="V200" s="60"/>
      <c r="W200" s="60"/>
      <c r="X200" s="62"/>
      <c r="Z200" s="25"/>
    </row>
    <row r="201" spans="1:75" ht="23.25" customHeight="1" thickBot="1" x14ac:dyDescent="0.25">
      <c r="A201" s="440"/>
      <c r="B201" s="379"/>
      <c r="C201" s="418"/>
      <c r="D201" s="385"/>
      <c r="E201" s="450"/>
      <c r="F201" s="434"/>
      <c r="G201" s="434"/>
      <c r="H201" s="65" t="s">
        <v>90</v>
      </c>
      <c r="I201" s="70">
        <f t="shared" si="151"/>
        <v>0</v>
      </c>
      <c r="J201" s="71"/>
      <c r="K201" s="71"/>
      <c r="L201" s="72"/>
      <c r="M201" s="70">
        <f t="shared" si="153"/>
        <v>208</v>
      </c>
      <c r="N201" s="71">
        <v>3</v>
      </c>
      <c r="O201" s="71">
        <v>2.8</v>
      </c>
      <c r="P201" s="72">
        <v>205</v>
      </c>
      <c r="Q201" s="70">
        <f t="shared" ref="Q201" si="154">R201+T201</f>
        <v>107.3</v>
      </c>
      <c r="R201" s="71">
        <v>107.3</v>
      </c>
      <c r="S201" s="71"/>
      <c r="T201" s="72"/>
      <c r="U201" s="70"/>
      <c r="V201" s="71"/>
      <c r="W201" s="71"/>
      <c r="X201" s="72"/>
      <c r="Z201" s="25"/>
    </row>
    <row r="202" spans="1:75" ht="23.25" customHeight="1" thickBot="1" x14ac:dyDescent="0.25">
      <c r="A202" s="441"/>
      <c r="B202" s="394"/>
      <c r="C202" s="419"/>
      <c r="D202" s="386"/>
      <c r="E202" s="451"/>
      <c r="F202" s="446" t="s">
        <v>107</v>
      </c>
      <c r="G202" s="447"/>
      <c r="H202" s="447"/>
      <c r="I202" s="76">
        <f t="shared" si="151"/>
        <v>2.2999999999999998</v>
      </c>
      <c r="J202" s="75">
        <f>J199+J201+J200</f>
        <v>0</v>
      </c>
      <c r="K202" s="75">
        <f>K199+K201</f>
        <v>0</v>
      </c>
      <c r="L202" s="77">
        <f>L199+L200+L201</f>
        <v>2.2999999999999998</v>
      </c>
      <c r="M202" s="76">
        <f t="shared" si="153"/>
        <v>318</v>
      </c>
      <c r="N202" s="75">
        <f>N199+N201+N200</f>
        <v>5.8000000000000007</v>
      </c>
      <c r="O202" s="75">
        <f>O199+O201+O200</f>
        <v>5.3999999999999995</v>
      </c>
      <c r="P202" s="77">
        <f>SUM(P199:P201)</f>
        <v>312.2</v>
      </c>
      <c r="Q202" s="76">
        <f>R202+T202</f>
        <v>303.39999999999998</v>
      </c>
      <c r="R202" s="75">
        <f>R199+R200+R201</f>
        <v>126.4</v>
      </c>
      <c r="S202" s="75"/>
      <c r="T202" s="77">
        <f>T199</f>
        <v>177</v>
      </c>
      <c r="U202" s="76">
        <f>V202+X202</f>
        <v>0</v>
      </c>
      <c r="V202" s="75">
        <f>V199+V200+V201</f>
        <v>0</v>
      </c>
      <c r="W202" s="75">
        <f>W199+W200+W201</f>
        <v>0</v>
      </c>
      <c r="X202" s="77">
        <f>SUM(X199:X201)</f>
        <v>0</v>
      </c>
      <c r="Z202" s="25"/>
    </row>
    <row r="203" spans="1:75" s="4" customFormat="1" ht="21.75" customHeight="1" x14ac:dyDescent="0.2">
      <c r="A203" s="439">
        <v>1</v>
      </c>
      <c r="B203" s="393">
        <v>1</v>
      </c>
      <c r="C203" s="417">
        <v>36</v>
      </c>
      <c r="D203" s="448" t="s">
        <v>131</v>
      </c>
      <c r="E203" s="400">
        <v>11</v>
      </c>
      <c r="F203" s="425" t="s">
        <v>95</v>
      </c>
      <c r="G203" s="418" t="s">
        <v>172</v>
      </c>
      <c r="H203" s="144" t="s">
        <v>17</v>
      </c>
      <c r="I203" s="67">
        <f t="shared" ref="I203:I216" si="155">J203+L203</f>
        <v>0.1</v>
      </c>
      <c r="J203" s="68">
        <v>0.1</v>
      </c>
      <c r="K203" s="68"/>
      <c r="L203" s="69"/>
      <c r="M203" s="67"/>
      <c r="N203" s="68"/>
      <c r="O203" s="68"/>
      <c r="P203" s="69"/>
      <c r="Q203" s="67"/>
      <c r="R203" s="68"/>
      <c r="S203" s="68"/>
      <c r="T203" s="69"/>
      <c r="U203" s="67"/>
      <c r="V203" s="68"/>
      <c r="W203" s="68"/>
      <c r="X203" s="69"/>
      <c r="Y203" s="1"/>
      <c r="Z203" s="25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</row>
    <row r="204" spans="1:75" ht="20.25" customHeight="1" thickBot="1" x14ac:dyDescent="0.25">
      <c r="A204" s="440"/>
      <c r="B204" s="379"/>
      <c r="C204" s="418"/>
      <c r="D204" s="416"/>
      <c r="E204" s="375"/>
      <c r="F204" s="425"/>
      <c r="G204" s="418"/>
      <c r="H204" s="65" t="s">
        <v>90</v>
      </c>
      <c r="I204" s="70">
        <f t="shared" si="155"/>
        <v>5.7</v>
      </c>
      <c r="J204" s="71">
        <v>4.7</v>
      </c>
      <c r="K204" s="71"/>
      <c r="L204" s="72">
        <v>1</v>
      </c>
      <c r="M204" s="70"/>
      <c r="N204" s="71"/>
      <c r="O204" s="71"/>
      <c r="P204" s="72"/>
      <c r="Q204" s="70"/>
      <c r="R204" s="71"/>
      <c r="S204" s="71"/>
      <c r="T204" s="72"/>
      <c r="U204" s="70"/>
      <c r="V204" s="71"/>
      <c r="W204" s="71"/>
      <c r="X204" s="72"/>
      <c r="Z204" s="25"/>
    </row>
    <row r="205" spans="1:75" s="4" customFormat="1" ht="24.75" customHeight="1" thickBot="1" x14ac:dyDescent="0.25">
      <c r="A205" s="441"/>
      <c r="B205" s="394"/>
      <c r="C205" s="419"/>
      <c r="D205" s="486"/>
      <c r="E205" s="376"/>
      <c r="F205" s="446" t="s">
        <v>107</v>
      </c>
      <c r="G205" s="447"/>
      <c r="H205" s="447"/>
      <c r="I205" s="76">
        <f t="shared" si="155"/>
        <v>5.8</v>
      </c>
      <c r="J205" s="75">
        <f>J203+J204</f>
        <v>4.8</v>
      </c>
      <c r="K205" s="75">
        <f>K203+K204</f>
        <v>0</v>
      </c>
      <c r="L205" s="77">
        <f>L203+L204</f>
        <v>1</v>
      </c>
      <c r="M205" s="76">
        <f>N205</f>
        <v>0</v>
      </c>
      <c r="N205" s="75">
        <f>N203+N204</f>
        <v>0</v>
      </c>
      <c r="O205" s="75">
        <f>O203+O204</f>
        <v>0</v>
      </c>
      <c r="P205" s="77"/>
      <c r="Q205" s="76">
        <f>R205</f>
        <v>0</v>
      </c>
      <c r="R205" s="75">
        <f>R203+R204</f>
        <v>0</v>
      </c>
      <c r="S205" s="75">
        <f>S203+S204</f>
        <v>0</v>
      </c>
      <c r="T205" s="77"/>
      <c r="U205" s="76">
        <f>V205</f>
        <v>0</v>
      </c>
      <c r="V205" s="75">
        <f>V203+V204</f>
        <v>0</v>
      </c>
      <c r="W205" s="75">
        <f>W203+W204</f>
        <v>0</v>
      </c>
      <c r="X205" s="77"/>
      <c r="Y205" s="1"/>
      <c r="Z205" s="25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</row>
    <row r="206" spans="1:75" ht="30.75" customHeight="1" x14ac:dyDescent="0.2">
      <c r="A206" s="452">
        <v>1</v>
      </c>
      <c r="B206" s="390">
        <v>1</v>
      </c>
      <c r="C206" s="395">
        <v>37</v>
      </c>
      <c r="D206" s="423" t="s">
        <v>132</v>
      </c>
      <c r="E206" s="397">
        <v>11</v>
      </c>
      <c r="F206" s="433" t="s">
        <v>95</v>
      </c>
      <c r="G206" s="419" t="s">
        <v>171</v>
      </c>
      <c r="H206" s="66" t="s">
        <v>17</v>
      </c>
      <c r="I206" s="67">
        <f t="shared" si="155"/>
        <v>0.1</v>
      </c>
      <c r="J206" s="68">
        <v>0.1</v>
      </c>
      <c r="K206" s="68">
        <v>0.1</v>
      </c>
      <c r="L206" s="69"/>
      <c r="M206" s="67"/>
      <c r="N206" s="68"/>
      <c r="O206" s="68"/>
      <c r="P206" s="69"/>
      <c r="Q206" s="67"/>
      <c r="R206" s="68"/>
      <c r="S206" s="68"/>
      <c r="T206" s="69"/>
      <c r="U206" s="67"/>
      <c r="V206" s="68"/>
      <c r="W206" s="68"/>
      <c r="X206" s="69"/>
      <c r="Z206" s="25"/>
    </row>
    <row r="207" spans="1:75" ht="21.75" customHeight="1" thickBot="1" x14ac:dyDescent="0.25">
      <c r="A207" s="452"/>
      <c r="B207" s="390"/>
      <c r="C207" s="395"/>
      <c r="D207" s="423"/>
      <c r="E207" s="399"/>
      <c r="F207" s="434"/>
      <c r="G207" s="417"/>
      <c r="H207" s="65" t="s">
        <v>90</v>
      </c>
      <c r="I207" s="70">
        <f t="shared" si="155"/>
        <v>5.5</v>
      </c>
      <c r="J207" s="71">
        <v>3.4</v>
      </c>
      <c r="K207" s="71">
        <v>1.3</v>
      </c>
      <c r="L207" s="72">
        <v>2.1</v>
      </c>
      <c r="M207" s="70"/>
      <c r="N207" s="71"/>
      <c r="O207" s="71"/>
      <c r="P207" s="72"/>
      <c r="Q207" s="70"/>
      <c r="R207" s="71"/>
      <c r="S207" s="71"/>
      <c r="T207" s="72"/>
      <c r="U207" s="70"/>
      <c r="V207" s="71"/>
      <c r="W207" s="71"/>
      <c r="X207" s="72"/>
      <c r="Z207" s="25"/>
    </row>
    <row r="208" spans="1:75" ht="22.5" customHeight="1" thickBot="1" x14ac:dyDescent="0.25">
      <c r="A208" s="452"/>
      <c r="B208" s="390"/>
      <c r="C208" s="395"/>
      <c r="D208" s="423"/>
      <c r="E208" s="438"/>
      <c r="F208" s="435" t="s">
        <v>107</v>
      </c>
      <c r="G208" s="436"/>
      <c r="H208" s="437"/>
      <c r="I208" s="76">
        <f t="shared" si="155"/>
        <v>5.6</v>
      </c>
      <c r="J208" s="75">
        <f>J206+J207</f>
        <v>3.5</v>
      </c>
      <c r="K208" s="75">
        <f>K206+K207</f>
        <v>1.4000000000000001</v>
      </c>
      <c r="L208" s="77">
        <f>L206+L207</f>
        <v>2.1</v>
      </c>
      <c r="M208" s="76">
        <f>N208</f>
        <v>0</v>
      </c>
      <c r="N208" s="75">
        <f>N206+N207</f>
        <v>0</v>
      </c>
      <c r="O208" s="75">
        <f>O206+O207</f>
        <v>0</v>
      </c>
      <c r="P208" s="77"/>
      <c r="Q208" s="76">
        <f>R208</f>
        <v>0</v>
      </c>
      <c r="R208" s="75">
        <f>R206+R207</f>
        <v>0</v>
      </c>
      <c r="S208" s="75">
        <f>S206+S207</f>
        <v>0</v>
      </c>
      <c r="T208" s="77"/>
      <c r="U208" s="76">
        <f>V208</f>
        <v>0</v>
      </c>
      <c r="V208" s="75">
        <f>V206+V207</f>
        <v>0</v>
      </c>
      <c r="W208" s="75">
        <f>W206+W207</f>
        <v>0</v>
      </c>
      <c r="X208" s="77"/>
      <c r="Z208" s="25"/>
    </row>
    <row r="209" spans="1:30" ht="39.75" customHeight="1" x14ac:dyDescent="0.2">
      <c r="A209" s="452">
        <v>1</v>
      </c>
      <c r="B209" s="390">
        <v>1</v>
      </c>
      <c r="C209" s="395">
        <v>38</v>
      </c>
      <c r="D209" s="500" t="s">
        <v>150</v>
      </c>
      <c r="E209" s="397">
        <v>11</v>
      </c>
      <c r="F209" s="425" t="s">
        <v>95</v>
      </c>
      <c r="G209" s="425" t="s">
        <v>170</v>
      </c>
      <c r="H209" s="66" t="s">
        <v>17</v>
      </c>
      <c r="I209" s="67">
        <f t="shared" si="155"/>
        <v>26.9</v>
      </c>
      <c r="J209" s="68">
        <v>26.9</v>
      </c>
      <c r="K209" s="68"/>
      <c r="L209" s="69"/>
      <c r="M209" s="324">
        <f>N209+P209</f>
        <v>30.3</v>
      </c>
      <c r="N209" s="231">
        <v>30.3</v>
      </c>
      <c r="O209" s="68"/>
      <c r="P209" s="69"/>
      <c r="Q209" s="67"/>
      <c r="R209" s="68"/>
      <c r="S209" s="68"/>
      <c r="T209" s="69"/>
      <c r="U209" s="67"/>
      <c r="V209" s="68"/>
      <c r="W209" s="68"/>
      <c r="X209" s="69"/>
      <c r="Z209" s="25"/>
    </row>
    <row r="210" spans="1:30" ht="34.5" customHeight="1" thickBot="1" x14ac:dyDescent="0.25">
      <c r="A210" s="452"/>
      <c r="B210" s="390"/>
      <c r="C210" s="395"/>
      <c r="D210" s="500"/>
      <c r="E210" s="399"/>
      <c r="F210" s="425"/>
      <c r="G210" s="425"/>
      <c r="H210" s="32" t="s">
        <v>90</v>
      </c>
      <c r="I210" s="70">
        <f t="shared" si="155"/>
        <v>152.6</v>
      </c>
      <c r="J210" s="71">
        <v>152.6</v>
      </c>
      <c r="K210" s="71"/>
      <c r="L210" s="72"/>
      <c r="M210" s="70">
        <f>N210+P210</f>
        <v>163.1</v>
      </c>
      <c r="N210" s="71">
        <v>163.1</v>
      </c>
      <c r="O210" s="71"/>
      <c r="P210" s="72"/>
      <c r="Q210" s="70"/>
      <c r="R210" s="71"/>
      <c r="S210" s="71"/>
      <c r="T210" s="72"/>
      <c r="U210" s="70"/>
      <c r="V210" s="71"/>
      <c r="W210" s="71"/>
      <c r="X210" s="72"/>
      <c r="Z210" s="25"/>
    </row>
    <row r="211" spans="1:30" ht="39" customHeight="1" thickBot="1" x14ac:dyDescent="0.25">
      <c r="A211" s="439"/>
      <c r="B211" s="393"/>
      <c r="C211" s="417"/>
      <c r="D211" s="384"/>
      <c r="E211" s="445"/>
      <c r="F211" s="435" t="s">
        <v>107</v>
      </c>
      <c r="G211" s="436"/>
      <c r="H211" s="437"/>
      <c r="I211" s="76">
        <f t="shared" si="155"/>
        <v>179.5</v>
      </c>
      <c r="J211" s="75">
        <f>J209+J210</f>
        <v>179.5</v>
      </c>
      <c r="K211" s="75">
        <f>K209+K210</f>
        <v>0</v>
      </c>
      <c r="L211" s="77"/>
      <c r="M211" s="76">
        <f>M209+M210</f>
        <v>193.4</v>
      </c>
      <c r="N211" s="75">
        <f>N209+N210</f>
        <v>193.4</v>
      </c>
      <c r="O211" s="75">
        <f>O209+O210</f>
        <v>0</v>
      </c>
      <c r="P211" s="77"/>
      <c r="Q211" s="76"/>
      <c r="R211" s="75"/>
      <c r="S211" s="75">
        <f>S209+S210</f>
        <v>0</v>
      </c>
      <c r="T211" s="77"/>
      <c r="U211" s="76"/>
      <c r="V211" s="75"/>
      <c r="W211" s="75">
        <f>W209+W210</f>
        <v>0</v>
      </c>
      <c r="X211" s="77"/>
      <c r="Z211" s="25"/>
    </row>
    <row r="212" spans="1:30" ht="23.25" customHeight="1" x14ac:dyDescent="0.2">
      <c r="A212" s="457">
        <v>1</v>
      </c>
      <c r="B212" s="390">
        <v>1</v>
      </c>
      <c r="C212" s="395">
        <v>39</v>
      </c>
      <c r="D212" s="423" t="s">
        <v>84</v>
      </c>
      <c r="E212" s="513" t="s">
        <v>215</v>
      </c>
      <c r="F212" s="501" t="s">
        <v>85</v>
      </c>
      <c r="G212" s="499" t="s">
        <v>86</v>
      </c>
      <c r="H212" s="169" t="s">
        <v>133</v>
      </c>
      <c r="I212" s="73">
        <f t="shared" si="155"/>
        <v>107.9</v>
      </c>
      <c r="J212" s="80">
        <v>107.9</v>
      </c>
      <c r="K212" s="80">
        <v>105.2</v>
      </c>
      <c r="L212" s="54"/>
      <c r="M212" s="73">
        <f>N212+P212</f>
        <v>123.8</v>
      </c>
      <c r="N212" s="80">
        <v>123.8</v>
      </c>
      <c r="O212" s="80">
        <v>121</v>
      </c>
      <c r="P212" s="54"/>
      <c r="Q212" s="73">
        <f>R212+T212</f>
        <v>125.5</v>
      </c>
      <c r="R212" s="80">
        <v>125.5</v>
      </c>
      <c r="S212" s="80">
        <v>123.8</v>
      </c>
      <c r="T212" s="54">
        <v>0</v>
      </c>
      <c r="U212" s="73">
        <f>V212+X212</f>
        <v>128</v>
      </c>
      <c r="V212" s="80">
        <v>128</v>
      </c>
      <c r="W212" s="80">
        <v>126.3</v>
      </c>
      <c r="X212" s="54">
        <v>0</v>
      </c>
      <c r="Z212" s="25"/>
    </row>
    <row r="213" spans="1:30" s="5" customFormat="1" ht="22.5" x14ac:dyDescent="0.2">
      <c r="A213" s="457"/>
      <c r="B213" s="390"/>
      <c r="C213" s="395"/>
      <c r="D213" s="423"/>
      <c r="E213" s="513"/>
      <c r="F213" s="501"/>
      <c r="G213" s="499"/>
      <c r="H213" s="235" t="s">
        <v>237</v>
      </c>
      <c r="I213" s="98">
        <f t="shared" si="155"/>
        <v>3.2130000000000001</v>
      </c>
      <c r="J213" s="63">
        <v>3.2130000000000001</v>
      </c>
      <c r="K213" s="41">
        <v>3.1680000000000001</v>
      </c>
      <c r="L213" s="49"/>
      <c r="M213" s="64"/>
      <c r="N213" s="63"/>
      <c r="O213" s="63"/>
      <c r="P213" s="49"/>
      <c r="Q213" s="64"/>
      <c r="R213" s="63"/>
      <c r="S213" s="63"/>
      <c r="T213" s="49"/>
      <c r="U213" s="64"/>
      <c r="V213" s="63"/>
      <c r="W213" s="63"/>
      <c r="X213" s="49"/>
      <c r="Z213" s="25"/>
    </row>
    <row r="214" spans="1:30" ht="20.25" customHeight="1" thickBot="1" x14ac:dyDescent="0.25">
      <c r="A214" s="457"/>
      <c r="B214" s="390"/>
      <c r="C214" s="395"/>
      <c r="D214" s="423"/>
      <c r="E214" s="513"/>
      <c r="F214" s="502"/>
      <c r="G214" s="499"/>
      <c r="H214" s="160" t="s">
        <v>17</v>
      </c>
      <c r="I214" s="98">
        <f t="shared" si="155"/>
        <v>126.1</v>
      </c>
      <c r="J214" s="170">
        <v>126.1</v>
      </c>
      <c r="K214" s="170">
        <v>116.2</v>
      </c>
      <c r="L214" s="171"/>
      <c r="M214" s="98">
        <f>N214+P214</f>
        <v>138.1</v>
      </c>
      <c r="N214" s="170">
        <v>138.1</v>
      </c>
      <c r="O214" s="170">
        <v>120.6</v>
      </c>
      <c r="P214" s="171">
        <v>0</v>
      </c>
      <c r="Q214" s="98">
        <f>R214+T214</f>
        <v>151.69999999999999</v>
      </c>
      <c r="R214" s="170">
        <v>151.69999999999999</v>
      </c>
      <c r="S214" s="170">
        <v>133.19999999999999</v>
      </c>
      <c r="T214" s="171">
        <v>0</v>
      </c>
      <c r="U214" s="98">
        <f>V214+X214</f>
        <v>159.30000000000001</v>
      </c>
      <c r="V214" s="170">
        <v>159.30000000000001</v>
      </c>
      <c r="W214" s="170">
        <v>139</v>
      </c>
      <c r="X214" s="171">
        <v>0</v>
      </c>
      <c r="Z214" s="25"/>
      <c r="AD214" s="5"/>
    </row>
    <row r="215" spans="1:30" ht="23.25" customHeight="1" thickBot="1" x14ac:dyDescent="0.25">
      <c r="A215" s="457"/>
      <c r="B215" s="390"/>
      <c r="C215" s="395"/>
      <c r="D215" s="423"/>
      <c r="E215" s="503"/>
      <c r="F215" s="413" t="s">
        <v>19</v>
      </c>
      <c r="G215" s="414"/>
      <c r="H215" s="415"/>
      <c r="I215" s="111">
        <f t="shared" si="155"/>
        <v>237.21299999999999</v>
      </c>
      <c r="J215" s="112">
        <f t="shared" ref="J215:P215" si="156">SUM(J212:J214)</f>
        <v>237.21299999999999</v>
      </c>
      <c r="K215" s="112">
        <f t="shared" si="156"/>
        <v>224.56800000000001</v>
      </c>
      <c r="L215" s="113">
        <f t="shared" si="156"/>
        <v>0</v>
      </c>
      <c r="M215" s="117">
        <f t="shared" si="156"/>
        <v>261.89999999999998</v>
      </c>
      <c r="N215" s="112">
        <f t="shared" si="156"/>
        <v>261.89999999999998</v>
      </c>
      <c r="O215" s="112">
        <f t="shared" si="156"/>
        <v>241.6</v>
      </c>
      <c r="P215" s="113">
        <f t="shared" si="156"/>
        <v>0</v>
      </c>
      <c r="Q215" s="111">
        <f>R215+T215</f>
        <v>277.2</v>
      </c>
      <c r="R215" s="112">
        <f>SUM(R212:R214)</f>
        <v>277.2</v>
      </c>
      <c r="S215" s="112">
        <f>SUM(S212:S214)</f>
        <v>257</v>
      </c>
      <c r="T215" s="113">
        <f>SUM(T212:T214)</f>
        <v>0</v>
      </c>
      <c r="U215" s="111">
        <f>V215+X215</f>
        <v>287.3</v>
      </c>
      <c r="V215" s="112">
        <f>SUM(V212:V214)</f>
        <v>287.3</v>
      </c>
      <c r="W215" s="112">
        <f>SUM(W212:W214)</f>
        <v>265.3</v>
      </c>
      <c r="X215" s="113">
        <f>SUM(X212:X214)</f>
        <v>0</v>
      </c>
      <c r="Z215" s="25"/>
    </row>
    <row r="216" spans="1:30" ht="21.75" customHeight="1" x14ac:dyDescent="0.2">
      <c r="A216" s="455">
        <v>1</v>
      </c>
      <c r="B216" s="453">
        <v>1</v>
      </c>
      <c r="C216" s="504">
        <v>40</v>
      </c>
      <c r="D216" s="423" t="s">
        <v>87</v>
      </c>
      <c r="E216" s="395">
        <v>9</v>
      </c>
      <c r="F216" s="418" t="s">
        <v>88</v>
      </c>
      <c r="G216" s="418" t="s">
        <v>89</v>
      </c>
      <c r="H216" s="31" t="s">
        <v>17</v>
      </c>
      <c r="I216" s="91">
        <f t="shared" si="155"/>
        <v>250.1</v>
      </c>
      <c r="J216" s="80">
        <v>250.1</v>
      </c>
      <c r="K216" s="80">
        <v>0</v>
      </c>
      <c r="L216" s="54">
        <v>0</v>
      </c>
      <c r="M216" s="292">
        <f>N216+P216</f>
        <v>9.2000000000000028</v>
      </c>
      <c r="N216" s="293">
        <f>100-90.8</f>
        <v>9.2000000000000028</v>
      </c>
      <c r="O216" s="80">
        <v>0</v>
      </c>
      <c r="P216" s="54">
        <v>0</v>
      </c>
      <c r="Q216" s="73">
        <f>R216+T216</f>
        <v>400</v>
      </c>
      <c r="R216" s="80">
        <v>400</v>
      </c>
      <c r="S216" s="80">
        <v>0</v>
      </c>
      <c r="T216" s="54">
        <v>0</v>
      </c>
      <c r="U216" s="73">
        <f>V216+X216</f>
        <v>400</v>
      </c>
      <c r="V216" s="80">
        <v>400</v>
      </c>
      <c r="W216" s="80">
        <v>0</v>
      </c>
      <c r="X216" s="54">
        <v>0</v>
      </c>
      <c r="Z216" s="25"/>
    </row>
    <row r="217" spans="1:30" ht="21.75" customHeight="1" thickBot="1" x14ac:dyDescent="0.25">
      <c r="A217" s="455"/>
      <c r="B217" s="453"/>
      <c r="C217" s="504"/>
      <c r="D217" s="423"/>
      <c r="E217" s="512"/>
      <c r="F217" s="418"/>
      <c r="G217" s="418"/>
      <c r="H217" s="211" t="s">
        <v>143</v>
      </c>
      <c r="I217" s="99"/>
      <c r="J217" s="170"/>
      <c r="K217" s="170"/>
      <c r="L217" s="171"/>
      <c r="M217" s="70">
        <f>N217+P217</f>
        <v>290.8</v>
      </c>
      <c r="N217" s="71">
        <f>200+90.8</f>
        <v>290.8</v>
      </c>
      <c r="O217" s="170"/>
      <c r="P217" s="171"/>
      <c r="Q217" s="98"/>
      <c r="R217" s="170"/>
      <c r="S217" s="170"/>
      <c r="T217" s="171"/>
      <c r="U217" s="98"/>
      <c r="V217" s="170"/>
      <c r="W217" s="170"/>
      <c r="X217" s="171"/>
      <c r="Z217" s="25"/>
    </row>
    <row r="218" spans="1:30" ht="21.75" customHeight="1" thickBot="1" x14ac:dyDescent="0.25">
      <c r="A218" s="456"/>
      <c r="B218" s="454"/>
      <c r="C218" s="505"/>
      <c r="D218" s="423"/>
      <c r="E218" s="512"/>
      <c r="F218" s="413" t="s">
        <v>19</v>
      </c>
      <c r="G218" s="414"/>
      <c r="H218" s="415"/>
      <c r="I218" s="111">
        <f>J218+L218</f>
        <v>250.1</v>
      </c>
      <c r="J218" s="112">
        <f>J216+J217</f>
        <v>250.1</v>
      </c>
      <c r="K218" s="112">
        <f>K216</f>
        <v>0</v>
      </c>
      <c r="L218" s="113">
        <f>L216</f>
        <v>0</v>
      </c>
      <c r="M218" s="111">
        <f>N218+P218</f>
        <v>300</v>
      </c>
      <c r="N218" s="112">
        <f>N216+N217</f>
        <v>300</v>
      </c>
      <c r="O218" s="112">
        <f>O216</f>
        <v>0</v>
      </c>
      <c r="P218" s="113">
        <f>P216</f>
        <v>0</v>
      </c>
      <c r="Q218" s="111">
        <f>R218+T218</f>
        <v>400</v>
      </c>
      <c r="R218" s="112">
        <f>R216</f>
        <v>400</v>
      </c>
      <c r="S218" s="112">
        <f>S216</f>
        <v>0</v>
      </c>
      <c r="T218" s="113">
        <f>T216</f>
        <v>0</v>
      </c>
      <c r="U218" s="111">
        <f>V218+X218</f>
        <v>400</v>
      </c>
      <c r="V218" s="112">
        <f>V216</f>
        <v>400</v>
      </c>
      <c r="W218" s="112">
        <f>W216</f>
        <v>0</v>
      </c>
      <c r="X218" s="113">
        <f>X216</f>
        <v>0</v>
      </c>
      <c r="Z218" s="25"/>
    </row>
    <row r="219" spans="1:30" ht="43.5" customHeight="1" thickBot="1" x14ac:dyDescent="0.25">
      <c r="A219" s="439">
        <v>1</v>
      </c>
      <c r="B219" s="393">
        <v>1</v>
      </c>
      <c r="C219" s="417">
        <v>41</v>
      </c>
      <c r="D219" s="448" t="s">
        <v>231</v>
      </c>
      <c r="E219" s="400">
        <v>9</v>
      </c>
      <c r="F219" s="217" t="s">
        <v>149</v>
      </c>
      <c r="G219" s="217" t="s">
        <v>232</v>
      </c>
      <c r="H219" s="218" t="s">
        <v>17</v>
      </c>
      <c r="I219" s="73">
        <f t="shared" ref="I219" si="157">J219+L219</f>
        <v>0</v>
      </c>
      <c r="J219" s="41"/>
      <c r="K219" s="41"/>
      <c r="L219" s="42"/>
      <c r="M219" s="40">
        <f>N219+P219</f>
        <v>20</v>
      </c>
      <c r="N219" s="41">
        <v>20</v>
      </c>
      <c r="O219" s="41"/>
      <c r="P219" s="42"/>
      <c r="Q219" s="40">
        <f>R219+T219</f>
        <v>200</v>
      </c>
      <c r="R219" s="41"/>
      <c r="S219" s="41"/>
      <c r="T219" s="42">
        <v>200</v>
      </c>
      <c r="U219" s="40"/>
      <c r="V219" s="41"/>
      <c r="W219" s="41"/>
      <c r="X219" s="42"/>
      <c r="Z219" s="25"/>
    </row>
    <row r="220" spans="1:30" ht="43.5" customHeight="1" thickBot="1" x14ac:dyDescent="0.25">
      <c r="A220" s="441"/>
      <c r="B220" s="394"/>
      <c r="C220" s="419"/>
      <c r="D220" s="486"/>
      <c r="E220" s="376"/>
      <c r="F220" s="446" t="s">
        <v>107</v>
      </c>
      <c r="G220" s="447"/>
      <c r="H220" s="447"/>
      <c r="I220" s="111">
        <f>J220+L220</f>
        <v>0</v>
      </c>
      <c r="J220" s="75">
        <f>J219</f>
        <v>0</v>
      </c>
      <c r="K220" s="75"/>
      <c r="L220" s="77"/>
      <c r="M220" s="76">
        <f>SUM(M219)</f>
        <v>20</v>
      </c>
      <c r="N220" s="75">
        <f>SUM(N219)</f>
        <v>20</v>
      </c>
      <c r="O220" s="75"/>
      <c r="P220" s="77"/>
      <c r="Q220" s="76">
        <f>SUM(Q219)</f>
        <v>200</v>
      </c>
      <c r="R220" s="75">
        <f>SUM(R219)</f>
        <v>0</v>
      </c>
      <c r="S220" s="75"/>
      <c r="T220" s="77">
        <f>T219</f>
        <v>200</v>
      </c>
      <c r="U220" s="76">
        <f>SUM(U219)</f>
        <v>0</v>
      </c>
      <c r="V220" s="75">
        <f>SUM(V219)</f>
        <v>0</v>
      </c>
      <c r="W220" s="75"/>
      <c r="X220" s="77"/>
      <c r="Z220" s="25"/>
    </row>
    <row r="221" spans="1:30" ht="75" customHeight="1" thickBot="1" x14ac:dyDescent="0.25">
      <c r="A221" s="439">
        <v>1</v>
      </c>
      <c r="B221" s="393">
        <v>1</v>
      </c>
      <c r="C221" s="417">
        <v>42</v>
      </c>
      <c r="D221" s="520" t="s">
        <v>258</v>
      </c>
      <c r="E221" s="522">
        <v>9</v>
      </c>
      <c r="F221" s="276" t="s">
        <v>250</v>
      </c>
      <c r="G221" s="276" t="s">
        <v>251</v>
      </c>
      <c r="H221" s="278" t="s">
        <v>17</v>
      </c>
      <c r="I221" s="73">
        <f t="shared" ref="I221" si="158">J221+L221</f>
        <v>0</v>
      </c>
      <c r="J221" s="41"/>
      <c r="K221" s="41"/>
      <c r="L221" s="42"/>
      <c r="M221" s="40">
        <f>N221+P221</f>
        <v>372.2</v>
      </c>
      <c r="N221" s="41">
        <f>274.2+98</f>
        <v>372.2</v>
      </c>
      <c r="O221" s="41"/>
      <c r="P221" s="42"/>
      <c r="Q221" s="40">
        <f>R221+T221</f>
        <v>0</v>
      </c>
      <c r="R221" s="41"/>
      <c r="S221" s="41"/>
      <c r="T221" s="42"/>
      <c r="U221" s="40"/>
      <c r="V221" s="41"/>
      <c r="W221" s="41"/>
      <c r="X221" s="42"/>
      <c r="Z221" s="25"/>
    </row>
    <row r="222" spans="1:30" ht="24" customHeight="1" thickBot="1" x14ac:dyDescent="0.25">
      <c r="A222" s="441"/>
      <c r="B222" s="394"/>
      <c r="C222" s="418"/>
      <c r="D222" s="521"/>
      <c r="E222" s="450"/>
      <c r="F222" s="523" t="s">
        <v>107</v>
      </c>
      <c r="G222" s="524"/>
      <c r="H222" s="525"/>
      <c r="I222" s="111">
        <f>J222+L222</f>
        <v>0</v>
      </c>
      <c r="J222" s="75">
        <f>J221</f>
        <v>0</v>
      </c>
      <c r="K222" s="75"/>
      <c r="L222" s="77"/>
      <c r="M222" s="76">
        <f>N222+P222</f>
        <v>372.2</v>
      </c>
      <c r="N222" s="75">
        <f>SUM(N221)</f>
        <v>372.2</v>
      </c>
      <c r="O222" s="75"/>
      <c r="P222" s="77"/>
      <c r="Q222" s="76">
        <f>SUM(Q221)</f>
        <v>0</v>
      </c>
      <c r="R222" s="75">
        <f>SUM(R221)</f>
        <v>0</v>
      </c>
      <c r="S222" s="75"/>
      <c r="T222" s="77">
        <f>T221</f>
        <v>0</v>
      </c>
      <c r="U222" s="76">
        <f>SUM(U221)</f>
        <v>0</v>
      </c>
      <c r="V222" s="75">
        <f>SUM(V221)</f>
        <v>0</v>
      </c>
      <c r="W222" s="75"/>
      <c r="X222" s="77"/>
      <c r="Z222" s="25"/>
    </row>
    <row r="223" spans="1:30" ht="25.5" customHeight="1" thickBot="1" x14ac:dyDescent="0.25">
      <c r="A223" s="119">
        <v>1</v>
      </c>
      <c r="B223" s="28">
        <v>1</v>
      </c>
      <c r="C223" s="606" t="s">
        <v>79</v>
      </c>
      <c r="D223" s="607"/>
      <c r="E223" s="607"/>
      <c r="F223" s="607"/>
      <c r="G223" s="607"/>
      <c r="H223" s="608"/>
      <c r="I223" s="129">
        <f>J223+L223</f>
        <v>25253.081999999999</v>
      </c>
      <c r="J223" s="130">
        <f>J218+J215+J211+J208+J205+J202+J198+J193+J188+J186+J182+J177+J171+J167+J163+J158+J154+J150+J146+J141+J136+J131+J126+J122+J115+J111+J104+J100+J93+J86+J79+J75+J68+J61+J54+J46+J39+J32+J25+J18+J220+J222</f>
        <v>24836.581999999999</v>
      </c>
      <c r="K223" s="130">
        <f>K218+K215+K211+K208+K205+K202+K198+K193+K188+K186+K182+K177+K171+K167+K163+K158+K154+K150+K146+K141+K136+K131+K126+K122+K115+K111+K104+K100+K93+K86+K79+K75+K68+K61+K54+K46+K39+K32+K25+K18+K220+K222</f>
        <v>20233.179999999997</v>
      </c>
      <c r="L223" s="130">
        <f>L218+L215+L211+L208+L205+L202+L198+L193+L188+L186+L182+L177+L171+L167+L163+L158+L154+L150+L146+L141+L136+L131+L126+L122+L115+L111+L104+L100+L93+L86+L79+L75+L68+L61+L54+L46+L39+L32+L25+L18+L220+L222</f>
        <v>416.50000000000006</v>
      </c>
      <c r="M223" s="129">
        <f>N223+P223</f>
        <v>29954.199999999997</v>
      </c>
      <c r="N223" s="130">
        <f>N218+N215+N211+N208+N205+N202+N198+N193+N188+N186+N182+N177+N171+N167+N163+N158+N154+N150+N146+N141+N136+N131+N126+N122+N115+N111+N104+N100+N93+N86+N79+N75+N68+N61+N54+N46+N39+N32+N25+N18+N220+N222</f>
        <v>29202.699999999997</v>
      </c>
      <c r="O223" s="130">
        <f>O218+O215+O211+O208+O205+O202+O198+O193+O188+O186+O182+O177+O171+O167+O163+O158+O154+O150+O146+O141+O136+O131+O126+O122+O115+O111+O104+O100+O93+O86+O79+O75+O68+O61+O54+O46+O39+O32+O25+O18+O220+O222</f>
        <v>22674</v>
      </c>
      <c r="P223" s="130">
        <f>P218+P215+P211+P208+P205+P202+P198+P193+P188+P186+P182+P177+P171+P167+P163+P158+P154+P150+P146+P141+P136+P131+P126+P122+P115+P111+P104+P100+P93+P86+P79+P75+P68+P61+P54+P46+P39+P32+P25+P18+P220+P222</f>
        <v>751.49999999999943</v>
      </c>
      <c r="Q223" s="92">
        <f>R223+T223</f>
        <v>29932.9</v>
      </c>
      <c r="R223" s="130">
        <f>R218+R215+R211+R208+R205+R202+R198+R193+R188+R186+R182+R177+R171+R167+R163+R158+R154+R150+R146+R141+R136+R131+R126+R122+R115+R111+R104+R100+R93+R86+R79+R75+R68+R61+R54+R46+R39+R32+R25+R18+R220+R222</f>
        <v>29229.600000000002</v>
      </c>
      <c r="S223" s="130">
        <f>S218+S215+S211+S208+S205+S202+S198+S193+S188+S186+S182+S177+S171+S167+S163+S158+S154+S150+S146+S141+S136+S131+S126+S122+S115+S111+S104+S100+S93+S86+S79+S75+S68+S61+S54+S46+S39+S32+S25+S18+S220+S222</f>
        <v>23364.600000000002</v>
      </c>
      <c r="T223" s="130">
        <f>T218+T215+T211+T208+T205+T202+T198+T193+T188+T186+T182+T177+T171+T167+T163+T158+T154+T150+T146+T141+T136+T131+T126+T122+T115+T111+T104+T100+T93+T86+T79+T75+T68+T61+T54+T46+T39+T32+T25+T18+T220+T222</f>
        <v>703.3</v>
      </c>
      <c r="U223" s="92">
        <f>V223+X223</f>
        <v>29866.6</v>
      </c>
      <c r="V223" s="130">
        <f>V218+V215+V211+V208+V205+V202+V198+V193+V188+V186+V182+V177+V171+V167+V163+V158+V154+V150+V146+V141+V136+V131+V126+V122+V115+V111+V104+V100+V93+V86+V79+V75+V68+V61+V54+V46+V39+V32+V25+V18+V220+V222</f>
        <v>29855.3</v>
      </c>
      <c r="W223" s="130">
        <f>W218+W215+W211+W208+W205+W202+W198+W193+W188+W186+W182+W177+W171+W167+W163+W158+W154+W150+W146+W141+W136+W131+W126+W122+W115+W111+W104+W100+W93+W86+W79+W75+W68+W61+W54+W46+W39+W32+W25+W18+W220+W222</f>
        <v>24085.000000000004</v>
      </c>
      <c r="X223" s="130">
        <f>X218+X215+X211+X208+X205+X202+X198+X193+X188+X186+X182+X177+X171+X167+X163+X158+X154+X150+X146+X141+X136+X131+X126+X122+X115+X111+X104+X100+X93+X86+X79+X75+X68+X61+X54+X46+X39+X32+X25+X18+X220+X222</f>
        <v>11.3</v>
      </c>
      <c r="Z223" s="25"/>
    </row>
    <row r="224" spans="1:30" ht="22.5" customHeight="1" thickBot="1" x14ac:dyDescent="0.25">
      <c r="A224" s="119">
        <v>1</v>
      </c>
      <c r="B224" s="28">
        <v>2</v>
      </c>
      <c r="C224" s="526" t="s">
        <v>108</v>
      </c>
      <c r="D224" s="527"/>
      <c r="E224" s="527"/>
      <c r="F224" s="527"/>
      <c r="G224" s="527"/>
      <c r="H224" s="527"/>
      <c r="I224" s="527"/>
      <c r="J224" s="527"/>
      <c r="K224" s="527"/>
      <c r="L224" s="527"/>
      <c r="M224" s="527"/>
      <c r="N224" s="527"/>
      <c r="O224" s="527"/>
      <c r="P224" s="527"/>
      <c r="Q224" s="527"/>
      <c r="R224" s="527"/>
      <c r="S224" s="527"/>
      <c r="T224" s="527"/>
      <c r="U224" s="527"/>
      <c r="V224" s="527"/>
      <c r="W224" s="527"/>
      <c r="X224" s="528"/>
      <c r="Z224" s="25"/>
    </row>
    <row r="225" spans="1:75" ht="42" customHeight="1" thickBot="1" x14ac:dyDescent="0.25">
      <c r="A225" s="452">
        <v>1</v>
      </c>
      <c r="B225" s="393">
        <v>2</v>
      </c>
      <c r="C225" s="418">
        <v>1</v>
      </c>
      <c r="D225" s="416" t="s">
        <v>125</v>
      </c>
      <c r="E225" s="499">
        <v>11</v>
      </c>
      <c r="F225" s="122" t="s">
        <v>68</v>
      </c>
      <c r="G225" s="122" t="s">
        <v>69</v>
      </c>
      <c r="H225" s="57" t="s">
        <v>17</v>
      </c>
      <c r="I225" s="73">
        <f t="shared" ref="I225:I234" si="159">J225+L225</f>
        <v>9.8000000000000007</v>
      </c>
      <c r="J225" s="91">
        <v>9.8000000000000007</v>
      </c>
      <c r="K225" s="91">
        <v>0</v>
      </c>
      <c r="L225" s="54">
        <v>0</v>
      </c>
      <c r="M225" s="324">
        <v>15</v>
      </c>
      <c r="N225" s="329">
        <v>15</v>
      </c>
      <c r="O225" s="91">
        <v>0</v>
      </c>
      <c r="P225" s="54">
        <v>0</v>
      </c>
      <c r="Q225" s="64">
        <f>R225+T225</f>
        <v>13</v>
      </c>
      <c r="R225" s="91">
        <v>13</v>
      </c>
      <c r="S225" s="91">
        <v>0</v>
      </c>
      <c r="T225" s="54">
        <v>0</v>
      </c>
      <c r="U225" s="64">
        <f>V225+X225</f>
        <v>13</v>
      </c>
      <c r="V225" s="91">
        <v>13</v>
      </c>
      <c r="W225" s="91">
        <v>0</v>
      </c>
      <c r="X225" s="54">
        <v>0</v>
      </c>
      <c r="Z225" s="25"/>
    </row>
    <row r="226" spans="1:75" ht="27.75" customHeight="1" thickBot="1" x14ac:dyDescent="0.25">
      <c r="A226" s="452"/>
      <c r="B226" s="379"/>
      <c r="C226" s="418"/>
      <c r="D226" s="416"/>
      <c r="E226" s="499"/>
      <c r="F226" s="509" t="s">
        <v>19</v>
      </c>
      <c r="G226" s="510"/>
      <c r="H226" s="511"/>
      <c r="I226" s="111">
        <f t="shared" si="159"/>
        <v>9.8000000000000007</v>
      </c>
      <c r="J226" s="112">
        <f>J225</f>
        <v>9.8000000000000007</v>
      </c>
      <c r="K226" s="112">
        <v>0</v>
      </c>
      <c r="L226" s="113">
        <v>0</v>
      </c>
      <c r="M226" s="111">
        <f>M225</f>
        <v>15</v>
      </c>
      <c r="N226" s="112">
        <f>N225</f>
        <v>15</v>
      </c>
      <c r="O226" s="82">
        <v>0</v>
      </c>
      <c r="P226" s="59">
        <v>0</v>
      </c>
      <c r="Q226" s="184">
        <f>R226+T226</f>
        <v>13</v>
      </c>
      <c r="R226" s="82">
        <f>R225</f>
        <v>13</v>
      </c>
      <c r="S226" s="82">
        <v>0</v>
      </c>
      <c r="T226" s="59">
        <v>0</v>
      </c>
      <c r="U226" s="184">
        <f>V226+X226</f>
        <v>13</v>
      </c>
      <c r="V226" s="82">
        <f>V225</f>
        <v>13</v>
      </c>
      <c r="W226" s="82">
        <v>0</v>
      </c>
      <c r="X226" s="59">
        <v>0</v>
      </c>
      <c r="Z226" s="25"/>
    </row>
    <row r="227" spans="1:75" s="4" customFormat="1" ht="17.25" customHeight="1" x14ac:dyDescent="0.2">
      <c r="A227" s="439">
        <v>1</v>
      </c>
      <c r="B227" s="393">
        <v>2</v>
      </c>
      <c r="C227" s="417">
        <v>2</v>
      </c>
      <c r="D227" s="448" t="s">
        <v>70</v>
      </c>
      <c r="E227" s="445" t="s">
        <v>208</v>
      </c>
      <c r="F227" s="428" t="s">
        <v>71</v>
      </c>
      <c r="G227" s="428" t="s">
        <v>72</v>
      </c>
      <c r="H227" s="31" t="s">
        <v>17</v>
      </c>
      <c r="I227" s="83">
        <f t="shared" si="159"/>
        <v>774.1</v>
      </c>
      <c r="J227" s="91">
        <v>774.1</v>
      </c>
      <c r="K227" s="91">
        <v>732</v>
      </c>
      <c r="L227" s="89"/>
      <c r="M227" s="73">
        <f>N227+P227</f>
        <v>935.4</v>
      </c>
      <c r="N227" s="80">
        <f>928+7.4</f>
        <v>935.4</v>
      </c>
      <c r="O227" s="164">
        <v>863.2</v>
      </c>
      <c r="P227" s="165"/>
      <c r="Q227" s="240">
        <f>R227+T227</f>
        <v>1021</v>
      </c>
      <c r="R227" s="241">
        <v>1021</v>
      </c>
      <c r="S227" s="241">
        <v>953.4</v>
      </c>
      <c r="T227" s="242"/>
      <c r="U227" s="183">
        <f>V227+X227</f>
        <v>1072</v>
      </c>
      <c r="V227" s="164">
        <v>1072</v>
      </c>
      <c r="W227" s="164">
        <v>1001</v>
      </c>
      <c r="X227" s="165"/>
      <c r="Y227" s="1"/>
      <c r="Z227" s="25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</row>
    <row r="228" spans="1:75" ht="17.25" customHeight="1" x14ac:dyDescent="0.2">
      <c r="A228" s="440"/>
      <c r="B228" s="379"/>
      <c r="C228" s="418"/>
      <c r="D228" s="416"/>
      <c r="E228" s="375"/>
      <c r="F228" s="395"/>
      <c r="G228" s="395"/>
      <c r="H228" s="30" t="s">
        <v>133</v>
      </c>
      <c r="I228" s="73">
        <f t="shared" si="159"/>
        <v>33.4</v>
      </c>
      <c r="J228" s="91">
        <f>32.1+1.3</f>
        <v>33.4</v>
      </c>
      <c r="K228" s="91">
        <f>31.6+1.3</f>
        <v>32.9</v>
      </c>
      <c r="L228" s="89"/>
      <c r="M228" s="86">
        <f t="shared" ref="M228:M246" si="160">N228+P228</f>
        <v>62.6</v>
      </c>
      <c r="N228" s="167">
        <v>62.6</v>
      </c>
      <c r="O228" s="167">
        <v>61.7</v>
      </c>
      <c r="P228" s="168"/>
      <c r="Q228" s="88">
        <f t="shared" ref="Q228:Q230" si="161">R228+T228</f>
        <v>61.6</v>
      </c>
      <c r="R228" s="243">
        <v>61.6</v>
      </c>
      <c r="S228" s="243">
        <v>60.6</v>
      </c>
      <c r="T228" s="244"/>
      <c r="U228" s="88">
        <f t="shared" ref="U228:U230" si="162">V228+X228</f>
        <v>62.8</v>
      </c>
      <c r="V228" s="167">
        <v>62.8</v>
      </c>
      <c r="W228" s="167">
        <v>61.9</v>
      </c>
      <c r="X228" s="168"/>
      <c r="Z228" s="25"/>
    </row>
    <row r="229" spans="1:75" s="4" customFormat="1" ht="20.25" customHeight="1" x14ac:dyDescent="0.2">
      <c r="A229" s="440"/>
      <c r="B229" s="379"/>
      <c r="C229" s="418"/>
      <c r="D229" s="416"/>
      <c r="E229" s="375"/>
      <c r="F229" s="395"/>
      <c r="G229" s="395"/>
      <c r="H229" s="30" t="s">
        <v>18</v>
      </c>
      <c r="I229" s="73">
        <f t="shared" si="159"/>
        <v>44.7</v>
      </c>
      <c r="J229" s="91">
        <v>44.7</v>
      </c>
      <c r="K229" s="91">
        <v>32.799999999999997</v>
      </c>
      <c r="L229" s="89"/>
      <c r="M229" s="86">
        <f>N229+P229</f>
        <v>66.5</v>
      </c>
      <c r="N229" s="167">
        <v>66.5</v>
      </c>
      <c r="O229" s="167">
        <v>45.9</v>
      </c>
      <c r="P229" s="168"/>
      <c r="Q229" s="86">
        <f>R229+T229</f>
        <v>66.5</v>
      </c>
      <c r="R229" s="259">
        <v>66.5</v>
      </c>
      <c r="S229" s="243">
        <v>37.299999999999997</v>
      </c>
      <c r="T229" s="244"/>
      <c r="U229" s="86">
        <f>V229+X229</f>
        <v>66.5</v>
      </c>
      <c r="V229" s="259">
        <v>66.5</v>
      </c>
      <c r="W229" s="167">
        <v>37.299999999999997</v>
      </c>
      <c r="X229" s="168"/>
      <c r="Y229" s="1"/>
      <c r="Z229" s="25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</row>
    <row r="230" spans="1:75" ht="20.25" customHeight="1" thickBot="1" x14ac:dyDescent="0.25">
      <c r="A230" s="440"/>
      <c r="B230" s="379"/>
      <c r="C230" s="418"/>
      <c r="D230" s="416"/>
      <c r="E230" s="375"/>
      <c r="F230" s="395"/>
      <c r="G230" s="532"/>
      <c r="H230" s="30" t="s">
        <v>117</v>
      </c>
      <c r="I230" s="86">
        <f t="shared" si="159"/>
        <v>65.7</v>
      </c>
      <c r="J230" s="88">
        <v>65.7</v>
      </c>
      <c r="K230" s="88">
        <v>64.7</v>
      </c>
      <c r="L230" s="85"/>
      <c r="M230" s="174">
        <f t="shared" si="160"/>
        <v>0</v>
      </c>
      <c r="N230" s="175"/>
      <c r="O230" s="175"/>
      <c r="P230" s="176"/>
      <c r="Q230" s="177">
        <f t="shared" si="161"/>
        <v>0</v>
      </c>
      <c r="R230" s="175"/>
      <c r="S230" s="175"/>
      <c r="T230" s="176"/>
      <c r="U230" s="177">
        <f t="shared" si="162"/>
        <v>0</v>
      </c>
      <c r="V230" s="175"/>
      <c r="W230" s="175"/>
      <c r="X230" s="176"/>
      <c r="Z230" s="25"/>
    </row>
    <row r="231" spans="1:75" s="4" customFormat="1" ht="20.25" customHeight="1" thickBot="1" x14ac:dyDescent="0.25">
      <c r="A231" s="441"/>
      <c r="B231" s="379"/>
      <c r="C231" s="418"/>
      <c r="D231" s="416"/>
      <c r="E231" s="375"/>
      <c r="F231" s="509" t="s">
        <v>19</v>
      </c>
      <c r="G231" s="510"/>
      <c r="H231" s="511"/>
      <c r="I231" s="111">
        <f t="shared" si="159"/>
        <v>917.90000000000009</v>
      </c>
      <c r="J231" s="112">
        <f>SUM(J227:J230)</f>
        <v>917.90000000000009</v>
      </c>
      <c r="K231" s="112">
        <f>SUM(K227:K230)</f>
        <v>862.4</v>
      </c>
      <c r="L231" s="112">
        <f>SUM(L227:L230)</f>
        <v>0</v>
      </c>
      <c r="M231" s="156">
        <f t="shared" si="160"/>
        <v>1064.5</v>
      </c>
      <c r="N231" s="157">
        <f>SUM(N227:N230)</f>
        <v>1064.5</v>
      </c>
      <c r="O231" s="157">
        <f>SUM(O227:O230)</f>
        <v>970.80000000000007</v>
      </c>
      <c r="P231" s="173">
        <f>SUM(P227:P230)</f>
        <v>0</v>
      </c>
      <c r="Q231" s="111">
        <f>R231+T231</f>
        <v>1149.0999999999999</v>
      </c>
      <c r="R231" s="112">
        <f>SUM(R227:R230)</f>
        <v>1149.0999999999999</v>
      </c>
      <c r="S231" s="112">
        <f>SUM(S227:S230)</f>
        <v>1051.3</v>
      </c>
      <c r="T231" s="113">
        <f>SUM(T227:T230)</f>
        <v>0</v>
      </c>
      <c r="U231" s="111">
        <f>V231+X231</f>
        <v>1201.3</v>
      </c>
      <c r="V231" s="112">
        <f>SUM(V227:V230)</f>
        <v>1201.3</v>
      </c>
      <c r="W231" s="112">
        <f>SUM(W227:W230)</f>
        <v>1100.2</v>
      </c>
      <c r="X231" s="113">
        <f>SUM(X227:X230)</f>
        <v>0</v>
      </c>
      <c r="Y231" s="1"/>
      <c r="Z231" s="25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</row>
    <row r="232" spans="1:75" ht="19.5" customHeight="1" x14ac:dyDescent="0.2">
      <c r="A232" s="439">
        <v>1</v>
      </c>
      <c r="B232" s="393">
        <v>2</v>
      </c>
      <c r="C232" s="417">
        <v>3</v>
      </c>
      <c r="D232" s="448" t="s">
        <v>73</v>
      </c>
      <c r="E232" s="445" t="s">
        <v>209</v>
      </c>
      <c r="F232" s="428" t="s">
        <v>71</v>
      </c>
      <c r="G232" s="428" t="s">
        <v>74</v>
      </c>
      <c r="H232" s="31" t="s">
        <v>17</v>
      </c>
      <c r="I232" s="163">
        <f t="shared" si="159"/>
        <v>121.3</v>
      </c>
      <c r="J232" s="166">
        <v>121.3</v>
      </c>
      <c r="K232" s="166">
        <v>106</v>
      </c>
      <c r="L232" s="90">
        <v>0</v>
      </c>
      <c r="M232" s="163">
        <f t="shared" si="160"/>
        <v>0</v>
      </c>
      <c r="N232" s="164"/>
      <c r="O232" s="164"/>
      <c r="P232" s="118">
        <v>0</v>
      </c>
      <c r="Q232" s="73">
        <f>R232+T232</f>
        <v>0</v>
      </c>
      <c r="R232" s="80"/>
      <c r="S232" s="80"/>
      <c r="T232" s="54">
        <v>0</v>
      </c>
      <c r="U232" s="73">
        <f>V232+X232</f>
        <v>0</v>
      </c>
      <c r="V232" s="80"/>
      <c r="W232" s="80"/>
      <c r="X232" s="54">
        <v>0</v>
      </c>
      <c r="Z232" s="25"/>
    </row>
    <row r="233" spans="1:75" ht="19.5" customHeight="1" x14ac:dyDescent="0.2">
      <c r="A233" s="440"/>
      <c r="B233" s="379"/>
      <c r="C233" s="418"/>
      <c r="D233" s="416"/>
      <c r="E233" s="375"/>
      <c r="F233" s="395"/>
      <c r="G233" s="395"/>
      <c r="H233" s="30" t="s">
        <v>133</v>
      </c>
      <c r="I233" s="73">
        <f t="shared" si="159"/>
        <v>4.1000000000000005</v>
      </c>
      <c r="J233" s="91">
        <f>5.4-1.3</f>
        <v>4.1000000000000005</v>
      </c>
      <c r="K233" s="91">
        <f>5.3-1.3</f>
        <v>4</v>
      </c>
      <c r="L233" s="74">
        <v>0</v>
      </c>
      <c r="M233" s="86">
        <f t="shared" si="160"/>
        <v>0</v>
      </c>
      <c r="N233" s="167"/>
      <c r="O233" s="167"/>
      <c r="P233" s="180">
        <v>0</v>
      </c>
      <c r="Q233" s="86">
        <f t="shared" ref="Q233:Q235" si="163">R233+T233</f>
        <v>0</v>
      </c>
      <c r="R233" s="243"/>
      <c r="S233" s="243"/>
      <c r="T233" s="244">
        <v>0</v>
      </c>
      <c r="U233" s="86">
        <f t="shared" ref="U233:U235" si="164">V233+X233</f>
        <v>0</v>
      </c>
      <c r="V233" s="167"/>
      <c r="W233" s="167"/>
      <c r="X233" s="168">
        <v>0</v>
      </c>
      <c r="Z233" s="25"/>
    </row>
    <row r="234" spans="1:75" ht="18.75" customHeight="1" x14ac:dyDescent="0.2">
      <c r="A234" s="440"/>
      <c r="B234" s="379"/>
      <c r="C234" s="418"/>
      <c r="D234" s="416"/>
      <c r="E234" s="375"/>
      <c r="F234" s="395"/>
      <c r="G234" s="395"/>
      <c r="H234" s="30" t="s">
        <v>18</v>
      </c>
      <c r="I234" s="73">
        <f t="shared" si="159"/>
        <v>3.6</v>
      </c>
      <c r="J234" s="91">
        <v>3.6</v>
      </c>
      <c r="K234" s="91">
        <v>3</v>
      </c>
      <c r="L234" s="74">
        <v>0</v>
      </c>
      <c r="M234" s="86">
        <f t="shared" si="160"/>
        <v>0</v>
      </c>
      <c r="N234" s="167"/>
      <c r="O234" s="167"/>
      <c r="P234" s="180">
        <v>0</v>
      </c>
      <c r="Q234" s="86">
        <f t="shared" si="163"/>
        <v>0</v>
      </c>
      <c r="R234" s="243"/>
      <c r="S234" s="243"/>
      <c r="T234" s="244">
        <v>0</v>
      </c>
      <c r="U234" s="86">
        <f t="shared" si="164"/>
        <v>0</v>
      </c>
      <c r="V234" s="167"/>
      <c r="W234" s="167"/>
      <c r="X234" s="168">
        <v>0</v>
      </c>
      <c r="Z234" s="25"/>
    </row>
    <row r="235" spans="1:75" ht="18" customHeight="1" thickBot="1" x14ac:dyDescent="0.25">
      <c r="A235" s="440"/>
      <c r="B235" s="379"/>
      <c r="C235" s="418"/>
      <c r="D235" s="416"/>
      <c r="E235" s="375"/>
      <c r="F235" s="395"/>
      <c r="G235" s="395"/>
      <c r="H235" s="30" t="s">
        <v>117</v>
      </c>
      <c r="I235" s="86">
        <f>J235+L235</f>
        <v>5</v>
      </c>
      <c r="J235" s="88">
        <f>6.6-1.6</f>
        <v>5</v>
      </c>
      <c r="K235" s="88">
        <f>6.5-1.6</f>
        <v>4.9000000000000004</v>
      </c>
      <c r="L235" s="87"/>
      <c r="M235" s="98">
        <f t="shared" si="160"/>
        <v>0</v>
      </c>
      <c r="N235" s="170"/>
      <c r="O235" s="170"/>
      <c r="P235" s="181"/>
      <c r="Q235" s="98">
        <f t="shared" si="163"/>
        <v>0</v>
      </c>
      <c r="R235" s="170"/>
      <c r="S235" s="170"/>
      <c r="T235" s="171"/>
      <c r="U235" s="98">
        <f t="shared" si="164"/>
        <v>0</v>
      </c>
      <c r="V235" s="170"/>
      <c r="W235" s="170"/>
      <c r="X235" s="171"/>
      <c r="Z235" s="25"/>
    </row>
    <row r="236" spans="1:75" ht="24.75" customHeight="1" thickBot="1" x14ac:dyDescent="0.25">
      <c r="A236" s="441"/>
      <c r="B236" s="379"/>
      <c r="C236" s="418"/>
      <c r="D236" s="416"/>
      <c r="E236" s="375"/>
      <c r="F236" s="509" t="s">
        <v>19</v>
      </c>
      <c r="G236" s="510"/>
      <c r="H236" s="511"/>
      <c r="I236" s="58">
        <f>J236+L236</f>
        <v>134</v>
      </c>
      <c r="J236" s="82">
        <f>SUM(J232:J235)</f>
        <v>134</v>
      </c>
      <c r="K236" s="82">
        <f>SUM(K232:K235)</f>
        <v>117.9</v>
      </c>
      <c r="L236" s="172">
        <f>SUM(L232:L235)</f>
        <v>0</v>
      </c>
      <c r="M236" s="111">
        <f t="shared" si="160"/>
        <v>0</v>
      </c>
      <c r="N236" s="112">
        <f>SUM(N232:N235)</f>
        <v>0</v>
      </c>
      <c r="O236" s="112">
        <f>SUM(O232:O235)</f>
        <v>0</v>
      </c>
      <c r="P236" s="117">
        <f>SUM(P232:P235)</f>
        <v>0</v>
      </c>
      <c r="Q236" s="111">
        <f>R236+T236</f>
        <v>0</v>
      </c>
      <c r="R236" s="112">
        <f>SUM(R232:R235)</f>
        <v>0</v>
      </c>
      <c r="S236" s="112">
        <f>SUM(S232:S235)</f>
        <v>0</v>
      </c>
      <c r="T236" s="113">
        <f>SUM(T232:T235)</f>
        <v>0</v>
      </c>
      <c r="U236" s="111">
        <f>V236+X236</f>
        <v>0</v>
      </c>
      <c r="V236" s="112">
        <f>SUM(V232:V235)</f>
        <v>0</v>
      </c>
      <c r="W236" s="112">
        <f>SUM(W232:W235)</f>
        <v>0</v>
      </c>
      <c r="X236" s="113">
        <f>SUM(X232:X235)</f>
        <v>0</v>
      </c>
      <c r="Z236" s="25"/>
    </row>
    <row r="237" spans="1:75" ht="22.5" customHeight="1" x14ac:dyDescent="0.2">
      <c r="A237" s="452">
        <v>1</v>
      </c>
      <c r="B237" s="393">
        <v>2</v>
      </c>
      <c r="C237" s="417">
        <v>4</v>
      </c>
      <c r="D237" s="448" t="s">
        <v>75</v>
      </c>
      <c r="E237" s="445" t="s">
        <v>210</v>
      </c>
      <c r="F237" s="428" t="s">
        <v>71</v>
      </c>
      <c r="G237" s="428" t="s">
        <v>76</v>
      </c>
      <c r="H237" s="31" t="s">
        <v>17</v>
      </c>
      <c r="I237" s="166">
        <f>J237+L237</f>
        <v>202.1</v>
      </c>
      <c r="J237" s="164">
        <v>202.1</v>
      </c>
      <c r="K237" s="164">
        <v>175.4</v>
      </c>
      <c r="L237" s="118"/>
      <c r="M237" s="73">
        <f t="shared" si="160"/>
        <v>213.5</v>
      </c>
      <c r="N237" s="80">
        <v>213.5</v>
      </c>
      <c r="O237" s="80">
        <v>178.5</v>
      </c>
      <c r="P237" s="182"/>
      <c r="Q237" s="240">
        <f>R237+T237</f>
        <v>233</v>
      </c>
      <c r="R237" s="241">
        <v>233</v>
      </c>
      <c r="S237" s="241">
        <v>197</v>
      </c>
      <c r="T237" s="242"/>
      <c r="U237" s="163">
        <f>V237+X237</f>
        <v>245</v>
      </c>
      <c r="V237" s="164">
        <v>245</v>
      </c>
      <c r="W237" s="164">
        <v>206</v>
      </c>
      <c r="X237" s="165"/>
      <c r="Z237" s="25"/>
    </row>
    <row r="238" spans="1:75" ht="21.75" customHeight="1" x14ac:dyDescent="0.2">
      <c r="A238" s="452"/>
      <c r="B238" s="379"/>
      <c r="C238" s="418"/>
      <c r="D238" s="416"/>
      <c r="E238" s="375"/>
      <c r="F238" s="395"/>
      <c r="G238" s="395"/>
      <c r="H238" s="30" t="s">
        <v>133</v>
      </c>
      <c r="I238" s="88">
        <f t="shared" ref="I238:I240" si="165">J238+L238</f>
        <v>21.5</v>
      </c>
      <c r="J238" s="167">
        <v>21.5</v>
      </c>
      <c r="K238" s="167">
        <v>20.8</v>
      </c>
      <c r="L238" s="180"/>
      <c r="M238" s="86">
        <f t="shared" si="160"/>
        <v>40.299999999999997</v>
      </c>
      <c r="N238" s="167">
        <v>40.299999999999997</v>
      </c>
      <c r="O238" s="167">
        <v>38.700000000000003</v>
      </c>
      <c r="P238" s="180"/>
      <c r="Q238" s="86">
        <f t="shared" ref="Q238" si="166">R238+T238</f>
        <v>33.299999999999997</v>
      </c>
      <c r="R238" s="259">
        <v>33.299999999999997</v>
      </c>
      <c r="S238" s="259">
        <v>32.799999999999997</v>
      </c>
      <c r="T238" s="244"/>
      <c r="U238" s="86">
        <f t="shared" ref="U238" si="167">V238+X238</f>
        <v>33.299999999999997</v>
      </c>
      <c r="V238" s="259">
        <v>33.299999999999997</v>
      </c>
      <c r="W238" s="259">
        <v>32.799999999999997</v>
      </c>
      <c r="X238" s="168"/>
      <c r="Z238" s="25"/>
    </row>
    <row r="239" spans="1:75" ht="22.5" customHeight="1" x14ac:dyDescent="0.2">
      <c r="A239" s="452"/>
      <c r="B239" s="379"/>
      <c r="C239" s="418"/>
      <c r="D239" s="416"/>
      <c r="E239" s="375"/>
      <c r="F239" s="395"/>
      <c r="G239" s="395"/>
      <c r="H239" s="30" t="s">
        <v>18</v>
      </c>
      <c r="I239" s="88">
        <f t="shared" si="165"/>
        <v>10.4</v>
      </c>
      <c r="J239" s="167">
        <v>10.4</v>
      </c>
      <c r="K239" s="167">
        <v>4.5999999999999996</v>
      </c>
      <c r="L239" s="180"/>
      <c r="M239" s="86">
        <f>N239+P239</f>
        <v>15.6</v>
      </c>
      <c r="N239" s="167">
        <v>15.6</v>
      </c>
      <c r="O239" s="167">
        <v>7</v>
      </c>
      <c r="P239" s="180"/>
      <c r="Q239" s="86">
        <f t="shared" ref="Q239:Q240" si="168">R239+T239</f>
        <v>15</v>
      </c>
      <c r="R239" s="243">
        <v>15</v>
      </c>
      <c r="S239" s="243">
        <v>6.9</v>
      </c>
      <c r="T239" s="244"/>
      <c r="U239" s="86">
        <f t="shared" ref="U239:U240" si="169">V239+X239</f>
        <v>15</v>
      </c>
      <c r="V239" s="167">
        <v>15</v>
      </c>
      <c r="W239" s="167">
        <v>6.9</v>
      </c>
      <c r="X239" s="168"/>
      <c r="Z239" s="25"/>
    </row>
    <row r="240" spans="1:75" s="4" customFormat="1" ht="16.5" customHeight="1" thickBot="1" x14ac:dyDescent="0.25">
      <c r="A240" s="452"/>
      <c r="B240" s="379"/>
      <c r="C240" s="418"/>
      <c r="D240" s="416"/>
      <c r="E240" s="375"/>
      <c r="F240" s="417"/>
      <c r="G240" s="417"/>
      <c r="H240" s="211" t="s">
        <v>117</v>
      </c>
      <c r="I240" s="99">
        <f t="shared" si="165"/>
        <v>10.8</v>
      </c>
      <c r="J240" s="170">
        <v>10.8</v>
      </c>
      <c r="K240" s="170">
        <v>10.6</v>
      </c>
      <c r="L240" s="181"/>
      <c r="M240" s="98">
        <f t="shared" si="160"/>
        <v>0</v>
      </c>
      <c r="N240" s="170"/>
      <c r="O240" s="170"/>
      <c r="P240" s="181"/>
      <c r="Q240" s="174">
        <f t="shared" si="168"/>
        <v>0</v>
      </c>
      <c r="R240" s="175"/>
      <c r="S240" s="175"/>
      <c r="T240" s="176"/>
      <c r="U240" s="174">
        <f t="shared" si="169"/>
        <v>0</v>
      </c>
      <c r="V240" s="175"/>
      <c r="W240" s="175"/>
      <c r="X240" s="176"/>
      <c r="Y240" s="1"/>
      <c r="Z240" s="25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</row>
    <row r="241" spans="1:75" ht="21.75" customHeight="1" thickBot="1" x14ac:dyDescent="0.25">
      <c r="A241" s="452"/>
      <c r="B241" s="379"/>
      <c r="C241" s="418"/>
      <c r="D241" s="416"/>
      <c r="E241" s="375"/>
      <c r="F241" s="496" t="s">
        <v>19</v>
      </c>
      <c r="G241" s="497"/>
      <c r="H241" s="498"/>
      <c r="I241" s="55">
        <f>J241+L241</f>
        <v>244.8</v>
      </c>
      <c r="J241" s="112">
        <f>SUM(J237:J240)</f>
        <v>244.8</v>
      </c>
      <c r="K241" s="112">
        <f>SUM(K237:K240)</f>
        <v>211.4</v>
      </c>
      <c r="L241" s="117">
        <f>SUM(L237:L240)</f>
        <v>0</v>
      </c>
      <c r="M241" s="111">
        <f t="shared" si="160"/>
        <v>269.40000000000003</v>
      </c>
      <c r="N241" s="112">
        <f>N237+N238+N239</f>
        <v>269.40000000000003</v>
      </c>
      <c r="O241" s="112">
        <f>O237+O238+O239</f>
        <v>224.2</v>
      </c>
      <c r="P241" s="113">
        <f>SUM(P237:P240)</f>
        <v>0</v>
      </c>
      <c r="Q241" s="178">
        <f>R241+T241</f>
        <v>281.3</v>
      </c>
      <c r="R241" s="157">
        <f>SUM(R237:R240)</f>
        <v>281.3</v>
      </c>
      <c r="S241" s="157">
        <f>SUM(S237:S240)</f>
        <v>236.70000000000002</v>
      </c>
      <c r="T241" s="158">
        <f>SUM(T237:T240)</f>
        <v>0</v>
      </c>
      <c r="U241" s="178">
        <f>V241+X241</f>
        <v>293.3</v>
      </c>
      <c r="V241" s="157">
        <f>SUM(V237:V240)</f>
        <v>293.3</v>
      </c>
      <c r="W241" s="157">
        <f>SUM(W237:W240)</f>
        <v>245.70000000000002</v>
      </c>
      <c r="X241" s="158">
        <f>SUM(X237:X240)</f>
        <v>0</v>
      </c>
      <c r="Z241" s="25"/>
    </row>
    <row r="242" spans="1:75" ht="16.5" customHeight="1" x14ac:dyDescent="0.2">
      <c r="A242" s="452">
        <v>1</v>
      </c>
      <c r="B242" s="390">
        <v>2</v>
      </c>
      <c r="C242" s="395">
        <v>5</v>
      </c>
      <c r="D242" s="423" t="s">
        <v>218</v>
      </c>
      <c r="E242" s="503" t="s">
        <v>219</v>
      </c>
      <c r="F242" s="419" t="s">
        <v>71</v>
      </c>
      <c r="G242" s="419" t="s">
        <v>77</v>
      </c>
      <c r="H242" s="57" t="s">
        <v>17</v>
      </c>
      <c r="I242" s="73">
        <f>J242+L242</f>
        <v>138.30000000000001</v>
      </c>
      <c r="J242" s="91">
        <v>138.30000000000001</v>
      </c>
      <c r="K242" s="91">
        <f>119-20.9</f>
        <v>98.1</v>
      </c>
      <c r="L242" s="74"/>
      <c r="M242" s="73">
        <f t="shared" si="160"/>
        <v>0</v>
      </c>
      <c r="N242" s="91"/>
      <c r="O242" s="91"/>
      <c r="P242" s="89"/>
      <c r="Q242" s="73">
        <f>R242+T242</f>
        <v>0</v>
      </c>
      <c r="R242" s="91"/>
      <c r="S242" s="91"/>
      <c r="T242" s="74"/>
      <c r="U242" s="73">
        <f>V242+X242</f>
        <v>0</v>
      </c>
      <c r="V242" s="91"/>
      <c r="W242" s="91"/>
      <c r="X242" s="74"/>
      <c r="Z242" s="25"/>
    </row>
    <row r="243" spans="1:75" ht="21.75" customHeight="1" x14ac:dyDescent="0.2">
      <c r="A243" s="452"/>
      <c r="B243" s="390"/>
      <c r="C243" s="395"/>
      <c r="D243" s="423"/>
      <c r="E243" s="503"/>
      <c r="F243" s="395"/>
      <c r="G243" s="395"/>
      <c r="H243" s="30" t="s">
        <v>133</v>
      </c>
      <c r="I243" s="73">
        <f t="shared" ref="I243:I245" si="170">J243+L243</f>
        <v>32.1</v>
      </c>
      <c r="J243" s="91">
        <v>32.1</v>
      </c>
      <c r="K243" s="91">
        <v>31.6</v>
      </c>
      <c r="L243" s="89"/>
      <c r="M243" s="73">
        <f t="shared" si="160"/>
        <v>0</v>
      </c>
      <c r="N243" s="91"/>
      <c r="O243" s="91"/>
      <c r="P243" s="89"/>
      <c r="Q243" s="73">
        <f t="shared" ref="Q243:Q245" si="171">R243+T243</f>
        <v>0</v>
      </c>
      <c r="R243" s="91"/>
      <c r="S243" s="91"/>
      <c r="T243" s="74"/>
      <c r="U243" s="73">
        <f t="shared" ref="U243:U245" si="172">V243+X243</f>
        <v>0</v>
      </c>
      <c r="V243" s="91"/>
      <c r="W243" s="91"/>
      <c r="X243" s="74"/>
      <c r="Z243" s="25"/>
    </row>
    <row r="244" spans="1:75" ht="22.5" customHeight="1" x14ac:dyDescent="0.2">
      <c r="A244" s="452"/>
      <c r="B244" s="390"/>
      <c r="C244" s="395"/>
      <c r="D244" s="423"/>
      <c r="E244" s="503"/>
      <c r="F244" s="395"/>
      <c r="G244" s="395"/>
      <c r="H244" s="30" t="s">
        <v>18</v>
      </c>
      <c r="I244" s="73">
        <f t="shared" si="170"/>
        <v>12.3</v>
      </c>
      <c r="J244" s="91">
        <v>12.3</v>
      </c>
      <c r="K244" s="91">
        <v>3.5</v>
      </c>
      <c r="L244" s="89"/>
      <c r="M244" s="73">
        <f t="shared" si="160"/>
        <v>0</v>
      </c>
      <c r="N244" s="91"/>
      <c r="O244" s="91"/>
      <c r="P244" s="89"/>
      <c r="Q244" s="73">
        <f t="shared" si="171"/>
        <v>0</v>
      </c>
      <c r="R244" s="91"/>
      <c r="S244" s="91"/>
      <c r="T244" s="74"/>
      <c r="U244" s="73">
        <f t="shared" si="172"/>
        <v>0</v>
      </c>
      <c r="V244" s="91"/>
      <c r="W244" s="91"/>
      <c r="X244" s="74"/>
      <c r="Z244" s="25"/>
    </row>
    <row r="245" spans="1:75" ht="15.75" customHeight="1" thickBot="1" x14ac:dyDescent="0.25">
      <c r="A245" s="452"/>
      <c r="B245" s="390"/>
      <c r="C245" s="395"/>
      <c r="D245" s="423"/>
      <c r="E245" s="503"/>
      <c r="F245" s="395"/>
      <c r="G245" s="395"/>
      <c r="H245" s="30" t="s">
        <v>117</v>
      </c>
      <c r="I245" s="73">
        <f t="shared" si="170"/>
        <v>9.6</v>
      </c>
      <c r="J245" s="88">
        <v>9.6</v>
      </c>
      <c r="K245" s="88">
        <v>9.5</v>
      </c>
      <c r="L245" s="88"/>
      <c r="M245" s="73">
        <f t="shared" si="160"/>
        <v>0</v>
      </c>
      <c r="N245" s="88"/>
      <c r="O245" s="88"/>
      <c r="P245" s="85"/>
      <c r="Q245" s="73">
        <f t="shared" si="171"/>
        <v>0</v>
      </c>
      <c r="R245" s="88"/>
      <c r="S245" s="88"/>
      <c r="T245" s="87"/>
      <c r="U245" s="73">
        <f t="shared" si="172"/>
        <v>0</v>
      </c>
      <c r="V245" s="88"/>
      <c r="W245" s="88"/>
      <c r="X245" s="87"/>
      <c r="Z245" s="25"/>
    </row>
    <row r="246" spans="1:75" ht="26.25" customHeight="1" thickBot="1" x14ac:dyDescent="0.25">
      <c r="A246" s="452"/>
      <c r="B246" s="390"/>
      <c r="C246" s="395"/>
      <c r="D246" s="423"/>
      <c r="E246" s="503"/>
      <c r="F246" s="413" t="s">
        <v>19</v>
      </c>
      <c r="G246" s="414"/>
      <c r="H246" s="415"/>
      <c r="I246" s="111">
        <f t="shared" ref="I246:I257" si="173">J246+L246</f>
        <v>192.3</v>
      </c>
      <c r="J246" s="112">
        <f>SUM(J242:J245)</f>
        <v>192.3</v>
      </c>
      <c r="K246" s="112">
        <f>SUM(K242:K245)</f>
        <v>142.69999999999999</v>
      </c>
      <c r="L246" s="112">
        <f>SUM(L242:L245)</f>
        <v>0</v>
      </c>
      <c r="M246" s="111">
        <f t="shared" si="160"/>
        <v>0</v>
      </c>
      <c r="N246" s="112">
        <f>SUM(N242:N245)</f>
        <v>0</v>
      </c>
      <c r="O246" s="112">
        <f>SUM(O242:O245)</f>
        <v>0</v>
      </c>
      <c r="P246" s="117">
        <f>SUM(P242:P245)</f>
        <v>0</v>
      </c>
      <c r="Q246" s="111">
        <f>R246+T246</f>
        <v>0</v>
      </c>
      <c r="R246" s="112">
        <f>SUM(R242:R245)</f>
        <v>0</v>
      </c>
      <c r="S246" s="112">
        <f>SUM(S242:S245)</f>
        <v>0</v>
      </c>
      <c r="T246" s="113">
        <f>SUM(T242:T245)</f>
        <v>0</v>
      </c>
      <c r="U246" s="111">
        <f>V246+X246</f>
        <v>0</v>
      </c>
      <c r="V246" s="112">
        <f>SUM(V242:V245)</f>
        <v>0</v>
      </c>
      <c r="W246" s="112">
        <f>SUM(W242:W245)</f>
        <v>0</v>
      </c>
      <c r="X246" s="113">
        <f>SUM(X242:X245)</f>
        <v>0</v>
      </c>
      <c r="Z246" s="25"/>
    </row>
    <row r="247" spans="1:75" ht="26.25" customHeight="1" x14ac:dyDescent="0.2">
      <c r="A247" s="457">
        <v>1</v>
      </c>
      <c r="B247" s="390">
        <v>2</v>
      </c>
      <c r="C247" s="395">
        <v>6</v>
      </c>
      <c r="D247" s="423" t="s">
        <v>137</v>
      </c>
      <c r="E247" s="399" t="s">
        <v>214</v>
      </c>
      <c r="F247" s="426" t="s">
        <v>78</v>
      </c>
      <c r="G247" s="514" t="s">
        <v>169</v>
      </c>
      <c r="H247" s="308" t="s">
        <v>145</v>
      </c>
      <c r="I247" s="311">
        <f t="shared" si="173"/>
        <v>160.4</v>
      </c>
      <c r="J247" s="310">
        <v>160.4</v>
      </c>
      <c r="K247" s="310">
        <v>4.5</v>
      </c>
      <c r="L247" s="90"/>
      <c r="M247" s="324">
        <f>N247+P247</f>
        <v>0</v>
      </c>
      <c r="N247" s="91"/>
      <c r="O247" s="91"/>
      <c r="P247" s="89"/>
      <c r="Q247" s="73">
        <f>R247+T247</f>
        <v>190</v>
      </c>
      <c r="R247" s="91">
        <v>190</v>
      </c>
      <c r="S247" s="91">
        <v>4.7</v>
      </c>
      <c r="T247" s="74">
        <v>0</v>
      </c>
      <c r="U247" s="73">
        <f>V247+X247</f>
        <v>190</v>
      </c>
      <c r="V247" s="91">
        <v>190</v>
      </c>
      <c r="W247" s="91">
        <v>4.7</v>
      </c>
      <c r="X247" s="74">
        <v>0</v>
      </c>
      <c r="Y247"/>
      <c r="Z247" s="25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</row>
    <row r="248" spans="1:75" ht="26.25" customHeight="1" thickBot="1" x14ac:dyDescent="0.25">
      <c r="A248" s="457"/>
      <c r="B248" s="390"/>
      <c r="C248" s="395"/>
      <c r="D248" s="423"/>
      <c r="E248" s="399"/>
      <c r="F248" s="426"/>
      <c r="G248" s="514"/>
      <c r="H248" s="309" t="s">
        <v>117</v>
      </c>
      <c r="I248" s="133"/>
      <c r="J248" s="318"/>
      <c r="K248" s="318"/>
      <c r="L248" s="319"/>
      <c r="M248" s="331">
        <f>N248+P248</f>
        <v>236.2</v>
      </c>
      <c r="N248" s="316">
        <v>236.2</v>
      </c>
      <c r="O248" s="316">
        <v>8</v>
      </c>
      <c r="P248" s="212"/>
      <c r="Q248" s="64"/>
      <c r="R248" s="316"/>
      <c r="S248" s="316"/>
      <c r="T248" s="317"/>
      <c r="U248" s="64"/>
      <c r="V248" s="316"/>
      <c r="W248" s="316"/>
      <c r="X248" s="317"/>
      <c r="Y248"/>
      <c r="Z248" s="25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</row>
    <row r="249" spans="1:75" ht="20.25" customHeight="1" thickBot="1" x14ac:dyDescent="0.25">
      <c r="A249" s="457"/>
      <c r="B249" s="390"/>
      <c r="C249" s="395"/>
      <c r="D249" s="423"/>
      <c r="E249" s="614"/>
      <c r="F249" s="496" t="s">
        <v>19</v>
      </c>
      <c r="G249" s="497"/>
      <c r="H249" s="508"/>
      <c r="I249" s="111">
        <f t="shared" si="173"/>
        <v>160.4</v>
      </c>
      <c r="J249" s="112">
        <f t="shared" ref="J249:K249" si="174">J247</f>
        <v>160.4</v>
      </c>
      <c r="K249" s="112">
        <f t="shared" si="174"/>
        <v>4.5</v>
      </c>
      <c r="L249" s="113">
        <v>0</v>
      </c>
      <c r="M249" s="55">
        <f>M248+M247</f>
        <v>236.2</v>
      </c>
      <c r="N249" s="112">
        <f>N248+N247</f>
        <v>236.2</v>
      </c>
      <c r="O249" s="112">
        <f>O248+O247</f>
        <v>8</v>
      </c>
      <c r="P249" s="117">
        <v>0</v>
      </c>
      <c r="Q249" s="111">
        <f>Q247</f>
        <v>190</v>
      </c>
      <c r="R249" s="112">
        <f>R247</f>
        <v>190</v>
      </c>
      <c r="S249" s="112">
        <f>S247</f>
        <v>4.7</v>
      </c>
      <c r="T249" s="113">
        <v>0</v>
      </c>
      <c r="U249" s="111">
        <f>U247</f>
        <v>190</v>
      </c>
      <c r="V249" s="112">
        <f>V247</f>
        <v>190</v>
      </c>
      <c r="W249" s="112">
        <f>W247</f>
        <v>4.7</v>
      </c>
      <c r="X249" s="113">
        <v>0</v>
      </c>
      <c r="Z249" s="25"/>
    </row>
    <row r="250" spans="1:75" s="4" customFormat="1" ht="15.75" customHeight="1" x14ac:dyDescent="0.2">
      <c r="A250" s="439">
        <v>1</v>
      </c>
      <c r="B250" s="393">
        <v>2</v>
      </c>
      <c r="C250" s="417">
        <v>7</v>
      </c>
      <c r="D250" s="529" t="s">
        <v>115</v>
      </c>
      <c r="E250" s="445" t="s">
        <v>214</v>
      </c>
      <c r="F250" s="425" t="s">
        <v>96</v>
      </c>
      <c r="G250" s="425" t="s">
        <v>127</v>
      </c>
      <c r="H250" s="66" t="s">
        <v>17</v>
      </c>
      <c r="I250" s="116">
        <f t="shared" si="173"/>
        <v>35</v>
      </c>
      <c r="J250" s="68">
        <v>35</v>
      </c>
      <c r="K250" s="68"/>
      <c r="L250" s="69"/>
      <c r="M250" s="116">
        <f>N250+P250</f>
        <v>48</v>
      </c>
      <c r="N250" s="94">
        <v>48</v>
      </c>
      <c r="O250" s="94"/>
      <c r="P250" s="84"/>
      <c r="Q250" s="116">
        <f t="shared" ref="Q250" si="175">R250+T250</f>
        <v>35</v>
      </c>
      <c r="R250" s="68">
        <v>35</v>
      </c>
      <c r="S250" s="68"/>
      <c r="T250" s="215"/>
      <c r="U250" s="116">
        <f t="shared" ref="U250:U258" si="176">V250+X250</f>
        <v>35</v>
      </c>
      <c r="V250" s="68">
        <v>35</v>
      </c>
      <c r="W250" s="68"/>
      <c r="X250" s="215"/>
      <c r="Y250" s="216"/>
      <c r="Z250" s="25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</row>
    <row r="251" spans="1:75" s="155" customFormat="1" ht="15.75" customHeight="1" x14ac:dyDescent="0.2">
      <c r="A251" s="440"/>
      <c r="B251" s="379"/>
      <c r="C251" s="418"/>
      <c r="D251" s="530"/>
      <c r="E251" s="375"/>
      <c r="F251" s="425"/>
      <c r="G251" s="425"/>
      <c r="H251" s="214" t="s">
        <v>117</v>
      </c>
      <c r="I251" s="61">
        <f>J251+L251</f>
        <v>39.299999999999997</v>
      </c>
      <c r="J251" s="60">
        <v>39.299999999999997</v>
      </c>
      <c r="K251" s="60"/>
      <c r="L251" s="62"/>
      <c r="M251" s="61">
        <v>45</v>
      </c>
      <c r="N251" s="68">
        <v>45</v>
      </c>
      <c r="O251" s="68"/>
      <c r="P251" s="69"/>
      <c r="Q251" s="61"/>
      <c r="R251" s="68"/>
      <c r="S251" s="68"/>
      <c r="T251" s="69"/>
      <c r="U251" s="61"/>
      <c r="V251" s="68"/>
      <c r="W251" s="68"/>
      <c r="X251" s="69"/>
      <c r="Y251" s="1"/>
      <c r="Z251" s="25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</row>
    <row r="252" spans="1:75" s="155" customFormat="1" ht="23.25" thickBot="1" x14ac:dyDescent="0.25">
      <c r="A252" s="440"/>
      <c r="B252" s="379"/>
      <c r="C252" s="418"/>
      <c r="D252" s="530"/>
      <c r="E252" s="375"/>
      <c r="F252" s="425"/>
      <c r="G252" s="425"/>
      <c r="H252" s="214" t="s">
        <v>237</v>
      </c>
      <c r="I252" s="61">
        <f>J252+L252</f>
        <v>64.599999999999994</v>
      </c>
      <c r="J252" s="68">
        <v>64.599999999999994</v>
      </c>
      <c r="K252" s="68"/>
      <c r="L252" s="69"/>
      <c r="M252" s="233"/>
      <c r="N252" s="68"/>
      <c r="O252" s="68"/>
      <c r="P252" s="69"/>
      <c r="Q252" s="233"/>
      <c r="R252" s="68"/>
      <c r="S252" s="68"/>
      <c r="T252" s="42"/>
      <c r="U252" s="233"/>
      <c r="V252" s="68"/>
      <c r="W252" s="68"/>
      <c r="X252" s="42"/>
      <c r="Y252" s="1"/>
      <c r="Z252" s="25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</row>
    <row r="253" spans="1:75" ht="20.25" customHeight="1" thickBot="1" x14ac:dyDescent="0.25">
      <c r="A253" s="441"/>
      <c r="B253" s="394"/>
      <c r="C253" s="419"/>
      <c r="D253" s="531"/>
      <c r="E253" s="376"/>
      <c r="F253" s="435" t="s">
        <v>107</v>
      </c>
      <c r="G253" s="436"/>
      <c r="H253" s="613"/>
      <c r="I253" s="76">
        <f t="shared" si="173"/>
        <v>138.89999999999998</v>
      </c>
      <c r="J253" s="75">
        <f>J250+J251+J252</f>
        <v>138.89999999999998</v>
      </c>
      <c r="K253" s="75">
        <f>K250+K251</f>
        <v>0</v>
      </c>
      <c r="L253" s="77">
        <f>L250+L251</f>
        <v>0</v>
      </c>
      <c r="M253" s="45">
        <f>N253+P253</f>
        <v>93</v>
      </c>
      <c r="N253" s="75">
        <f>N250+N251</f>
        <v>93</v>
      </c>
      <c r="O253" s="75"/>
      <c r="P253" s="103"/>
      <c r="Q253" s="76">
        <f t="shared" ref="Q253:Q258" si="177">R253+T253</f>
        <v>35</v>
      </c>
      <c r="R253" s="75">
        <f>R250+R251+R252</f>
        <v>35</v>
      </c>
      <c r="S253" s="75"/>
      <c r="T253" s="77"/>
      <c r="U253" s="76">
        <f t="shared" si="176"/>
        <v>35</v>
      </c>
      <c r="V253" s="75">
        <f>V250+V251+V252</f>
        <v>35</v>
      </c>
      <c r="W253" s="75"/>
      <c r="X253" s="77"/>
      <c r="Z253" s="25"/>
    </row>
    <row r="254" spans="1:75" ht="18.75" customHeight="1" thickBot="1" x14ac:dyDescent="0.25">
      <c r="A254" s="439">
        <v>1</v>
      </c>
      <c r="B254" s="393">
        <v>2</v>
      </c>
      <c r="C254" s="434">
        <v>8</v>
      </c>
      <c r="D254" s="520" t="s">
        <v>114</v>
      </c>
      <c r="E254" s="506">
        <v>11</v>
      </c>
      <c r="F254" s="203" t="s">
        <v>81</v>
      </c>
      <c r="G254" s="347" t="s">
        <v>83</v>
      </c>
      <c r="H254" s="206" t="s">
        <v>17</v>
      </c>
      <c r="I254" s="205">
        <f>J254+L254</f>
        <v>8</v>
      </c>
      <c r="J254" s="204">
        <v>8</v>
      </c>
      <c r="K254" s="204">
        <v>0</v>
      </c>
      <c r="L254" s="202">
        <v>0</v>
      </c>
      <c r="M254" s="205">
        <f>N254+P254</f>
        <v>8</v>
      </c>
      <c r="N254" s="204">
        <v>8</v>
      </c>
      <c r="O254" s="204"/>
      <c r="P254" s="202"/>
      <c r="Q254" s="205">
        <f t="shared" si="177"/>
        <v>8</v>
      </c>
      <c r="R254" s="204">
        <v>8</v>
      </c>
      <c r="S254" s="204">
        <v>0</v>
      </c>
      <c r="T254" s="202">
        <v>0</v>
      </c>
      <c r="U254" s="205">
        <f t="shared" si="176"/>
        <v>8</v>
      </c>
      <c r="V254" s="204">
        <v>8</v>
      </c>
      <c r="W254" s="204">
        <v>0</v>
      </c>
      <c r="X254" s="202">
        <v>0</v>
      </c>
      <c r="Z254" s="25"/>
    </row>
    <row r="255" spans="1:75" ht="21" customHeight="1" thickBot="1" x14ac:dyDescent="0.25">
      <c r="A255" s="441"/>
      <c r="B255" s="394"/>
      <c r="C255" s="433"/>
      <c r="D255" s="591"/>
      <c r="E255" s="507"/>
      <c r="F255" s="413" t="s">
        <v>19</v>
      </c>
      <c r="G255" s="414"/>
      <c r="H255" s="415"/>
      <c r="I255" s="55">
        <f>J255+L255</f>
        <v>8</v>
      </c>
      <c r="J255" s="112">
        <f>J254</f>
        <v>8</v>
      </c>
      <c r="K255" s="112">
        <v>0</v>
      </c>
      <c r="L255" s="113">
        <v>0</v>
      </c>
      <c r="M255" s="111">
        <f>N255+P255</f>
        <v>8</v>
      </c>
      <c r="N255" s="112">
        <f>SUM(N254)</f>
        <v>8</v>
      </c>
      <c r="O255" s="112">
        <v>0</v>
      </c>
      <c r="P255" s="113">
        <v>0</v>
      </c>
      <c r="Q255" s="55">
        <f t="shared" si="177"/>
        <v>8</v>
      </c>
      <c r="R255" s="112">
        <f>R254</f>
        <v>8</v>
      </c>
      <c r="S255" s="112">
        <v>0</v>
      </c>
      <c r="T255" s="113">
        <v>0</v>
      </c>
      <c r="U255" s="55">
        <f t="shared" si="176"/>
        <v>8</v>
      </c>
      <c r="V255" s="112">
        <f>V254</f>
        <v>8</v>
      </c>
      <c r="W255" s="112">
        <v>0</v>
      </c>
      <c r="X255" s="113">
        <v>0</v>
      </c>
      <c r="Z255" s="25"/>
    </row>
    <row r="256" spans="1:75" ht="21" customHeight="1" thickBot="1" x14ac:dyDescent="0.25">
      <c r="A256" s="609">
        <v>1</v>
      </c>
      <c r="B256" s="393">
        <v>2</v>
      </c>
      <c r="C256" s="434">
        <v>9</v>
      </c>
      <c r="D256" s="529" t="s">
        <v>157</v>
      </c>
      <c r="E256" s="417">
        <v>11</v>
      </c>
      <c r="F256" s="48" t="s">
        <v>78</v>
      </c>
      <c r="G256" s="159" t="s">
        <v>168</v>
      </c>
      <c r="H256" s="246" t="s">
        <v>17</v>
      </c>
      <c r="I256" s="44">
        <f t="shared" si="173"/>
        <v>72.3</v>
      </c>
      <c r="J256" s="41">
        <v>33.799999999999997</v>
      </c>
      <c r="K256" s="41"/>
      <c r="L256" s="43">
        <v>38.5</v>
      </c>
      <c r="M256" s="137">
        <v>20</v>
      </c>
      <c r="N256" s="46">
        <v>20</v>
      </c>
      <c r="O256" s="46"/>
      <c r="P256" s="47"/>
      <c r="Q256" s="137">
        <f t="shared" si="177"/>
        <v>20</v>
      </c>
      <c r="R256" s="46">
        <v>20</v>
      </c>
      <c r="S256" s="46"/>
      <c r="T256" s="47"/>
      <c r="U256" s="137">
        <f t="shared" si="176"/>
        <v>20</v>
      </c>
      <c r="V256" s="46">
        <v>20</v>
      </c>
      <c r="W256" s="46"/>
      <c r="X256" s="47"/>
      <c r="Z256" s="25"/>
    </row>
    <row r="257" spans="1:75" ht="18.75" customHeight="1" thickBot="1" x14ac:dyDescent="0.25">
      <c r="A257" s="610"/>
      <c r="B257" s="394"/>
      <c r="C257" s="433"/>
      <c r="D257" s="531"/>
      <c r="E257" s="507"/>
      <c r="F257" s="517" t="s">
        <v>154</v>
      </c>
      <c r="G257" s="518"/>
      <c r="H257" s="519"/>
      <c r="I257" s="45">
        <f t="shared" si="173"/>
        <v>72.3</v>
      </c>
      <c r="J257" s="75">
        <f>J256</f>
        <v>33.799999999999997</v>
      </c>
      <c r="K257" s="75"/>
      <c r="L257" s="103">
        <f>L256</f>
        <v>38.5</v>
      </c>
      <c r="M257" s="76">
        <f>N257+P257</f>
        <v>20</v>
      </c>
      <c r="N257" s="75">
        <f>N256</f>
        <v>20</v>
      </c>
      <c r="O257" s="75"/>
      <c r="P257" s="77"/>
      <c r="Q257" s="76">
        <f t="shared" si="177"/>
        <v>20</v>
      </c>
      <c r="R257" s="75">
        <f>R256</f>
        <v>20</v>
      </c>
      <c r="S257" s="75"/>
      <c r="T257" s="77"/>
      <c r="U257" s="76">
        <f t="shared" si="176"/>
        <v>20</v>
      </c>
      <c r="V257" s="75">
        <f>V256</f>
        <v>20</v>
      </c>
      <c r="W257" s="75"/>
      <c r="X257" s="77"/>
      <c r="Z257" s="25"/>
    </row>
    <row r="258" spans="1:75" ht="34.5" customHeight="1" thickBot="1" x14ac:dyDescent="0.25">
      <c r="A258" s="609">
        <v>1</v>
      </c>
      <c r="B258" s="390">
        <v>2</v>
      </c>
      <c r="C258" s="611">
        <v>10</v>
      </c>
      <c r="D258" s="529" t="s">
        <v>246</v>
      </c>
      <c r="E258" s="417">
        <v>11</v>
      </c>
      <c r="F258" s="48" t="s">
        <v>93</v>
      </c>
      <c r="G258" s="191" t="s">
        <v>167</v>
      </c>
      <c r="H258" s="246" t="s">
        <v>17</v>
      </c>
      <c r="I258" s="44">
        <f>J258</f>
        <v>19.899999999999999</v>
      </c>
      <c r="J258" s="41">
        <v>19.899999999999999</v>
      </c>
      <c r="K258" s="41"/>
      <c r="L258" s="43"/>
      <c r="M258" s="40">
        <f>N258+P258</f>
        <v>30</v>
      </c>
      <c r="N258" s="41">
        <f>40-10</f>
        <v>30</v>
      </c>
      <c r="O258" s="41"/>
      <c r="P258" s="42"/>
      <c r="Q258" s="40">
        <f t="shared" si="177"/>
        <v>40</v>
      </c>
      <c r="R258" s="41">
        <v>40</v>
      </c>
      <c r="S258" s="41"/>
      <c r="T258" s="42"/>
      <c r="U258" s="40">
        <f t="shared" si="176"/>
        <v>40</v>
      </c>
      <c r="V258" s="41">
        <v>40</v>
      </c>
      <c r="W258" s="41"/>
      <c r="X258" s="42"/>
      <c r="Z258" s="25"/>
    </row>
    <row r="259" spans="1:75" ht="28.35" customHeight="1" thickBot="1" x14ac:dyDescent="0.25">
      <c r="A259" s="610"/>
      <c r="B259" s="390"/>
      <c r="C259" s="612"/>
      <c r="D259" s="531"/>
      <c r="E259" s="507"/>
      <c r="F259" s="517" t="s">
        <v>155</v>
      </c>
      <c r="G259" s="518"/>
      <c r="H259" s="519"/>
      <c r="I259" s="45">
        <f>J259+L259</f>
        <v>19.899999999999999</v>
      </c>
      <c r="J259" s="75">
        <f>J258</f>
        <v>19.899999999999999</v>
      </c>
      <c r="K259" s="75"/>
      <c r="L259" s="103"/>
      <c r="M259" s="76">
        <f>N259+P259</f>
        <v>30</v>
      </c>
      <c r="N259" s="75">
        <f>N258</f>
        <v>30</v>
      </c>
      <c r="O259" s="75"/>
      <c r="P259" s="77"/>
      <c r="Q259" s="76">
        <f>R259+T259</f>
        <v>40</v>
      </c>
      <c r="R259" s="75">
        <f>R258</f>
        <v>40</v>
      </c>
      <c r="S259" s="75"/>
      <c r="T259" s="77"/>
      <c r="U259" s="76">
        <f>V259+X259</f>
        <v>40</v>
      </c>
      <c r="V259" s="75">
        <f>V258</f>
        <v>40</v>
      </c>
      <c r="W259" s="75"/>
      <c r="X259" s="77"/>
      <c r="Z259" s="25"/>
    </row>
    <row r="260" spans="1:75" ht="23.25" customHeight="1" thickBot="1" x14ac:dyDescent="0.25">
      <c r="A260" s="148">
        <v>1</v>
      </c>
      <c r="B260" s="149">
        <v>2</v>
      </c>
      <c r="C260" s="597" t="s">
        <v>79</v>
      </c>
      <c r="D260" s="598"/>
      <c r="E260" s="598"/>
      <c r="F260" s="598"/>
      <c r="G260" s="598"/>
      <c r="H260" s="599"/>
      <c r="I260" s="129">
        <f>J260+L260</f>
        <v>1898.3</v>
      </c>
      <c r="J260" s="130">
        <f>J226+J231+J236+J241+J246+J249+J253+J255+J257+J259</f>
        <v>1859.8</v>
      </c>
      <c r="K260" s="130">
        <f>K226+K231+K236+K241+K246+K249+K253</f>
        <v>1338.9</v>
      </c>
      <c r="L260" s="130">
        <f>L226+L231+L236+L241+L246+L249+L253+L257</f>
        <v>38.5</v>
      </c>
      <c r="M260" s="129">
        <f>N260+P260</f>
        <v>1736.1000000000001</v>
      </c>
      <c r="N260" s="130">
        <f>N226+N231+N236+N241+N246+N249+N253+N255+N257+N259</f>
        <v>1736.1000000000001</v>
      </c>
      <c r="O260" s="130">
        <f>O226+O231+O236+O241+O246+O249+O253</f>
        <v>1203</v>
      </c>
      <c r="P260" s="150">
        <f>P226+P231+P236+P241+P246+P249+P253</f>
        <v>0</v>
      </c>
      <c r="Q260" s="129">
        <f>R260+T260</f>
        <v>1736.3999999999999</v>
      </c>
      <c r="R260" s="130">
        <f>R226+R231+R236+R241+R246+R249+R253+R255+R257+R259</f>
        <v>1736.3999999999999</v>
      </c>
      <c r="S260" s="130">
        <f>S226+S231+S236+S241+S246+S249+S253</f>
        <v>1292.7</v>
      </c>
      <c r="T260" s="131">
        <f>T226+T231+T236+T241+T246+T249+T253</f>
        <v>0</v>
      </c>
      <c r="U260" s="129">
        <f>V260+X260</f>
        <v>1800.6</v>
      </c>
      <c r="V260" s="130">
        <f>V226+V231+V236+V241+V246+V249+V253+V255+V257+V259</f>
        <v>1800.6</v>
      </c>
      <c r="W260" s="130">
        <f>W226+W231+W236+W241+W246+W249+W253</f>
        <v>1350.6000000000001</v>
      </c>
      <c r="X260" s="131">
        <f>X226+X231+X236+X241+X246+X249+X253</f>
        <v>0</v>
      </c>
      <c r="Z260" s="25"/>
    </row>
    <row r="261" spans="1:75" ht="27.75" customHeight="1" thickBot="1" x14ac:dyDescent="0.25">
      <c r="A261" s="110">
        <v>1</v>
      </c>
      <c r="B261" s="105">
        <v>3</v>
      </c>
      <c r="C261" s="594" t="s">
        <v>80</v>
      </c>
      <c r="D261" s="595"/>
      <c r="E261" s="595"/>
      <c r="F261" s="595"/>
      <c r="G261" s="595"/>
      <c r="H261" s="595"/>
      <c r="I261" s="595"/>
      <c r="J261" s="595"/>
      <c r="K261" s="595"/>
      <c r="L261" s="595"/>
      <c r="M261" s="595"/>
      <c r="N261" s="595"/>
      <c r="O261" s="595"/>
      <c r="P261" s="595"/>
      <c r="Q261" s="595"/>
      <c r="R261" s="595"/>
      <c r="S261" s="595"/>
      <c r="T261" s="595"/>
      <c r="U261" s="595"/>
      <c r="V261" s="595"/>
      <c r="W261" s="595"/>
      <c r="X261" s="596"/>
      <c r="Z261" s="25"/>
    </row>
    <row r="262" spans="1:75" s="4" customFormat="1" ht="29.25" customHeight="1" x14ac:dyDescent="0.2">
      <c r="A262" s="440">
        <v>1</v>
      </c>
      <c r="B262" s="394">
        <v>3</v>
      </c>
      <c r="C262" s="419">
        <v>1</v>
      </c>
      <c r="D262" s="416" t="s">
        <v>156</v>
      </c>
      <c r="E262" s="375" t="s">
        <v>216</v>
      </c>
      <c r="F262" s="419" t="s">
        <v>81</v>
      </c>
      <c r="G262" s="419" t="s">
        <v>82</v>
      </c>
      <c r="H262" s="123" t="s">
        <v>17</v>
      </c>
      <c r="I262" s="73">
        <f>J262+L262</f>
        <v>134.5</v>
      </c>
      <c r="J262" s="91">
        <v>134.5</v>
      </c>
      <c r="K262" s="91">
        <v>114.4</v>
      </c>
      <c r="L262" s="74"/>
      <c r="M262" s="73">
        <f t="shared" ref="M262:M273" si="178">N262+P262</f>
        <v>154.4</v>
      </c>
      <c r="N262" s="91">
        <f>156.4-2</f>
        <v>154.4</v>
      </c>
      <c r="O262" s="91">
        <v>134.6</v>
      </c>
      <c r="P262" s="74"/>
      <c r="Q262" s="73">
        <f t="shared" ref="Q262:Q273" si="179">R262+T262</f>
        <v>124.2</v>
      </c>
      <c r="R262" s="91">
        <v>124.2</v>
      </c>
      <c r="S262" s="91">
        <v>111.3</v>
      </c>
      <c r="T262" s="74">
        <v>0</v>
      </c>
      <c r="U262" s="73">
        <f t="shared" ref="U262:U273" si="180">V262+X262</f>
        <v>124.2</v>
      </c>
      <c r="V262" s="91">
        <v>124.2</v>
      </c>
      <c r="W262" s="91">
        <v>111.3</v>
      </c>
      <c r="X262" s="74">
        <v>0</v>
      </c>
      <c r="Y262" s="1"/>
      <c r="Z262" s="25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</row>
    <row r="263" spans="1:75" ht="21" customHeight="1" thickBot="1" x14ac:dyDescent="0.25">
      <c r="A263" s="440"/>
      <c r="B263" s="390"/>
      <c r="C263" s="419"/>
      <c r="D263" s="416"/>
      <c r="E263" s="375"/>
      <c r="F263" s="419"/>
      <c r="G263" s="419"/>
      <c r="H263" s="121" t="s">
        <v>18</v>
      </c>
      <c r="I263" s="73">
        <f>J263+L263</f>
        <v>48.3</v>
      </c>
      <c r="J263" s="91">
        <v>48.3</v>
      </c>
      <c r="K263" s="91">
        <v>10.8</v>
      </c>
      <c r="L263" s="74"/>
      <c r="M263" s="73">
        <f t="shared" si="178"/>
        <v>59.1</v>
      </c>
      <c r="N263" s="91">
        <v>59.1</v>
      </c>
      <c r="O263" s="91">
        <v>10.199999999999999</v>
      </c>
      <c r="P263" s="74">
        <v>0</v>
      </c>
      <c r="Q263" s="73">
        <f t="shared" si="179"/>
        <v>56.7</v>
      </c>
      <c r="R263" s="91">
        <v>56.7</v>
      </c>
      <c r="S263" s="91">
        <v>10.199999999999999</v>
      </c>
      <c r="T263" s="74">
        <v>0</v>
      </c>
      <c r="U263" s="73">
        <f t="shared" si="180"/>
        <v>56.7</v>
      </c>
      <c r="V263" s="91">
        <v>56.7</v>
      </c>
      <c r="W263" s="91">
        <v>10.199999999999999</v>
      </c>
      <c r="X263" s="74">
        <v>0</v>
      </c>
      <c r="Z263" s="25"/>
    </row>
    <row r="264" spans="1:75" ht="29.25" customHeight="1" thickBot="1" x14ac:dyDescent="0.25">
      <c r="A264" s="441"/>
      <c r="B264" s="390"/>
      <c r="C264" s="395"/>
      <c r="D264" s="416"/>
      <c r="E264" s="376"/>
      <c r="F264" s="509" t="s">
        <v>19</v>
      </c>
      <c r="G264" s="510"/>
      <c r="H264" s="510"/>
      <c r="I264" s="58">
        <f>J264+L264</f>
        <v>182.8</v>
      </c>
      <c r="J264" s="82">
        <f>SUM(J262:J263)</f>
        <v>182.8</v>
      </c>
      <c r="K264" s="82">
        <f>SUM(K262:K263)</f>
        <v>125.2</v>
      </c>
      <c r="L264" s="82">
        <f>SUM(L262:L263)</f>
        <v>0</v>
      </c>
      <c r="M264" s="111">
        <f t="shared" si="178"/>
        <v>213.5</v>
      </c>
      <c r="N264" s="112">
        <f>SUM(N262:N263)</f>
        <v>213.5</v>
      </c>
      <c r="O264" s="112">
        <f>SUM(O262:O263)</f>
        <v>144.79999999999998</v>
      </c>
      <c r="P264" s="112">
        <f>SUM(P262:P263)</f>
        <v>0</v>
      </c>
      <c r="Q264" s="111">
        <f t="shared" si="179"/>
        <v>180.9</v>
      </c>
      <c r="R264" s="112">
        <f>SUM(R262:R263)</f>
        <v>180.9</v>
      </c>
      <c r="S264" s="112">
        <f>SUM(S262:S263)</f>
        <v>121.5</v>
      </c>
      <c r="T264" s="113">
        <f>SUM(T262:T263)</f>
        <v>0</v>
      </c>
      <c r="U264" s="111">
        <f t="shared" si="180"/>
        <v>180.9</v>
      </c>
      <c r="V264" s="112">
        <f>SUM(V262:V263)</f>
        <v>180.9</v>
      </c>
      <c r="W264" s="112">
        <f>SUM(W262:W263)</f>
        <v>121.5</v>
      </c>
      <c r="X264" s="113">
        <f>SUM(X262:X263)</f>
        <v>0</v>
      </c>
      <c r="Z264" s="25"/>
    </row>
    <row r="265" spans="1:75" ht="18" customHeight="1" x14ac:dyDescent="0.2">
      <c r="A265" s="439">
        <v>1</v>
      </c>
      <c r="B265" s="590">
        <v>3</v>
      </c>
      <c r="C265" s="442">
        <v>2</v>
      </c>
      <c r="D265" s="403" t="s">
        <v>233</v>
      </c>
      <c r="E265" s="256" t="s">
        <v>214</v>
      </c>
      <c r="F265" s="248" t="s">
        <v>22</v>
      </c>
      <c r="G265" s="248" t="s">
        <v>234</v>
      </c>
      <c r="H265" s="124" t="s">
        <v>17</v>
      </c>
      <c r="I265" s="365">
        <f>J265+L265</f>
        <v>0</v>
      </c>
      <c r="J265" s="361"/>
      <c r="K265" s="361"/>
      <c r="L265" s="362"/>
      <c r="M265" s="249">
        <f t="shared" si="178"/>
        <v>1.5</v>
      </c>
      <c r="N265" s="94">
        <f>6-4.5</f>
        <v>1.5</v>
      </c>
      <c r="O265" s="250"/>
      <c r="P265" s="251"/>
      <c r="Q265" s="254">
        <f t="shared" si="179"/>
        <v>15</v>
      </c>
      <c r="R265" s="94">
        <v>15</v>
      </c>
      <c r="S265" s="250"/>
      <c r="T265" s="251">
        <v>0</v>
      </c>
      <c r="U265" s="254">
        <f t="shared" si="180"/>
        <v>15</v>
      </c>
      <c r="V265" s="94">
        <v>15</v>
      </c>
      <c r="W265" s="250"/>
      <c r="X265" s="251">
        <v>0</v>
      </c>
      <c r="Z265" s="25"/>
    </row>
    <row r="266" spans="1:75" ht="18" customHeight="1" x14ac:dyDescent="0.2">
      <c r="A266" s="440"/>
      <c r="B266" s="590"/>
      <c r="C266" s="442"/>
      <c r="D266" s="403"/>
      <c r="E266" s="255" t="s">
        <v>183</v>
      </c>
      <c r="F266" s="359" t="s">
        <v>22</v>
      </c>
      <c r="G266" s="359" t="s">
        <v>234</v>
      </c>
      <c r="H266" s="368" t="s">
        <v>17</v>
      </c>
      <c r="I266" s="73"/>
      <c r="J266" s="80"/>
      <c r="K266" s="80"/>
      <c r="L266" s="54"/>
      <c r="M266" s="88">
        <f t="shared" si="178"/>
        <v>1.5</v>
      </c>
      <c r="N266" s="68">
        <v>1.5</v>
      </c>
      <c r="O266" s="80"/>
      <c r="P266" s="54"/>
      <c r="Q266" s="73"/>
      <c r="R266" s="68"/>
      <c r="S266" s="80"/>
      <c r="T266" s="54"/>
      <c r="U266" s="73"/>
      <c r="V266" s="68"/>
      <c r="W266" s="80"/>
      <c r="X266" s="54"/>
      <c r="Z266" s="25"/>
    </row>
    <row r="267" spans="1:75" ht="18" customHeight="1" x14ac:dyDescent="0.2">
      <c r="A267" s="440"/>
      <c r="B267" s="590"/>
      <c r="C267" s="442"/>
      <c r="D267" s="403"/>
      <c r="E267" s="255" t="s">
        <v>184</v>
      </c>
      <c r="F267" s="247" t="s">
        <v>22</v>
      </c>
      <c r="G267" s="247" t="s">
        <v>234</v>
      </c>
      <c r="H267" s="39" t="s">
        <v>17</v>
      </c>
      <c r="I267" s="73">
        <f t="shared" ref="I267:I271" si="181">J267+L267</f>
        <v>0.6</v>
      </c>
      <c r="J267" s="363">
        <v>0.6</v>
      </c>
      <c r="K267" s="363"/>
      <c r="L267" s="364"/>
      <c r="M267" s="88">
        <f t="shared" si="178"/>
        <v>3</v>
      </c>
      <c r="N267" s="60">
        <v>3</v>
      </c>
      <c r="O267" s="252"/>
      <c r="P267" s="253"/>
      <c r="Q267" s="86">
        <f t="shared" si="179"/>
        <v>0</v>
      </c>
      <c r="R267" s="60"/>
      <c r="S267" s="252"/>
      <c r="T267" s="253">
        <v>0</v>
      </c>
      <c r="U267" s="86">
        <f t="shared" si="180"/>
        <v>0</v>
      </c>
      <c r="V267" s="60"/>
      <c r="W267" s="252"/>
      <c r="X267" s="253">
        <v>0</v>
      </c>
      <c r="Z267" s="25"/>
    </row>
    <row r="268" spans="1:75" ht="18" customHeight="1" x14ac:dyDescent="0.2">
      <c r="A268" s="440"/>
      <c r="B268" s="590"/>
      <c r="C268" s="442"/>
      <c r="D268" s="403"/>
      <c r="E268" s="255" t="s">
        <v>185</v>
      </c>
      <c r="F268" s="359" t="s">
        <v>22</v>
      </c>
      <c r="G268" s="359" t="s">
        <v>234</v>
      </c>
      <c r="H268" s="39" t="s">
        <v>17</v>
      </c>
      <c r="I268" s="73"/>
      <c r="J268" s="363"/>
      <c r="K268" s="363"/>
      <c r="L268" s="364"/>
      <c r="M268" s="88">
        <f t="shared" si="178"/>
        <v>1.5</v>
      </c>
      <c r="N268" s="60">
        <v>1.5</v>
      </c>
      <c r="O268" s="363"/>
      <c r="P268" s="364"/>
      <c r="Q268" s="86"/>
      <c r="R268" s="60"/>
      <c r="S268" s="363"/>
      <c r="T268" s="364"/>
      <c r="U268" s="86"/>
      <c r="V268" s="60"/>
      <c r="W268" s="363"/>
      <c r="X268" s="364"/>
      <c r="Z268" s="25"/>
    </row>
    <row r="269" spans="1:75" ht="20.25" customHeight="1" x14ac:dyDescent="0.2">
      <c r="A269" s="440"/>
      <c r="B269" s="590"/>
      <c r="C269" s="442"/>
      <c r="D269" s="403"/>
      <c r="E269" s="256" t="s">
        <v>193</v>
      </c>
      <c r="F269" s="247" t="s">
        <v>22</v>
      </c>
      <c r="G269" s="247" t="s">
        <v>234</v>
      </c>
      <c r="H269" s="39" t="s">
        <v>17</v>
      </c>
      <c r="I269" s="73">
        <f t="shared" si="181"/>
        <v>0.6</v>
      </c>
      <c r="J269" s="363">
        <v>0.6</v>
      </c>
      <c r="K269" s="363"/>
      <c r="L269" s="364"/>
      <c r="M269" s="88">
        <f t="shared" si="178"/>
        <v>3</v>
      </c>
      <c r="N269" s="60">
        <v>3</v>
      </c>
      <c r="O269" s="252"/>
      <c r="P269" s="253"/>
      <c r="Q269" s="86">
        <f t="shared" si="179"/>
        <v>0</v>
      </c>
      <c r="R269" s="60"/>
      <c r="S269" s="252"/>
      <c r="T269" s="253">
        <v>0</v>
      </c>
      <c r="U269" s="86">
        <f t="shared" si="180"/>
        <v>0</v>
      </c>
      <c r="V269" s="60"/>
      <c r="W269" s="252"/>
      <c r="X269" s="253">
        <v>0</v>
      </c>
      <c r="Z269" s="25"/>
    </row>
    <row r="270" spans="1:75" ht="20.25" customHeight="1" x14ac:dyDescent="0.2">
      <c r="A270" s="440"/>
      <c r="B270" s="590"/>
      <c r="C270" s="442"/>
      <c r="D270" s="403"/>
      <c r="E270" s="256" t="s">
        <v>208</v>
      </c>
      <c r="F270" s="359" t="s">
        <v>22</v>
      </c>
      <c r="G270" s="359" t="s">
        <v>234</v>
      </c>
      <c r="H270" s="39" t="s">
        <v>17</v>
      </c>
      <c r="I270" s="73"/>
      <c r="J270" s="80"/>
      <c r="K270" s="80"/>
      <c r="L270" s="54"/>
      <c r="M270" s="91">
        <f t="shared" si="178"/>
        <v>1.5</v>
      </c>
      <c r="N270" s="68">
        <v>1.5</v>
      </c>
      <c r="O270" s="80"/>
      <c r="P270" s="54"/>
      <c r="Q270" s="73"/>
      <c r="R270" s="68"/>
      <c r="S270" s="80"/>
      <c r="T270" s="54"/>
      <c r="U270" s="73"/>
      <c r="V270" s="68"/>
      <c r="W270" s="80"/>
      <c r="X270" s="54"/>
      <c r="Z270" s="25"/>
    </row>
    <row r="271" spans="1:75" ht="19.5" customHeight="1" thickBot="1" x14ac:dyDescent="0.25">
      <c r="A271" s="440"/>
      <c r="B271" s="590"/>
      <c r="C271" s="442"/>
      <c r="D271" s="403"/>
      <c r="E271" s="256" t="s">
        <v>210</v>
      </c>
      <c r="F271" s="360" t="s">
        <v>22</v>
      </c>
      <c r="G271" s="360" t="s">
        <v>234</v>
      </c>
      <c r="H271" s="65" t="s">
        <v>17</v>
      </c>
      <c r="I271" s="133">
        <f t="shared" si="181"/>
        <v>0.6</v>
      </c>
      <c r="J271" s="134">
        <v>0.6</v>
      </c>
      <c r="K271" s="134"/>
      <c r="L271" s="135"/>
      <c r="M271" s="91">
        <f t="shared" si="178"/>
        <v>3</v>
      </c>
      <c r="N271" s="68">
        <v>3</v>
      </c>
      <c r="O271" s="80"/>
      <c r="P271" s="54"/>
      <c r="Q271" s="73">
        <f t="shared" si="179"/>
        <v>0</v>
      </c>
      <c r="R271" s="68"/>
      <c r="S271" s="80"/>
      <c r="T271" s="54">
        <v>0</v>
      </c>
      <c r="U271" s="73">
        <f t="shared" si="180"/>
        <v>0</v>
      </c>
      <c r="V271" s="68"/>
      <c r="W271" s="80"/>
      <c r="X271" s="54">
        <v>0</v>
      </c>
      <c r="Z271" s="25"/>
    </row>
    <row r="272" spans="1:75" s="4" customFormat="1" ht="18" customHeight="1" thickBot="1" x14ac:dyDescent="0.25">
      <c r="A272" s="441"/>
      <c r="B272" s="590"/>
      <c r="C272" s="442"/>
      <c r="D272" s="403"/>
      <c r="E272" s="369"/>
      <c r="F272" s="413" t="s">
        <v>19</v>
      </c>
      <c r="G272" s="414"/>
      <c r="H272" s="415"/>
      <c r="I272" s="111">
        <f>J272+L272</f>
        <v>1.7999999999999998</v>
      </c>
      <c r="J272" s="112">
        <f>SUM(J265:J271)</f>
        <v>1.7999999999999998</v>
      </c>
      <c r="K272" s="112">
        <f t="shared" ref="K272:L272" si="182">SUM(K265:K271)</f>
        <v>0</v>
      </c>
      <c r="L272" s="117">
        <f t="shared" si="182"/>
        <v>0</v>
      </c>
      <c r="M272" s="111">
        <f t="shared" si="178"/>
        <v>15</v>
      </c>
      <c r="N272" s="112">
        <f>SUM(N265:N271)</f>
        <v>15</v>
      </c>
      <c r="O272" s="112">
        <f t="shared" ref="O272" si="183">SUM(O265:O271)</f>
        <v>0</v>
      </c>
      <c r="P272" s="113">
        <f t="shared" ref="P272" si="184">SUM(P265:P271)</f>
        <v>0</v>
      </c>
      <c r="Q272" s="111">
        <f t="shared" si="179"/>
        <v>15</v>
      </c>
      <c r="R272" s="112">
        <f>SUM(R265:R271)</f>
        <v>15</v>
      </c>
      <c r="S272" s="112">
        <f t="shared" ref="S272" si="185">SUM(S265:S271)</f>
        <v>0</v>
      </c>
      <c r="T272" s="112">
        <f t="shared" ref="T272" si="186">SUM(T265:T271)</f>
        <v>0</v>
      </c>
      <c r="U272" s="111">
        <f t="shared" si="180"/>
        <v>15</v>
      </c>
      <c r="V272" s="112">
        <f>SUM(V265:V271)</f>
        <v>15</v>
      </c>
      <c r="W272" s="112">
        <f t="shared" ref="W272" si="187">SUM(W265:W271)</f>
        <v>0</v>
      </c>
      <c r="X272" s="112">
        <f t="shared" ref="X272" si="188">SUM(X265:X271)</f>
        <v>0</v>
      </c>
      <c r="Y272" s="1"/>
      <c r="Z272" s="25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</row>
    <row r="273" spans="1:26" ht="24" customHeight="1" thickBot="1" x14ac:dyDescent="0.25">
      <c r="A273" s="100">
        <v>1</v>
      </c>
      <c r="B273" s="34">
        <v>3</v>
      </c>
      <c r="C273" s="577" t="s">
        <v>79</v>
      </c>
      <c r="D273" s="578"/>
      <c r="E273" s="598"/>
      <c r="F273" s="578"/>
      <c r="G273" s="578"/>
      <c r="H273" s="579"/>
      <c r="I273" s="92">
        <f t="shared" ref="I273" si="189">J273+L273</f>
        <v>184.60000000000002</v>
      </c>
      <c r="J273" s="93">
        <f>SUM(J264,J272)</f>
        <v>184.60000000000002</v>
      </c>
      <c r="K273" s="93">
        <f>SUM(K264,K272)</f>
        <v>125.2</v>
      </c>
      <c r="L273" s="81">
        <f>SUM(L264,L272)</f>
        <v>0</v>
      </c>
      <c r="M273" s="107">
        <f t="shared" si="178"/>
        <v>228.5</v>
      </c>
      <c r="N273" s="93">
        <f>SUM(N264,N272)</f>
        <v>228.5</v>
      </c>
      <c r="O273" s="93">
        <f>SUM(O264,O272)</f>
        <v>144.79999999999998</v>
      </c>
      <c r="P273" s="236">
        <f>SUM(P264,P272)</f>
        <v>0</v>
      </c>
      <c r="Q273" s="92">
        <f t="shared" si="179"/>
        <v>195.9</v>
      </c>
      <c r="R273" s="93">
        <f>SUM(R264,R272)</f>
        <v>195.9</v>
      </c>
      <c r="S273" s="93">
        <f>SUM(S264,S272)</f>
        <v>121.5</v>
      </c>
      <c r="T273" s="81">
        <f>SUM(T264,T272)</f>
        <v>0</v>
      </c>
      <c r="U273" s="92">
        <f t="shared" si="180"/>
        <v>195.9</v>
      </c>
      <c r="V273" s="93">
        <f>SUM(V264,V272)</f>
        <v>195.9</v>
      </c>
      <c r="W273" s="93">
        <f>SUM(W264,W272)</f>
        <v>121.5</v>
      </c>
      <c r="X273" s="81">
        <f>SUM(X264,X272)</f>
        <v>0</v>
      </c>
      <c r="Z273" s="25"/>
    </row>
    <row r="274" spans="1:26" ht="18.75" customHeight="1" thickBot="1" x14ac:dyDescent="0.25">
      <c r="A274" s="239">
        <v>2</v>
      </c>
      <c r="B274" s="622" t="s">
        <v>91</v>
      </c>
      <c r="C274" s="561"/>
      <c r="D274" s="561"/>
      <c r="E274" s="561"/>
      <c r="F274" s="561"/>
      <c r="G274" s="561"/>
      <c r="H274" s="562"/>
      <c r="I274" s="185">
        <f>SUM(I223,I260,I273,)</f>
        <v>27335.981999999996</v>
      </c>
      <c r="J274" s="101">
        <f>SUM(J223,J260,J273)</f>
        <v>26880.981999999996</v>
      </c>
      <c r="K274" s="101">
        <f>SUM(K223,K260,K273,)</f>
        <v>21697.279999999999</v>
      </c>
      <c r="L274" s="51">
        <f>SUM(L223,L260,L273,)</f>
        <v>455.00000000000006</v>
      </c>
      <c r="M274" s="185">
        <f>SUM(M223,M260,M273,)</f>
        <v>31918.799999999996</v>
      </c>
      <c r="N274" s="101">
        <f>SUM(N223,N260,N273)</f>
        <v>31167.299999999996</v>
      </c>
      <c r="O274" s="101">
        <f>SUM(O223,O260,O273,)</f>
        <v>24021.8</v>
      </c>
      <c r="P274" s="51">
        <f>SUM(P223,P260,P273,)</f>
        <v>751.49999999999943</v>
      </c>
      <c r="Q274" s="185">
        <f>SUM(Q223,Q260,Q273,)</f>
        <v>31865.200000000004</v>
      </c>
      <c r="R274" s="101">
        <f>SUM(R223,R260,R273)</f>
        <v>31161.900000000005</v>
      </c>
      <c r="S274" s="101">
        <f>SUM(S223,S260,S273,)</f>
        <v>24778.800000000003</v>
      </c>
      <c r="T274" s="102">
        <f>SUM(T223,T260,T273,)</f>
        <v>703.3</v>
      </c>
      <c r="U274" s="185">
        <f>SUM(U223,U260,U273,)</f>
        <v>31863.1</v>
      </c>
      <c r="V274" s="101">
        <f>SUM(V223,V260,V273)</f>
        <v>31851.8</v>
      </c>
      <c r="W274" s="101">
        <f>SUM(W223,W260,W273,)</f>
        <v>25557.100000000002</v>
      </c>
      <c r="X274" s="102">
        <f>SUM(X223,X260,X273,)</f>
        <v>11.3</v>
      </c>
      <c r="Z274" s="25"/>
    </row>
    <row r="275" spans="1:26" ht="24" customHeight="1" thickBot="1" x14ac:dyDescent="0.25">
      <c r="A275" s="106">
        <v>2</v>
      </c>
      <c r="B275" s="404" t="s">
        <v>92</v>
      </c>
      <c r="C275" s="405"/>
      <c r="D275" s="405"/>
      <c r="E275" s="405"/>
      <c r="F275" s="405"/>
      <c r="G275" s="405"/>
      <c r="H275" s="405"/>
      <c r="I275" s="405"/>
      <c r="J275" s="405"/>
      <c r="K275" s="405"/>
      <c r="L275" s="405"/>
      <c r="M275" s="405"/>
      <c r="N275" s="405"/>
      <c r="O275" s="405"/>
      <c r="P275" s="405"/>
      <c r="Q275" s="405"/>
      <c r="R275" s="405"/>
      <c r="S275" s="405"/>
      <c r="T275" s="405"/>
      <c r="U275" s="405"/>
      <c r="V275" s="405"/>
      <c r="W275" s="405"/>
      <c r="X275" s="406"/>
      <c r="Z275" s="25"/>
    </row>
    <row r="276" spans="1:26" ht="23.25" customHeight="1" thickBot="1" x14ac:dyDescent="0.25">
      <c r="A276" s="104">
        <v>2</v>
      </c>
      <c r="B276" s="33">
        <v>1</v>
      </c>
      <c r="C276" s="617" t="s">
        <v>110</v>
      </c>
      <c r="D276" s="595"/>
      <c r="E276" s="595"/>
      <c r="F276" s="595"/>
      <c r="G276" s="595"/>
      <c r="H276" s="595"/>
      <c r="I276" s="595"/>
      <c r="J276" s="595"/>
      <c r="K276" s="595"/>
      <c r="L276" s="596"/>
      <c r="M276" s="15"/>
      <c r="N276" s="16"/>
      <c r="O276" s="16"/>
      <c r="P276" s="17"/>
      <c r="Q276" s="15"/>
      <c r="R276" s="16"/>
      <c r="S276" s="16"/>
      <c r="T276" s="17"/>
      <c r="U276" s="15"/>
      <c r="V276" s="16"/>
      <c r="W276" s="16"/>
      <c r="X276" s="17"/>
      <c r="Z276" s="25"/>
    </row>
    <row r="277" spans="1:26" ht="32.1" customHeight="1" thickBot="1" x14ac:dyDescent="0.25">
      <c r="A277" s="377">
        <v>2</v>
      </c>
      <c r="B277" s="379">
        <v>1</v>
      </c>
      <c r="C277" s="418">
        <v>1</v>
      </c>
      <c r="D277" s="416" t="s">
        <v>129</v>
      </c>
      <c r="E277" s="588">
        <v>9</v>
      </c>
      <c r="F277" s="277" t="s">
        <v>78</v>
      </c>
      <c r="G277" s="348" t="s">
        <v>94</v>
      </c>
      <c r="H277" s="125" t="s">
        <v>17</v>
      </c>
      <c r="I277" s="73">
        <f>SUM(J277+L277)</f>
        <v>23</v>
      </c>
      <c r="J277" s="80"/>
      <c r="K277" s="80"/>
      <c r="L277" s="54">
        <v>23</v>
      </c>
      <c r="M277" s="73"/>
      <c r="N277" s="80"/>
      <c r="O277" s="80"/>
      <c r="P277" s="54"/>
      <c r="Q277" s="73"/>
      <c r="R277" s="80"/>
      <c r="S277" s="80"/>
      <c r="T277" s="54"/>
      <c r="U277" s="73"/>
      <c r="V277" s="80"/>
      <c r="W277" s="80"/>
      <c r="X277" s="54"/>
      <c r="Z277" s="25"/>
    </row>
    <row r="278" spans="1:26" ht="32.450000000000003" customHeight="1" thickBot="1" x14ac:dyDescent="0.25">
      <c r="A278" s="378"/>
      <c r="B278" s="379"/>
      <c r="C278" s="418"/>
      <c r="D278" s="416"/>
      <c r="E278" s="588"/>
      <c r="F278" s="413" t="s">
        <v>19</v>
      </c>
      <c r="G278" s="414"/>
      <c r="H278" s="415"/>
      <c r="I278" s="111">
        <f t="shared" ref="I278:X278" si="190">SUM(I277:I277)</f>
        <v>23</v>
      </c>
      <c r="J278" s="112">
        <f t="shared" si="190"/>
        <v>0</v>
      </c>
      <c r="K278" s="112">
        <f t="shared" si="190"/>
        <v>0</v>
      </c>
      <c r="L278" s="117">
        <f t="shared" si="190"/>
        <v>23</v>
      </c>
      <c r="M278" s="111">
        <f t="shared" si="190"/>
        <v>0</v>
      </c>
      <c r="N278" s="112">
        <f t="shared" si="190"/>
        <v>0</v>
      </c>
      <c r="O278" s="112">
        <f t="shared" si="190"/>
        <v>0</v>
      </c>
      <c r="P278" s="113">
        <f t="shared" si="190"/>
        <v>0</v>
      </c>
      <c r="Q278" s="117">
        <f t="shared" si="190"/>
        <v>0</v>
      </c>
      <c r="R278" s="112">
        <f t="shared" si="190"/>
        <v>0</v>
      </c>
      <c r="S278" s="112">
        <f t="shared" si="190"/>
        <v>0</v>
      </c>
      <c r="T278" s="113">
        <f t="shared" si="190"/>
        <v>0</v>
      </c>
      <c r="U278" s="117">
        <f t="shared" si="190"/>
        <v>0</v>
      </c>
      <c r="V278" s="112">
        <f t="shared" si="190"/>
        <v>0</v>
      </c>
      <c r="W278" s="112">
        <f t="shared" si="190"/>
        <v>0</v>
      </c>
      <c r="X278" s="113">
        <f t="shared" si="190"/>
        <v>0</v>
      </c>
      <c r="Z278" s="25"/>
    </row>
    <row r="279" spans="1:26" ht="21.6" customHeight="1" x14ac:dyDescent="0.2">
      <c r="A279" s="396">
        <v>2</v>
      </c>
      <c r="B279" s="390">
        <v>1</v>
      </c>
      <c r="C279" s="395">
        <v>2</v>
      </c>
      <c r="D279" s="423" t="s">
        <v>151</v>
      </c>
      <c r="E279" s="411">
        <v>11</v>
      </c>
      <c r="F279" s="426" t="s">
        <v>78</v>
      </c>
      <c r="G279" s="425" t="s">
        <v>175</v>
      </c>
      <c r="H279" s="146" t="s">
        <v>17</v>
      </c>
      <c r="I279" s="73"/>
      <c r="J279" s="80"/>
      <c r="K279" s="80"/>
      <c r="L279" s="54"/>
      <c r="M279" s="73">
        <f>N279+P279</f>
        <v>9.8000000000000007</v>
      </c>
      <c r="N279" s="80"/>
      <c r="O279" s="80"/>
      <c r="P279" s="54">
        <v>9.8000000000000007</v>
      </c>
      <c r="Q279" s="73"/>
      <c r="R279" s="80"/>
      <c r="S279" s="80"/>
      <c r="T279" s="54"/>
      <c r="U279" s="73"/>
      <c r="V279" s="80"/>
      <c r="W279" s="80"/>
      <c r="X279" s="54"/>
      <c r="Z279" s="25"/>
    </row>
    <row r="280" spans="1:26" ht="23.1" customHeight="1" thickBot="1" x14ac:dyDescent="0.25">
      <c r="A280" s="396"/>
      <c r="B280" s="390"/>
      <c r="C280" s="395"/>
      <c r="D280" s="423"/>
      <c r="E280" s="411"/>
      <c r="F280" s="426"/>
      <c r="G280" s="425"/>
      <c r="H280" s="145" t="s">
        <v>90</v>
      </c>
      <c r="I280" s="73"/>
      <c r="J280" s="80"/>
      <c r="K280" s="80"/>
      <c r="L280" s="54"/>
      <c r="M280" s="324">
        <v>11.2</v>
      </c>
      <c r="N280" s="80"/>
      <c r="O280" s="80"/>
      <c r="P280" s="54">
        <v>11.2</v>
      </c>
      <c r="Q280" s="73"/>
      <c r="R280" s="80"/>
      <c r="S280" s="80"/>
      <c r="T280" s="54"/>
      <c r="U280" s="73"/>
      <c r="V280" s="80"/>
      <c r="W280" s="80"/>
      <c r="X280" s="54"/>
      <c r="Z280" s="25"/>
    </row>
    <row r="281" spans="1:26" ht="31.5" customHeight="1" thickBot="1" x14ac:dyDescent="0.25">
      <c r="A281" s="396"/>
      <c r="B281" s="390"/>
      <c r="C281" s="395"/>
      <c r="D281" s="423"/>
      <c r="E281" s="412"/>
      <c r="F281" s="413" t="s">
        <v>19</v>
      </c>
      <c r="G281" s="414"/>
      <c r="H281" s="415"/>
      <c r="I281" s="111">
        <f>J281+L281</f>
        <v>0</v>
      </c>
      <c r="J281" s="112">
        <f>SUM(J279:J280)</f>
        <v>0</v>
      </c>
      <c r="K281" s="112">
        <f>SUM(K279:K280)</f>
        <v>0</v>
      </c>
      <c r="L281" s="112">
        <f>SUM(L279:L280)</f>
        <v>0</v>
      </c>
      <c r="M281" s="112">
        <f>SUM(M279:M280)</f>
        <v>21</v>
      </c>
      <c r="N281" s="112">
        <f t="shared" ref="N281:P281" si="191">SUM(N279:N280)</f>
        <v>0</v>
      </c>
      <c r="O281" s="112">
        <f t="shared" si="191"/>
        <v>0</v>
      </c>
      <c r="P281" s="112">
        <f t="shared" si="191"/>
        <v>21</v>
      </c>
      <c r="Q281" s="111">
        <f>R281+T281</f>
        <v>0</v>
      </c>
      <c r="R281" s="112">
        <f>SUM(R279:R280)</f>
        <v>0</v>
      </c>
      <c r="S281" s="112">
        <f>SUM(S279:S280)</f>
        <v>0</v>
      </c>
      <c r="T281" s="113">
        <f>SUM(T279:T280)</f>
        <v>0</v>
      </c>
      <c r="U281" s="111">
        <f>V281+X281</f>
        <v>0</v>
      </c>
      <c r="V281" s="112">
        <f>SUM(V279:V280)</f>
        <v>0</v>
      </c>
      <c r="W281" s="112">
        <f>SUM(W279:W280)</f>
        <v>0</v>
      </c>
      <c r="X281" s="113">
        <f>SUM(X279:X280)</f>
        <v>0</v>
      </c>
      <c r="Z281" s="25"/>
    </row>
    <row r="282" spans="1:26" ht="33.75" customHeight="1" thickBot="1" x14ac:dyDescent="0.25">
      <c r="A282" s="377">
        <v>2</v>
      </c>
      <c r="B282" s="390">
        <v>1</v>
      </c>
      <c r="C282" s="395">
        <v>3</v>
      </c>
      <c r="D282" s="403" t="s">
        <v>177</v>
      </c>
      <c r="E282" s="412" t="s">
        <v>203</v>
      </c>
      <c r="F282" s="35" t="s">
        <v>96</v>
      </c>
      <c r="G282" s="35" t="s">
        <v>97</v>
      </c>
      <c r="H282" s="29" t="s">
        <v>17</v>
      </c>
      <c r="I282" s="67">
        <v>20</v>
      </c>
      <c r="J282" s="114"/>
      <c r="K282" s="114"/>
      <c r="L282" s="323">
        <v>20</v>
      </c>
      <c r="M282" s="73"/>
      <c r="N282" s="114"/>
      <c r="O282" s="114"/>
      <c r="P282" s="115"/>
      <c r="Q282" s="73"/>
      <c r="R282" s="114"/>
      <c r="S282" s="114"/>
      <c r="T282" s="115"/>
      <c r="U282" s="73"/>
      <c r="V282" s="114"/>
      <c r="W282" s="114"/>
      <c r="X282" s="115"/>
    </row>
    <row r="283" spans="1:26" ht="24" customHeight="1" thickBot="1" x14ac:dyDescent="0.25">
      <c r="A283" s="377"/>
      <c r="B283" s="390"/>
      <c r="C283" s="395"/>
      <c r="D283" s="403"/>
      <c r="E283" s="412"/>
      <c r="F283" s="413" t="s">
        <v>19</v>
      </c>
      <c r="G283" s="414"/>
      <c r="H283" s="415"/>
      <c r="I283" s="111">
        <f t="shared" ref="I283:I322" si="192">J283+L283</f>
        <v>20</v>
      </c>
      <c r="J283" s="55">
        <f t="shared" ref="J283:P283" si="193">SUM(J282:J282)</f>
        <v>0</v>
      </c>
      <c r="K283" s="55">
        <f t="shared" si="193"/>
        <v>0</v>
      </c>
      <c r="L283" s="56">
        <f t="shared" si="193"/>
        <v>20</v>
      </c>
      <c r="M283" s="111">
        <f t="shared" si="193"/>
        <v>0</v>
      </c>
      <c r="N283" s="55">
        <f t="shared" si="193"/>
        <v>0</v>
      </c>
      <c r="O283" s="55">
        <f t="shared" si="193"/>
        <v>0</v>
      </c>
      <c r="P283" s="56">
        <f t="shared" si="193"/>
        <v>0</v>
      </c>
      <c r="Q283" s="111"/>
      <c r="R283" s="55"/>
      <c r="S283" s="55"/>
      <c r="T283" s="56"/>
      <c r="U283" s="111"/>
      <c r="V283" s="55"/>
      <c r="W283" s="55"/>
      <c r="X283" s="56"/>
    </row>
    <row r="284" spans="1:26" ht="15" customHeight="1" x14ac:dyDescent="0.2">
      <c r="A284" s="378">
        <v>2</v>
      </c>
      <c r="B284" s="393">
        <v>1</v>
      </c>
      <c r="C284" s="417">
        <v>4</v>
      </c>
      <c r="D284" s="384" t="s">
        <v>178</v>
      </c>
      <c r="E284" s="223" t="s">
        <v>182</v>
      </c>
      <c r="F284" s="224" t="s">
        <v>98</v>
      </c>
      <c r="G284" s="589" t="s">
        <v>99</v>
      </c>
      <c r="H284" s="420" t="s">
        <v>17</v>
      </c>
      <c r="I284" s="321">
        <f t="shared" ref="I284:I314" si="194">J284+L284</f>
        <v>45.5</v>
      </c>
      <c r="J284" s="322">
        <f>13+32.5</f>
        <v>45.5</v>
      </c>
      <c r="K284" s="322"/>
      <c r="L284" s="323"/>
      <c r="M284" s="328">
        <f>N284+P284</f>
        <v>19.700000000000003</v>
      </c>
      <c r="N284" s="195">
        <v>3.6</v>
      </c>
      <c r="O284" s="195"/>
      <c r="P284" s="209">
        <v>16.100000000000001</v>
      </c>
      <c r="Q284" s="88">
        <f t="shared" ref="Q284" si="195">R284+T284</f>
        <v>0</v>
      </c>
      <c r="R284" s="52"/>
      <c r="S284" s="52"/>
      <c r="T284" s="53">
        <v>0</v>
      </c>
      <c r="U284" s="88">
        <f t="shared" ref="U284:U287" si="196">V284+X284</f>
        <v>0</v>
      </c>
      <c r="V284" s="52"/>
      <c r="W284" s="52"/>
      <c r="X284" s="53">
        <v>0</v>
      </c>
    </row>
    <row r="285" spans="1:26" ht="15" customHeight="1" x14ac:dyDescent="0.2">
      <c r="A285" s="380"/>
      <c r="B285" s="379"/>
      <c r="C285" s="418"/>
      <c r="D285" s="385"/>
      <c r="E285" s="223" t="s">
        <v>183</v>
      </c>
      <c r="F285" s="225" t="s">
        <v>15</v>
      </c>
      <c r="G285" s="589"/>
      <c r="H285" s="421"/>
      <c r="I285" s="227">
        <f>J285+L285</f>
        <v>18.5</v>
      </c>
      <c r="J285" s="195">
        <f>8.6+9.9-1.9</f>
        <v>16.600000000000001</v>
      </c>
      <c r="K285" s="195"/>
      <c r="L285" s="209">
        <v>1.9</v>
      </c>
      <c r="M285" s="328">
        <f>N285+P285</f>
        <v>17.100000000000001</v>
      </c>
      <c r="N285" s="195">
        <f>9+6.6</f>
        <v>15.6</v>
      </c>
      <c r="O285" s="195"/>
      <c r="P285" s="209">
        <v>1.5</v>
      </c>
      <c r="Q285" s="88"/>
      <c r="R285" s="52"/>
      <c r="S285" s="52"/>
      <c r="T285" s="53"/>
      <c r="U285" s="88"/>
      <c r="V285" s="52"/>
      <c r="W285" s="52"/>
      <c r="X285" s="53"/>
    </row>
    <row r="286" spans="1:26" ht="15" customHeight="1" x14ac:dyDescent="0.2">
      <c r="A286" s="380"/>
      <c r="B286" s="379"/>
      <c r="C286" s="418"/>
      <c r="D286" s="385"/>
      <c r="E286" s="223" t="s">
        <v>184</v>
      </c>
      <c r="F286" s="226" t="s">
        <v>22</v>
      </c>
      <c r="G286" s="589"/>
      <c r="H286" s="421"/>
      <c r="I286" s="227">
        <f>J286+L286</f>
        <v>24.3</v>
      </c>
      <c r="J286" s="195">
        <f>7.1+2.2</f>
        <v>9.3000000000000007</v>
      </c>
      <c r="K286" s="195"/>
      <c r="L286" s="209">
        <v>15</v>
      </c>
      <c r="M286" s="328">
        <f>N286+P286</f>
        <v>14.8</v>
      </c>
      <c r="N286" s="195">
        <f>4.3+7.5</f>
        <v>11.8</v>
      </c>
      <c r="O286" s="195"/>
      <c r="P286" s="209">
        <v>3</v>
      </c>
      <c r="Q286" s="88"/>
      <c r="R286" s="52"/>
      <c r="S286" s="52"/>
      <c r="T286" s="53"/>
      <c r="U286" s="88"/>
      <c r="V286" s="52"/>
      <c r="W286" s="52"/>
      <c r="X286" s="53"/>
    </row>
    <row r="287" spans="1:26" ht="15" customHeight="1" x14ac:dyDescent="0.2">
      <c r="A287" s="380"/>
      <c r="B287" s="379"/>
      <c r="C287" s="418"/>
      <c r="D287" s="385"/>
      <c r="E287" s="223" t="s">
        <v>185</v>
      </c>
      <c r="F287" s="225" t="s">
        <v>179</v>
      </c>
      <c r="G287" s="589"/>
      <c r="H287" s="421"/>
      <c r="I287" s="227">
        <f t="shared" si="194"/>
        <v>22.799999999999997</v>
      </c>
      <c r="J287" s="195">
        <f>13.7+9.1</f>
        <v>22.799999999999997</v>
      </c>
      <c r="K287" s="195"/>
      <c r="L287" s="209"/>
      <c r="M287" s="227">
        <f>N287+P287</f>
        <v>15.9</v>
      </c>
      <c r="N287" s="195">
        <v>7.9</v>
      </c>
      <c r="O287" s="195"/>
      <c r="P287" s="209">
        <f>2.5+5.5</f>
        <v>8</v>
      </c>
      <c r="Q287" s="86">
        <f t="shared" ref="Q287:Q291" si="197">R287+T287</f>
        <v>0</v>
      </c>
      <c r="R287" s="52"/>
      <c r="S287" s="52"/>
      <c r="T287" s="53">
        <v>0</v>
      </c>
      <c r="U287" s="86">
        <f t="shared" si="196"/>
        <v>0</v>
      </c>
      <c r="V287" s="52"/>
      <c r="W287" s="52"/>
      <c r="X287" s="53">
        <v>0</v>
      </c>
    </row>
    <row r="288" spans="1:26" ht="15" customHeight="1" x14ac:dyDescent="0.2">
      <c r="A288" s="380"/>
      <c r="B288" s="379"/>
      <c r="C288" s="418"/>
      <c r="D288" s="385"/>
      <c r="E288" s="223" t="s">
        <v>186</v>
      </c>
      <c r="F288" s="226" t="s">
        <v>179</v>
      </c>
      <c r="G288" s="589"/>
      <c r="H288" s="421"/>
      <c r="I288" s="228">
        <f t="shared" si="194"/>
        <v>43.2</v>
      </c>
      <c r="J288" s="229">
        <f>1.5+12.2-10</f>
        <v>3.6999999999999993</v>
      </c>
      <c r="K288" s="229"/>
      <c r="L288" s="230">
        <f>29.5+10</f>
        <v>39.5</v>
      </c>
      <c r="M288" s="228">
        <f t="shared" ref="M288:M294" si="198">N288+P288</f>
        <v>34.799999999999997</v>
      </c>
      <c r="N288" s="195">
        <f>14.6+3.3</f>
        <v>17.899999999999999</v>
      </c>
      <c r="O288" s="229"/>
      <c r="P288" s="230">
        <f>13.9+3</f>
        <v>16.899999999999999</v>
      </c>
      <c r="Q288" s="64">
        <f t="shared" si="197"/>
        <v>0</v>
      </c>
      <c r="R288" s="20"/>
      <c r="S288" s="20"/>
      <c r="T288" s="21">
        <v>0</v>
      </c>
      <c r="U288" s="64">
        <f t="shared" ref="U288:U294" si="199">V288+X288</f>
        <v>0</v>
      </c>
      <c r="V288" s="20"/>
      <c r="W288" s="20"/>
      <c r="X288" s="21">
        <v>0</v>
      </c>
    </row>
    <row r="289" spans="1:24" ht="15" customHeight="1" x14ac:dyDescent="0.2">
      <c r="A289" s="380"/>
      <c r="B289" s="379"/>
      <c r="C289" s="418"/>
      <c r="D289" s="385"/>
      <c r="E289" s="223" t="s">
        <v>187</v>
      </c>
      <c r="F289" s="226" t="s">
        <v>98</v>
      </c>
      <c r="G289" s="589"/>
      <c r="H289" s="421"/>
      <c r="I289" s="227">
        <f t="shared" si="194"/>
        <v>10.899999999999999</v>
      </c>
      <c r="J289" s="195">
        <f>4.7+5.5-0.6</f>
        <v>9.6</v>
      </c>
      <c r="K289" s="195"/>
      <c r="L289" s="209">
        <f>0.7+0.6</f>
        <v>1.2999999999999998</v>
      </c>
      <c r="M289" s="328">
        <f t="shared" si="198"/>
        <v>10.600000000000001</v>
      </c>
      <c r="N289" s="195">
        <f>4.7+2</f>
        <v>6.7</v>
      </c>
      <c r="O289" s="195"/>
      <c r="P289" s="209">
        <f>2.1+1.8</f>
        <v>3.9000000000000004</v>
      </c>
      <c r="Q289" s="88">
        <f t="shared" si="197"/>
        <v>0</v>
      </c>
      <c r="R289" s="52"/>
      <c r="S289" s="52"/>
      <c r="T289" s="53">
        <v>0</v>
      </c>
      <c r="U289" s="88">
        <f t="shared" si="199"/>
        <v>0</v>
      </c>
      <c r="V289" s="52"/>
      <c r="W289" s="52"/>
      <c r="X289" s="53">
        <v>0</v>
      </c>
    </row>
    <row r="290" spans="1:24" ht="15" customHeight="1" x14ac:dyDescent="0.2">
      <c r="A290" s="380"/>
      <c r="B290" s="379"/>
      <c r="C290" s="418"/>
      <c r="D290" s="385"/>
      <c r="E290" s="223" t="s">
        <v>188</v>
      </c>
      <c r="F290" s="226" t="s">
        <v>98</v>
      </c>
      <c r="G290" s="589"/>
      <c r="H290" s="421"/>
      <c r="I290" s="227">
        <f t="shared" si="194"/>
        <v>7.7</v>
      </c>
      <c r="J290" s="195">
        <v>0.4</v>
      </c>
      <c r="K290" s="195"/>
      <c r="L290" s="209">
        <v>7.3</v>
      </c>
      <c r="M290" s="328">
        <f t="shared" si="198"/>
        <v>32</v>
      </c>
      <c r="N290" s="195">
        <f>6.4+7</f>
        <v>13.4</v>
      </c>
      <c r="O290" s="195"/>
      <c r="P290" s="209">
        <f>16.6+2</f>
        <v>18.600000000000001</v>
      </c>
      <c r="Q290" s="88">
        <f t="shared" si="197"/>
        <v>0</v>
      </c>
      <c r="R290" s="52"/>
      <c r="S290" s="52"/>
      <c r="T290" s="53">
        <v>0</v>
      </c>
      <c r="U290" s="88">
        <f t="shared" si="199"/>
        <v>0</v>
      </c>
      <c r="V290" s="52"/>
      <c r="W290" s="52"/>
      <c r="X290" s="53">
        <v>0</v>
      </c>
    </row>
    <row r="291" spans="1:24" ht="15" customHeight="1" x14ac:dyDescent="0.2">
      <c r="A291" s="380"/>
      <c r="B291" s="379"/>
      <c r="C291" s="418"/>
      <c r="D291" s="385"/>
      <c r="E291" s="223" t="s">
        <v>189</v>
      </c>
      <c r="F291" s="226" t="s">
        <v>98</v>
      </c>
      <c r="G291" s="589"/>
      <c r="H291" s="421"/>
      <c r="I291" s="227">
        <f t="shared" si="194"/>
        <v>9.6</v>
      </c>
      <c r="J291" s="195">
        <f>3.1+6.5</f>
        <v>9.6</v>
      </c>
      <c r="K291" s="195"/>
      <c r="L291" s="209"/>
      <c r="M291" s="328">
        <f t="shared" si="198"/>
        <v>13.500000000000002</v>
      </c>
      <c r="N291" s="195">
        <f>8.8+3.8</f>
        <v>12.600000000000001</v>
      </c>
      <c r="O291" s="195"/>
      <c r="P291" s="209">
        <v>0.9</v>
      </c>
      <c r="Q291" s="88">
        <f t="shared" si="197"/>
        <v>0</v>
      </c>
      <c r="R291" s="52"/>
      <c r="S291" s="52"/>
      <c r="T291" s="53">
        <v>0</v>
      </c>
      <c r="U291" s="88">
        <f t="shared" si="199"/>
        <v>0</v>
      </c>
      <c r="V291" s="52"/>
      <c r="W291" s="52"/>
      <c r="X291" s="53">
        <v>0</v>
      </c>
    </row>
    <row r="292" spans="1:24" ht="15" customHeight="1" x14ac:dyDescent="0.2">
      <c r="A292" s="380"/>
      <c r="B292" s="379"/>
      <c r="C292" s="418"/>
      <c r="D292" s="385"/>
      <c r="E292" s="223" t="s">
        <v>190</v>
      </c>
      <c r="F292" s="226" t="s">
        <v>98</v>
      </c>
      <c r="G292" s="589"/>
      <c r="H292" s="421"/>
      <c r="I292" s="227">
        <f t="shared" si="194"/>
        <v>20.5</v>
      </c>
      <c r="J292" s="195">
        <v>19.8</v>
      </c>
      <c r="K292" s="195"/>
      <c r="L292" s="209">
        <f>0.7</f>
        <v>0.7</v>
      </c>
      <c r="M292" s="328">
        <f t="shared" si="198"/>
        <v>35</v>
      </c>
      <c r="N292" s="195">
        <v>4.8</v>
      </c>
      <c r="O292" s="195"/>
      <c r="P292" s="209">
        <f>25.5+4.7</f>
        <v>30.2</v>
      </c>
      <c r="Q292" s="88"/>
      <c r="R292" s="52"/>
      <c r="S292" s="52"/>
      <c r="T292" s="53"/>
      <c r="U292" s="88"/>
      <c r="V292" s="52"/>
      <c r="W292" s="52"/>
      <c r="X292" s="53"/>
    </row>
    <row r="293" spans="1:24" ht="15" customHeight="1" x14ac:dyDescent="0.2">
      <c r="A293" s="380"/>
      <c r="B293" s="379"/>
      <c r="C293" s="418"/>
      <c r="D293" s="385"/>
      <c r="E293" s="223" t="s">
        <v>192</v>
      </c>
      <c r="F293" s="226" t="s">
        <v>98</v>
      </c>
      <c r="G293" s="589"/>
      <c r="H293" s="421"/>
      <c r="I293" s="227">
        <f t="shared" si="194"/>
        <v>15.7</v>
      </c>
      <c r="J293" s="195">
        <v>7.3</v>
      </c>
      <c r="K293" s="195"/>
      <c r="L293" s="209">
        <v>8.4</v>
      </c>
      <c r="M293" s="328">
        <f t="shared" si="198"/>
        <v>14.7</v>
      </c>
      <c r="N293" s="195">
        <v>2.5</v>
      </c>
      <c r="O293" s="195"/>
      <c r="P293" s="209">
        <f>9.7+2.5</f>
        <v>12.2</v>
      </c>
      <c r="Q293" s="88">
        <f t="shared" ref="Q293:Q294" si="200">R293+T293</f>
        <v>0</v>
      </c>
      <c r="R293" s="52"/>
      <c r="S293" s="52"/>
      <c r="T293" s="53">
        <v>0</v>
      </c>
      <c r="U293" s="88">
        <f t="shared" si="199"/>
        <v>0</v>
      </c>
      <c r="V293" s="52"/>
      <c r="W293" s="52"/>
      <c r="X293" s="53">
        <v>0</v>
      </c>
    </row>
    <row r="294" spans="1:24" ht="15" customHeight="1" x14ac:dyDescent="0.2">
      <c r="A294" s="380"/>
      <c r="B294" s="379"/>
      <c r="C294" s="418"/>
      <c r="D294" s="385"/>
      <c r="E294" s="223" t="s">
        <v>193</v>
      </c>
      <c r="F294" s="226" t="s">
        <v>98</v>
      </c>
      <c r="G294" s="589"/>
      <c r="H294" s="421"/>
      <c r="I294" s="227">
        <f t="shared" si="194"/>
        <v>26.1</v>
      </c>
      <c r="J294" s="195">
        <f>12.1+12-5</f>
        <v>19.100000000000001</v>
      </c>
      <c r="K294" s="195"/>
      <c r="L294" s="209">
        <f>2+5</f>
        <v>7</v>
      </c>
      <c r="M294" s="328">
        <f t="shared" si="198"/>
        <v>94</v>
      </c>
      <c r="N294" s="195">
        <v>68.3</v>
      </c>
      <c r="O294" s="195"/>
      <c r="P294" s="209">
        <f>14.7+11</f>
        <v>25.7</v>
      </c>
      <c r="Q294" s="88">
        <f t="shared" si="200"/>
        <v>0</v>
      </c>
      <c r="R294" s="52"/>
      <c r="S294" s="52"/>
      <c r="T294" s="53">
        <v>0</v>
      </c>
      <c r="U294" s="88">
        <f t="shared" si="199"/>
        <v>0</v>
      </c>
      <c r="V294" s="52"/>
      <c r="W294" s="52"/>
      <c r="X294" s="53">
        <v>0</v>
      </c>
    </row>
    <row r="295" spans="1:24" ht="15" customHeight="1" x14ac:dyDescent="0.2">
      <c r="A295" s="380"/>
      <c r="B295" s="379"/>
      <c r="C295" s="418"/>
      <c r="D295" s="385"/>
      <c r="E295" s="223" t="s">
        <v>194</v>
      </c>
      <c r="F295" s="226" t="s">
        <v>93</v>
      </c>
      <c r="G295" s="589"/>
      <c r="H295" s="421"/>
      <c r="I295" s="227">
        <f>J295+L295</f>
        <v>6.5</v>
      </c>
      <c r="J295" s="195">
        <v>4</v>
      </c>
      <c r="K295" s="195"/>
      <c r="L295" s="209">
        <v>2.5</v>
      </c>
      <c r="M295" s="328">
        <f>N295+P295</f>
        <v>14</v>
      </c>
      <c r="N295" s="195">
        <v>0.5</v>
      </c>
      <c r="O295" s="195"/>
      <c r="P295" s="209">
        <v>13.5</v>
      </c>
      <c r="Q295" s="88"/>
      <c r="R295" s="52"/>
      <c r="S295" s="52"/>
      <c r="T295" s="53"/>
      <c r="U295" s="88"/>
      <c r="V295" s="52"/>
      <c r="W295" s="52"/>
      <c r="X295" s="53"/>
    </row>
    <row r="296" spans="1:24" ht="15" customHeight="1" x14ac:dyDescent="0.2">
      <c r="A296" s="380"/>
      <c r="B296" s="379"/>
      <c r="C296" s="418"/>
      <c r="D296" s="385"/>
      <c r="E296" s="223" t="s">
        <v>196</v>
      </c>
      <c r="F296" s="226" t="s">
        <v>98</v>
      </c>
      <c r="G296" s="589"/>
      <c r="H296" s="421"/>
      <c r="I296" s="227">
        <f t="shared" si="194"/>
        <v>11.7</v>
      </c>
      <c r="J296" s="195">
        <v>2.7</v>
      </c>
      <c r="K296" s="195"/>
      <c r="L296" s="209">
        <v>9</v>
      </c>
      <c r="M296" s="328">
        <f t="shared" ref="M296:M302" si="201">N296+P296</f>
        <v>10.500000000000002</v>
      </c>
      <c r="N296" s="195">
        <f>4.4+4.2</f>
        <v>8.6000000000000014</v>
      </c>
      <c r="O296" s="195"/>
      <c r="P296" s="209">
        <v>1.9</v>
      </c>
      <c r="Q296" s="88">
        <f t="shared" ref="Q296:Q301" si="202">R296+T296</f>
        <v>0</v>
      </c>
      <c r="R296" s="52"/>
      <c r="S296" s="52"/>
      <c r="T296" s="53">
        <v>0</v>
      </c>
      <c r="U296" s="88">
        <f t="shared" ref="U296:U319" si="203">V296+X296</f>
        <v>0</v>
      </c>
      <c r="V296" s="52"/>
      <c r="W296" s="52"/>
      <c r="X296" s="53">
        <v>0</v>
      </c>
    </row>
    <row r="297" spans="1:24" ht="15" customHeight="1" x14ac:dyDescent="0.2">
      <c r="A297" s="380"/>
      <c r="B297" s="379"/>
      <c r="C297" s="418"/>
      <c r="D297" s="385"/>
      <c r="E297" s="223" t="s">
        <v>197</v>
      </c>
      <c r="F297" s="226" t="s">
        <v>98</v>
      </c>
      <c r="G297" s="589"/>
      <c r="H297" s="421"/>
      <c r="I297" s="227">
        <f t="shared" si="194"/>
        <v>3.4</v>
      </c>
      <c r="J297" s="195">
        <v>3.4</v>
      </c>
      <c r="K297" s="195"/>
      <c r="L297" s="209"/>
      <c r="M297" s="328">
        <f t="shared" si="201"/>
        <v>0</v>
      </c>
      <c r="N297" s="195"/>
      <c r="O297" s="195"/>
      <c r="P297" s="209"/>
      <c r="Q297" s="88">
        <f t="shared" si="202"/>
        <v>0</v>
      </c>
      <c r="R297" s="52"/>
      <c r="S297" s="52"/>
      <c r="T297" s="53">
        <v>0</v>
      </c>
      <c r="U297" s="88">
        <f t="shared" ref="U297" si="204">V297+X297</f>
        <v>0</v>
      </c>
      <c r="V297" s="52"/>
      <c r="W297" s="52"/>
      <c r="X297" s="53">
        <v>0</v>
      </c>
    </row>
    <row r="298" spans="1:24" ht="15" customHeight="1" x14ac:dyDescent="0.2">
      <c r="A298" s="380"/>
      <c r="B298" s="379"/>
      <c r="C298" s="418"/>
      <c r="D298" s="385"/>
      <c r="E298" s="223" t="s">
        <v>198</v>
      </c>
      <c r="F298" s="226" t="s">
        <v>98</v>
      </c>
      <c r="G298" s="589"/>
      <c r="H298" s="421"/>
      <c r="I298" s="227">
        <f t="shared" si="194"/>
        <v>44.7</v>
      </c>
      <c r="J298" s="195">
        <f>16.3+27.7-22</f>
        <v>22</v>
      </c>
      <c r="K298" s="195"/>
      <c r="L298" s="209">
        <f>22+0.7</f>
        <v>22.7</v>
      </c>
      <c r="M298" s="328">
        <f t="shared" si="201"/>
        <v>24.700000000000003</v>
      </c>
      <c r="N298" s="195">
        <f>14.9+1+4.1</f>
        <v>20</v>
      </c>
      <c r="O298" s="195"/>
      <c r="P298" s="209">
        <f>6.8+2-4.1</f>
        <v>4.7000000000000011</v>
      </c>
      <c r="Q298" s="88">
        <f t="shared" si="202"/>
        <v>0</v>
      </c>
      <c r="R298" s="52"/>
      <c r="S298" s="52"/>
      <c r="T298" s="53">
        <v>0</v>
      </c>
      <c r="U298" s="88">
        <f t="shared" ref="U298:U300" si="205">V298+X298</f>
        <v>0</v>
      </c>
      <c r="V298" s="52"/>
      <c r="W298" s="52"/>
      <c r="X298" s="53">
        <v>0</v>
      </c>
    </row>
    <row r="299" spans="1:24" ht="15" customHeight="1" x14ac:dyDescent="0.2">
      <c r="A299" s="380"/>
      <c r="B299" s="379"/>
      <c r="C299" s="418"/>
      <c r="D299" s="385"/>
      <c r="E299" s="223" t="s">
        <v>199</v>
      </c>
      <c r="F299" s="226" t="s">
        <v>180</v>
      </c>
      <c r="G299" s="589"/>
      <c r="H299" s="421"/>
      <c r="I299" s="227">
        <f t="shared" si="194"/>
        <v>29.299999999999997</v>
      </c>
      <c r="J299" s="195">
        <v>17.2</v>
      </c>
      <c r="K299" s="195"/>
      <c r="L299" s="209">
        <v>12.1</v>
      </c>
      <c r="M299" s="328">
        <f t="shared" si="201"/>
        <v>9.5</v>
      </c>
      <c r="N299" s="195"/>
      <c r="O299" s="195"/>
      <c r="P299" s="209">
        <f>5.4+4.1</f>
        <v>9.5</v>
      </c>
      <c r="Q299" s="88">
        <f t="shared" si="202"/>
        <v>0</v>
      </c>
      <c r="R299" s="52"/>
      <c r="S299" s="52"/>
      <c r="T299" s="53">
        <v>0</v>
      </c>
      <c r="U299" s="88">
        <f t="shared" si="205"/>
        <v>0</v>
      </c>
      <c r="V299" s="52"/>
      <c r="W299" s="52"/>
      <c r="X299" s="53">
        <v>0</v>
      </c>
    </row>
    <row r="300" spans="1:24" ht="15" customHeight="1" x14ac:dyDescent="0.2">
      <c r="A300" s="380"/>
      <c r="B300" s="379"/>
      <c r="C300" s="418"/>
      <c r="D300" s="385"/>
      <c r="E300" s="223" t="s">
        <v>200</v>
      </c>
      <c r="F300" s="226" t="s">
        <v>180</v>
      </c>
      <c r="G300" s="589"/>
      <c r="H300" s="421"/>
      <c r="I300" s="227">
        <f t="shared" si="194"/>
        <v>12</v>
      </c>
      <c r="J300" s="195">
        <f>1.4+7.8-2.1</f>
        <v>7.1</v>
      </c>
      <c r="K300" s="195"/>
      <c r="L300" s="209">
        <f>2.8+2.1</f>
        <v>4.9000000000000004</v>
      </c>
      <c r="M300" s="328">
        <f t="shared" si="201"/>
        <v>9.5</v>
      </c>
      <c r="N300" s="195">
        <v>0.4</v>
      </c>
      <c r="O300" s="195"/>
      <c r="P300" s="209">
        <f>3.5+5.6</f>
        <v>9.1</v>
      </c>
      <c r="Q300" s="88">
        <f t="shared" si="202"/>
        <v>0</v>
      </c>
      <c r="R300" s="52"/>
      <c r="S300" s="52"/>
      <c r="T300" s="53">
        <v>0</v>
      </c>
      <c r="U300" s="88">
        <f t="shared" si="205"/>
        <v>0</v>
      </c>
      <c r="V300" s="52"/>
      <c r="W300" s="52"/>
      <c r="X300" s="53">
        <v>0</v>
      </c>
    </row>
    <row r="301" spans="1:24" ht="15" customHeight="1" x14ac:dyDescent="0.2">
      <c r="A301" s="380"/>
      <c r="B301" s="379"/>
      <c r="C301" s="418"/>
      <c r="D301" s="385"/>
      <c r="E301" s="223" t="s">
        <v>201</v>
      </c>
      <c r="F301" s="226" t="s">
        <v>180</v>
      </c>
      <c r="G301" s="589"/>
      <c r="H301" s="421"/>
      <c r="I301" s="227">
        <f t="shared" si="194"/>
        <v>10.8</v>
      </c>
      <c r="J301" s="195">
        <f>3+4.3-1</f>
        <v>6.3</v>
      </c>
      <c r="K301" s="195"/>
      <c r="L301" s="209">
        <f>3.5+1</f>
        <v>4.5</v>
      </c>
      <c r="M301" s="328">
        <f t="shared" si="201"/>
        <v>20.6</v>
      </c>
      <c r="N301" s="195">
        <v>10.5</v>
      </c>
      <c r="O301" s="195"/>
      <c r="P301" s="209">
        <f>6.1+4</f>
        <v>10.1</v>
      </c>
      <c r="Q301" s="88">
        <f t="shared" si="202"/>
        <v>0</v>
      </c>
      <c r="R301" s="52"/>
      <c r="S301" s="52"/>
      <c r="T301" s="53">
        <v>0</v>
      </c>
      <c r="U301" s="88">
        <f t="shared" ref="U301" si="206">V301+X301</f>
        <v>0</v>
      </c>
      <c r="V301" s="52"/>
      <c r="W301" s="52"/>
      <c r="X301" s="53">
        <v>0</v>
      </c>
    </row>
    <row r="302" spans="1:24" ht="15" customHeight="1" x14ac:dyDescent="0.2">
      <c r="A302" s="380"/>
      <c r="B302" s="379"/>
      <c r="C302" s="418"/>
      <c r="D302" s="385"/>
      <c r="E302" s="223" t="s">
        <v>202</v>
      </c>
      <c r="F302" s="226" t="s">
        <v>180</v>
      </c>
      <c r="G302" s="589"/>
      <c r="H302" s="421"/>
      <c r="I302" s="324">
        <f t="shared" si="194"/>
        <v>54</v>
      </c>
      <c r="J302" s="231">
        <v>4.0999999999999996</v>
      </c>
      <c r="K302" s="231"/>
      <c r="L302" s="232">
        <v>49.9</v>
      </c>
      <c r="M302" s="329">
        <f t="shared" si="201"/>
        <v>17.200000000000003</v>
      </c>
      <c r="N302" s="195">
        <f>5.4+1</f>
        <v>6.4</v>
      </c>
      <c r="O302" s="231"/>
      <c r="P302" s="209">
        <v>10.8</v>
      </c>
      <c r="Q302" s="91"/>
      <c r="R302" s="78"/>
      <c r="S302" s="78"/>
      <c r="T302" s="79"/>
      <c r="U302" s="91"/>
      <c r="V302" s="78"/>
      <c r="W302" s="78"/>
      <c r="X302" s="79"/>
    </row>
    <row r="303" spans="1:24" ht="15" customHeight="1" x14ac:dyDescent="0.2">
      <c r="A303" s="380"/>
      <c r="B303" s="379"/>
      <c r="C303" s="418"/>
      <c r="D303" s="385"/>
      <c r="E303" s="223" t="s">
        <v>203</v>
      </c>
      <c r="F303" s="226" t="s">
        <v>180</v>
      </c>
      <c r="G303" s="589"/>
      <c r="H303" s="421"/>
      <c r="I303" s="324">
        <f t="shared" si="194"/>
        <v>3.1</v>
      </c>
      <c r="J303" s="231">
        <v>1.5</v>
      </c>
      <c r="K303" s="231"/>
      <c r="L303" s="232">
        <v>1.6</v>
      </c>
      <c r="M303" s="329"/>
      <c r="N303" s="195"/>
      <c r="O303" s="231"/>
      <c r="P303" s="209"/>
      <c r="Q303" s="91"/>
      <c r="R303" s="78"/>
      <c r="S303" s="78"/>
      <c r="T303" s="79"/>
      <c r="U303" s="91"/>
      <c r="V303" s="78"/>
      <c r="W303" s="78"/>
      <c r="X303" s="79"/>
    </row>
    <row r="304" spans="1:24" ht="15" customHeight="1" x14ac:dyDescent="0.2">
      <c r="A304" s="380"/>
      <c r="B304" s="379"/>
      <c r="C304" s="418"/>
      <c r="D304" s="385"/>
      <c r="E304" s="223" t="s">
        <v>204</v>
      </c>
      <c r="F304" s="226" t="s">
        <v>180</v>
      </c>
      <c r="G304" s="589"/>
      <c r="H304" s="421"/>
      <c r="I304" s="227">
        <f t="shared" si="194"/>
        <v>9.6</v>
      </c>
      <c r="J304" s="195">
        <v>5.5</v>
      </c>
      <c r="K304" s="231"/>
      <c r="L304" s="232">
        <v>4.0999999999999996</v>
      </c>
      <c r="M304" s="329"/>
      <c r="N304" s="195"/>
      <c r="O304" s="231"/>
      <c r="P304" s="230"/>
      <c r="Q304" s="91"/>
      <c r="R304" s="78"/>
      <c r="S304" s="78"/>
      <c r="T304" s="79"/>
      <c r="U304" s="91"/>
      <c r="V304" s="78"/>
      <c r="W304" s="78"/>
      <c r="X304" s="79"/>
    </row>
    <row r="305" spans="1:24" ht="15" customHeight="1" x14ac:dyDescent="0.2">
      <c r="A305" s="380"/>
      <c r="B305" s="379"/>
      <c r="C305" s="418"/>
      <c r="D305" s="385"/>
      <c r="E305" s="223" t="s">
        <v>205</v>
      </c>
      <c r="F305" s="226" t="s">
        <v>180</v>
      </c>
      <c r="G305" s="589"/>
      <c r="H305" s="421"/>
      <c r="I305" s="227">
        <f t="shared" si="194"/>
        <v>1.9</v>
      </c>
      <c r="J305" s="195"/>
      <c r="K305" s="231"/>
      <c r="L305" s="232">
        <v>1.9</v>
      </c>
      <c r="M305" s="329"/>
      <c r="N305" s="231"/>
      <c r="O305" s="231"/>
      <c r="P305" s="209"/>
      <c r="Q305" s="91"/>
      <c r="R305" s="78"/>
      <c r="S305" s="78"/>
      <c r="T305" s="79"/>
      <c r="U305" s="91"/>
      <c r="V305" s="78"/>
      <c r="W305" s="78"/>
      <c r="X305" s="79"/>
    </row>
    <row r="306" spans="1:24" ht="15" customHeight="1" x14ac:dyDescent="0.2">
      <c r="A306" s="380"/>
      <c r="B306" s="379"/>
      <c r="C306" s="418"/>
      <c r="D306" s="385"/>
      <c r="E306" s="223" t="s">
        <v>222</v>
      </c>
      <c r="F306" s="226" t="s">
        <v>180</v>
      </c>
      <c r="G306" s="589"/>
      <c r="H306" s="421"/>
      <c r="I306" s="227">
        <f t="shared" si="194"/>
        <v>7.85</v>
      </c>
      <c r="J306" s="195">
        <v>7.1</v>
      </c>
      <c r="K306" s="231"/>
      <c r="L306" s="232">
        <v>0.75</v>
      </c>
      <c r="M306" s="329">
        <f>N306+P306</f>
        <v>20.8</v>
      </c>
      <c r="N306" s="231">
        <f>6.8+4</f>
        <v>10.8</v>
      </c>
      <c r="O306" s="231"/>
      <c r="P306" s="209">
        <v>10</v>
      </c>
      <c r="Q306" s="91"/>
      <c r="R306" s="78"/>
      <c r="S306" s="78"/>
      <c r="T306" s="79"/>
      <c r="U306" s="91"/>
      <c r="V306" s="78"/>
      <c r="W306" s="78"/>
      <c r="X306" s="79"/>
    </row>
    <row r="307" spans="1:24" ht="15" customHeight="1" x14ac:dyDescent="0.2">
      <c r="A307" s="380"/>
      <c r="B307" s="379"/>
      <c r="C307" s="418"/>
      <c r="D307" s="385"/>
      <c r="E307" s="223" t="s">
        <v>208</v>
      </c>
      <c r="F307" s="226" t="s">
        <v>71</v>
      </c>
      <c r="G307" s="589"/>
      <c r="H307" s="421"/>
      <c r="I307" s="227">
        <f t="shared" si="194"/>
        <v>1.9</v>
      </c>
      <c r="J307" s="195">
        <v>1.9</v>
      </c>
      <c r="K307" s="231"/>
      <c r="L307" s="232"/>
      <c r="M307" s="329">
        <f>N307+P307</f>
        <v>12</v>
      </c>
      <c r="N307" s="231">
        <v>2.4</v>
      </c>
      <c r="O307" s="231"/>
      <c r="P307" s="209">
        <v>9.6</v>
      </c>
      <c r="Q307" s="91"/>
      <c r="R307" s="78"/>
      <c r="S307" s="78"/>
      <c r="T307" s="79"/>
      <c r="U307" s="91"/>
      <c r="V307" s="78"/>
      <c r="W307" s="78"/>
      <c r="X307" s="79"/>
    </row>
    <row r="308" spans="1:24" ht="15" customHeight="1" x14ac:dyDescent="0.2">
      <c r="A308" s="380"/>
      <c r="B308" s="379"/>
      <c r="C308" s="418"/>
      <c r="D308" s="385"/>
      <c r="E308" s="223" t="s">
        <v>210</v>
      </c>
      <c r="F308" s="226" t="s">
        <v>71</v>
      </c>
      <c r="G308" s="589"/>
      <c r="H308" s="421"/>
      <c r="I308" s="227">
        <f t="shared" si="194"/>
        <v>11</v>
      </c>
      <c r="J308" s="195">
        <f>4.7-2.7</f>
        <v>2</v>
      </c>
      <c r="K308" s="231"/>
      <c r="L308" s="232">
        <f>6.3+2.7</f>
        <v>9</v>
      </c>
      <c r="M308" s="329">
        <f>N308+P308</f>
        <v>3.5999999999999996</v>
      </c>
      <c r="N308" s="231">
        <v>0.8</v>
      </c>
      <c r="O308" s="231"/>
      <c r="P308" s="209">
        <v>2.8</v>
      </c>
      <c r="Q308" s="91"/>
      <c r="R308" s="78"/>
      <c r="S308" s="78"/>
      <c r="T308" s="79"/>
      <c r="U308" s="91"/>
      <c r="V308" s="78"/>
      <c r="W308" s="78"/>
      <c r="X308" s="79"/>
    </row>
    <row r="309" spans="1:24" ht="15" customHeight="1" x14ac:dyDescent="0.2">
      <c r="A309" s="380"/>
      <c r="B309" s="379"/>
      <c r="C309" s="418"/>
      <c r="D309" s="385"/>
      <c r="E309" s="223" t="s">
        <v>213</v>
      </c>
      <c r="F309" s="226" t="s">
        <v>180</v>
      </c>
      <c r="G309" s="589"/>
      <c r="H309" s="421"/>
      <c r="I309" s="227">
        <f t="shared" si="194"/>
        <v>12.6</v>
      </c>
      <c r="J309" s="195">
        <v>11.4</v>
      </c>
      <c r="K309" s="231"/>
      <c r="L309" s="232">
        <v>1.2</v>
      </c>
      <c r="M309" s="329"/>
      <c r="N309" s="231"/>
      <c r="O309" s="231"/>
      <c r="P309" s="209"/>
      <c r="Q309" s="91"/>
      <c r="R309" s="78"/>
      <c r="S309" s="78"/>
      <c r="T309" s="79"/>
      <c r="U309" s="91"/>
      <c r="V309" s="78"/>
      <c r="W309" s="78"/>
      <c r="X309" s="79"/>
    </row>
    <row r="310" spans="1:24" ht="15" customHeight="1" x14ac:dyDescent="0.2">
      <c r="A310" s="380"/>
      <c r="B310" s="379"/>
      <c r="C310" s="418"/>
      <c r="D310" s="385"/>
      <c r="E310" s="223" t="s">
        <v>216</v>
      </c>
      <c r="F310" s="224" t="s">
        <v>81</v>
      </c>
      <c r="G310" s="589"/>
      <c r="H310" s="421"/>
      <c r="I310" s="227">
        <f t="shared" si="194"/>
        <v>0.4</v>
      </c>
      <c r="J310" s="195">
        <v>0.4</v>
      </c>
      <c r="K310" s="231"/>
      <c r="L310" s="232"/>
      <c r="M310" s="329"/>
      <c r="N310" s="231"/>
      <c r="O310" s="231"/>
      <c r="P310" s="232"/>
      <c r="Q310" s="91"/>
      <c r="R310" s="78"/>
      <c r="S310" s="78"/>
      <c r="T310" s="79"/>
      <c r="U310" s="91"/>
      <c r="V310" s="78"/>
      <c r="W310" s="78"/>
      <c r="X310" s="79"/>
    </row>
    <row r="311" spans="1:24" ht="15" customHeight="1" x14ac:dyDescent="0.2">
      <c r="A311" s="380"/>
      <c r="B311" s="379"/>
      <c r="C311" s="418"/>
      <c r="D311" s="385"/>
      <c r="E311" s="223" t="s">
        <v>215</v>
      </c>
      <c r="F311" s="224" t="s">
        <v>223</v>
      </c>
      <c r="G311" s="589"/>
      <c r="H311" s="421"/>
      <c r="I311" s="227">
        <f t="shared" si="194"/>
        <v>0.4</v>
      </c>
      <c r="J311" s="195">
        <v>0.4</v>
      </c>
      <c r="K311" s="231"/>
      <c r="L311" s="232"/>
      <c r="M311" s="329"/>
      <c r="N311" s="231"/>
      <c r="O311" s="231"/>
      <c r="P311" s="232"/>
      <c r="Q311" s="91"/>
      <c r="R311" s="78"/>
      <c r="S311" s="78"/>
      <c r="T311" s="79"/>
      <c r="U311" s="91"/>
      <c r="V311" s="78"/>
      <c r="W311" s="78"/>
      <c r="X311" s="79"/>
    </row>
    <row r="312" spans="1:24" ht="15" customHeight="1" x14ac:dyDescent="0.2">
      <c r="A312" s="380"/>
      <c r="B312" s="379"/>
      <c r="C312" s="418"/>
      <c r="D312" s="385"/>
      <c r="E312" s="223" t="s">
        <v>212</v>
      </c>
      <c r="F312" s="224" t="s">
        <v>49</v>
      </c>
      <c r="G312" s="589"/>
      <c r="H312" s="422"/>
      <c r="I312" s="227">
        <f>J312+L312</f>
        <v>1.7000000000000002</v>
      </c>
      <c r="J312" s="195">
        <f>0.9+0.8</f>
        <v>1.7000000000000002</v>
      </c>
      <c r="K312" s="231"/>
      <c r="L312" s="232"/>
      <c r="M312" s="329">
        <f>N312+P312</f>
        <v>5.5</v>
      </c>
      <c r="N312" s="231">
        <v>5.5</v>
      </c>
      <c r="O312" s="231"/>
      <c r="P312" s="232"/>
      <c r="Q312" s="91"/>
      <c r="R312" s="78"/>
      <c r="S312" s="78"/>
      <c r="T312" s="79"/>
      <c r="U312" s="91"/>
      <c r="V312" s="78"/>
      <c r="W312" s="78"/>
      <c r="X312" s="79"/>
    </row>
    <row r="313" spans="1:24" ht="15" customHeight="1" x14ac:dyDescent="0.2">
      <c r="A313" s="380"/>
      <c r="B313" s="379"/>
      <c r="C313" s="418"/>
      <c r="D313" s="385"/>
      <c r="E313" s="401" t="s">
        <v>214</v>
      </c>
      <c r="F313" s="401" t="s">
        <v>98</v>
      </c>
      <c r="G313" s="589"/>
      <c r="H313" s="366" t="s">
        <v>143</v>
      </c>
      <c r="I313" s="227"/>
      <c r="J313" s="195"/>
      <c r="K313" s="195"/>
      <c r="L313" s="232"/>
      <c r="M313" s="329">
        <f>N313+P313</f>
        <v>29.2</v>
      </c>
      <c r="N313" s="231">
        <v>29.2</v>
      </c>
      <c r="O313" s="231"/>
      <c r="P313" s="232"/>
      <c r="Q313" s="91"/>
      <c r="R313" s="78"/>
      <c r="S313" s="78"/>
      <c r="T313" s="79"/>
      <c r="U313" s="91"/>
      <c r="V313" s="78"/>
      <c r="W313" s="78"/>
      <c r="X313" s="79"/>
    </row>
    <row r="314" spans="1:24" ht="19.5" customHeight="1" thickBot="1" x14ac:dyDescent="0.25">
      <c r="A314" s="380"/>
      <c r="B314" s="379"/>
      <c r="C314" s="418"/>
      <c r="D314" s="385"/>
      <c r="E314" s="402"/>
      <c r="F314" s="427"/>
      <c r="G314" s="427"/>
      <c r="H314" s="320" t="s">
        <v>17</v>
      </c>
      <c r="I314" s="273">
        <f t="shared" si="194"/>
        <v>0</v>
      </c>
      <c r="J314" s="274">
        <v>0</v>
      </c>
      <c r="K314" s="274"/>
      <c r="L314" s="303"/>
      <c r="M314" s="329">
        <f>N314+P314</f>
        <v>20.8</v>
      </c>
      <c r="N314" s="231">
        <v>20.8</v>
      </c>
      <c r="O314" s="231"/>
      <c r="P314" s="330"/>
      <c r="Q314" s="91">
        <f t="shared" ref="Q314" si="207">R314+T314</f>
        <v>500</v>
      </c>
      <c r="R314" s="78">
        <v>500</v>
      </c>
      <c r="S314" s="78"/>
      <c r="T314" s="79">
        <v>0</v>
      </c>
      <c r="U314" s="91">
        <f t="shared" ref="U314" si="208">V314+X314</f>
        <v>500</v>
      </c>
      <c r="V314" s="78">
        <v>500</v>
      </c>
      <c r="W314" s="78"/>
      <c r="X314" s="79">
        <v>0</v>
      </c>
    </row>
    <row r="315" spans="1:24" ht="21" customHeight="1" thickBot="1" x14ac:dyDescent="0.25">
      <c r="A315" s="392"/>
      <c r="B315" s="394"/>
      <c r="C315" s="419"/>
      <c r="D315" s="386"/>
      <c r="E315" s="207"/>
      <c r="F315" s="413" t="s">
        <v>19</v>
      </c>
      <c r="G315" s="414"/>
      <c r="H315" s="415"/>
      <c r="I315" s="111">
        <f t="shared" si="192"/>
        <v>467.64999999999992</v>
      </c>
      <c r="J315" s="112">
        <f>SUM(J284:J314)</f>
        <v>262.39999999999992</v>
      </c>
      <c r="K315" s="112">
        <f>SUM(K284:K314)</f>
        <v>0</v>
      </c>
      <c r="L315" s="113">
        <f>SUM(L284:L314)</f>
        <v>205.25</v>
      </c>
      <c r="M315" s="208">
        <f>N315+P315</f>
        <v>500.00000000000006</v>
      </c>
      <c r="N315" s="112">
        <f>SUM(N284:N314)</f>
        <v>281.00000000000006</v>
      </c>
      <c r="O315" s="112">
        <f>SUM(O288:O314)</f>
        <v>0</v>
      </c>
      <c r="P315" s="112">
        <f>SUM(P284:P314)</f>
        <v>219</v>
      </c>
      <c r="Q315" s="111">
        <f>R315+T315</f>
        <v>500</v>
      </c>
      <c r="R315" s="112">
        <f>SUM(R288:R314)</f>
        <v>500</v>
      </c>
      <c r="S315" s="112">
        <f>SUM(S288:S314)</f>
        <v>0</v>
      </c>
      <c r="T315" s="113">
        <f>SUM(T288:T314)</f>
        <v>0</v>
      </c>
      <c r="U315" s="111">
        <f>V315+X315</f>
        <v>500</v>
      </c>
      <c r="V315" s="112">
        <f>SUM(V288:V314)</f>
        <v>500</v>
      </c>
      <c r="W315" s="112">
        <f>SUM(W288:W314)</f>
        <v>0</v>
      </c>
      <c r="X315" s="113">
        <f>SUM(X288:X314)</f>
        <v>0</v>
      </c>
    </row>
    <row r="316" spans="1:24" ht="28.5" customHeight="1" thickBot="1" x14ac:dyDescent="0.25">
      <c r="A316" s="378">
        <v>2</v>
      </c>
      <c r="B316" s="389">
        <v>1</v>
      </c>
      <c r="C316" s="391">
        <v>5</v>
      </c>
      <c r="D316" s="423" t="s">
        <v>153</v>
      </c>
      <c r="E316" s="411">
        <v>9</v>
      </c>
      <c r="F316" s="261" t="s">
        <v>93</v>
      </c>
      <c r="G316" s="261" t="s">
        <v>176</v>
      </c>
      <c r="H316" s="147" t="s">
        <v>17</v>
      </c>
      <c r="I316" s="163"/>
      <c r="J316" s="114"/>
      <c r="K316" s="114"/>
      <c r="L316" s="115"/>
      <c r="M316" s="166">
        <f>N316+P316</f>
        <v>0</v>
      </c>
      <c r="N316" s="114"/>
      <c r="O316" s="114">
        <v>0</v>
      </c>
      <c r="P316" s="179"/>
      <c r="Q316" s="240">
        <f>R316+T316</f>
        <v>0</v>
      </c>
      <c r="R316" s="114"/>
      <c r="S316" s="114"/>
      <c r="T316" s="115"/>
      <c r="U316" s="116">
        <f>V316+X316</f>
        <v>5</v>
      </c>
      <c r="V316" s="94"/>
      <c r="W316" s="94"/>
      <c r="X316" s="84">
        <v>5</v>
      </c>
    </row>
    <row r="317" spans="1:24" ht="30" customHeight="1" thickBot="1" x14ac:dyDescent="0.25">
      <c r="A317" s="392"/>
      <c r="B317" s="389"/>
      <c r="C317" s="391"/>
      <c r="D317" s="423"/>
      <c r="E317" s="412"/>
      <c r="F317" s="413" t="s">
        <v>19</v>
      </c>
      <c r="G317" s="414"/>
      <c r="H317" s="414"/>
      <c r="I317" s="111">
        <f t="shared" si="192"/>
        <v>0</v>
      </c>
      <c r="J317" s="112">
        <f t="shared" ref="J317:P317" si="209">J316</f>
        <v>0</v>
      </c>
      <c r="K317" s="112">
        <f t="shared" si="209"/>
        <v>0</v>
      </c>
      <c r="L317" s="117">
        <f t="shared" si="209"/>
        <v>0</v>
      </c>
      <c r="M317" s="111">
        <f t="shared" si="209"/>
        <v>0</v>
      </c>
      <c r="N317" s="112">
        <f t="shared" si="209"/>
        <v>0</v>
      </c>
      <c r="O317" s="112">
        <f t="shared" si="209"/>
        <v>0</v>
      </c>
      <c r="P317" s="113">
        <f t="shared" si="209"/>
        <v>0</v>
      </c>
      <c r="Q317" s="111">
        <f t="shared" ref="Q317:Q319" si="210">R317+T317</f>
        <v>0</v>
      </c>
      <c r="R317" s="112"/>
      <c r="S317" s="112"/>
      <c r="T317" s="113">
        <f>T316</f>
        <v>0</v>
      </c>
      <c r="U317" s="111">
        <f t="shared" si="203"/>
        <v>5</v>
      </c>
      <c r="V317" s="112"/>
      <c r="W317" s="112"/>
      <c r="X317" s="113">
        <f>X316</f>
        <v>5</v>
      </c>
    </row>
    <row r="318" spans="1:24" ht="21.75" customHeight="1" thickBot="1" x14ac:dyDescent="0.25">
      <c r="A318" s="378">
        <v>2</v>
      </c>
      <c r="B318" s="381">
        <v>1</v>
      </c>
      <c r="C318" s="387">
        <v>6</v>
      </c>
      <c r="D318" s="520" t="s">
        <v>241</v>
      </c>
      <c r="E318" s="400">
        <v>9</v>
      </c>
      <c r="F318" s="257" t="s">
        <v>22</v>
      </c>
      <c r="G318" s="257" t="s">
        <v>138</v>
      </c>
      <c r="H318" s="258" t="s">
        <v>17</v>
      </c>
      <c r="I318" s="73">
        <f t="shared" si="192"/>
        <v>0</v>
      </c>
      <c r="J318" s="52"/>
      <c r="K318" s="52"/>
      <c r="L318" s="53"/>
      <c r="M318" s="73">
        <f>N318+P318</f>
        <v>30</v>
      </c>
      <c r="N318" s="52"/>
      <c r="O318" s="52"/>
      <c r="P318" s="272">
        <v>30</v>
      </c>
      <c r="Q318" s="116">
        <f t="shared" si="210"/>
        <v>400</v>
      </c>
      <c r="R318" s="94">
        <v>0</v>
      </c>
      <c r="S318" s="94">
        <v>0</v>
      </c>
      <c r="T318" s="84">
        <v>400</v>
      </c>
      <c r="U318" s="91">
        <f t="shared" si="203"/>
        <v>1200</v>
      </c>
      <c r="V318" s="52">
        <v>0</v>
      </c>
      <c r="W318" s="52">
        <v>0</v>
      </c>
      <c r="X318" s="53">
        <v>1200</v>
      </c>
    </row>
    <row r="319" spans="1:24" ht="21.75" customHeight="1" thickBot="1" x14ac:dyDescent="0.25">
      <c r="A319" s="392"/>
      <c r="B319" s="383"/>
      <c r="C319" s="388"/>
      <c r="D319" s="591"/>
      <c r="E319" s="376"/>
      <c r="F319" s="592" t="s">
        <v>19</v>
      </c>
      <c r="G319" s="444"/>
      <c r="H319" s="593"/>
      <c r="I319" s="111">
        <f t="shared" si="192"/>
        <v>0</v>
      </c>
      <c r="J319" s="112">
        <f t="shared" ref="J319:O319" si="211">SUM(J318:J318)</f>
        <v>0</v>
      </c>
      <c r="K319" s="112">
        <f t="shared" si="211"/>
        <v>0</v>
      </c>
      <c r="L319" s="113">
        <f t="shared" si="211"/>
        <v>0</v>
      </c>
      <c r="M319" s="111">
        <f t="shared" si="211"/>
        <v>30</v>
      </c>
      <c r="N319" s="55">
        <f t="shared" si="211"/>
        <v>0</v>
      </c>
      <c r="O319" s="112">
        <f t="shared" si="211"/>
        <v>0</v>
      </c>
      <c r="P319" s="117">
        <f>P318</f>
        <v>30</v>
      </c>
      <c r="Q319" s="111">
        <f t="shared" si="210"/>
        <v>400</v>
      </c>
      <c r="R319" s="112">
        <f>SUM(R318:R318)</f>
        <v>0</v>
      </c>
      <c r="S319" s="112">
        <f>SUM(S318:S318)</f>
        <v>0</v>
      </c>
      <c r="T319" s="113">
        <f>T318</f>
        <v>400</v>
      </c>
      <c r="U319" s="55">
        <f t="shared" si="203"/>
        <v>1200</v>
      </c>
      <c r="V319" s="112">
        <f>SUM(V318:V318)</f>
        <v>0</v>
      </c>
      <c r="W319" s="112">
        <f>SUM(W318:W318)</f>
        <v>0</v>
      </c>
      <c r="X319" s="113">
        <f>X318</f>
        <v>1200</v>
      </c>
    </row>
    <row r="320" spans="1:24" ht="27" customHeight="1" thickBot="1" x14ac:dyDescent="0.25">
      <c r="A320" s="378">
        <v>2</v>
      </c>
      <c r="B320" s="381">
        <v>1</v>
      </c>
      <c r="C320" s="387">
        <v>7</v>
      </c>
      <c r="D320" s="384" t="s">
        <v>104</v>
      </c>
      <c r="E320" s="399" t="s">
        <v>194</v>
      </c>
      <c r="F320" s="424" t="s">
        <v>15</v>
      </c>
      <c r="G320" s="424" t="s">
        <v>105</v>
      </c>
      <c r="H320" s="32" t="s">
        <v>17</v>
      </c>
      <c r="I320" s="137">
        <v>39.4</v>
      </c>
      <c r="J320" s="46"/>
      <c r="K320" s="46"/>
      <c r="L320" s="47">
        <v>39.4</v>
      </c>
      <c r="M320" s="282">
        <f>N320+P320</f>
        <v>0</v>
      </c>
      <c r="N320" s="283"/>
      <c r="O320" s="283"/>
      <c r="P320" s="284"/>
      <c r="Q320" s="40">
        <f>R320+T320</f>
        <v>355.5</v>
      </c>
      <c r="R320" s="46"/>
      <c r="S320" s="46"/>
      <c r="T320" s="47">
        <v>355.5</v>
      </c>
      <c r="U320" s="137"/>
      <c r="V320" s="46"/>
      <c r="W320" s="46"/>
      <c r="X320" s="47"/>
    </row>
    <row r="321" spans="1:24" ht="27" hidden="1" customHeight="1" thickBot="1" x14ac:dyDescent="0.25">
      <c r="A321" s="380"/>
      <c r="B321" s="382"/>
      <c r="C321" s="410"/>
      <c r="D321" s="385"/>
      <c r="E321" s="438"/>
      <c r="F321" s="425"/>
      <c r="G321" s="425"/>
      <c r="H321" s="65" t="s">
        <v>257</v>
      </c>
      <c r="I321" s="70"/>
      <c r="J321" s="71"/>
      <c r="K321" s="71"/>
      <c r="L321" s="72"/>
      <c r="M321" s="287">
        <f>N321+P321</f>
        <v>0</v>
      </c>
      <c r="N321" s="71"/>
      <c r="O321" s="71"/>
      <c r="P321" s="304">
        <v>0</v>
      </c>
      <c r="Q321" s="70"/>
      <c r="R321" s="71"/>
      <c r="S321" s="71"/>
      <c r="T321" s="72"/>
      <c r="U321" s="70"/>
      <c r="V321" s="71"/>
      <c r="W321" s="71"/>
      <c r="X321" s="72"/>
    </row>
    <row r="322" spans="1:24" ht="27.75" customHeight="1" thickBot="1" x14ac:dyDescent="0.25">
      <c r="A322" s="380"/>
      <c r="B322" s="383"/>
      <c r="C322" s="388"/>
      <c r="D322" s="386"/>
      <c r="E322" s="438"/>
      <c r="F322" s="413" t="s">
        <v>19</v>
      </c>
      <c r="G322" s="414"/>
      <c r="H322" s="414"/>
      <c r="I322" s="111">
        <f t="shared" si="192"/>
        <v>39.4</v>
      </c>
      <c r="J322" s="112"/>
      <c r="K322" s="112"/>
      <c r="L322" s="113">
        <f>SUM(L320)</f>
        <v>39.4</v>
      </c>
      <c r="M322" s="55">
        <f>N322+P322</f>
        <v>0</v>
      </c>
      <c r="N322" s="112">
        <f>N320+N321</f>
        <v>0</v>
      </c>
      <c r="O322" s="112"/>
      <c r="P322" s="117">
        <f>P321+P320</f>
        <v>0</v>
      </c>
      <c r="Q322" s="111">
        <f>SUM(Q320)</f>
        <v>355.5</v>
      </c>
      <c r="R322" s="112"/>
      <c r="S322" s="112"/>
      <c r="T322" s="113">
        <f>SUM(T320)</f>
        <v>355.5</v>
      </c>
      <c r="U322" s="111">
        <f>SUM(U320)</f>
        <v>0</v>
      </c>
      <c r="V322" s="112"/>
      <c r="W322" s="112"/>
      <c r="X322" s="113">
        <f>SUM(X320)</f>
        <v>0</v>
      </c>
    </row>
    <row r="323" spans="1:24" ht="24" customHeight="1" x14ac:dyDescent="0.2">
      <c r="A323" s="377">
        <v>2</v>
      </c>
      <c r="B323" s="381">
        <v>1</v>
      </c>
      <c r="C323" s="388">
        <v>8</v>
      </c>
      <c r="D323" s="486" t="s">
        <v>135</v>
      </c>
      <c r="E323" s="397">
        <v>9</v>
      </c>
      <c r="F323" s="407" t="s">
        <v>22</v>
      </c>
      <c r="G323" s="407" t="s">
        <v>112</v>
      </c>
      <c r="H323" s="305" t="s">
        <v>252</v>
      </c>
      <c r="I323" s="116">
        <v>50</v>
      </c>
      <c r="J323" s="94"/>
      <c r="K323" s="94"/>
      <c r="L323" s="346">
        <v>50</v>
      </c>
      <c r="M323" s="116">
        <f>N323+P323</f>
        <v>434</v>
      </c>
      <c r="N323" s="94">
        <v>0</v>
      </c>
      <c r="O323" s="94">
        <v>0</v>
      </c>
      <c r="P323" s="84">
        <v>434</v>
      </c>
      <c r="Q323" s="240">
        <f>R323+T323</f>
        <v>275</v>
      </c>
      <c r="R323" s="114"/>
      <c r="S323" s="114"/>
      <c r="T323" s="115">
        <v>275</v>
      </c>
      <c r="U323" s="210">
        <f>V323+X323</f>
        <v>500</v>
      </c>
      <c r="V323" s="114"/>
      <c r="W323" s="114"/>
      <c r="X323" s="115">
        <v>500</v>
      </c>
    </row>
    <row r="324" spans="1:24" ht="19.5" customHeight="1" x14ac:dyDescent="0.2">
      <c r="A324" s="377"/>
      <c r="B324" s="382"/>
      <c r="C324" s="388"/>
      <c r="D324" s="486"/>
      <c r="E324" s="398"/>
      <c r="F324" s="408"/>
      <c r="G324" s="408"/>
      <c r="H324" s="623" t="s">
        <v>261</v>
      </c>
      <c r="I324" s="67">
        <f>J324+L324</f>
        <v>0</v>
      </c>
      <c r="J324" s="68"/>
      <c r="K324" s="68"/>
      <c r="L324" s="69"/>
      <c r="M324" s="227">
        <f t="shared" ref="M324:M326" si="212">N324+P324</f>
        <v>288.10000000000002</v>
      </c>
      <c r="N324" s="68"/>
      <c r="O324" s="68"/>
      <c r="P324" s="69">
        <v>288.10000000000002</v>
      </c>
      <c r="Q324" s="89"/>
      <c r="R324" s="78"/>
      <c r="S324" s="78"/>
      <c r="T324" s="79"/>
      <c r="U324" s="89"/>
      <c r="V324" s="78"/>
      <c r="W324" s="78"/>
      <c r="X324" s="79"/>
    </row>
    <row r="325" spans="1:24" ht="24" customHeight="1" x14ac:dyDescent="0.2">
      <c r="A325" s="377"/>
      <c r="B325" s="382"/>
      <c r="C325" s="388"/>
      <c r="D325" s="486"/>
      <c r="E325" s="398"/>
      <c r="F325" s="408"/>
      <c r="G325" s="408"/>
      <c r="H325" s="214" t="s">
        <v>237</v>
      </c>
      <c r="I325" s="61">
        <f>J325+L325</f>
        <v>380</v>
      </c>
      <c r="J325" s="60"/>
      <c r="K325" s="60"/>
      <c r="L325" s="62">
        <v>380</v>
      </c>
      <c r="M325" s="227">
        <f t="shared" si="212"/>
        <v>0</v>
      </c>
      <c r="N325" s="60"/>
      <c r="O325" s="60"/>
      <c r="P325" s="62"/>
      <c r="Q325" s="85"/>
      <c r="R325" s="52"/>
      <c r="S325" s="52"/>
      <c r="T325" s="53"/>
      <c r="U325" s="85"/>
      <c r="V325" s="52"/>
      <c r="W325" s="52"/>
      <c r="X325" s="53"/>
    </row>
    <row r="326" spans="1:24" ht="24" customHeight="1" x14ac:dyDescent="0.2">
      <c r="A326" s="377"/>
      <c r="B326" s="382"/>
      <c r="C326" s="388"/>
      <c r="D326" s="486"/>
      <c r="E326" s="398"/>
      <c r="F326" s="408"/>
      <c r="G326" s="408"/>
      <c r="H326" s="214" t="s">
        <v>126</v>
      </c>
      <c r="I326" s="61"/>
      <c r="J326" s="60"/>
      <c r="K326" s="60"/>
      <c r="L326" s="62"/>
      <c r="M326" s="227">
        <f t="shared" si="212"/>
        <v>232.8</v>
      </c>
      <c r="N326" s="60"/>
      <c r="O326" s="60"/>
      <c r="P326" s="62">
        <v>232.8</v>
      </c>
      <c r="Q326" s="85"/>
      <c r="R326" s="52"/>
      <c r="S326" s="52"/>
      <c r="T326" s="53"/>
      <c r="U326" s="85"/>
      <c r="V326" s="52"/>
      <c r="W326" s="52"/>
      <c r="X326" s="53"/>
    </row>
    <row r="327" spans="1:24" ht="18" customHeight="1" x14ac:dyDescent="0.2">
      <c r="A327" s="377"/>
      <c r="B327" s="382"/>
      <c r="C327" s="388"/>
      <c r="D327" s="486"/>
      <c r="E327" s="398"/>
      <c r="F327" s="408"/>
      <c r="G327" s="408"/>
      <c r="H327" s="214" t="s">
        <v>143</v>
      </c>
      <c r="I327" s="61"/>
      <c r="J327" s="60"/>
      <c r="K327" s="60"/>
      <c r="L327" s="62"/>
      <c r="M327" s="227">
        <f>N327+P327</f>
        <v>631</v>
      </c>
      <c r="N327" s="195"/>
      <c r="O327" s="195"/>
      <c r="P327" s="209">
        <f>336+295</f>
        <v>631</v>
      </c>
      <c r="Q327" s="85"/>
      <c r="R327" s="52"/>
      <c r="S327" s="52"/>
      <c r="T327" s="53"/>
      <c r="U327" s="85"/>
      <c r="V327" s="52"/>
      <c r="W327" s="52"/>
      <c r="X327" s="53"/>
    </row>
    <row r="328" spans="1:24" ht="19.5" customHeight="1" thickBot="1" x14ac:dyDescent="0.25">
      <c r="A328" s="377"/>
      <c r="B328" s="382"/>
      <c r="C328" s="388"/>
      <c r="D328" s="486"/>
      <c r="E328" s="398"/>
      <c r="F328" s="409"/>
      <c r="G328" s="409"/>
      <c r="H328" s="306" t="s">
        <v>17</v>
      </c>
      <c r="I328" s="40">
        <v>2.4</v>
      </c>
      <c r="J328" s="41"/>
      <c r="K328" s="41"/>
      <c r="L328" s="42">
        <v>2.4</v>
      </c>
      <c r="M328" s="325">
        <f>N328+P328</f>
        <v>559.70000000000005</v>
      </c>
      <c r="N328" s="326"/>
      <c r="O328" s="326"/>
      <c r="P328" s="327">
        <f>251+823+50-564.3</f>
        <v>559.70000000000005</v>
      </c>
      <c r="Q328" s="212">
        <f t="shared" ref="Q328:Q334" si="213">R328+T328</f>
        <v>550</v>
      </c>
      <c r="R328" s="20"/>
      <c r="S328" s="20"/>
      <c r="T328" s="21">
        <f>600-50</f>
        <v>550</v>
      </c>
      <c r="U328" s="212">
        <f>V328+X328</f>
        <v>0</v>
      </c>
      <c r="V328" s="20"/>
      <c r="W328" s="20"/>
      <c r="X328" s="21"/>
    </row>
    <row r="329" spans="1:24" ht="22.5" customHeight="1" thickBot="1" x14ac:dyDescent="0.25">
      <c r="A329" s="377"/>
      <c r="B329" s="382"/>
      <c r="C329" s="391"/>
      <c r="D329" s="423"/>
      <c r="E329" s="399"/>
      <c r="F329" s="414" t="s">
        <v>19</v>
      </c>
      <c r="G329" s="414"/>
      <c r="H329" s="414"/>
      <c r="I329" s="111">
        <f>J329+L329</f>
        <v>432.4</v>
      </c>
      <c r="J329" s="112">
        <f>J323</f>
        <v>0</v>
      </c>
      <c r="K329" s="112">
        <f>K323</f>
        <v>0</v>
      </c>
      <c r="L329" s="113">
        <f>L323+L325+L328+L324</f>
        <v>432.4</v>
      </c>
      <c r="M329" s="111">
        <f>N329+P329</f>
        <v>2145.6000000000004</v>
      </c>
      <c r="N329" s="112">
        <f>SUM(N323:N323)</f>
        <v>0</v>
      </c>
      <c r="O329" s="112">
        <f>SUM(O323:O323)</f>
        <v>0</v>
      </c>
      <c r="P329" s="113">
        <f>P323+P325+P328+P327+P324+P326</f>
        <v>2145.6000000000004</v>
      </c>
      <c r="Q329" s="117">
        <f t="shared" si="213"/>
        <v>825</v>
      </c>
      <c r="R329" s="112">
        <f>SUM(R323:R323)</f>
        <v>0</v>
      </c>
      <c r="S329" s="112">
        <f>SUM(S323:S323)</f>
        <v>0</v>
      </c>
      <c r="T329" s="113">
        <f>T328+T325+T323</f>
        <v>825</v>
      </c>
      <c r="U329" s="117">
        <f>V329+X329</f>
        <v>500</v>
      </c>
      <c r="V329" s="112">
        <f>SUM(V323:V323)</f>
        <v>0</v>
      </c>
      <c r="W329" s="112">
        <f>SUM(W323:W323)</f>
        <v>0</v>
      </c>
      <c r="X329" s="113">
        <f>X328+X325+X323</f>
        <v>500</v>
      </c>
    </row>
    <row r="330" spans="1:24" ht="30.75" customHeight="1" thickBot="1" x14ac:dyDescent="0.25">
      <c r="A330" s="619">
        <v>2</v>
      </c>
      <c r="B330" s="381">
        <v>1</v>
      </c>
      <c r="C330" s="388">
        <v>9</v>
      </c>
      <c r="D330" s="486" t="s">
        <v>152</v>
      </c>
      <c r="E330" s="621">
        <v>9</v>
      </c>
      <c r="F330" s="141" t="s">
        <v>85</v>
      </c>
      <c r="G330" s="192" t="s">
        <v>164</v>
      </c>
      <c r="H330" s="142" t="s">
        <v>17</v>
      </c>
      <c r="I330" s="116"/>
      <c r="J330" s="114"/>
      <c r="K330" s="114"/>
      <c r="L330" s="115"/>
      <c r="M330" s="116">
        <f t="shared" ref="M330:M344" si="214">N330+P330</f>
        <v>0</v>
      </c>
      <c r="N330" s="114"/>
      <c r="O330" s="114"/>
      <c r="P330" s="115"/>
      <c r="Q330" s="240">
        <f t="shared" si="213"/>
        <v>20</v>
      </c>
      <c r="R330" s="114">
        <v>0</v>
      </c>
      <c r="S330" s="114">
        <v>0</v>
      </c>
      <c r="T330" s="115">
        <v>20</v>
      </c>
      <c r="U330" s="143">
        <v>0</v>
      </c>
      <c r="V330" s="114">
        <v>0</v>
      </c>
      <c r="W330" s="114">
        <v>0</v>
      </c>
      <c r="X330" s="115"/>
    </row>
    <row r="331" spans="1:24" ht="27" customHeight="1" thickBot="1" x14ac:dyDescent="0.25">
      <c r="A331" s="620"/>
      <c r="B331" s="382"/>
      <c r="C331" s="387"/>
      <c r="D331" s="448"/>
      <c r="E331" s="445"/>
      <c r="F331" s="413" t="s">
        <v>19</v>
      </c>
      <c r="G331" s="414"/>
      <c r="H331" s="415"/>
      <c r="I331" s="111">
        <f>J331+L331</f>
        <v>0</v>
      </c>
      <c r="J331" s="112">
        <f>J330</f>
        <v>0</v>
      </c>
      <c r="K331" s="112">
        <v>0</v>
      </c>
      <c r="L331" s="113">
        <f>L330</f>
        <v>0</v>
      </c>
      <c r="M331" s="111">
        <f t="shared" si="214"/>
        <v>0</v>
      </c>
      <c r="N331" s="112"/>
      <c r="O331" s="112"/>
      <c r="P331" s="113">
        <f>P330</f>
        <v>0</v>
      </c>
      <c r="Q331" s="111">
        <f t="shared" si="213"/>
        <v>20</v>
      </c>
      <c r="R331" s="112">
        <v>0</v>
      </c>
      <c r="S331" s="112">
        <v>0</v>
      </c>
      <c r="T331" s="113">
        <f>T330</f>
        <v>20</v>
      </c>
      <c r="U331" s="111">
        <v>0</v>
      </c>
      <c r="V331" s="112">
        <v>0</v>
      </c>
      <c r="W331" s="112">
        <v>0</v>
      </c>
      <c r="X331" s="113">
        <v>0</v>
      </c>
    </row>
    <row r="332" spans="1:24" ht="36" customHeight="1" thickBot="1" x14ac:dyDescent="0.25">
      <c r="A332" s="550">
        <v>2</v>
      </c>
      <c r="B332" s="381">
        <v>1</v>
      </c>
      <c r="C332" s="387">
        <v>10</v>
      </c>
      <c r="D332" s="384" t="s">
        <v>140</v>
      </c>
      <c r="E332" s="400">
        <v>9</v>
      </c>
      <c r="F332" s="554" t="s">
        <v>22</v>
      </c>
      <c r="G332" s="618" t="s">
        <v>166</v>
      </c>
      <c r="H332" s="271" t="s">
        <v>17</v>
      </c>
      <c r="I332" s="268">
        <f>J332+L332</f>
        <v>4.3</v>
      </c>
      <c r="J332" s="269"/>
      <c r="K332" s="269"/>
      <c r="L332" s="270">
        <v>4.3</v>
      </c>
      <c r="M332" s="116">
        <f t="shared" si="214"/>
        <v>20</v>
      </c>
      <c r="N332" s="94"/>
      <c r="O332" s="94"/>
      <c r="P332" s="84">
        <v>20</v>
      </c>
      <c r="Q332" s="116">
        <f t="shared" si="213"/>
        <v>980</v>
      </c>
      <c r="R332" s="94"/>
      <c r="S332" s="94"/>
      <c r="T332" s="84">
        <v>980</v>
      </c>
      <c r="U332" s="268"/>
      <c r="V332" s="269"/>
      <c r="W332" s="269"/>
      <c r="X332" s="270"/>
    </row>
    <row r="333" spans="1:24" ht="36" hidden="1" customHeight="1" thickBot="1" x14ac:dyDescent="0.25">
      <c r="A333" s="580"/>
      <c r="B333" s="382"/>
      <c r="C333" s="410"/>
      <c r="D333" s="385"/>
      <c r="E333" s="556"/>
      <c r="F333" s="555"/>
      <c r="G333" s="618"/>
      <c r="H333" s="65" t="s">
        <v>257</v>
      </c>
      <c r="I333" s="273"/>
      <c r="J333" s="274"/>
      <c r="K333" s="274"/>
      <c r="L333" s="275"/>
      <c r="M333" s="273">
        <f>N333+P333</f>
        <v>0</v>
      </c>
      <c r="N333" s="274"/>
      <c r="O333" s="274"/>
      <c r="P333" s="275">
        <v>0</v>
      </c>
      <c r="Q333" s="273"/>
      <c r="R333" s="274"/>
      <c r="S333" s="274"/>
      <c r="T333" s="275"/>
      <c r="U333" s="273"/>
      <c r="V333" s="274"/>
      <c r="W333" s="274"/>
      <c r="X333" s="275"/>
    </row>
    <row r="334" spans="1:24" ht="24" customHeight="1" thickBot="1" x14ac:dyDescent="0.25">
      <c r="A334" s="551"/>
      <c r="B334" s="383"/>
      <c r="C334" s="388"/>
      <c r="D334" s="386"/>
      <c r="E334" s="376"/>
      <c r="F334" s="446" t="s">
        <v>107</v>
      </c>
      <c r="G334" s="447"/>
      <c r="H334" s="447"/>
      <c r="I334" s="76">
        <f>J334+L334</f>
        <v>4.3</v>
      </c>
      <c r="J334" s="75"/>
      <c r="K334" s="75"/>
      <c r="L334" s="77">
        <f>L332</f>
        <v>4.3</v>
      </c>
      <c r="M334" s="76">
        <f t="shared" si="214"/>
        <v>20</v>
      </c>
      <c r="N334" s="75"/>
      <c r="O334" s="75"/>
      <c r="P334" s="77">
        <f>P332+P333</f>
        <v>20</v>
      </c>
      <c r="Q334" s="76">
        <f t="shared" si="213"/>
        <v>980</v>
      </c>
      <c r="R334" s="75"/>
      <c r="S334" s="75"/>
      <c r="T334" s="77">
        <f>T332</f>
        <v>980</v>
      </c>
      <c r="U334" s="76"/>
      <c r="V334" s="75"/>
      <c r="W334" s="75"/>
      <c r="X334" s="77"/>
    </row>
    <row r="335" spans="1:24" ht="24" customHeight="1" thickBot="1" x14ac:dyDescent="0.25">
      <c r="A335" s="550">
        <v>2</v>
      </c>
      <c r="B335" s="381">
        <v>1</v>
      </c>
      <c r="C335" s="387">
        <v>11</v>
      </c>
      <c r="D335" s="384" t="s">
        <v>228</v>
      </c>
      <c r="E335" s="374" t="s">
        <v>196</v>
      </c>
      <c r="F335" s="355" t="s">
        <v>15</v>
      </c>
      <c r="G335" s="354" t="s">
        <v>165</v>
      </c>
      <c r="H335" s="31" t="s">
        <v>17</v>
      </c>
      <c r="I335" s="351">
        <v>2.9</v>
      </c>
      <c r="J335" s="352">
        <v>2.9</v>
      </c>
      <c r="K335" s="352"/>
      <c r="L335" s="353"/>
      <c r="M335" s="351"/>
      <c r="N335" s="352"/>
      <c r="O335" s="352"/>
      <c r="P335" s="353"/>
      <c r="Q335" s="351"/>
      <c r="R335" s="352"/>
      <c r="S335" s="352"/>
      <c r="T335" s="353"/>
      <c r="U335" s="351"/>
      <c r="V335" s="352"/>
      <c r="W335" s="352"/>
      <c r="X335" s="353"/>
    </row>
    <row r="336" spans="1:24" ht="47.25" customHeight="1" thickBot="1" x14ac:dyDescent="0.25">
      <c r="A336" s="551"/>
      <c r="B336" s="383"/>
      <c r="C336" s="388"/>
      <c r="D336" s="386"/>
      <c r="E336" s="376"/>
      <c r="F336" s="446" t="s">
        <v>107</v>
      </c>
      <c r="G336" s="447"/>
      <c r="H336" s="553"/>
      <c r="I336" s="45">
        <f t="shared" ref="I336:I348" si="215">J336+L336</f>
        <v>2.9</v>
      </c>
      <c r="J336" s="75">
        <f>J335</f>
        <v>2.9</v>
      </c>
      <c r="K336" s="75"/>
      <c r="L336" s="103">
        <f>L335</f>
        <v>0</v>
      </c>
      <c r="M336" s="76">
        <f t="shared" si="214"/>
        <v>0</v>
      </c>
      <c r="N336" s="75"/>
      <c r="O336" s="75"/>
      <c r="P336" s="103">
        <f>P335</f>
        <v>0</v>
      </c>
      <c r="Q336" s="76"/>
      <c r="R336" s="75"/>
      <c r="S336" s="75"/>
      <c r="T336" s="77"/>
      <c r="U336" s="76"/>
      <c r="V336" s="75"/>
      <c r="W336" s="75"/>
      <c r="X336" s="77"/>
    </row>
    <row r="337" spans="1:26" ht="36" hidden="1" customHeight="1" thickBot="1" x14ac:dyDescent="0.25">
      <c r="A337" s="550">
        <v>2</v>
      </c>
      <c r="B337" s="381">
        <v>1</v>
      </c>
      <c r="C337" s="387">
        <v>12</v>
      </c>
      <c r="D337" s="384" t="s">
        <v>225</v>
      </c>
      <c r="E337" s="552">
        <v>9</v>
      </c>
      <c r="F337" s="132" t="s">
        <v>22</v>
      </c>
      <c r="G337" s="193" t="s">
        <v>221</v>
      </c>
      <c r="H337" s="213" t="s">
        <v>237</v>
      </c>
      <c r="I337" s="133"/>
      <c r="J337" s="134"/>
      <c r="K337" s="134"/>
      <c r="L337" s="135"/>
      <c r="M337" s="133">
        <f t="shared" si="214"/>
        <v>0</v>
      </c>
      <c r="N337" s="134"/>
      <c r="O337" s="134"/>
      <c r="P337" s="135"/>
      <c r="Q337" s="133"/>
      <c r="R337" s="134"/>
      <c r="S337" s="134"/>
      <c r="T337" s="135"/>
      <c r="U337" s="133"/>
      <c r="V337" s="134"/>
      <c r="W337" s="134"/>
      <c r="X337" s="135"/>
    </row>
    <row r="338" spans="1:26" ht="24" hidden="1" customHeight="1" thickBot="1" x14ac:dyDescent="0.25">
      <c r="A338" s="551"/>
      <c r="B338" s="383"/>
      <c r="C338" s="388"/>
      <c r="D338" s="386"/>
      <c r="E338" s="376"/>
      <c r="F338" s="446" t="s">
        <v>107</v>
      </c>
      <c r="G338" s="447"/>
      <c r="H338" s="447"/>
      <c r="I338" s="76">
        <f t="shared" si="215"/>
        <v>0</v>
      </c>
      <c r="J338" s="75"/>
      <c r="K338" s="75"/>
      <c r="L338" s="103">
        <f>L337</f>
        <v>0</v>
      </c>
      <c r="M338" s="76">
        <f t="shared" si="214"/>
        <v>0</v>
      </c>
      <c r="N338" s="75"/>
      <c r="O338" s="75"/>
      <c r="P338" s="77">
        <f>P337</f>
        <v>0</v>
      </c>
      <c r="Q338" s="45"/>
      <c r="R338" s="75"/>
      <c r="S338" s="75"/>
      <c r="T338" s="77"/>
      <c r="U338" s="45"/>
      <c r="V338" s="75"/>
      <c r="W338" s="75"/>
      <c r="X338" s="77"/>
    </row>
    <row r="339" spans="1:26" ht="22.5" customHeight="1" x14ac:dyDescent="0.2">
      <c r="A339" s="550">
        <v>2</v>
      </c>
      <c r="B339" s="381">
        <v>1</v>
      </c>
      <c r="C339" s="387">
        <v>12</v>
      </c>
      <c r="D339" s="384" t="s">
        <v>226</v>
      </c>
      <c r="E339" s="374" t="s">
        <v>185</v>
      </c>
      <c r="F339" s="554" t="s">
        <v>22</v>
      </c>
      <c r="G339" s="615" t="s">
        <v>229</v>
      </c>
      <c r="H339" s="31" t="s">
        <v>17</v>
      </c>
      <c r="I339" s="222">
        <f t="shared" ref="I339:I341" si="216">J339+L339</f>
        <v>2.2999999999999998</v>
      </c>
      <c r="J339" s="322">
        <v>2.2999999999999998</v>
      </c>
      <c r="K339" s="220"/>
      <c r="L339" s="221"/>
      <c r="M339" s="222">
        <f t="shared" si="214"/>
        <v>27.5</v>
      </c>
      <c r="N339" s="220"/>
      <c r="O339" s="220"/>
      <c r="P339" s="221">
        <v>27.5</v>
      </c>
      <c r="Q339" s="240"/>
      <c r="R339" s="241"/>
      <c r="S339" s="241"/>
      <c r="T339" s="242"/>
      <c r="U339" s="222"/>
      <c r="V339" s="220"/>
      <c r="W339" s="220"/>
      <c r="X339" s="221"/>
    </row>
    <row r="340" spans="1:26" ht="22.5" customHeight="1" thickBot="1" x14ac:dyDescent="0.25">
      <c r="A340" s="580"/>
      <c r="B340" s="382"/>
      <c r="C340" s="410"/>
      <c r="D340" s="385"/>
      <c r="E340" s="375"/>
      <c r="F340" s="555"/>
      <c r="G340" s="616"/>
      <c r="H340" s="219" t="s">
        <v>254</v>
      </c>
      <c r="I340" s="73">
        <f t="shared" si="216"/>
        <v>0</v>
      </c>
      <c r="J340" s="134"/>
      <c r="K340" s="134"/>
      <c r="L340" s="135"/>
      <c r="M340" s="73">
        <f t="shared" si="214"/>
        <v>101</v>
      </c>
      <c r="N340" s="134"/>
      <c r="O340" s="134"/>
      <c r="P340" s="135">
        <v>101</v>
      </c>
      <c r="Q340" s="133"/>
      <c r="R340" s="134"/>
      <c r="S340" s="134"/>
      <c r="T340" s="135"/>
      <c r="U340" s="133"/>
      <c r="V340" s="134"/>
      <c r="W340" s="134"/>
      <c r="X340" s="135"/>
    </row>
    <row r="341" spans="1:26" ht="22.5" customHeight="1" thickBot="1" x14ac:dyDescent="0.25">
      <c r="A341" s="551"/>
      <c r="B341" s="383"/>
      <c r="C341" s="388"/>
      <c r="D341" s="386"/>
      <c r="E341" s="376"/>
      <c r="F341" s="446" t="s">
        <v>107</v>
      </c>
      <c r="G341" s="447"/>
      <c r="H341" s="447"/>
      <c r="I341" s="76">
        <f t="shared" si="216"/>
        <v>2.2999999999999998</v>
      </c>
      <c r="J341" s="75">
        <f>J339</f>
        <v>2.2999999999999998</v>
      </c>
      <c r="K341" s="75"/>
      <c r="L341" s="103">
        <f>L339+L340</f>
        <v>0</v>
      </c>
      <c r="M341" s="76">
        <f t="shared" si="214"/>
        <v>128.5</v>
      </c>
      <c r="N341" s="75"/>
      <c r="O341" s="75"/>
      <c r="P341" s="103">
        <f>P339+P340</f>
        <v>128.5</v>
      </c>
      <c r="Q341" s="76"/>
      <c r="R341" s="75"/>
      <c r="S341" s="75"/>
      <c r="T341" s="77"/>
      <c r="U341" s="76"/>
      <c r="V341" s="75"/>
      <c r="W341" s="75"/>
      <c r="X341" s="77"/>
    </row>
    <row r="342" spans="1:26" ht="22.5" customHeight="1" x14ac:dyDescent="0.2">
      <c r="A342" s="550">
        <v>2</v>
      </c>
      <c r="B342" s="381">
        <v>1</v>
      </c>
      <c r="C342" s="387">
        <v>13</v>
      </c>
      <c r="D342" s="384" t="s">
        <v>227</v>
      </c>
      <c r="E342" s="374" t="s">
        <v>198</v>
      </c>
      <c r="F342" s="554" t="s">
        <v>15</v>
      </c>
      <c r="G342" s="615" t="s">
        <v>230</v>
      </c>
      <c r="H342" s="31" t="s">
        <v>17</v>
      </c>
      <c r="I342" s="222">
        <f t="shared" ref="I342:I344" si="217">J342+L342</f>
        <v>0</v>
      </c>
      <c r="J342" s="220"/>
      <c r="K342" s="220"/>
      <c r="L342" s="221"/>
      <c r="M342" s="222">
        <f t="shared" si="214"/>
        <v>19.7</v>
      </c>
      <c r="N342" s="220"/>
      <c r="O342" s="220"/>
      <c r="P342" s="221">
        <v>19.7</v>
      </c>
      <c r="Q342" s="240"/>
      <c r="R342" s="241"/>
      <c r="S342" s="241"/>
      <c r="T342" s="242"/>
      <c r="U342" s="222"/>
      <c r="V342" s="220"/>
      <c r="W342" s="220"/>
      <c r="X342" s="221"/>
    </row>
    <row r="343" spans="1:26" ht="22.5" customHeight="1" thickBot="1" x14ac:dyDescent="0.25">
      <c r="A343" s="580"/>
      <c r="B343" s="382"/>
      <c r="C343" s="410"/>
      <c r="D343" s="385"/>
      <c r="E343" s="375"/>
      <c r="F343" s="555"/>
      <c r="G343" s="616"/>
      <c r="H343" s="219" t="s">
        <v>254</v>
      </c>
      <c r="I343" s="73">
        <f t="shared" si="217"/>
        <v>0</v>
      </c>
      <c r="J343" s="134"/>
      <c r="K343" s="134"/>
      <c r="L343" s="135"/>
      <c r="M343" s="73">
        <f t="shared" si="214"/>
        <v>78.599999999999994</v>
      </c>
      <c r="N343" s="134"/>
      <c r="O343" s="134"/>
      <c r="P343" s="135">
        <v>78.599999999999994</v>
      </c>
      <c r="Q343" s="133"/>
      <c r="R343" s="134"/>
      <c r="S343" s="134"/>
      <c r="T343" s="135"/>
      <c r="U343" s="133"/>
      <c r="V343" s="134"/>
      <c r="W343" s="134"/>
      <c r="X343" s="135"/>
    </row>
    <row r="344" spans="1:26" ht="22.5" customHeight="1" thickBot="1" x14ac:dyDescent="0.25">
      <c r="A344" s="551"/>
      <c r="B344" s="383"/>
      <c r="C344" s="410"/>
      <c r="D344" s="385"/>
      <c r="E344" s="375"/>
      <c r="F344" s="446" t="s">
        <v>107</v>
      </c>
      <c r="G344" s="447"/>
      <c r="H344" s="553"/>
      <c r="I344" s="45">
        <f t="shared" si="217"/>
        <v>0</v>
      </c>
      <c r="J344" s="75">
        <f>J342</f>
        <v>0</v>
      </c>
      <c r="K344" s="75"/>
      <c r="L344" s="103">
        <f>L342+L343</f>
        <v>0</v>
      </c>
      <c r="M344" s="76">
        <f t="shared" si="214"/>
        <v>98.3</v>
      </c>
      <c r="N344" s="75"/>
      <c r="O344" s="75"/>
      <c r="P344" s="103">
        <f>P342+P343</f>
        <v>98.3</v>
      </c>
      <c r="Q344" s="76"/>
      <c r="R344" s="75"/>
      <c r="S344" s="75"/>
      <c r="T344" s="77"/>
      <c r="U344" s="76"/>
      <c r="V344" s="75"/>
      <c r="W344" s="75"/>
      <c r="X344" s="77"/>
    </row>
    <row r="345" spans="1:26" ht="24" customHeight="1" x14ac:dyDescent="0.2">
      <c r="A345" s="550">
        <v>2</v>
      </c>
      <c r="B345" s="381">
        <v>1</v>
      </c>
      <c r="C345" s="387">
        <v>14</v>
      </c>
      <c r="D345" s="384" t="s">
        <v>259</v>
      </c>
      <c r="E345" s="374" t="s">
        <v>217</v>
      </c>
      <c r="F345" s="554" t="s">
        <v>22</v>
      </c>
      <c r="G345" s="615" t="s">
        <v>260</v>
      </c>
      <c r="H345" s="31" t="s">
        <v>17</v>
      </c>
      <c r="I345" s="351">
        <f>J345+L345</f>
        <v>0</v>
      </c>
      <c r="J345" s="352"/>
      <c r="K345" s="352"/>
      <c r="L345" s="353"/>
      <c r="M345" s="351">
        <f>N345+P345</f>
        <v>0</v>
      </c>
      <c r="N345" s="352"/>
      <c r="O345" s="352"/>
      <c r="P345" s="353"/>
      <c r="Q345" s="351"/>
      <c r="R345" s="352"/>
      <c r="S345" s="352"/>
      <c r="T345" s="353"/>
      <c r="U345" s="351">
        <f>V345+X345</f>
        <v>58</v>
      </c>
      <c r="V345" s="352"/>
      <c r="W345" s="352"/>
      <c r="X345" s="353">
        <v>58</v>
      </c>
    </row>
    <row r="346" spans="1:26" ht="24" customHeight="1" thickBot="1" x14ac:dyDescent="0.25">
      <c r="A346" s="580"/>
      <c r="B346" s="382"/>
      <c r="C346" s="410"/>
      <c r="D346" s="385"/>
      <c r="E346" s="375"/>
      <c r="F346" s="555"/>
      <c r="G346" s="616"/>
      <c r="H346" s="57" t="s">
        <v>117</v>
      </c>
      <c r="I346" s="73">
        <f>J346+L346</f>
        <v>0</v>
      </c>
      <c r="J346" s="80"/>
      <c r="K346" s="80"/>
      <c r="L346" s="54"/>
      <c r="M346" s="73">
        <f>N346+P346</f>
        <v>0</v>
      </c>
      <c r="N346" s="80"/>
      <c r="O346" s="80"/>
      <c r="P346" s="54"/>
      <c r="Q346" s="73"/>
      <c r="R346" s="80"/>
      <c r="S346" s="80"/>
      <c r="T346" s="54"/>
      <c r="U346" s="73">
        <f>V346+X346</f>
        <v>232</v>
      </c>
      <c r="V346" s="80"/>
      <c r="W346" s="80"/>
      <c r="X346" s="54">
        <v>232</v>
      </c>
    </row>
    <row r="347" spans="1:26" ht="23.25" customHeight="1" thickBot="1" x14ac:dyDescent="0.25">
      <c r="A347" s="551"/>
      <c r="B347" s="383"/>
      <c r="C347" s="388"/>
      <c r="D347" s="386"/>
      <c r="E347" s="376"/>
      <c r="F347" s="446" t="s">
        <v>107</v>
      </c>
      <c r="G347" s="447"/>
      <c r="H347" s="553"/>
      <c r="I347" s="45">
        <f t="shared" ref="I347" si="218">J347+L347</f>
        <v>0</v>
      </c>
      <c r="J347" s="75">
        <f>J345</f>
        <v>0</v>
      </c>
      <c r="K347" s="75"/>
      <c r="L347" s="103">
        <f>L345</f>
        <v>0</v>
      </c>
      <c r="M347" s="76">
        <f t="shared" ref="M347" si="219">N347+P347</f>
        <v>0</v>
      </c>
      <c r="N347" s="75"/>
      <c r="O347" s="75"/>
      <c r="P347" s="103">
        <f>P345</f>
        <v>0</v>
      </c>
      <c r="Q347" s="76"/>
      <c r="R347" s="75"/>
      <c r="S347" s="75"/>
      <c r="T347" s="77"/>
      <c r="U347" s="76">
        <f>V347+X347</f>
        <v>290</v>
      </c>
      <c r="V347" s="75"/>
      <c r="W347" s="75"/>
      <c r="X347" s="77">
        <f>X345+X346</f>
        <v>290</v>
      </c>
    </row>
    <row r="348" spans="1:26" ht="24" customHeight="1" thickBot="1" x14ac:dyDescent="0.25">
      <c r="A348" s="127">
        <v>2</v>
      </c>
      <c r="B348" s="128">
        <v>1</v>
      </c>
      <c r="C348" s="577" t="s">
        <v>79</v>
      </c>
      <c r="D348" s="578"/>
      <c r="E348" s="578"/>
      <c r="F348" s="578"/>
      <c r="G348" s="578"/>
      <c r="H348" s="579"/>
      <c r="I348" s="129">
        <f t="shared" si="215"/>
        <v>991.94999999999982</v>
      </c>
      <c r="J348" s="130">
        <f>J278+J283+J315+J317+J319+J322+J329+J331+J334+J336+J338+J341+J344</f>
        <v>267.59999999999991</v>
      </c>
      <c r="K348" s="130">
        <f>K278+K283+K315+K317+K319+K322+K329+K331+K334+K336+K338+K341+K344</f>
        <v>0</v>
      </c>
      <c r="L348" s="130">
        <f>L278+L283+L315+L317+L319+L322+L329+L331+L334+L336+L338+L341+L344+L281</f>
        <v>724.34999999999991</v>
      </c>
      <c r="M348" s="129">
        <f>N348+P348</f>
        <v>2943.4000000000005</v>
      </c>
      <c r="N348" s="130">
        <f>N278+N283+N315+N317+N319+N322+N329+N331+N334+N336++N338+N341+N344+N281</f>
        <v>281.00000000000006</v>
      </c>
      <c r="O348" s="130">
        <f>O278+O283+O315+O317+O319+O322+O329+O331+O334+O336+O338+O341+O344</f>
        <v>0</v>
      </c>
      <c r="P348" s="130">
        <f>P278+P283+P315+P317+P319+P322+P329+P331+P334+P336+P338+P341+P344+P281</f>
        <v>2662.4000000000005</v>
      </c>
      <c r="Q348" s="92">
        <f t="shared" ref="Q348:Q349" si="220">R348+T348</f>
        <v>3080.5</v>
      </c>
      <c r="R348" s="93">
        <f>R278+R283+R315+R317+R319+R322+R329+R331+R334+R336+R338+R341+R344</f>
        <v>500</v>
      </c>
      <c r="S348" s="93">
        <f>S278+S283+S315+S317+S319+S322+S329+S331+S334+S336+S338+S341+S344</f>
        <v>0</v>
      </c>
      <c r="T348" s="81">
        <f>T278+T283+T315+T317+T319+T322+T329+T331+T334+T336+T338+T341+T344</f>
        <v>2580.5</v>
      </c>
      <c r="U348" s="92">
        <f t="shared" ref="U348" si="221">V348+X348</f>
        <v>2495</v>
      </c>
      <c r="V348" s="93">
        <f>V278+V283+V315+V317+V319+V322+V329+V331+V334+V336+V338+V341+V344+V347</f>
        <v>500</v>
      </c>
      <c r="W348" s="93">
        <f>W278+W283+W315+W317+W319+W322+W329+W331+W334+W336+W338+W341+W344+W347</f>
        <v>0</v>
      </c>
      <c r="X348" s="81">
        <f>X278+X283+X315+X317+X319+X322+X329+X331+X334+X336++X338+X341+X344+X347</f>
        <v>1995</v>
      </c>
    </row>
    <row r="349" spans="1:26" ht="24" customHeight="1" thickBot="1" x14ac:dyDescent="0.25">
      <c r="A349" s="108">
        <v>2</v>
      </c>
      <c r="B349" s="560" t="s">
        <v>100</v>
      </c>
      <c r="C349" s="561"/>
      <c r="D349" s="561"/>
      <c r="E349" s="561"/>
      <c r="F349" s="561"/>
      <c r="G349" s="561"/>
      <c r="H349" s="562"/>
      <c r="I349" s="14">
        <f t="shared" ref="I349" si="222">J349+L349</f>
        <v>991.94999999999982</v>
      </c>
      <c r="J349" s="50">
        <f>SUM(J348)</f>
        <v>267.59999999999991</v>
      </c>
      <c r="K349" s="50">
        <f>SUM(K348)</f>
        <v>0</v>
      </c>
      <c r="L349" s="186">
        <f>SUM(L348)</f>
        <v>724.34999999999991</v>
      </c>
      <c r="M349" s="14">
        <f t="shared" ref="M349" si="223">SUM(M348,)</f>
        <v>2943.4000000000005</v>
      </c>
      <c r="N349" s="50">
        <f>SUM(N348)</f>
        <v>281.00000000000006</v>
      </c>
      <c r="O349" s="50">
        <f>SUM(O348)</f>
        <v>0</v>
      </c>
      <c r="P349" s="50">
        <f>SUM(P348)</f>
        <v>2662.4000000000005</v>
      </c>
      <c r="Q349" s="14">
        <f t="shared" si="220"/>
        <v>3080.5</v>
      </c>
      <c r="R349" s="50">
        <f>SUM(R348)</f>
        <v>500</v>
      </c>
      <c r="S349" s="50">
        <f>SUM(S348,)</f>
        <v>0</v>
      </c>
      <c r="T349" s="51">
        <f>SUM(T348)</f>
        <v>2580.5</v>
      </c>
      <c r="U349" s="14">
        <f t="shared" ref="U349:U354" si="224">V349+X349</f>
        <v>2495</v>
      </c>
      <c r="V349" s="50">
        <f>SUM(V348)</f>
        <v>500</v>
      </c>
      <c r="W349" s="50">
        <f>SUM(W348,)</f>
        <v>0</v>
      </c>
      <c r="X349" s="51">
        <f>SUM(X348)</f>
        <v>1995</v>
      </c>
    </row>
    <row r="350" spans="1:26" ht="24" customHeight="1" thickBot="1" x14ac:dyDescent="0.25">
      <c r="A350" s="569" t="s">
        <v>101</v>
      </c>
      <c r="B350" s="570"/>
      <c r="C350" s="570"/>
      <c r="D350" s="570"/>
      <c r="E350" s="570"/>
      <c r="F350" s="570"/>
      <c r="G350" s="570"/>
      <c r="H350" s="570"/>
      <c r="I350" s="337">
        <f>J350+L350</f>
        <v>28327.931999999993</v>
      </c>
      <c r="J350" s="338">
        <f>J349+J274</f>
        <v>27148.581999999995</v>
      </c>
      <c r="K350" s="338">
        <f>K349+K274</f>
        <v>21697.279999999999</v>
      </c>
      <c r="L350" s="339">
        <f>L349+L274</f>
        <v>1179.3499999999999</v>
      </c>
      <c r="M350" s="340">
        <f>N350+P350</f>
        <v>34862.199999999997</v>
      </c>
      <c r="N350" s="338">
        <f>N349+N274</f>
        <v>31448.299999999996</v>
      </c>
      <c r="O350" s="338">
        <f>O349+O274</f>
        <v>24021.8</v>
      </c>
      <c r="P350" s="338">
        <f>P349+P274</f>
        <v>3413.9</v>
      </c>
      <c r="Q350" s="337">
        <f>R350+T350</f>
        <v>34945.700000000004</v>
      </c>
      <c r="R350" s="338">
        <f>R349+R274</f>
        <v>31661.900000000005</v>
      </c>
      <c r="S350" s="338">
        <f>S349+S274</f>
        <v>24778.800000000003</v>
      </c>
      <c r="T350" s="338">
        <f>T349+T274</f>
        <v>3283.8</v>
      </c>
      <c r="U350" s="337">
        <f>V350+X350</f>
        <v>34358.1</v>
      </c>
      <c r="V350" s="338">
        <f>V349+V274</f>
        <v>32351.8</v>
      </c>
      <c r="W350" s="338">
        <f>W349+W274</f>
        <v>25557.100000000002</v>
      </c>
      <c r="X350" s="339">
        <f>X349+X274</f>
        <v>2006.3</v>
      </c>
      <c r="Z350" s="25"/>
    </row>
    <row r="351" spans="1:26" ht="17.25" customHeight="1" x14ac:dyDescent="0.2">
      <c r="A351" s="566" t="s">
        <v>158</v>
      </c>
      <c r="B351" s="567"/>
      <c r="C351" s="567"/>
      <c r="D351" s="567"/>
      <c r="E351" s="567"/>
      <c r="F351" s="567"/>
      <c r="G351" s="567"/>
      <c r="H351" s="568"/>
      <c r="I351" s="313">
        <f>J351+L351</f>
        <v>13228.709999999997</v>
      </c>
      <c r="J351" s="139">
        <f>J225+J335+J332+J330+J320+J318+J316+J296++J288+J289+J290+J291+J292+J293+J294+J295+J297+J221+J298+J299+J300+J301+J309+J287+J284+J302+J303+J304+J305+J282+J279+J277+J262+J258+J256+J254+J250+J242+J237+J232+J227+J216+J214+J209+J206+J203+J199+J194+J189+J187+J178+J175+J169+J165+J160+J156+J152+J148+J143+J138+J133+J128+J124+J118+J113+J107+J102+J96+J89+J82+J77+J71+J64+J57+J49+J42+J35+J28+J21+J14+J312+J308+J286+J285+J306+J307+J311+J310+J339+J342+J328+J219+J265+J267+J269+J271+J270+J268+J266+J345</f>
        <v>12639.359999999997</v>
      </c>
      <c r="K351" s="139">
        <f t="shared" ref="K351:L351" si="225">K225+K335+K332+K330+K320+K318+K316+K296++K288+K289+K290+K291+K292+K293+K294+K295+K297+K221+K298+K299+K300+K301+K309+K287+K284+K302+K303+K304+K305+K282+K279+K277+K262+K258+K256+K254+K250+K242+K237+K232+K227+K216+K214+K209+K206+K203+K199+K194+K189+K187+K178+K175+K169+K165+K160+K156+K152+K148+K143+K138+K133+K128+K124+K118+K113+K107+K102+K96+K89+K82+K77+K71+K64+K57+K49+K42+K35+K28+K21+K14+K312+K308+K286+K285+K306+K307+K311+K310+K339+K342+K328+K219+K265+K267+K269+K271+K270+K268+K266+K345</f>
        <v>9310.6020000000008</v>
      </c>
      <c r="L351" s="307">
        <f t="shared" si="225"/>
        <v>589.34999999999991</v>
      </c>
      <c r="M351" s="138">
        <f>N351+P351</f>
        <v>15385.699999999995</v>
      </c>
      <c r="N351" s="139">
        <f>N225+N335+N332+N330+N320+N318+N316+N296++N288+N289+N290+N291+N292+N293+N294+N295+N297+N221+N298+N299+N300+N301+N309+N287+N284+N302+N303+N304+N305+N282+N279+N277+N262+N258+N256+N254+N250+N242+N237+N232+N227+N216+N214+N209+N206+N203+N199+N194+N189+N187+N178+N175+N169+N165+N160+N156+N152+N148+N143+N138+N133+N128+N124+N118+N113+N107+N102+N96+N89+N82+N77+N71+N64+N57+N49+N42+N35+N28+N21+N14+N312+N308+N286+N285+N306+N307+N311+N310+N339+N342+N328+N219+N265+N267+N269+N271+N270+N268+N266+N345+N314</f>
        <v>14198.299999999996</v>
      </c>
      <c r="O351" s="139">
        <f t="shared" ref="O351:P351" si="226">O225+O335+O332+O330+O320+O318+O316+O296++O288+O289+O290+O291+O292+O293+O294+O295+O297+O221+O298+O299+O300+O301+O309+O287+O284+O302+O303+O304+O305+O282+O279+O277+O262+O258+O256+O254+O250+O242+O237+O232+O227+O216+O214+O209+O206+O203+O199+O194+O189+O187+O178+O175+O169+O165+O160+O156+O152+O148+O143+O138+O133+O128+O124+O118+O113+O107+O102+O96+O89+O82+O77+O71+O64+O57+O49+O42+O35+O28+O21+O14+O312+O308+O286+O285+O306+O307+O311+O310+O339+O342+O328+O219+O265+O267+O269+O271+O270+O268+O266+O345+O314</f>
        <v>10275.699999999999</v>
      </c>
      <c r="P351" s="307">
        <f t="shared" si="226"/>
        <v>1187.4000000000001</v>
      </c>
      <c r="Q351" s="138">
        <f t="shared" ref="Q351:Q354" si="227">R351+T351</f>
        <v>18771.3</v>
      </c>
      <c r="R351" s="139">
        <f>R225+R335+R332+R330+R320+R318+R316+R296++R288+R289+R290+R291+R292+R293+R294+R295+R297+R221+R298+R299+R300+R301+R309+R287+R284+R302+R303+R304+R305+R282+R279+R277+R262+R258+R256+R254+R250+R242+R237+R232+R227+R216+R214+R209+R206+R203+R199+R194+R189+R187+R178+R175+R169+R165+R160+R156+R152+R148+R143+R138+R133+R128+R124+R118+R113+R107+R102+R96+R89+R82+R77+R71+R64+R57+R49+R42+R35+R28+R21+R14+R312+R308+R286+R285+R306+R307+R311+R310+R339+R342+R328+R219+R265+R267+R269+R271+R270+R268+R266+R345+R314</f>
        <v>15773.8</v>
      </c>
      <c r="S351" s="139">
        <f t="shared" ref="S351:T351" si="228">S225+S335+S332+S330+S320+S318+S316+S296++S288+S289+S290+S291+S292+S293+S294+S295+S297+S221+S298+S299+S300+S301+S309+S287+S284+S302+S303+S304+S305+S282+S279+S277+S262+S258+S256+S254+S250+S242+S237+S232+S227+S216+S214+S209+S206+S203+S199+S194+S189+S187+S178+S175+S169+S165+S160+S156+S152+S148+S143+S138+S133+S128+S124+S118+S113+S107+S102+S96+S89+S82+S77+S71+S64+S57+S49+S42+S35+S28+S21+S14+S312+S308+S286+S285+S306+S307+S311+S310+S339+S342+S328+S219+S265+S267+S269+S271+S270+S268+S266+S345+S314</f>
        <v>11518.8</v>
      </c>
      <c r="T351" s="307">
        <f t="shared" si="228"/>
        <v>2997.5</v>
      </c>
      <c r="U351" s="138">
        <f t="shared" si="224"/>
        <v>17704.699999999997</v>
      </c>
      <c r="V351" s="139">
        <f>V225+V335+V332+V330+V320+V318+V316+V296++V288+V289+V290+V291+V292+V293+V294+V295+V297+V221+V298+V299+V300+V301+V309+V287+V284+V302+V303+V304+V305+V282+V279+V277+V262+V258+V256+V254+V250+V242+V237+V232+V227+V216+V214+V209+V206+V203+V199+V194+V189+V187+V178+V175+V169+V165+V160+V156+V152+V148+V143+V138+V133+V128+V124+V118+V113+V107+V102+V96+V89+V82+V77+V71+V64+V57+V49+V42+V35+V28+V21+V14+V312+V308+V286+V285+V306+V307+V311+V310+V339+V342+V328+V219+V265+V267+V269+V271+V270+V268+V266+V345+V314</f>
        <v>16441.699999999997</v>
      </c>
      <c r="W351" s="139">
        <f t="shared" ref="W351:X351" si="229">W225+W335+W332+W330+W320+W318+W316+W296++W288+W289+W290+W291+W292+W293+W294+W295+W297+W221+W298+W299+W300+W301+W309+W287+W284+W302+W303+W304+W305+W282+W279+W277+W262+W258+W256+W254+W250+W242+W237+W232+W227+W216+W214+W209+W206+W203+W199+W194+W189+W187+W178+W175+W169+W165+W160+W156+W152+W148+W143+W138+W133+W128+W124+W118+W113+W107+W102+W96+W89+W82+W77+W71+W64+W57+W49+W42+W35+W28+W21+W14+W312+W308+W286+W285+W306+W307+W311+W310+W339+W342+W328+W219+W265+W267+W269+W271+W270+W268+W266+W345+W314</f>
        <v>12082</v>
      </c>
      <c r="X351" s="307">
        <f t="shared" si="229"/>
        <v>1263</v>
      </c>
      <c r="Z351" s="25"/>
    </row>
    <row r="352" spans="1:26" ht="12.75" hidden="1" x14ac:dyDescent="0.2">
      <c r="A352" s="558" t="s">
        <v>159</v>
      </c>
      <c r="B352" s="500"/>
      <c r="C352" s="500"/>
      <c r="D352" s="500"/>
      <c r="E352" s="500"/>
      <c r="F352" s="500"/>
      <c r="G352" s="500"/>
      <c r="H352" s="559"/>
      <c r="I352" s="312">
        <f t="shared" ref="I352:I356" si="230">J352+L352</f>
        <v>0</v>
      </c>
      <c r="J352" s="95">
        <f>J327+J195</f>
        <v>0</v>
      </c>
      <c r="K352" s="95">
        <f>K327+K195</f>
        <v>0</v>
      </c>
      <c r="L352" s="36">
        <f>L327+L195</f>
        <v>0</v>
      </c>
      <c r="M352" s="18"/>
      <c r="N352" s="95">
        <f>N327</f>
        <v>0</v>
      </c>
      <c r="O352" s="95">
        <f>O327</f>
        <v>0</v>
      </c>
      <c r="P352" s="36"/>
      <c r="Q352" s="18">
        <f t="shared" si="227"/>
        <v>0</v>
      </c>
      <c r="R352" s="95">
        <f>R327+R195</f>
        <v>0</v>
      </c>
      <c r="S352" s="95">
        <f>S327+S195</f>
        <v>0</v>
      </c>
      <c r="T352" s="36">
        <f>T327+T195</f>
        <v>0</v>
      </c>
      <c r="U352" s="18">
        <f t="shared" si="224"/>
        <v>0</v>
      </c>
      <c r="V352" s="95">
        <f>V327+V195</f>
        <v>0</v>
      </c>
      <c r="W352" s="95">
        <f>W327+W195</f>
        <v>0</v>
      </c>
      <c r="X352" s="36">
        <f>X327+X195</f>
        <v>0</v>
      </c>
      <c r="Y352" s="155"/>
      <c r="Z352" s="25"/>
    </row>
    <row r="353" spans="1:26" ht="12.75" x14ac:dyDescent="0.2">
      <c r="A353" s="558" t="s">
        <v>248</v>
      </c>
      <c r="B353" s="500"/>
      <c r="C353" s="500"/>
      <c r="D353" s="500"/>
      <c r="E353" s="500"/>
      <c r="F353" s="500"/>
      <c r="G353" s="500"/>
      <c r="H353" s="559"/>
      <c r="I353" s="312">
        <f t="shared" si="230"/>
        <v>335.37400000000008</v>
      </c>
      <c r="J353" s="95">
        <f>J245+J240+J235+J230+J190+J183+J45+J24+J251+J161+J144+J134+J129+J120+J109+J91+J84+J73+J66+J51+J37+J16+J346+J139+J97+J58+J30+J248+J174</f>
        <v>335.37400000000008</v>
      </c>
      <c r="K353" s="95">
        <f t="shared" ref="K353:L353" si="231">K245+K240+K235+K230+K190+K183+K45+K24+K251+K161+K144+K134+K129+K120+K109+K91+K84+K73+K66+K51+K37+K16+K346+K139+K97+K58+K30+K248+K174</f>
        <v>172</v>
      </c>
      <c r="L353" s="95">
        <f t="shared" si="231"/>
        <v>0</v>
      </c>
      <c r="M353" s="18">
        <f>N353+P353</f>
        <v>472</v>
      </c>
      <c r="N353" s="95">
        <f>N245+N240+N235+N230+N190+N183+N45+N24+N251+N161+N144+N134+N129+N120+N109+N91+N84+N73+N66+N51+N37+N16+N346+N139+N97+N58+N30+N248+N174</f>
        <v>472</v>
      </c>
      <c r="O353" s="95">
        <f t="shared" ref="O353:P353" si="232">O245+O240+O235+O230+O190+O183+O45+O24+O251+O161+O144+O134+O129+O120+O109+O91+O84+O73+O66+O51+O37+O16+O346+O139+O97+O58+O30+O248+O174</f>
        <v>152.20000000000002</v>
      </c>
      <c r="P353" s="95">
        <f t="shared" si="232"/>
        <v>0</v>
      </c>
      <c r="Q353" s="18">
        <f>R353+T353</f>
        <v>72.3</v>
      </c>
      <c r="R353" s="95">
        <f>R245+R240+R235+R230+R190+R183+R45+R24+R251+R161+R144+R134+R129+R120+R109+R91+R84+R73+R66+R51+R37+R16+R346+R139+R97+R58+R30+R248+R174</f>
        <v>72.3</v>
      </c>
      <c r="S353" s="95">
        <f t="shared" ref="S353:T353" si="233">S245+S240+S235+S230+S190+S183+S45+S24+S251+S161+S144+S134+S129+S120+S109+S91+S84+S73+S66+S51+S37+S16+S346+S139+S97+S58+S30+S248+S174</f>
        <v>71.3</v>
      </c>
      <c r="T353" s="95">
        <f t="shared" si="233"/>
        <v>0</v>
      </c>
      <c r="U353" s="18">
        <f>V353+X353</f>
        <v>304.3</v>
      </c>
      <c r="V353" s="95">
        <f>V245+V240+V235+V230+V190+V183+V45+V24+V251+V161+V144+V134+V129+V120+V109+V91+V84+V73+V66+V51+V37+V16+V346+V139+V97+V58+V30+V248+V174</f>
        <v>72.3</v>
      </c>
      <c r="W353" s="95">
        <f t="shared" ref="W353:X353" si="234">W245+W240+W235+W230+W190+W183+W45+W24+W251+W161+W144+W134+W129+W120+W109+W91+W84+W73+W66+W51+W37+W16+W346+W139+W97+W58+W30+W248+W174</f>
        <v>71.3</v>
      </c>
      <c r="X353" s="36">
        <f t="shared" si="234"/>
        <v>232</v>
      </c>
      <c r="Z353" s="25"/>
    </row>
    <row r="354" spans="1:26" ht="12.75" x14ac:dyDescent="0.2">
      <c r="A354" s="558" t="s">
        <v>160</v>
      </c>
      <c r="B354" s="500"/>
      <c r="C354" s="500"/>
      <c r="D354" s="500"/>
      <c r="E354" s="500"/>
      <c r="F354" s="500"/>
      <c r="G354" s="500"/>
      <c r="H354" s="559"/>
      <c r="I354" s="312">
        <f>J354+L354</f>
        <v>490.99999999999994</v>
      </c>
      <c r="J354" s="95">
        <f>J247+J191+J204+J207+J210+J201+J197+J280</f>
        <v>382.09999999999997</v>
      </c>
      <c r="K354" s="95">
        <f>K247+K191+K204+K207+K210+K201+K197+K280</f>
        <v>6.5</v>
      </c>
      <c r="L354" s="36">
        <f>L247+L191+L204+L207+L210+L201+L197+L280</f>
        <v>108.89999999999999</v>
      </c>
      <c r="M354" s="18">
        <f t="shared" ref="M354:M358" si="235">N354+P354</f>
        <v>591.70000000000005</v>
      </c>
      <c r="N354" s="95">
        <f>N247+N191+N204+N207+N210+N201+N197+N280</f>
        <v>184.7</v>
      </c>
      <c r="O354" s="95">
        <f>O247+O191+O204+O207+O210+O201+O197+O280</f>
        <v>2.8</v>
      </c>
      <c r="P354" s="36">
        <f>P247+P191+P204+P207+P210+P201+P197+P280</f>
        <v>407</v>
      </c>
      <c r="Q354" s="18">
        <f t="shared" si="227"/>
        <v>297.3</v>
      </c>
      <c r="R354" s="95">
        <f>R247+R191+R204+R207+R210+R201+R197+R280</f>
        <v>297.3</v>
      </c>
      <c r="S354" s="95">
        <f>S247+S191+S204+S207+S210+S201+S197+S280</f>
        <v>4.7</v>
      </c>
      <c r="T354" s="36">
        <f>T247+T191+T204+T207+T210+T201+T197+T280</f>
        <v>0</v>
      </c>
      <c r="U354" s="18">
        <f t="shared" si="224"/>
        <v>190</v>
      </c>
      <c r="V354" s="95">
        <f>V247+V191+V204+V207+V210+V201+V197+V280</f>
        <v>190</v>
      </c>
      <c r="W354" s="95">
        <f>W247+W191+W204+W207+W210+W201+W197+W280</f>
        <v>4.7</v>
      </c>
      <c r="X354" s="36">
        <f>X247+X191+X204+X207+X210+X201+X197+X280</f>
        <v>0</v>
      </c>
      <c r="Z354" s="25"/>
    </row>
    <row r="355" spans="1:26" ht="12.75" x14ac:dyDescent="0.2">
      <c r="A355" s="558" t="s">
        <v>161</v>
      </c>
      <c r="B355" s="500"/>
      <c r="C355" s="500"/>
      <c r="D355" s="500"/>
      <c r="E355" s="500"/>
      <c r="F355" s="500"/>
      <c r="G355" s="500"/>
      <c r="H355" s="559"/>
      <c r="I355" s="312">
        <f>J355+L355</f>
        <v>14.700000000000001</v>
      </c>
      <c r="J355" s="95">
        <f>J200+J196+J192</f>
        <v>5.9</v>
      </c>
      <c r="K355" s="95">
        <f>K200+K196+K192</f>
        <v>0.1</v>
      </c>
      <c r="L355" s="36">
        <f>L200+L196+L192</f>
        <v>8.8000000000000007</v>
      </c>
      <c r="M355" s="18">
        <f t="shared" si="235"/>
        <v>38</v>
      </c>
      <c r="N355" s="95">
        <f>N200+N196+N192</f>
        <v>2.2999999999999998</v>
      </c>
      <c r="O355" s="95">
        <f>O200+O196+O192</f>
        <v>0.3</v>
      </c>
      <c r="P355" s="36">
        <f>P200+P196+P192</f>
        <v>35.700000000000003</v>
      </c>
      <c r="Q355" s="18">
        <f>R355+T355</f>
        <v>9.5</v>
      </c>
      <c r="R355" s="95">
        <f>R200+R196+R192</f>
        <v>9.5</v>
      </c>
      <c r="S355" s="95">
        <f>S200+S196+S192</f>
        <v>0</v>
      </c>
      <c r="T355" s="36">
        <f>T200+T196+T192</f>
        <v>0</v>
      </c>
      <c r="U355" s="18">
        <f>V355+X355</f>
        <v>0</v>
      </c>
      <c r="V355" s="95">
        <f>V200+V196+V192</f>
        <v>0</v>
      </c>
      <c r="W355" s="95">
        <f>W200+W196+W192</f>
        <v>0</v>
      </c>
      <c r="X355" s="36">
        <f>X200+X196+X192</f>
        <v>0</v>
      </c>
      <c r="Z355" s="25"/>
    </row>
    <row r="356" spans="1:26" ht="12.75" x14ac:dyDescent="0.2">
      <c r="A356" s="558" t="s">
        <v>162</v>
      </c>
      <c r="B356" s="500"/>
      <c r="C356" s="500"/>
      <c r="D356" s="500"/>
      <c r="E356" s="500"/>
      <c r="F356" s="500"/>
      <c r="G356" s="500"/>
      <c r="H356" s="559"/>
      <c r="I356" s="312">
        <f t="shared" si="230"/>
        <v>12693.777</v>
      </c>
      <c r="J356" s="95">
        <f>J12+J19+J26+J33+J40+J47+J185+J55+J62+J69+J76+J80+J87+J94+J101+J105+J112+J116+J123+J127+J132+J137+J142+J147+J151+J155+J159+J164+J168+J172+J181+J212+J228+J233+J238+J243</f>
        <v>12676.777</v>
      </c>
      <c r="K356" s="95">
        <f>K12+K19+K26+K33+K40+K47+K185+K55+K62+K69+K76+K80+K87+K94+K101+K105+K112+K116+K123+K127+K132+K137+K142+K147+K151+K155+K159+K164+K168+K172+K181+K212+K228+K233+K238+K243</f>
        <v>12007.575999999999</v>
      </c>
      <c r="L356" s="36">
        <f>L12+L19+L26+L33+L40+L47+L185+L55+L62+L69+L76+L80+L87+L94+L101+L105+L112+L116+L123+L127+L132+L137+L142+L147+L151+L155+L159+L164+L168+L172+L181+L212+L228+L233+L238+L243</f>
        <v>17</v>
      </c>
      <c r="M356" s="18">
        <f t="shared" si="235"/>
        <v>14137.5</v>
      </c>
      <c r="N356" s="95">
        <f>N12+N19+N26+N33+N40+N47+N185+N55+N62+N69+N76+N80+N87+N94+N101+N105+N112+N116+N123+N127+N132+N137+N142+N147+N151+N155+N159+N164+N168+N172+N181+N212+N228+N233+N238+N243</f>
        <v>14137.5</v>
      </c>
      <c r="O356" s="95">
        <f>O12+O19+O26+O33+O40+O47+O185+O55+O62+O69+O76+O80+O87+O94+O101+O105+O112+O116+O123+O127+O132+O137+O142+O147+O151+O155+O159+O164+O168+O172+O181+O212+O228+O233+O238+O243</f>
        <v>13302.100000000002</v>
      </c>
      <c r="P356" s="36">
        <f>P12+P19+P26+P33+P40+P47+P185+P55+P62+P69+P76+P80+P87+P94+P101+P105+P112+P116+P123+P127+P132+P137+P142+P147+P151+P155+P159+P164+P168+P172+P181+P212+P228+P233+P238+P243</f>
        <v>0</v>
      </c>
      <c r="Q356" s="18">
        <f>R356+T356</f>
        <v>13935.9</v>
      </c>
      <c r="R356" s="95">
        <f>R12+R19+R26+R33+R40+R47+R185+R55+R62+R69+R76+R80+R87+R94+R101+R105+R112+R116+R123+R127+R132+R137+R142+R147+R151+R155+R159+R164+R168+R172+R181+R212+R228+R233+R238+R243</f>
        <v>13935.9</v>
      </c>
      <c r="S356" s="95">
        <f>S12+S19+S26+S33+S40+S47+S185+S55+S62+S69+S76+S80+S87+S94+S101+S105+S112+S116+S123+S127+S132+S137+S142+S147+S151+S155+S159+S164+S168+S172+S181+S212+S228+S233+S238+S243</f>
        <v>12947.999999999998</v>
      </c>
      <c r="T356" s="36">
        <f>T12+T19+T26+T33+T40+T47+T185+T55+T62+T69+T76+T80+T87+T94+T101+T105+T112+T116+T123+T127+T132+T137+T142+T147+T151+T155+T159+T164+T168+T172+T181+T212+T228+T233+T238+T243</f>
        <v>0</v>
      </c>
      <c r="U356" s="18">
        <f>V356+X356</f>
        <v>14065.199999999999</v>
      </c>
      <c r="V356" s="95">
        <f>V12+V19+V26+V33+V40+V47+V185+V55+V62+V69+V76+V80+V87+V94+V101+V105+V112+V116+V123+V127+V132+V137+V142+V147+V151+V155+V159+V164+V168+V172+V181+V212+V228+V233+V238+V243</f>
        <v>14065.199999999999</v>
      </c>
      <c r="W356" s="95">
        <f>W12+W19+W26+W33+W40+W47+W185+W55+W62+W69+W76+W80+W87+W94+W101+W105+W112+W116+W123+W127+W132+W137+W142+W147+W151+W155+W159+W164+W168+W172+W181+W212+W228+W233+W238+W243</f>
        <v>13161.599999999999</v>
      </c>
      <c r="X356" s="36">
        <f>X12+X19+X26+X33+X40+X47+X185+X55+X62+X69+X76+X80+X87+X94+X101+X105+X112+X116+X123+X127+X132+X137+X142+X147+X151+X155+X159+X164+X168+X172+X181+X212+X228+X233+X238+X243</f>
        <v>0</v>
      </c>
      <c r="Z356" s="25"/>
    </row>
    <row r="357" spans="1:26" ht="12.75" x14ac:dyDescent="0.2">
      <c r="A357" s="558" t="s">
        <v>240</v>
      </c>
      <c r="B357" s="500"/>
      <c r="C357" s="500"/>
      <c r="D357" s="500"/>
      <c r="E357" s="500"/>
      <c r="F357" s="500"/>
      <c r="G357" s="500"/>
      <c r="H357" s="559"/>
      <c r="I357" s="312">
        <f>J357+L357</f>
        <v>51.199999999999989</v>
      </c>
      <c r="J357" s="95">
        <f>J13+J20+J27+J34+J41+J48+J56+J63+J70+J81+J88+J95+J106+J117+J173</f>
        <v>51.199999999999989</v>
      </c>
      <c r="K357" s="95">
        <f>K13+K20+K27+K34+K41+K48+K56+K63+K70+K81+K88+K95+K106+K117+K173</f>
        <v>0</v>
      </c>
      <c r="L357" s="36">
        <f>L13+L20+L27+L34+L41+L48+L56+L63+L70+L81+L88+L95+L106+L117+L173</f>
        <v>0</v>
      </c>
      <c r="M357" s="18">
        <f t="shared" si="235"/>
        <v>153.70000000000005</v>
      </c>
      <c r="N357" s="95">
        <f>N13+N20+N27+N34+N41+N48+N56+N63+N70+N81+N88+N95+N106+N117+N173</f>
        <v>153.70000000000005</v>
      </c>
      <c r="O357" s="95">
        <f>O13+O20+O27+O34+O41+O48+O56+O63+O70+O81+O88+O95+O106+O117+O173</f>
        <v>0</v>
      </c>
      <c r="P357" s="36">
        <f>P13+P20+P27+P34+P41+P48+P56+P63+P70+P81+P88+P95+P106+P117+P173</f>
        <v>0</v>
      </c>
      <c r="Q357" s="18">
        <f>R357+T357</f>
        <v>0</v>
      </c>
      <c r="R357" s="95">
        <f>R13+R20+R27+R34+R41+R48+R56+R63+R70+R81+R88+R95+R106+R117+R173</f>
        <v>0</v>
      </c>
      <c r="S357" s="95">
        <f>S13+S20+S27+S34+S41+S48+S56+S63+S70+S81+S88+S95+S106+S117+S173</f>
        <v>0</v>
      </c>
      <c r="T357" s="36">
        <f>T13+T20+T27+T34+T41+T48+T56+T63+T70+T81+T88+T95+T106+T117+T173</f>
        <v>0</v>
      </c>
      <c r="U357" s="18">
        <f>V357+X357</f>
        <v>0</v>
      </c>
      <c r="V357" s="95">
        <f>V13+V20+V27+V34+V41+V48+V56+V63+V70+V81+V88+V95+V106+V117+V173</f>
        <v>0</v>
      </c>
      <c r="W357" s="95">
        <f>W13+W20+W27+W34+W41+W48+W56+W63+W70+W81+W88+W95+W106+W117+W173</f>
        <v>0</v>
      </c>
      <c r="X357" s="36">
        <f>X13+X20+X27+X34+X41+X48+X56+X63+X70+X81+X88+X95+X106+X117+X173</f>
        <v>0</v>
      </c>
      <c r="Z357" s="25"/>
    </row>
    <row r="358" spans="1:26" ht="12.75" x14ac:dyDescent="0.2">
      <c r="A358" s="558" t="s">
        <v>163</v>
      </c>
      <c r="B358" s="500"/>
      <c r="C358" s="500"/>
      <c r="D358" s="500"/>
      <c r="E358" s="500"/>
      <c r="F358" s="500"/>
      <c r="G358" s="500"/>
      <c r="H358" s="559"/>
      <c r="I358" s="312">
        <f>J358+L358</f>
        <v>1009.8999999999999</v>
      </c>
      <c r="J358" s="95">
        <f>J17+J22+J31+J38+J43+J53+J60+J67+J74+J78+J85+J92+J99+J103+J110+J114+J121+J125+J130+J135+J140+J145+J149+J153+J157+J162+J166+J170+J176+J229+J234+J239+J244+J263</f>
        <v>984.59999999999991</v>
      </c>
      <c r="K358" s="95">
        <f>K17+K22+K31+K38+K43+K53+K60+K67+K74+K78+K85+K92+K99+K103+K110+K114+K121+K125+K130+K135+K140+K145+K149+K153+K157+K162+K166+K170+K176+K229+K234+K239+K244+K263</f>
        <v>191.9</v>
      </c>
      <c r="L358" s="36">
        <f>L17+L22+L31+L38+L43+L53+L60+L67+L74+L78+L85+L92+L99+L103+L110+L114+L121+L125+L130+L135+L140+L145+L149+L153+L157+L162+L166+L170+L176+L229+L234+L239+L244+L263</f>
        <v>25.3</v>
      </c>
      <c r="M358" s="18">
        <f t="shared" si="235"/>
        <v>1512.3999999999999</v>
      </c>
      <c r="N358" s="95">
        <f>N17+N22+N31+N38+N43+N53+N60+N67+N74+N78+N85+N92+N99+N103+N110+N114+N121+N125+N130+N135+N140+N145+N149+N153+N157+N162+N166+N170+N176+N229+N234+N239+N244+N263</f>
        <v>1494.1</v>
      </c>
      <c r="O358" s="95">
        <f t="shared" ref="N358:X358" si="236">O17+O22+O31+O38+O43+O53+O60+O67+O74+O78+O85+O92+O99+O103+O110+O114+O121+O125+O130+O135+O140+O145+O149+O153+O157+O162+O166+O170+O176+O229+O234+O239+O244+O263</f>
        <v>265.90000000000003</v>
      </c>
      <c r="P358" s="36">
        <f t="shared" si="236"/>
        <v>18.3</v>
      </c>
      <c r="Q358" s="18">
        <f t="shared" si="236"/>
        <v>1584.4000000000003</v>
      </c>
      <c r="R358" s="95">
        <f t="shared" si="236"/>
        <v>1573.1000000000004</v>
      </c>
      <c r="S358" s="95">
        <f t="shared" si="236"/>
        <v>235.99999999999997</v>
      </c>
      <c r="T358" s="36">
        <f t="shared" si="236"/>
        <v>11.3</v>
      </c>
      <c r="U358" s="18">
        <f t="shared" si="236"/>
        <v>1593.9</v>
      </c>
      <c r="V358" s="95">
        <f t="shared" si="236"/>
        <v>1582.6000000000001</v>
      </c>
      <c r="W358" s="95">
        <f t="shared" si="236"/>
        <v>237.49999999999997</v>
      </c>
      <c r="X358" s="36">
        <f t="shared" si="236"/>
        <v>11.3</v>
      </c>
      <c r="Z358" s="25"/>
    </row>
    <row r="359" spans="1:26" ht="12.75" x14ac:dyDescent="0.2">
      <c r="A359" s="558" t="s">
        <v>239</v>
      </c>
      <c r="B359" s="500"/>
      <c r="C359" s="500"/>
      <c r="D359" s="500"/>
      <c r="E359" s="500"/>
      <c r="F359" s="500"/>
      <c r="G359" s="500"/>
      <c r="H359" s="559"/>
      <c r="I359" s="312">
        <f>J359+L359</f>
        <v>453.27099999999996</v>
      </c>
      <c r="J359" s="95">
        <f>SUM(J252,J213,J119,J108,J98,J90,J83,J72,J65,J59,J50,J44,J36,J29,J23,J15,J325,J337)</f>
        <v>73.270999999999972</v>
      </c>
      <c r="K359" s="95">
        <f>SUM(K252,K213,K119,K108,K98,K90,K83,K72,K65,K59,K50,K44,K36,K29,K23,K15,K325,K337)</f>
        <v>8.6020000000000003</v>
      </c>
      <c r="L359" s="36">
        <f>SUM(L252,L213,L119,L108,L98,L90,L83,L72,L65,L59,L50,L44,L36,L29,L23,L15,L325,L337)</f>
        <v>380</v>
      </c>
      <c r="M359" s="18">
        <f t="shared" ref="M359:M365" si="237">N359+P359</f>
        <v>23.099999999999998</v>
      </c>
      <c r="N359" s="95">
        <f>SUM(N252,N36,N44,N50)</f>
        <v>23.099999999999998</v>
      </c>
      <c r="O359" s="95">
        <f>SUM(O252,O36,O44,O50)</f>
        <v>22.8</v>
      </c>
      <c r="P359" s="36">
        <f>SUM(P252)</f>
        <v>0</v>
      </c>
      <c r="Q359" s="18">
        <f>R359+T359</f>
        <v>0</v>
      </c>
      <c r="R359" s="95">
        <f>SUM(R252)</f>
        <v>0</v>
      </c>
      <c r="S359" s="95">
        <f>SUM(S252)</f>
        <v>0</v>
      </c>
      <c r="T359" s="36">
        <f>SUM(T252)</f>
        <v>0</v>
      </c>
      <c r="U359" s="18">
        <f>V359+X359</f>
        <v>0</v>
      </c>
      <c r="V359" s="95">
        <f>SUM(V252)</f>
        <v>0</v>
      </c>
      <c r="W359" s="95">
        <f>SUM(W252)</f>
        <v>0</v>
      </c>
      <c r="X359" s="36">
        <f>SUM(X252)</f>
        <v>0</v>
      </c>
      <c r="Z359" s="25"/>
    </row>
    <row r="360" spans="1:26" ht="12.75" x14ac:dyDescent="0.2">
      <c r="A360" s="558" t="s">
        <v>249</v>
      </c>
      <c r="B360" s="500"/>
      <c r="C360" s="500"/>
      <c r="D360" s="500"/>
      <c r="E360" s="500"/>
      <c r="F360" s="500"/>
      <c r="G360" s="500"/>
      <c r="H360" s="559"/>
      <c r="I360" s="312"/>
      <c r="J360" s="343">
        <f>J217+J180+J327+J52+J313</f>
        <v>0</v>
      </c>
      <c r="K360" s="343">
        <f t="shared" ref="K360:L360" si="238">K217+K180+K327+K52+K313</f>
        <v>0</v>
      </c>
      <c r="L360" s="343">
        <f t="shared" si="238"/>
        <v>0</v>
      </c>
      <c r="M360" s="345">
        <f>N360+P360</f>
        <v>1193.5999999999999</v>
      </c>
      <c r="N360" s="343">
        <f>N217+N180+N327+N52+N313</f>
        <v>562.6</v>
      </c>
      <c r="O360" s="343">
        <f t="shared" ref="O360:P360" si="239">O217+O180+O327+O52+O313</f>
        <v>0</v>
      </c>
      <c r="P360" s="343">
        <f t="shared" si="239"/>
        <v>631</v>
      </c>
      <c r="Q360" s="18"/>
      <c r="R360" s="343">
        <f>R217+R180+R327+R52+R313</f>
        <v>0</v>
      </c>
      <c r="S360" s="343">
        <f t="shared" ref="S360:T360" si="240">S217+S180+S327+S52+S313</f>
        <v>0</v>
      </c>
      <c r="T360" s="343">
        <f t="shared" si="240"/>
        <v>0</v>
      </c>
      <c r="U360" s="18"/>
      <c r="V360" s="343">
        <f>V217+V180+V327+V52+V313</f>
        <v>0</v>
      </c>
      <c r="W360" s="343">
        <f t="shared" ref="W360:X360" si="241">W217+W180+W327+W52+W313</f>
        <v>0</v>
      </c>
      <c r="X360" s="343">
        <f t="shared" si="241"/>
        <v>0</v>
      </c>
      <c r="Z360" s="25"/>
    </row>
    <row r="361" spans="1:26" ht="28.5" customHeight="1" x14ac:dyDescent="0.2">
      <c r="A361" s="558" t="s">
        <v>253</v>
      </c>
      <c r="B361" s="500"/>
      <c r="C361" s="500"/>
      <c r="D361" s="500"/>
      <c r="E361" s="500"/>
      <c r="F361" s="500"/>
      <c r="G361" s="500"/>
      <c r="H361" s="559"/>
      <c r="I361" s="312">
        <f>J361+L361</f>
        <v>50</v>
      </c>
      <c r="J361" s="95">
        <f>J323</f>
        <v>0</v>
      </c>
      <c r="K361" s="95">
        <f>K323</f>
        <v>0</v>
      </c>
      <c r="L361" s="36">
        <f>L323</f>
        <v>50</v>
      </c>
      <c r="M361" s="18">
        <f t="shared" si="237"/>
        <v>434</v>
      </c>
      <c r="N361" s="95">
        <f>N323</f>
        <v>0</v>
      </c>
      <c r="O361" s="95">
        <f>O323</f>
        <v>0</v>
      </c>
      <c r="P361" s="36">
        <f>P323</f>
        <v>434</v>
      </c>
      <c r="Q361" s="18">
        <f>R361+T361</f>
        <v>275</v>
      </c>
      <c r="R361" s="95">
        <f>R323</f>
        <v>0</v>
      </c>
      <c r="S361" s="95">
        <f>S323</f>
        <v>0</v>
      </c>
      <c r="T361" s="36">
        <f>T323</f>
        <v>275</v>
      </c>
      <c r="U361" s="18">
        <f>V361+X361</f>
        <v>500</v>
      </c>
      <c r="V361" s="95">
        <f>V323</f>
        <v>0</v>
      </c>
      <c r="W361" s="95">
        <f>W323</f>
        <v>0</v>
      </c>
      <c r="X361" s="36">
        <f>X323</f>
        <v>500</v>
      </c>
      <c r="Z361" s="25"/>
    </row>
    <row r="362" spans="1:26" ht="23.25" customHeight="1" x14ac:dyDescent="0.2">
      <c r="A362" s="558" t="s">
        <v>256</v>
      </c>
      <c r="B362" s="500"/>
      <c r="C362" s="500"/>
      <c r="D362" s="500"/>
      <c r="E362" s="500"/>
      <c r="F362" s="500"/>
      <c r="G362" s="500"/>
      <c r="H362" s="559"/>
      <c r="I362" s="312"/>
      <c r="J362" s="95">
        <f>J321+J333+J314+J179+J324</f>
        <v>0</v>
      </c>
      <c r="K362" s="95">
        <f t="shared" ref="K362:L362" si="242">K321+K333+K314+K179+K324</f>
        <v>0</v>
      </c>
      <c r="L362" s="36">
        <f t="shared" si="242"/>
        <v>0</v>
      </c>
      <c r="M362" s="18">
        <f t="shared" si="237"/>
        <v>508.1</v>
      </c>
      <c r="N362" s="95">
        <f>N321+N333+N179+N324</f>
        <v>220</v>
      </c>
      <c r="O362" s="95">
        <f t="shared" ref="O362:P362" si="243">O321+O333+O179+O324</f>
        <v>0</v>
      </c>
      <c r="P362" s="36">
        <f t="shared" si="243"/>
        <v>288.10000000000002</v>
      </c>
      <c r="Q362" s="18">
        <f>R362+T362</f>
        <v>0</v>
      </c>
      <c r="R362" s="95">
        <f>R321+R333+R179+R324</f>
        <v>0</v>
      </c>
      <c r="S362" s="95">
        <f t="shared" ref="S362:T362" si="244">S321+S333+S179+S324</f>
        <v>0</v>
      </c>
      <c r="T362" s="36">
        <f t="shared" si="244"/>
        <v>0</v>
      </c>
      <c r="U362" s="18">
        <f>V362+X362</f>
        <v>0</v>
      </c>
      <c r="V362" s="95">
        <f>V321+V333+V179+V324</f>
        <v>0</v>
      </c>
      <c r="W362" s="95">
        <f t="shared" ref="W362:X362" si="245">W321+W333+W179+W324</f>
        <v>0</v>
      </c>
      <c r="X362" s="36">
        <f t="shared" si="245"/>
        <v>0</v>
      </c>
      <c r="Z362" s="25"/>
    </row>
    <row r="363" spans="1:26" ht="12.75" x14ac:dyDescent="0.2">
      <c r="A363" s="573" t="s">
        <v>159</v>
      </c>
      <c r="B363" s="574"/>
      <c r="C363" s="574"/>
      <c r="D363" s="574"/>
      <c r="E363" s="574"/>
      <c r="F363" s="574"/>
      <c r="G363" s="574"/>
      <c r="H363" s="575"/>
      <c r="I363" s="370"/>
      <c r="J363" s="371">
        <f>J195+J326</f>
        <v>0</v>
      </c>
      <c r="K363" s="371">
        <f t="shared" ref="K363:L363" si="246">K195+K326</f>
        <v>0</v>
      </c>
      <c r="L363" s="372">
        <f t="shared" si="246"/>
        <v>0</v>
      </c>
      <c r="M363" s="18">
        <f t="shared" si="237"/>
        <v>232.8</v>
      </c>
      <c r="N363" s="371">
        <f>N195+N326</f>
        <v>0</v>
      </c>
      <c r="O363" s="371">
        <f t="shared" ref="O363:P363" si="247">O195+O326</f>
        <v>0</v>
      </c>
      <c r="P363" s="372">
        <f t="shared" si="247"/>
        <v>232.8</v>
      </c>
      <c r="Q363" s="373"/>
      <c r="R363" s="371">
        <f>R195+R326</f>
        <v>0</v>
      </c>
      <c r="S363" s="371">
        <f t="shared" ref="S363:T363" si="248">S195+S326</f>
        <v>0</v>
      </c>
      <c r="T363" s="372">
        <f t="shared" si="248"/>
        <v>0</v>
      </c>
      <c r="U363" s="373"/>
      <c r="V363" s="371">
        <f>V195+V326</f>
        <v>0</v>
      </c>
      <c r="W363" s="371">
        <f t="shared" ref="W363:X363" si="249">W195+W326</f>
        <v>0</v>
      </c>
      <c r="X363" s="372">
        <f t="shared" si="249"/>
        <v>0</v>
      </c>
      <c r="Z363" s="25"/>
    </row>
    <row r="364" spans="1:26" ht="13.5" thickBot="1" x14ac:dyDescent="0.25">
      <c r="A364" s="563" t="s">
        <v>255</v>
      </c>
      <c r="B364" s="564"/>
      <c r="C364" s="564"/>
      <c r="D364" s="564"/>
      <c r="E364" s="564"/>
      <c r="F364" s="564"/>
      <c r="G364" s="564"/>
      <c r="H364" s="565"/>
      <c r="I364" s="336"/>
      <c r="J364" s="344">
        <f>J343+J340</f>
        <v>0</v>
      </c>
      <c r="K364" s="344">
        <f t="shared" ref="K364:L364" si="250">K343+K340</f>
        <v>0</v>
      </c>
      <c r="L364" s="315">
        <f t="shared" si="250"/>
        <v>0</v>
      </c>
      <c r="M364" s="314">
        <f t="shared" si="237"/>
        <v>179.6</v>
      </c>
      <c r="N364" s="344">
        <f>N343+N340</f>
        <v>0</v>
      </c>
      <c r="O364" s="344">
        <f t="shared" ref="O364:P364" si="251">O343+O340</f>
        <v>0</v>
      </c>
      <c r="P364" s="315">
        <f t="shared" si="251"/>
        <v>179.6</v>
      </c>
      <c r="Q364" s="314">
        <f>R364+T364</f>
        <v>0</v>
      </c>
      <c r="R364" s="344">
        <f>R343+R340</f>
        <v>0</v>
      </c>
      <c r="S364" s="344">
        <f t="shared" ref="S364:T364" si="252">S343+S340</f>
        <v>0</v>
      </c>
      <c r="T364" s="315">
        <f t="shared" si="252"/>
        <v>0</v>
      </c>
      <c r="U364" s="314">
        <f>V364+X364</f>
        <v>0</v>
      </c>
      <c r="V364" s="344">
        <f>V343+V340</f>
        <v>0</v>
      </c>
      <c r="W364" s="344">
        <f t="shared" ref="W364:X364" si="253">W343+W340</f>
        <v>0</v>
      </c>
      <c r="X364" s="315">
        <f t="shared" si="253"/>
        <v>0</v>
      </c>
      <c r="Z364" s="25"/>
    </row>
    <row r="365" spans="1:26" ht="13.5" thickBot="1" x14ac:dyDescent="0.25">
      <c r="A365" s="571" t="s">
        <v>102</v>
      </c>
      <c r="B365" s="572"/>
      <c r="C365" s="572"/>
      <c r="D365" s="572"/>
      <c r="E365" s="572"/>
      <c r="F365" s="572"/>
      <c r="G365" s="572"/>
      <c r="H365" s="572"/>
      <c r="I365" s="335">
        <f>SUM(I351:I364)</f>
        <v>28327.932000000001</v>
      </c>
      <c r="J365" s="341">
        <f>SUM(J351:J362)</f>
        <v>27148.581999999999</v>
      </c>
      <c r="K365" s="341">
        <f t="shared" ref="K365:L365" si="254">SUM(K351:K362)</f>
        <v>21697.279999999999</v>
      </c>
      <c r="L365" s="341">
        <f t="shared" si="254"/>
        <v>1179.3499999999999</v>
      </c>
      <c r="M365" s="335">
        <f t="shared" si="237"/>
        <v>34862.19999999999</v>
      </c>
      <c r="N365" s="341">
        <f>SUM(N351:N364)</f>
        <v>31448.299999999992</v>
      </c>
      <c r="O365" s="341">
        <f t="shared" ref="O365:P365" si="255">SUM(O351:O364)</f>
        <v>24021.8</v>
      </c>
      <c r="P365" s="341">
        <f t="shared" si="255"/>
        <v>3413.9</v>
      </c>
      <c r="Q365" s="335">
        <f>R365+T365</f>
        <v>34945.699999999997</v>
      </c>
      <c r="R365" s="341">
        <f>SUM(R351:R362)</f>
        <v>31661.899999999994</v>
      </c>
      <c r="S365" s="341">
        <f t="shared" ref="S365" si="256">SUM(S351:S362)</f>
        <v>24778.799999999996</v>
      </c>
      <c r="T365" s="341">
        <f t="shared" ref="T365" si="257">SUM(T351:T362)</f>
        <v>3283.8</v>
      </c>
      <c r="U365" s="335">
        <f>V365+X365</f>
        <v>34358.1</v>
      </c>
      <c r="V365" s="341">
        <f>SUM(V351:V362)</f>
        <v>32351.799999999996</v>
      </c>
      <c r="W365" s="341">
        <f t="shared" ref="W365" si="258">SUM(W351:W362)</f>
        <v>25557.1</v>
      </c>
      <c r="X365" s="342">
        <f t="shared" ref="X365" si="259">SUM(X351:X362)</f>
        <v>2006.3</v>
      </c>
      <c r="Y365" s="155"/>
      <c r="Z365" s="25"/>
    </row>
    <row r="366" spans="1:26" ht="24" customHeight="1" x14ac:dyDescent="0.2">
      <c r="A366" s="515"/>
      <c r="B366" s="515"/>
      <c r="C366" s="515"/>
      <c r="D366" s="515"/>
      <c r="E366" s="515"/>
      <c r="F366" s="8"/>
      <c r="G366" s="8"/>
      <c r="H366" s="8"/>
      <c r="I366" s="10"/>
      <c r="J366" s="10"/>
      <c r="K366" s="10"/>
      <c r="L366" s="10"/>
      <c r="M366" s="10"/>
      <c r="N366" s="10"/>
      <c r="O366" s="10"/>
      <c r="P366" s="10"/>
    </row>
    <row r="367" spans="1:26" ht="24" customHeight="1" x14ac:dyDescent="0.2">
      <c r="A367" s="8"/>
      <c r="B367" s="8"/>
      <c r="C367" s="8"/>
      <c r="D367" s="501"/>
      <c r="E367" s="501"/>
      <c r="F367" s="501"/>
      <c r="G367" s="501"/>
      <c r="H367" s="501"/>
      <c r="I367" s="19">
        <f>I365-I350</f>
        <v>0</v>
      </c>
      <c r="J367" s="19">
        <f>J365-J350</f>
        <v>0</v>
      </c>
      <c r="K367" s="19"/>
      <c r="L367" s="19">
        <f t="shared" ref="L367:X367" si="260">L365-L350</f>
        <v>0</v>
      </c>
      <c r="M367" s="19">
        <f t="shared" si="260"/>
        <v>0</v>
      </c>
      <c r="N367" s="19">
        <f t="shared" si="260"/>
        <v>0</v>
      </c>
      <c r="O367" s="19">
        <f t="shared" si="260"/>
        <v>0</v>
      </c>
      <c r="P367" s="19">
        <f t="shared" si="260"/>
        <v>0</v>
      </c>
      <c r="Q367" s="19">
        <f t="shared" si="260"/>
        <v>0</v>
      </c>
      <c r="R367" s="19">
        <f t="shared" si="260"/>
        <v>0</v>
      </c>
      <c r="S367" s="19">
        <f t="shared" si="260"/>
        <v>0</v>
      </c>
      <c r="T367" s="19">
        <f t="shared" si="260"/>
        <v>0</v>
      </c>
      <c r="U367" s="19">
        <f t="shared" si="260"/>
        <v>0</v>
      </c>
      <c r="V367" s="19">
        <f t="shared" si="260"/>
        <v>0</v>
      </c>
      <c r="W367" s="19">
        <f t="shared" si="260"/>
        <v>0</v>
      </c>
      <c r="X367" s="19">
        <f t="shared" si="260"/>
        <v>0</v>
      </c>
    </row>
    <row r="368" spans="1:26" ht="14.25" customHeight="1" x14ac:dyDescent="0.2">
      <c r="A368" s="8"/>
      <c r="B368" s="8"/>
      <c r="C368" s="8"/>
      <c r="D368" s="197"/>
      <c r="E368" s="516"/>
      <c r="F368" s="516"/>
      <c r="G368" s="516"/>
      <c r="H368" s="8"/>
      <c r="I368" s="10"/>
      <c r="J368" s="10"/>
      <c r="K368" s="10"/>
      <c r="L368" s="10"/>
      <c r="M368" s="10"/>
      <c r="N368" s="10"/>
      <c r="O368" s="10"/>
      <c r="P368" s="10"/>
    </row>
    <row r="369" spans="1:16" ht="14.25" customHeight="1" x14ac:dyDescent="0.2">
      <c r="A369" s="8"/>
      <c r="B369" s="8"/>
      <c r="C369" s="8"/>
      <c r="D369" s="197"/>
      <c r="E369" s="516"/>
      <c r="F369" s="516"/>
      <c r="G369" s="516"/>
      <c r="H369" s="8"/>
      <c r="I369" s="10"/>
      <c r="J369" s="10"/>
      <c r="K369" s="10"/>
      <c r="L369" s="10"/>
      <c r="M369" s="10"/>
      <c r="N369" s="10"/>
      <c r="O369" s="10"/>
      <c r="P369" s="10"/>
    </row>
    <row r="370" spans="1:16" ht="12.75" customHeight="1" x14ac:dyDescent="0.2">
      <c r="A370" s="8"/>
      <c r="B370" s="8"/>
      <c r="C370" s="8"/>
      <c r="D370" s="197"/>
      <c r="E370" s="516"/>
      <c r="F370" s="516"/>
      <c r="G370" s="516"/>
      <c r="H370" s="516"/>
      <c r="I370" s="10"/>
      <c r="J370" s="10"/>
      <c r="K370" s="10"/>
      <c r="L370" s="10"/>
      <c r="M370" s="10"/>
      <c r="N370" s="10"/>
      <c r="O370" s="10"/>
      <c r="P370" s="10"/>
    </row>
    <row r="371" spans="1:16" ht="13.5" customHeight="1" x14ac:dyDescent="0.2">
      <c r="A371" s="196"/>
      <c r="B371" s="196"/>
      <c r="C371" s="196"/>
      <c r="D371" s="198"/>
      <c r="E371" s="557"/>
      <c r="F371" s="557"/>
      <c r="G371" s="557"/>
      <c r="H371" s="8"/>
      <c r="I371" s="10"/>
      <c r="J371" s="10"/>
      <c r="K371" s="10"/>
      <c r="L371" s="10"/>
      <c r="M371" s="10"/>
      <c r="N371" s="10"/>
      <c r="O371" s="10"/>
      <c r="P371" s="10"/>
    </row>
    <row r="372" spans="1:16" ht="15" customHeight="1" x14ac:dyDescent="0.2">
      <c r="A372" s="8"/>
      <c r="B372" s="8"/>
      <c r="C372" s="8"/>
      <c r="D372" s="198"/>
      <c r="E372" s="516"/>
      <c r="F372" s="516"/>
      <c r="G372" s="516"/>
      <c r="H372" s="8"/>
      <c r="I372" s="10"/>
      <c r="J372" s="10"/>
      <c r="K372" s="10"/>
      <c r="L372" s="10"/>
      <c r="M372" s="10"/>
      <c r="N372" s="10"/>
      <c r="O372" s="10"/>
      <c r="P372" s="10"/>
    </row>
    <row r="373" spans="1:16" ht="14.25" customHeight="1" x14ac:dyDescent="0.2">
      <c r="A373" s="8"/>
      <c r="B373" s="8"/>
      <c r="C373" s="8"/>
      <c r="D373" s="198"/>
      <c r="E373" s="516"/>
      <c r="F373" s="516"/>
      <c r="G373" s="516"/>
      <c r="H373" s="8"/>
      <c r="I373" s="10"/>
      <c r="J373" s="10"/>
      <c r="K373" s="10"/>
      <c r="L373" s="10"/>
      <c r="M373" s="10"/>
      <c r="N373" s="10"/>
      <c r="O373" s="10"/>
      <c r="P373" s="10"/>
    </row>
    <row r="374" spans="1:16" ht="15.75" customHeight="1" x14ac:dyDescent="0.2">
      <c r="A374" s="8"/>
      <c r="B374" s="8"/>
      <c r="C374" s="8"/>
      <c r="D374" s="198"/>
      <c r="E374" s="516"/>
      <c r="F374" s="516"/>
      <c r="G374" s="516"/>
      <c r="H374" s="8"/>
      <c r="I374" s="10"/>
      <c r="J374" s="10"/>
      <c r="K374" s="10"/>
      <c r="L374" s="10"/>
      <c r="M374" s="10"/>
      <c r="N374" s="10"/>
      <c r="O374" s="10"/>
      <c r="P374" s="10"/>
    </row>
    <row r="375" spans="1:16" ht="14.25" customHeight="1" x14ac:dyDescent="0.2">
      <c r="A375" s="8"/>
      <c r="B375" s="8"/>
      <c r="C375" s="8"/>
      <c r="D375" s="198"/>
      <c r="E375" s="516"/>
      <c r="F375" s="516"/>
      <c r="G375" s="516"/>
      <c r="H375" s="8"/>
      <c r="I375" s="10"/>
      <c r="J375" s="10"/>
      <c r="K375" s="10"/>
      <c r="L375" s="10"/>
      <c r="M375" s="10"/>
      <c r="N375" s="10"/>
      <c r="O375" s="10"/>
      <c r="P375" s="10"/>
    </row>
    <row r="376" spans="1:16" ht="14.25" customHeight="1" x14ac:dyDescent="0.2">
      <c r="B376" s="196"/>
      <c r="C376" s="196"/>
      <c r="D376" s="198"/>
      <c r="E376" s="557"/>
      <c r="F376" s="557"/>
      <c r="G376" s="557"/>
      <c r="H376" s="8"/>
      <c r="I376" s="10"/>
      <c r="J376" s="10"/>
      <c r="K376" s="10"/>
      <c r="L376" s="10"/>
      <c r="M376" s="10"/>
      <c r="N376" s="10"/>
      <c r="O376" s="10"/>
      <c r="P376" s="10"/>
    </row>
    <row r="377" spans="1:16" ht="21.75" customHeight="1" x14ac:dyDescent="0.2">
      <c r="A377" s="8"/>
      <c r="B377" s="8"/>
      <c r="C377" s="8"/>
      <c r="D377" s="198"/>
      <c r="E377" s="516"/>
      <c r="F377" s="516"/>
      <c r="G377" s="516"/>
      <c r="H377" s="8"/>
      <c r="I377" s="10"/>
      <c r="J377" s="10"/>
      <c r="K377" s="10"/>
      <c r="L377" s="10"/>
      <c r="M377" s="10"/>
      <c r="N377" s="10"/>
      <c r="O377" s="10"/>
      <c r="P377" s="10"/>
    </row>
    <row r="378" spans="1:16" ht="15.75" customHeight="1" x14ac:dyDescent="0.2">
      <c r="A378" s="8"/>
      <c r="B378" s="8"/>
      <c r="C378" s="8"/>
      <c r="D378" s="198"/>
      <c r="E378" s="516"/>
      <c r="F378" s="516"/>
      <c r="G378" s="516"/>
      <c r="H378" s="8"/>
      <c r="I378" s="10"/>
      <c r="J378" s="10"/>
      <c r="K378" s="10"/>
      <c r="L378" s="10"/>
      <c r="M378" s="10"/>
      <c r="N378" s="10"/>
      <c r="O378" s="10"/>
      <c r="P378" s="10"/>
    </row>
    <row r="379" spans="1:16" ht="13.5" customHeight="1" x14ac:dyDescent="0.2">
      <c r="A379" s="8"/>
      <c r="B379" s="8"/>
      <c r="C379" s="8"/>
      <c r="D379" s="198"/>
      <c r="E379" s="516"/>
      <c r="F379" s="516"/>
      <c r="G379" s="516"/>
      <c r="H379" s="8"/>
      <c r="I379" s="10"/>
      <c r="J379" s="10"/>
      <c r="K379" s="10"/>
      <c r="L379" s="10"/>
      <c r="M379" s="10"/>
      <c r="N379" s="10"/>
      <c r="O379" s="10"/>
      <c r="P379" s="10"/>
    </row>
    <row r="380" spans="1:16" ht="13.5" customHeight="1" x14ac:dyDescent="0.2">
      <c r="A380" s="196"/>
      <c r="B380" s="196"/>
      <c r="C380" s="196"/>
      <c r="D380" s="198"/>
      <c r="E380" s="557"/>
      <c r="F380" s="557"/>
      <c r="G380" s="557"/>
      <c r="H380" s="8"/>
      <c r="I380" s="10"/>
      <c r="J380" s="10"/>
      <c r="K380" s="10"/>
      <c r="L380" s="10"/>
      <c r="M380" s="10"/>
      <c r="N380" s="10"/>
      <c r="O380" s="10"/>
      <c r="P380" s="10"/>
    </row>
    <row r="381" spans="1:16" ht="19.5" customHeight="1" x14ac:dyDescent="0.2">
      <c r="A381" s="8"/>
      <c r="B381" s="8"/>
      <c r="C381" s="8"/>
      <c r="D381" s="198"/>
      <c r="E381" s="516"/>
      <c r="F381" s="516"/>
      <c r="G381" s="516"/>
      <c r="H381" s="8"/>
      <c r="I381" s="10"/>
      <c r="J381" s="10"/>
      <c r="K381" s="10"/>
      <c r="L381" s="10"/>
      <c r="M381" s="10"/>
      <c r="N381" s="10"/>
      <c r="O381" s="10"/>
      <c r="P381" s="10"/>
    </row>
    <row r="382" spans="1:16" ht="21" customHeight="1" x14ac:dyDescent="0.2">
      <c r="A382" s="8"/>
      <c r="B382" s="8"/>
      <c r="C382" s="8"/>
      <c r="D382" s="198"/>
      <c r="E382" s="516"/>
      <c r="F382" s="516"/>
      <c r="G382" s="516"/>
      <c r="H382" s="8"/>
      <c r="I382" s="10"/>
      <c r="J382" s="10"/>
      <c r="K382" s="10"/>
      <c r="L382" s="10"/>
      <c r="M382" s="10"/>
      <c r="N382" s="10"/>
      <c r="O382" s="10"/>
      <c r="P382" s="10"/>
    </row>
    <row r="383" spans="1:16" ht="21" customHeight="1" x14ac:dyDescent="0.2">
      <c r="A383" s="196"/>
      <c r="B383" s="196"/>
      <c r="C383" s="196"/>
      <c r="D383" s="198"/>
      <c r="E383" s="516"/>
      <c r="F383" s="516"/>
      <c r="G383" s="516"/>
      <c r="H383" s="196"/>
      <c r="I383" s="10"/>
      <c r="J383" s="10"/>
      <c r="K383" s="10"/>
      <c r="L383" s="10"/>
      <c r="M383" s="10"/>
      <c r="N383" s="10"/>
      <c r="O383" s="10"/>
      <c r="P383" s="10"/>
    </row>
    <row r="384" spans="1:16" ht="20.25" customHeight="1" x14ac:dyDescent="0.2">
      <c r="A384" s="8"/>
      <c r="B384" s="8"/>
      <c r="C384" s="8"/>
      <c r="D384" s="198"/>
      <c r="E384" s="516"/>
      <c r="F384" s="516"/>
      <c r="G384" s="516"/>
      <c r="H384" s="8"/>
      <c r="I384" s="10"/>
      <c r="J384" s="10"/>
      <c r="K384" s="10"/>
      <c r="L384" s="10"/>
      <c r="M384" s="10"/>
      <c r="N384" s="10"/>
      <c r="O384" s="10"/>
      <c r="P384" s="10"/>
    </row>
    <row r="385" spans="1:16" ht="14.25" customHeight="1" x14ac:dyDescent="0.2">
      <c r="A385" s="196"/>
      <c r="B385" s="196"/>
      <c r="C385" s="196"/>
      <c r="D385" s="198"/>
      <c r="E385" s="557"/>
      <c r="F385" s="557"/>
      <c r="G385" s="557"/>
      <c r="H385" s="8"/>
      <c r="I385" s="10"/>
      <c r="J385" s="10"/>
      <c r="K385" s="10"/>
      <c r="L385" s="10"/>
      <c r="M385" s="10"/>
      <c r="N385" s="10"/>
      <c r="O385" s="10"/>
      <c r="P385" s="10"/>
    </row>
    <row r="386" spans="1:16" ht="13.5" customHeight="1" x14ac:dyDescent="0.2">
      <c r="A386" s="8"/>
      <c r="B386" s="8"/>
      <c r="C386" s="8"/>
      <c r="D386" s="198"/>
      <c r="E386" s="516"/>
      <c r="F386" s="516"/>
      <c r="G386" s="516"/>
      <c r="H386" s="8"/>
      <c r="I386" s="10"/>
      <c r="J386" s="10"/>
      <c r="K386" s="10"/>
      <c r="L386" s="10"/>
      <c r="M386" s="10"/>
      <c r="N386" s="10"/>
      <c r="O386" s="10"/>
      <c r="P386" s="10"/>
    </row>
    <row r="387" spans="1:16" ht="15" customHeight="1" x14ac:dyDescent="0.2">
      <c r="A387" s="8"/>
      <c r="B387" s="8"/>
      <c r="C387" s="8"/>
      <c r="D387" s="198"/>
      <c r="E387" s="516"/>
      <c r="F387" s="516"/>
      <c r="G387" s="516"/>
      <c r="H387" s="8"/>
      <c r="I387" s="10"/>
      <c r="J387" s="10"/>
      <c r="K387" s="10"/>
      <c r="L387" s="10"/>
      <c r="M387" s="10"/>
      <c r="N387" s="10"/>
      <c r="O387" s="10"/>
      <c r="P387" s="10"/>
    </row>
    <row r="388" spans="1:16" ht="13.5" customHeight="1" x14ac:dyDescent="0.2">
      <c r="A388" s="8"/>
      <c r="B388" s="8"/>
      <c r="C388" s="8"/>
      <c r="D388" s="198"/>
      <c r="E388" s="516"/>
      <c r="F388" s="516"/>
      <c r="G388" s="516"/>
      <c r="H388" s="8"/>
      <c r="I388" s="10"/>
      <c r="J388" s="10"/>
      <c r="K388" s="10"/>
      <c r="L388" s="10"/>
      <c r="M388" s="10"/>
      <c r="N388" s="10"/>
      <c r="O388" s="10"/>
      <c r="P388" s="10"/>
    </row>
    <row r="389" spans="1:16" ht="14.25" customHeight="1" x14ac:dyDescent="0.2">
      <c r="A389" s="8"/>
      <c r="B389" s="8"/>
      <c r="C389" s="8"/>
      <c r="D389" s="198"/>
      <c r="E389" s="516"/>
      <c r="F389" s="516"/>
      <c r="G389" s="516"/>
      <c r="H389" s="8"/>
      <c r="I389" s="10"/>
      <c r="J389" s="10"/>
      <c r="K389" s="10"/>
      <c r="L389" s="10"/>
      <c r="M389" s="10"/>
      <c r="N389" s="10"/>
      <c r="O389" s="10"/>
      <c r="P389" s="10"/>
    </row>
    <row r="390" spans="1:16" ht="18.75" customHeight="1" x14ac:dyDescent="0.2">
      <c r="A390" s="196"/>
      <c r="B390" s="196"/>
      <c r="C390" s="196"/>
      <c r="D390" s="198"/>
      <c r="E390" s="557"/>
      <c r="F390" s="557"/>
      <c r="G390" s="557"/>
      <c r="H390" s="8"/>
      <c r="I390" s="10"/>
      <c r="J390" s="10"/>
      <c r="K390" s="10"/>
      <c r="L390" s="10"/>
      <c r="M390" s="10"/>
      <c r="N390" s="10"/>
      <c r="O390" s="10"/>
      <c r="P390" s="10"/>
    </row>
    <row r="391" spans="1:16" ht="13.5" customHeight="1" x14ac:dyDescent="0.2">
      <c r="A391" s="8"/>
      <c r="B391" s="8"/>
      <c r="C391" s="8"/>
      <c r="D391" s="198"/>
      <c r="E391" s="516"/>
      <c r="F391" s="516"/>
      <c r="G391" s="516"/>
      <c r="H391" s="8"/>
      <c r="I391" s="10"/>
      <c r="J391" s="10"/>
      <c r="K391" s="10"/>
      <c r="L391" s="10"/>
      <c r="M391" s="10"/>
      <c r="N391" s="10"/>
      <c r="O391" s="10"/>
      <c r="P391" s="10"/>
    </row>
    <row r="392" spans="1:16" ht="13.5" customHeight="1" x14ac:dyDescent="0.2">
      <c r="A392" s="8"/>
      <c r="B392" s="8"/>
      <c r="C392" s="8"/>
      <c r="D392" s="198"/>
      <c r="E392" s="516"/>
      <c r="F392" s="516"/>
      <c r="G392" s="516"/>
      <c r="H392" s="8"/>
      <c r="I392" s="10"/>
      <c r="J392" s="10"/>
      <c r="K392" s="10"/>
      <c r="L392" s="10"/>
      <c r="M392" s="10"/>
      <c r="N392" s="10"/>
      <c r="O392" s="10"/>
      <c r="P392" s="10"/>
    </row>
    <row r="393" spans="1:16" ht="14.25" customHeight="1" x14ac:dyDescent="0.2">
      <c r="A393" s="196"/>
      <c r="B393" s="196"/>
      <c r="C393" s="196"/>
      <c r="D393" s="198"/>
      <c r="E393" s="557"/>
      <c r="F393" s="557"/>
      <c r="G393" s="557"/>
      <c r="H393" s="8"/>
      <c r="I393" s="10"/>
      <c r="J393" s="10"/>
      <c r="K393" s="10"/>
      <c r="L393" s="10"/>
      <c r="M393" s="10"/>
      <c r="N393" s="10"/>
      <c r="O393" s="10"/>
      <c r="P393" s="10"/>
    </row>
    <row r="394" spans="1:16" ht="14.25" customHeight="1" x14ac:dyDescent="0.2">
      <c r="A394" s="8"/>
      <c r="B394" s="8"/>
      <c r="C394" s="8"/>
      <c r="D394" s="198"/>
      <c r="E394" s="516"/>
      <c r="F394" s="516"/>
      <c r="G394" s="516"/>
      <c r="H394" s="8"/>
      <c r="I394" s="10"/>
      <c r="J394" s="10"/>
      <c r="K394" s="10"/>
      <c r="L394" s="10"/>
      <c r="M394" s="10"/>
      <c r="N394" s="10"/>
      <c r="O394" s="10"/>
      <c r="P394" s="10"/>
    </row>
    <row r="395" spans="1:16" ht="13.5" customHeight="1" x14ac:dyDescent="0.2">
      <c r="A395" s="8"/>
      <c r="B395" s="8"/>
      <c r="C395" s="8"/>
      <c r="D395" s="198"/>
      <c r="E395" s="516"/>
      <c r="F395" s="516"/>
      <c r="G395" s="516"/>
      <c r="H395" s="8"/>
      <c r="I395" s="10"/>
      <c r="J395" s="10"/>
      <c r="K395" s="10"/>
      <c r="L395" s="10"/>
      <c r="M395" s="10"/>
      <c r="N395" s="10"/>
      <c r="O395" s="10"/>
      <c r="P395" s="10"/>
    </row>
    <row r="396" spans="1:16" ht="15" customHeight="1" x14ac:dyDescent="0.2">
      <c r="A396" s="8"/>
      <c r="B396" s="8"/>
      <c r="C396" s="8"/>
      <c r="D396" s="198"/>
      <c r="E396" s="516"/>
      <c r="F396" s="516"/>
      <c r="G396" s="516"/>
      <c r="H396" s="8"/>
      <c r="I396" s="10"/>
      <c r="J396" s="10"/>
      <c r="K396" s="10"/>
      <c r="L396" s="10"/>
      <c r="M396" s="10"/>
      <c r="N396" s="10"/>
      <c r="O396" s="10"/>
      <c r="P396" s="10"/>
    </row>
    <row r="397" spans="1:16" ht="12.75" customHeight="1" x14ac:dyDescent="0.2">
      <c r="A397" s="8"/>
      <c r="B397" s="8"/>
      <c r="C397" s="8"/>
      <c r="D397" s="198"/>
      <c r="E397" s="516"/>
      <c r="F397" s="516"/>
      <c r="G397" s="516"/>
      <c r="H397" s="8"/>
      <c r="I397" s="10"/>
      <c r="J397" s="10"/>
      <c r="K397" s="10"/>
      <c r="L397" s="10"/>
      <c r="M397" s="10"/>
      <c r="N397" s="10"/>
      <c r="O397" s="10"/>
      <c r="P397" s="10"/>
    </row>
    <row r="398" spans="1:16" ht="13.5" customHeight="1" x14ac:dyDescent="0.2">
      <c r="B398" s="196"/>
      <c r="C398" s="196"/>
      <c r="D398" s="198"/>
      <c r="E398" s="557"/>
      <c r="F398" s="557"/>
      <c r="G398" s="557"/>
      <c r="H398" s="8"/>
      <c r="I398" s="10"/>
      <c r="J398" s="10"/>
      <c r="K398" s="10"/>
      <c r="L398" s="10"/>
      <c r="M398" s="10"/>
      <c r="N398" s="10"/>
      <c r="O398" s="10"/>
      <c r="P398" s="10"/>
    </row>
    <row r="399" spans="1:16" ht="12.75" customHeight="1" x14ac:dyDescent="0.2">
      <c r="A399" s="8"/>
      <c r="B399" s="8"/>
      <c r="C399" s="8"/>
      <c r="D399" s="198"/>
      <c r="E399" s="516"/>
      <c r="F399" s="516"/>
      <c r="G399" s="8"/>
      <c r="H399" s="8"/>
      <c r="I399" s="10"/>
      <c r="J399" s="10"/>
      <c r="K399" s="10"/>
      <c r="L399" s="10"/>
      <c r="M399" s="10"/>
      <c r="N399" s="10"/>
      <c r="O399" s="10"/>
      <c r="P399" s="10"/>
    </row>
    <row r="400" spans="1:16" ht="14.25" customHeight="1" x14ac:dyDescent="0.2">
      <c r="A400" s="8"/>
      <c r="B400" s="8"/>
      <c r="C400" s="8"/>
      <c r="D400" s="198"/>
      <c r="E400" s="516"/>
      <c r="F400" s="516"/>
      <c r="G400" s="516"/>
      <c r="H400" s="8"/>
      <c r="I400" s="10"/>
      <c r="J400" s="10"/>
      <c r="K400" s="10"/>
      <c r="L400" s="10"/>
      <c r="M400" s="10"/>
      <c r="N400" s="10"/>
      <c r="O400" s="10"/>
      <c r="P400" s="10"/>
    </row>
    <row r="401" spans="1:16" ht="13.5" customHeight="1" x14ac:dyDescent="0.2">
      <c r="A401" s="8"/>
      <c r="B401" s="8"/>
      <c r="C401" s="8"/>
      <c r="D401" s="198"/>
      <c r="E401" s="516"/>
      <c r="F401" s="516"/>
      <c r="G401" s="516"/>
      <c r="H401" s="8"/>
      <c r="I401" s="10"/>
      <c r="J401" s="10"/>
      <c r="K401" s="10"/>
      <c r="L401" s="10"/>
      <c r="M401" s="10"/>
      <c r="N401" s="10"/>
      <c r="O401" s="10"/>
      <c r="P401" s="10"/>
    </row>
    <row r="402" spans="1:16" ht="12.75" customHeight="1" x14ac:dyDescent="0.2">
      <c r="A402" s="8"/>
      <c r="B402" s="8"/>
      <c r="C402" s="8"/>
      <c r="D402" s="198"/>
      <c r="E402" s="516"/>
      <c r="F402" s="516"/>
      <c r="G402" s="516"/>
      <c r="H402" s="8"/>
      <c r="I402" s="10"/>
      <c r="J402" s="10"/>
      <c r="K402" s="10"/>
      <c r="L402" s="10"/>
      <c r="M402" s="10"/>
      <c r="N402" s="10"/>
      <c r="O402" s="10"/>
      <c r="P402" s="10"/>
    </row>
    <row r="403" spans="1:16" ht="12.75" customHeight="1" x14ac:dyDescent="0.2">
      <c r="A403" s="200"/>
      <c r="B403" s="200"/>
      <c r="C403" s="200"/>
      <c r="D403" s="198"/>
      <c r="E403" s="516"/>
      <c r="F403" s="516"/>
      <c r="G403" s="516"/>
      <c r="H403" s="200"/>
      <c r="I403" s="10"/>
      <c r="J403" s="10"/>
      <c r="K403" s="10"/>
      <c r="L403" s="10"/>
      <c r="M403" s="10"/>
      <c r="N403" s="10"/>
      <c r="O403" s="10"/>
      <c r="P403" s="10"/>
    </row>
    <row r="404" spans="1:16" ht="12.75" customHeight="1" x14ac:dyDescent="0.2">
      <c r="A404" s="200"/>
      <c r="B404" s="200"/>
      <c r="C404" s="200"/>
      <c r="D404" s="198"/>
      <c r="E404" s="516"/>
      <c r="F404" s="516"/>
      <c r="G404" s="516"/>
      <c r="H404" s="200"/>
      <c r="I404" s="10"/>
      <c r="J404" s="10"/>
      <c r="K404" s="10"/>
      <c r="L404" s="10"/>
      <c r="M404" s="10"/>
      <c r="N404" s="10"/>
      <c r="O404" s="10"/>
      <c r="P404" s="10"/>
    </row>
    <row r="405" spans="1:16" ht="12.75" customHeight="1" x14ac:dyDescent="0.2">
      <c r="A405" s="200"/>
      <c r="B405" s="200"/>
      <c r="C405" s="200"/>
      <c r="D405" s="198"/>
      <c r="E405" s="516"/>
      <c r="F405" s="516"/>
      <c r="G405" s="199"/>
      <c r="H405" s="200"/>
      <c r="I405" s="10"/>
      <c r="J405" s="10"/>
      <c r="K405" s="10"/>
      <c r="L405" s="10"/>
      <c r="M405" s="10"/>
      <c r="N405" s="10"/>
      <c r="O405" s="10"/>
      <c r="P405" s="10"/>
    </row>
    <row r="406" spans="1:16" ht="14.25" customHeight="1" x14ac:dyDescent="0.2">
      <c r="A406" s="196"/>
      <c r="B406" s="196"/>
      <c r="C406" s="196"/>
      <c r="D406" s="198"/>
      <c r="E406" s="557"/>
      <c r="F406" s="557"/>
      <c r="G406" s="557"/>
      <c r="H406" s="8"/>
      <c r="I406" s="10"/>
      <c r="J406" s="10"/>
      <c r="K406" s="10"/>
      <c r="L406" s="10"/>
      <c r="M406" s="10"/>
      <c r="N406" s="10"/>
      <c r="O406" s="10"/>
      <c r="P406" s="10"/>
    </row>
    <row r="407" spans="1:16" ht="17.25" customHeight="1" x14ac:dyDescent="0.2">
      <c r="A407" s="8"/>
      <c r="B407" s="8"/>
      <c r="C407" s="8"/>
      <c r="D407" s="38"/>
      <c r="E407" s="576"/>
      <c r="F407" s="576"/>
      <c r="G407" s="576"/>
      <c r="H407" s="8"/>
      <c r="I407" s="10"/>
      <c r="J407" s="10"/>
      <c r="K407" s="10"/>
      <c r="L407" s="10"/>
      <c r="M407" s="10"/>
      <c r="N407" s="10"/>
      <c r="O407" s="10"/>
      <c r="P407" s="10"/>
    </row>
    <row r="408" spans="1:16" ht="24" customHeight="1" x14ac:dyDescent="0.2">
      <c r="A408" s="8"/>
      <c r="B408" s="8"/>
      <c r="C408" s="8"/>
      <c r="D408" s="38"/>
      <c r="E408" s="7"/>
      <c r="F408" s="8"/>
      <c r="G408" s="8"/>
      <c r="H408" s="8"/>
      <c r="I408" s="10"/>
      <c r="J408" s="10"/>
      <c r="K408" s="10"/>
      <c r="L408" s="10"/>
      <c r="M408" s="10"/>
      <c r="N408" s="10"/>
      <c r="O408" s="10"/>
      <c r="P408" s="10"/>
    </row>
    <row r="409" spans="1:16" ht="24" customHeight="1" x14ac:dyDescent="0.2">
      <c r="A409" s="8"/>
      <c r="B409" s="8"/>
      <c r="C409" s="8"/>
      <c r="D409" s="38"/>
      <c r="E409" s="7"/>
      <c r="F409" s="8"/>
      <c r="G409" s="8"/>
      <c r="H409" s="8"/>
      <c r="I409" s="10"/>
      <c r="J409" s="10"/>
      <c r="K409" s="10"/>
      <c r="L409" s="10"/>
      <c r="M409" s="10"/>
      <c r="N409" s="10"/>
      <c r="O409" s="10"/>
      <c r="P409" s="10"/>
    </row>
    <row r="410" spans="1:16" ht="24" customHeight="1" x14ac:dyDescent="0.2">
      <c r="A410" s="8"/>
      <c r="B410" s="8"/>
      <c r="C410" s="8"/>
      <c r="D410" s="38"/>
      <c r="E410" s="7"/>
      <c r="F410" s="8"/>
      <c r="G410" s="8"/>
      <c r="H410" s="8"/>
      <c r="I410" s="10"/>
      <c r="J410" s="10"/>
      <c r="K410" s="10"/>
      <c r="L410" s="10"/>
      <c r="M410" s="10"/>
      <c r="N410" s="10"/>
      <c r="O410" s="10"/>
      <c r="P410" s="10"/>
    </row>
    <row r="411" spans="1:16" ht="24" customHeight="1" x14ac:dyDescent="0.2">
      <c r="A411" s="515"/>
      <c r="B411" s="515"/>
      <c r="C411" s="515"/>
      <c r="D411" s="515"/>
      <c r="E411" s="515"/>
      <c r="F411" s="8"/>
      <c r="G411" s="8"/>
      <c r="H411" s="8"/>
      <c r="I411" s="10"/>
      <c r="J411" s="10"/>
      <c r="K411" s="10"/>
      <c r="L411" s="10"/>
      <c r="M411" s="10"/>
      <c r="N411" s="10"/>
      <c r="O411" s="10"/>
      <c r="P411" s="10"/>
    </row>
    <row r="412" spans="1:16" ht="24" customHeight="1" x14ac:dyDescent="0.2">
      <c r="A412" s="8"/>
      <c r="B412" s="8"/>
      <c r="C412" s="8"/>
      <c r="D412" s="38"/>
      <c r="E412" s="7"/>
      <c r="F412" s="8"/>
      <c r="G412" s="8"/>
      <c r="H412" s="8"/>
      <c r="I412" s="10"/>
      <c r="J412" s="10"/>
      <c r="K412" s="10"/>
      <c r="L412" s="10"/>
      <c r="M412" s="10"/>
      <c r="N412" s="10"/>
      <c r="O412" s="10"/>
      <c r="P412" s="10"/>
    </row>
    <row r="413" spans="1:16" ht="24" customHeight="1" x14ac:dyDescent="0.2">
      <c r="A413" s="8"/>
      <c r="B413" s="8"/>
      <c r="C413" s="8"/>
      <c r="D413" s="38"/>
      <c r="E413" s="7"/>
      <c r="F413" s="8"/>
      <c r="G413" s="8"/>
      <c r="H413" s="8"/>
      <c r="I413" s="10"/>
      <c r="J413" s="10"/>
      <c r="K413" s="10"/>
      <c r="L413" s="10"/>
      <c r="M413" s="10"/>
      <c r="N413" s="10"/>
      <c r="O413" s="10"/>
      <c r="P413" s="10"/>
    </row>
    <row r="414" spans="1:16" ht="24" customHeight="1" x14ac:dyDescent="0.2">
      <c r="A414" s="8"/>
      <c r="B414" s="8"/>
      <c r="C414" s="8"/>
      <c r="D414" s="38"/>
      <c r="E414" s="7"/>
      <c r="F414" s="8"/>
      <c r="G414" s="8"/>
      <c r="H414" s="8"/>
      <c r="I414" s="10"/>
      <c r="J414" s="10"/>
      <c r="K414" s="10"/>
      <c r="L414" s="10"/>
      <c r="M414" s="10"/>
      <c r="N414" s="10"/>
      <c r="O414" s="10"/>
      <c r="P414" s="10"/>
    </row>
    <row r="415" spans="1:16" ht="24" customHeight="1" x14ac:dyDescent="0.2">
      <c r="A415" s="515"/>
      <c r="B415" s="515"/>
      <c r="C415" s="515"/>
      <c r="D415" s="515"/>
      <c r="E415" s="515"/>
      <c r="F415" s="8"/>
      <c r="G415" s="8"/>
      <c r="H415" s="8"/>
      <c r="I415" s="10"/>
      <c r="J415" s="10"/>
      <c r="K415" s="10"/>
      <c r="L415" s="10"/>
      <c r="M415" s="10"/>
      <c r="N415" s="10"/>
      <c r="O415" s="10"/>
      <c r="P415" s="10"/>
    </row>
    <row r="416" spans="1:16" ht="24" customHeight="1" x14ac:dyDescent="0.2">
      <c r="A416" s="8"/>
      <c r="B416" s="8"/>
      <c r="C416" s="8"/>
      <c r="D416" s="38"/>
      <c r="E416" s="7"/>
      <c r="F416" s="8"/>
      <c r="G416" s="8"/>
      <c r="H416" s="8"/>
      <c r="I416" s="10"/>
      <c r="J416" s="10"/>
      <c r="K416" s="10"/>
      <c r="L416" s="10"/>
      <c r="M416" s="10"/>
      <c r="N416" s="10"/>
      <c r="O416" s="10"/>
      <c r="P416" s="10"/>
    </row>
    <row r="417" spans="1:16" ht="24" customHeight="1" x14ac:dyDescent="0.2">
      <c r="A417" s="8"/>
      <c r="B417" s="8"/>
      <c r="C417" s="8"/>
      <c r="D417" s="38"/>
      <c r="E417" s="7"/>
      <c r="F417" s="8"/>
      <c r="G417" s="8"/>
      <c r="H417" s="8"/>
      <c r="I417" s="10"/>
      <c r="J417" s="10"/>
      <c r="K417" s="10"/>
      <c r="L417" s="10"/>
      <c r="M417" s="10"/>
      <c r="N417" s="10"/>
      <c r="O417" s="10"/>
      <c r="P417" s="10"/>
    </row>
    <row r="418" spans="1:16" ht="24" customHeight="1" x14ac:dyDescent="0.2">
      <c r="A418" s="8"/>
      <c r="B418" s="8"/>
      <c r="C418" s="8"/>
      <c r="D418" s="38"/>
      <c r="E418" s="7"/>
      <c r="F418" s="8"/>
      <c r="G418" s="8"/>
      <c r="H418" s="8"/>
      <c r="I418" s="10"/>
      <c r="J418" s="10"/>
      <c r="K418" s="10"/>
      <c r="L418" s="10"/>
      <c r="M418" s="10"/>
      <c r="N418" s="10"/>
      <c r="O418" s="10"/>
      <c r="P418" s="10"/>
    </row>
    <row r="419" spans="1:16" ht="24" customHeight="1" x14ac:dyDescent="0.2">
      <c r="A419" s="515"/>
      <c r="B419" s="515"/>
      <c r="C419" s="515"/>
      <c r="D419" s="515"/>
      <c r="E419" s="515"/>
      <c r="F419" s="8"/>
      <c r="G419" s="8"/>
      <c r="H419" s="8"/>
      <c r="I419" s="10"/>
      <c r="J419" s="10"/>
      <c r="K419" s="10"/>
      <c r="L419" s="10"/>
      <c r="M419" s="10"/>
      <c r="N419" s="10"/>
      <c r="O419" s="10"/>
      <c r="P419" s="10"/>
    </row>
    <row r="420" spans="1:16" ht="24" customHeight="1" x14ac:dyDescent="0.2">
      <c r="A420" s="8"/>
      <c r="B420" s="8"/>
      <c r="C420" s="8"/>
      <c r="D420" s="38"/>
      <c r="E420" s="7"/>
      <c r="F420" s="8"/>
      <c r="G420" s="8"/>
      <c r="H420" s="8"/>
      <c r="I420" s="10"/>
      <c r="J420" s="10"/>
      <c r="K420" s="10"/>
      <c r="L420" s="10"/>
      <c r="M420" s="10"/>
      <c r="N420" s="10"/>
      <c r="O420" s="10"/>
      <c r="P420" s="10"/>
    </row>
    <row r="421" spans="1:16" ht="24" customHeight="1" x14ac:dyDescent="0.2">
      <c r="A421" s="8"/>
      <c r="B421" s="8"/>
      <c r="C421" s="8"/>
      <c r="D421" s="38"/>
      <c r="E421" s="7"/>
      <c r="F421" s="8"/>
      <c r="G421" s="8"/>
      <c r="H421" s="8"/>
      <c r="I421" s="10"/>
      <c r="J421" s="10"/>
      <c r="K421" s="10"/>
      <c r="L421" s="10"/>
      <c r="M421" s="10"/>
      <c r="N421" s="10"/>
      <c r="O421" s="10"/>
      <c r="P421" s="10"/>
    </row>
    <row r="422" spans="1:16" ht="24" customHeight="1" x14ac:dyDescent="0.2">
      <c r="A422" s="8"/>
      <c r="B422" s="8"/>
      <c r="C422" s="8"/>
      <c r="D422" s="38"/>
      <c r="E422" s="7"/>
      <c r="F422" s="8"/>
      <c r="G422" s="8"/>
      <c r="H422" s="8"/>
      <c r="I422" s="10"/>
      <c r="J422" s="10"/>
      <c r="K422" s="10"/>
      <c r="L422" s="10"/>
      <c r="M422" s="10"/>
      <c r="N422" s="10"/>
      <c r="O422" s="10"/>
      <c r="P422" s="10"/>
    </row>
    <row r="423" spans="1:16" ht="24" customHeight="1" x14ac:dyDescent="0.2">
      <c r="A423" s="515"/>
      <c r="B423" s="515"/>
      <c r="C423" s="515"/>
      <c r="D423" s="515"/>
      <c r="E423" s="515"/>
      <c r="F423" s="8"/>
      <c r="G423" s="8"/>
      <c r="H423" s="8"/>
      <c r="I423" s="10"/>
      <c r="J423" s="10"/>
      <c r="K423" s="10"/>
      <c r="L423" s="10"/>
      <c r="M423" s="10"/>
      <c r="N423" s="10"/>
      <c r="O423" s="10"/>
      <c r="P423" s="10"/>
    </row>
    <row r="424" spans="1:16" ht="24" customHeight="1" x14ac:dyDescent="0.2">
      <c r="A424" s="8"/>
      <c r="B424" s="8"/>
      <c r="C424" s="8"/>
      <c r="D424" s="38"/>
      <c r="E424" s="7"/>
      <c r="F424" s="8"/>
      <c r="G424" s="8"/>
      <c r="H424" s="8"/>
      <c r="I424" s="10"/>
      <c r="J424" s="10"/>
      <c r="K424" s="10"/>
      <c r="L424" s="10"/>
      <c r="M424" s="10"/>
      <c r="N424" s="10"/>
      <c r="O424" s="10"/>
      <c r="P424" s="10"/>
    </row>
    <row r="425" spans="1:16" ht="24" customHeight="1" x14ac:dyDescent="0.2">
      <c r="A425" s="8"/>
      <c r="B425" s="8"/>
      <c r="C425" s="8"/>
      <c r="D425" s="38"/>
      <c r="E425" s="7"/>
      <c r="F425" s="8"/>
      <c r="G425" s="8"/>
      <c r="H425" s="8"/>
      <c r="I425" s="10"/>
      <c r="J425" s="10"/>
      <c r="K425" s="10"/>
      <c r="L425" s="10"/>
      <c r="M425" s="10"/>
      <c r="N425" s="10"/>
      <c r="O425" s="10"/>
      <c r="P425" s="10"/>
    </row>
    <row r="426" spans="1:16" ht="24" customHeight="1" x14ac:dyDescent="0.2">
      <c r="A426" s="8"/>
      <c r="B426" s="8"/>
      <c r="C426" s="8"/>
      <c r="D426" s="38"/>
      <c r="E426" s="7"/>
      <c r="F426" s="8"/>
      <c r="G426" s="8"/>
      <c r="H426" s="8"/>
      <c r="I426" s="10"/>
      <c r="J426" s="10"/>
      <c r="K426" s="10"/>
      <c r="L426" s="10"/>
      <c r="M426" s="10"/>
      <c r="N426" s="10"/>
      <c r="O426" s="10"/>
      <c r="P426" s="10"/>
    </row>
    <row r="427" spans="1:16" ht="24" customHeight="1" x14ac:dyDescent="0.2">
      <c r="A427" s="515"/>
      <c r="B427" s="515"/>
      <c r="C427" s="515"/>
      <c r="D427" s="515"/>
      <c r="E427" s="515"/>
      <c r="F427" s="8"/>
      <c r="G427" s="8"/>
      <c r="H427" s="8"/>
      <c r="I427" s="10"/>
      <c r="J427" s="10"/>
      <c r="K427" s="10"/>
      <c r="L427" s="10"/>
      <c r="M427" s="10"/>
      <c r="N427" s="10"/>
      <c r="O427" s="10"/>
      <c r="P427" s="10"/>
    </row>
    <row r="428" spans="1:16" ht="24" customHeight="1" x14ac:dyDescent="0.2">
      <c r="A428" s="8"/>
      <c r="B428" s="8"/>
      <c r="C428" s="8"/>
      <c r="D428" s="38"/>
      <c r="E428" s="7"/>
      <c r="F428" s="8"/>
      <c r="G428" s="8"/>
      <c r="H428" s="8"/>
      <c r="I428" s="10"/>
      <c r="J428" s="10"/>
      <c r="K428" s="10"/>
      <c r="L428" s="10"/>
      <c r="M428" s="10"/>
      <c r="N428" s="10"/>
      <c r="O428" s="10"/>
      <c r="P428" s="10"/>
    </row>
    <row r="429" spans="1:16" ht="24" customHeight="1" x14ac:dyDescent="0.2">
      <c r="A429" s="8"/>
      <c r="B429" s="8"/>
      <c r="C429" s="8"/>
      <c r="D429" s="38"/>
      <c r="E429" s="7"/>
      <c r="F429" s="8"/>
      <c r="G429" s="8"/>
      <c r="H429" s="8"/>
      <c r="I429" s="10"/>
      <c r="J429" s="10"/>
      <c r="K429" s="10"/>
      <c r="L429" s="10"/>
      <c r="M429" s="10"/>
      <c r="N429" s="10"/>
      <c r="O429" s="10"/>
      <c r="P429" s="10"/>
    </row>
    <row r="430" spans="1:16" ht="24" customHeight="1" x14ac:dyDescent="0.2">
      <c r="A430" s="515"/>
      <c r="B430" s="515"/>
      <c r="C430" s="515"/>
      <c r="D430" s="515"/>
      <c r="E430" s="515"/>
      <c r="F430" s="8"/>
      <c r="G430" s="8"/>
      <c r="H430" s="8"/>
      <c r="I430" s="10"/>
      <c r="J430" s="10"/>
      <c r="K430" s="10"/>
      <c r="L430" s="10"/>
      <c r="M430" s="10"/>
      <c r="N430" s="10"/>
      <c r="O430" s="10"/>
      <c r="P430" s="10"/>
    </row>
    <row r="431" spans="1:16" ht="24" customHeight="1" x14ac:dyDescent="0.2">
      <c r="A431" s="8"/>
      <c r="B431" s="8"/>
      <c r="C431" s="8"/>
      <c r="D431" s="38"/>
      <c r="E431" s="7"/>
      <c r="F431" s="8"/>
      <c r="G431" s="8"/>
      <c r="H431" s="8"/>
      <c r="I431" s="10"/>
      <c r="J431" s="10"/>
      <c r="K431" s="10"/>
      <c r="L431" s="10"/>
      <c r="M431" s="10"/>
      <c r="N431" s="10"/>
      <c r="O431" s="10"/>
      <c r="P431" s="10"/>
    </row>
    <row r="432" spans="1:16" ht="24" customHeight="1" x14ac:dyDescent="0.2">
      <c r="A432" s="8"/>
      <c r="B432" s="8"/>
      <c r="C432" s="8"/>
      <c r="D432" s="38"/>
      <c r="E432" s="7"/>
      <c r="F432" s="8"/>
      <c r="G432" s="8"/>
      <c r="H432" s="8"/>
      <c r="I432" s="10"/>
      <c r="J432" s="10"/>
      <c r="K432" s="10"/>
      <c r="L432" s="10"/>
      <c r="M432" s="10"/>
      <c r="N432" s="10"/>
      <c r="O432" s="10"/>
      <c r="P432" s="10"/>
    </row>
    <row r="433" spans="1:16" ht="24" customHeight="1" x14ac:dyDescent="0.2">
      <c r="A433" s="515"/>
      <c r="B433" s="515"/>
      <c r="C433" s="515"/>
      <c r="D433" s="515"/>
      <c r="E433" s="515"/>
      <c r="F433" s="8"/>
      <c r="G433" s="8"/>
      <c r="H433" s="8"/>
      <c r="I433" s="10"/>
      <c r="J433" s="10"/>
      <c r="K433" s="10"/>
      <c r="L433" s="10"/>
      <c r="M433" s="10"/>
      <c r="N433" s="10"/>
      <c r="O433" s="10"/>
      <c r="P433" s="10"/>
    </row>
    <row r="434" spans="1:16" ht="24" customHeight="1" x14ac:dyDescent="0.2">
      <c r="A434" s="8"/>
      <c r="B434" s="8"/>
      <c r="C434" s="8"/>
      <c r="D434" s="38"/>
      <c r="E434" s="7"/>
      <c r="F434" s="8"/>
      <c r="G434" s="8"/>
      <c r="H434" s="8"/>
      <c r="I434" s="10"/>
      <c r="J434" s="10"/>
      <c r="K434" s="10"/>
      <c r="L434" s="10"/>
      <c r="M434" s="10"/>
      <c r="N434" s="10"/>
      <c r="O434" s="10"/>
      <c r="P434" s="10"/>
    </row>
    <row r="435" spans="1:16" ht="24" customHeight="1" x14ac:dyDescent="0.2">
      <c r="A435" s="8"/>
      <c r="B435" s="8"/>
      <c r="C435" s="8"/>
      <c r="D435" s="38"/>
      <c r="E435" s="7"/>
      <c r="F435" s="8"/>
      <c r="G435" s="8"/>
      <c r="H435" s="8"/>
      <c r="I435" s="10"/>
      <c r="J435" s="10"/>
      <c r="K435" s="10"/>
      <c r="L435" s="10"/>
      <c r="M435" s="10"/>
      <c r="N435" s="10"/>
      <c r="O435" s="10"/>
      <c r="P435" s="10"/>
    </row>
    <row r="436" spans="1:16" ht="24" customHeight="1" x14ac:dyDescent="0.2">
      <c r="A436" s="515"/>
      <c r="B436" s="515"/>
      <c r="C436" s="515"/>
      <c r="D436" s="515"/>
      <c r="E436" s="515"/>
      <c r="F436" s="8"/>
      <c r="G436" s="8"/>
      <c r="H436" s="8"/>
      <c r="I436" s="10"/>
      <c r="J436" s="10"/>
      <c r="K436" s="10"/>
      <c r="L436" s="10"/>
      <c r="M436" s="10"/>
      <c r="N436" s="10"/>
      <c r="O436" s="10"/>
      <c r="P436" s="10"/>
    </row>
    <row r="437" spans="1:16" ht="24" customHeight="1" x14ac:dyDescent="0.2">
      <c r="A437" s="8"/>
      <c r="B437" s="8"/>
      <c r="C437" s="8"/>
      <c r="D437" s="38"/>
      <c r="E437" s="7"/>
      <c r="F437" s="8"/>
      <c r="G437" s="8"/>
      <c r="H437" s="8"/>
      <c r="I437" s="10"/>
      <c r="J437" s="10"/>
      <c r="K437" s="10"/>
      <c r="L437" s="10"/>
      <c r="M437" s="10"/>
      <c r="N437" s="10"/>
      <c r="O437" s="10"/>
      <c r="P437" s="10"/>
    </row>
    <row r="438" spans="1:16" ht="24" customHeight="1" x14ac:dyDescent="0.2">
      <c r="A438" s="8"/>
      <c r="B438" s="8"/>
      <c r="C438" s="8"/>
      <c r="D438" s="38"/>
      <c r="E438" s="7"/>
      <c r="F438" s="8"/>
      <c r="G438" s="8"/>
      <c r="H438" s="8"/>
      <c r="I438" s="10"/>
      <c r="J438" s="10"/>
      <c r="K438" s="10"/>
      <c r="L438" s="10"/>
      <c r="M438" s="10"/>
      <c r="N438" s="10"/>
      <c r="O438" s="10"/>
      <c r="P438" s="10"/>
    </row>
    <row r="439" spans="1:16" ht="24" customHeight="1" x14ac:dyDescent="0.2">
      <c r="A439" s="8"/>
      <c r="B439" s="8"/>
      <c r="C439" s="8"/>
      <c r="D439" s="38"/>
      <c r="E439" s="7"/>
      <c r="F439" s="8"/>
      <c r="G439" s="8"/>
      <c r="H439" s="8"/>
      <c r="I439" s="10"/>
      <c r="J439" s="10"/>
      <c r="K439" s="10"/>
      <c r="L439" s="10"/>
      <c r="M439" s="10"/>
      <c r="N439" s="10"/>
      <c r="O439" s="10"/>
      <c r="P439" s="10"/>
    </row>
    <row r="440" spans="1:16" ht="24" customHeight="1" x14ac:dyDescent="0.2">
      <c r="A440" s="515"/>
      <c r="B440" s="515"/>
      <c r="C440" s="515"/>
      <c r="D440" s="515"/>
      <c r="E440" s="515"/>
      <c r="F440" s="8"/>
      <c r="G440" s="8"/>
      <c r="H440" s="8"/>
      <c r="I440" s="10"/>
      <c r="J440" s="10"/>
      <c r="K440" s="10"/>
      <c r="L440" s="10"/>
      <c r="M440" s="10"/>
      <c r="N440" s="10"/>
      <c r="O440" s="10"/>
      <c r="P440" s="10"/>
    </row>
    <row r="441" spans="1:16" ht="24" customHeight="1" x14ac:dyDescent="0.2">
      <c r="A441" s="8"/>
      <c r="B441" s="8"/>
      <c r="C441" s="8"/>
      <c r="D441" s="38"/>
      <c r="E441" s="7"/>
      <c r="F441" s="8"/>
      <c r="G441" s="8"/>
      <c r="H441" s="8"/>
      <c r="I441" s="10"/>
      <c r="J441" s="10"/>
      <c r="K441" s="10"/>
      <c r="L441" s="10"/>
      <c r="M441" s="10"/>
      <c r="N441" s="10"/>
      <c r="O441" s="10"/>
      <c r="P441" s="10"/>
    </row>
    <row r="442" spans="1:16" ht="24" customHeight="1" x14ac:dyDescent="0.2">
      <c r="A442" s="8"/>
      <c r="B442" s="8"/>
      <c r="C442" s="8"/>
      <c r="D442" s="38"/>
      <c r="E442" s="7"/>
      <c r="F442" s="8"/>
      <c r="G442" s="8"/>
      <c r="H442" s="8"/>
      <c r="I442" s="10"/>
      <c r="J442" s="10"/>
      <c r="K442" s="10"/>
      <c r="L442" s="10"/>
      <c r="M442" s="10"/>
      <c r="N442" s="10"/>
      <c r="O442" s="10"/>
      <c r="P442" s="10"/>
    </row>
    <row r="443" spans="1:16" ht="24" customHeight="1" x14ac:dyDescent="0.2">
      <c r="A443" s="8"/>
      <c r="B443" s="8"/>
      <c r="C443" s="8"/>
      <c r="D443" s="38"/>
      <c r="E443" s="7"/>
      <c r="F443" s="8"/>
      <c r="G443" s="8"/>
      <c r="H443" s="8"/>
      <c r="I443" s="10"/>
      <c r="J443" s="10"/>
      <c r="K443" s="10"/>
      <c r="L443" s="10"/>
      <c r="M443" s="10"/>
      <c r="N443" s="10"/>
      <c r="O443" s="10"/>
      <c r="P443" s="10"/>
    </row>
    <row r="444" spans="1:16" ht="24" customHeight="1" x14ac:dyDescent="0.2">
      <c r="A444" s="515"/>
      <c r="B444" s="515"/>
      <c r="C444" s="515"/>
      <c r="D444" s="515"/>
      <c r="E444" s="515"/>
      <c r="F444" s="8"/>
      <c r="G444" s="8"/>
      <c r="H444" s="8"/>
      <c r="I444" s="10"/>
      <c r="J444" s="10"/>
      <c r="K444" s="10"/>
      <c r="L444" s="10"/>
      <c r="M444" s="10"/>
      <c r="N444" s="10"/>
      <c r="O444" s="10"/>
      <c r="P444" s="10"/>
    </row>
    <row r="445" spans="1:16" ht="24" customHeight="1" x14ac:dyDescent="0.2">
      <c r="A445" s="8"/>
      <c r="B445" s="8"/>
      <c r="C445" s="8"/>
      <c r="D445" s="38"/>
      <c r="E445" s="7"/>
      <c r="F445" s="8"/>
      <c r="G445" s="8"/>
      <c r="H445" s="8"/>
      <c r="I445" s="10"/>
      <c r="J445" s="10"/>
      <c r="K445" s="10"/>
      <c r="L445" s="10"/>
      <c r="M445" s="10"/>
      <c r="N445" s="10"/>
      <c r="O445" s="10"/>
      <c r="P445" s="10"/>
    </row>
    <row r="446" spans="1:16" ht="24" customHeight="1" x14ac:dyDescent="0.2">
      <c r="A446" s="8"/>
      <c r="B446" s="8"/>
      <c r="C446" s="8"/>
      <c r="D446" s="38"/>
      <c r="E446" s="7"/>
      <c r="F446" s="8"/>
      <c r="G446" s="8"/>
      <c r="H446" s="8"/>
      <c r="I446" s="10"/>
      <c r="J446" s="10"/>
      <c r="K446" s="10"/>
      <c r="L446" s="10"/>
      <c r="M446" s="10"/>
      <c r="N446" s="10"/>
      <c r="O446" s="10"/>
      <c r="P446" s="10"/>
    </row>
    <row r="447" spans="1:16" ht="24" customHeight="1" x14ac:dyDescent="0.2">
      <c r="A447" s="8"/>
      <c r="B447" s="8"/>
      <c r="C447" s="8"/>
      <c r="D447" s="38"/>
      <c r="E447" s="7"/>
      <c r="F447" s="8"/>
      <c r="G447" s="8"/>
      <c r="H447" s="8"/>
      <c r="I447" s="10"/>
      <c r="J447" s="10"/>
      <c r="K447" s="10"/>
      <c r="L447" s="10"/>
      <c r="M447" s="10"/>
      <c r="N447" s="10"/>
      <c r="O447" s="10"/>
      <c r="P447" s="10"/>
    </row>
    <row r="448" spans="1:16" ht="24" customHeight="1" x14ac:dyDescent="0.2">
      <c r="A448" s="515"/>
      <c r="B448" s="515"/>
      <c r="C448" s="515"/>
      <c r="D448" s="515"/>
      <c r="E448" s="515"/>
      <c r="F448" s="8"/>
      <c r="G448" s="8"/>
      <c r="H448" s="8"/>
      <c r="I448" s="10"/>
      <c r="J448" s="10"/>
      <c r="K448" s="10"/>
      <c r="L448" s="10"/>
      <c r="M448" s="10"/>
      <c r="N448" s="10"/>
      <c r="O448" s="10"/>
      <c r="P448" s="10"/>
    </row>
    <row r="449" spans="1:16" ht="24" customHeight="1" x14ac:dyDescent="0.2">
      <c r="A449" s="8"/>
      <c r="B449" s="8"/>
      <c r="C449" s="8"/>
      <c r="D449" s="38"/>
      <c r="E449" s="7"/>
      <c r="F449" s="8"/>
      <c r="G449" s="8"/>
      <c r="H449" s="8"/>
      <c r="I449" s="10"/>
      <c r="J449" s="10"/>
      <c r="K449" s="10"/>
      <c r="L449" s="10"/>
      <c r="M449" s="10"/>
      <c r="N449" s="10"/>
      <c r="O449" s="10"/>
      <c r="P449" s="10"/>
    </row>
    <row r="450" spans="1:16" ht="24" customHeight="1" x14ac:dyDescent="0.2">
      <c r="A450" s="8"/>
      <c r="B450" s="8"/>
      <c r="C450" s="8"/>
      <c r="D450" s="38"/>
      <c r="E450" s="7"/>
      <c r="F450" s="8"/>
      <c r="G450" s="8"/>
      <c r="H450" s="8"/>
      <c r="I450" s="10"/>
      <c r="J450" s="10"/>
      <c r="K450" s="10"/>
      <c r="L450" s="10"/>
      <c r="M450" s="10"/>
      <c r="N450" s="10"/>
      <c r="O450" s="10"/>
      <c r="P450" s="10"/>
    </row>
    <row r="451" spans="1:16" ht="24" customHeight="1" x14ac:dyDescent="0.2">
      <c r="A451" s="8"/>
      <c r="B451" s="8"/>
      <c r="C451" s="8"/>
      <c r="D451" s="38"/>
      <c r="E451" s="7"/>
      <c r="F451" s="8"/>
      <c r="G451" s="8"/>
      <c r="H451" s="8"/>
      <c r="I451" s="10"/>
      <c r="J451" s="10"/>
      <c r="K451" s="10"/>
      <c r="L451" s="10"/>
      <c r="M451" s="10"/>
      <c r="N451" s="10"/>
      <c r="O451" s="10"/>
      <c r="P451" s="10"/>
    </row>
    <row r="452" spans="1:16" ht="24" customHeight="1" x14ac:dyDescent="0.2">
      <c r="A452" s="515"/>
      <c r="B452" s="515"/>
      <c r="C452" s="515"/>
      <c r="D452" s="515"/>
      <c r="E452" s="515"/>
      <c r="F452" s="8"/>
      <c r="G452" s="8"/>
      <c r="H452" s="8"/>
      <c r="I452" s="10"/>
      <c r="J452" s="10"/>
      <c r="K452" s="10"/>
      <c r="L452" s="10"/>
      <c r="M452" s="10"/>
      <c r="N452" s="10"/>
      <c r="O452" s="10"/>
      <c r="P452" s="10"/>
    </row>
    <row r="453" spans="1:16" ht="24" customHeight="1" x14ac:dyDescent="0.2">
      <c r="A453" s="8"/>
      <c r="B453" s="8"/>
      <c r="C453" s="8"/>
      <c r="D453" s="38"/>
      <c r="E453" s="7"/>
      <c r="F453" s="8"/>
      <c r="G453" s="8"/>
      <c r="H453" s="8"/>
      <c r="I453" s="10"/>
      <c r="J453" s="10"/>
      <c r="K453" s="10"/>
      <c r="L453" s="10"/>
      <c r="M453" s="10"/>
      <c r="N453" s="10"/>
      <c r="O453" s="10"/>
      <c r="P453" s="10"/>
    </row>
    <row r="454" spans="1:16" ht="24" customHeight="1" x14ac:dyDescent="0.2">
      <c r="A454" s="8"/>
      <c r="B454" s="8"/>
      <c r="C454" s="8"/>
      <c r="D454" s="38"/>
      <c r="E454" s="7"/>
      <c r="F454" s="8"/>
      <c r="G454" s="8"/>
      <c r="H454" s="8"/>
      <c r="I454" s="10"/>
      <c r="J454" s="10"/>
      <c r="K454" s="10"/>
      <c r="L454" s="10"/>
      <c r="M454" s="10"/>
      <c r="N454" s="10"/>
      <c r="O454" s="10"/>
      <c r="P454" s="10"/>
    </row>
    <row r="455" spans="1:16" ht="24" customHeight="1" x14ac:dyDescent="0.2">
      <c r="A455" s="8"/>
      <c r="B455" s="8"/>
      <c r="C455" s="8"/>
      <c r="D455" s="38"/>
      <c r="E455" s="7"/>
      <c r="F455" s="8"/>
      <c r="G455" s="8"/>
      <c r="H455" s="8"/>
      <c r="I455" s="10"/>
      <c r="J455" s="10"/>
      <c r="K455" s="10"/>
      <c r="L455" s="10"/>
      <c r="M455" s="10"/>
      <c r="N455" s="10"/>
      <c r="O455" s="10"/>
      <c r="P455" s="10"/>
    </row>
    <row r="456" spans="1:16" ht="24" customHeight="1" x14ac:dyDescent="0.2">
      <c r="A456" s="8"/>
      <c r="B456" s="8"/>
      <c r="C456" s="8"/>
      <c r="D456" s="38"/>
      <c r="E456" s="7"/>
      <c r="F456" s="8"/>
      <c r="G456" s="8"/>
      <c r="H456" s="8"/>
      <c r="I456" s="10"/>
      <c r="J456" s="10"/>
      <c r="K456" s="10"/>
      <c r="L456" s="10"/>
      <c r="M456" s="10"/>
      <c r="N456" s="10"/>
      <c r="O456" s="10"/>
      <c r="P456" s="10"/>
    </row>
    <row r="457" spans="1:16" ht="24" customHeight="1" x14ac:dyDescent="0.2">
      <c r="A457" s="515"/>
      <c r="B457" s="515"/>
      <c r="C457" s="515"/>
      <c r="D457" s="515"/>
      <c r="E457" s="515"/>
      <c r="F457" s="8"/>
      <c r="G457" s="8"/>
      <c r="H457" s="8"/>
      <c r="I457" s="10"/>
      <c r="J457" s="10"/>
      <c r="K457" s="10"/>
      <c r="L457" s="10"/>
      <c r="M457" s="10"/>
      <c r="N457" s="10"/>
      <c r="O457" s="10"/>
      <c r="P457" s="10"/>
    </row>
    <row r="458" spans="1:16" ht="24" customHeight="1" x14ac:dyDescent="0.2">
      <c r="A458" s="8"/>
      <c r="B458" s="8"/>
      <c r="C458" s="8"/>
      <c r="D458" s="38"/>
      <c r="E458" s="7"/>
      <c r="F458" s="8"/>
      <c r="G458" s="8"/>
      <c r="H458" s="8"/>
      <c r="I458" s="10"/>
      <c r="J458" s="10"/>
      <c r="K458" s="10"/>
      <c r="L458" s="10"/>
      <c r="M458" s="10"/>
      <c r="N458" s="10"/>
      <c r="O458" s="10"/>
      <c r="P458" s="10"/>
    </row>
    <row r="459" spans="1:16" ht="24" customHeight="1" x14ac:dyDescent="0.2">
      <c r="A459" s="8"/>
      <c r="B459" s="8"/>
      <c r="C459" s="8"/>
      <c r="D459" s="38"/>
      <c r="E459" s="7"/>
      <c r="F459" s="8"/>
      <c r="G459" s="8"/>
      <c r="H459" s="8"/>
      <c r="I459" s="10"/>
      <c r="J459" s="10"/>
      <c r="K459" s="10"/>
      <c r="L459" s="10"/>
      <c r="M459" s="10"/>
      <c r="N459" s="10"/>
      <c r="O459" s="10"/>
      <c r="P459" s="10"/>
    </row>
    <row r="460" spans="1:16" ht="24" customHeight="1" x14ac:dyDescent="0.2">
      <c r="A460" s="515"/>
      <c r="B460" s="515"/>
      <c r="C460" s="515"/>
      <c r="D460" s="515"/>
      <c r="E460" s="515"/>
      <c r="F460" s="8"/>
      <c r="G460" s="8"/>
      <c r="H460" s="8"/>
      <c r="I460" s="10"/>
      <c r="J460" s="10"/>
      <c r="K460" s="10"/>
      <c r="L460" s="10"/>
      <c r="M460" s="10"/>
      <c r="N460" s="10"/>
      <c r="O460" s="10"/>
      <c r="P460" s="10"/>
    </row>
    <row r="461" spans="1:16" ht="24" customHeight="1" x14ac:dyDescent="0.2">
      <c r="A461" s="8"/>
      <c r="B461" s="8"/>
      <c r="C461" s="8"/>
      <c r="D461" s="38"/>
      <c r="E461" s="7"/>
      <c r="F461" s="8"/>
      <c r="G461" s="8"/>
      <c r="H461" s="8"/>
      <c r="I461" s="10"/>
      <c r="J461" s="10"/>
      <c r="K461" s="10"/>
      <c r="L461" s="10"/>
      <c r="M461" s="10"/>
      <c r="N461" s="10"/>
      <c r="O461" s="10"/>
      <c r="P461" s="10"/>
    </row>
    <row r="462" spans="1:16" ht="24" customHeight="1" x14ac:dyDescent="0.2">
      <c r="A462" s="8"/>
      <c r="B462" s="8"/>
      <c r="C462" s="8"/>
      <c r="D462" s="38"/>
      <c r="E462" s="7"/>
      <c r="F462" s="8"/>
      <c r="G462" s="8"/>
      <c r="H462" s="8"/>
      <c r="I462" s="10"/>
      <c r="J462" s="10"/>
      <c r="K462" s="10"/>
      <c r="L462" s="10"/>
      <c r="M462" s="10"/>
      <c r="N462" s="10"/>
      <c r="O462" s="10"/>
      <c r="P462" s="10"/>
    </row>
    <row r="463" spans="1:16" ht="24" customHeight="1" x14ac:dyDescent="0.2">
      <c r="A463" s="8"/>
      <c r="B463" s="8"/>
      <c r="C463" s="8"/>
      <c r="D463" s="38"/>
      <c r="E463" s="7"/>
      <c r="F463" s="8"/>
      <c r="G463" s="8"/>
      <c r="H463" s="8"/>
      <c r="I463" s="10"/>
      <c r="J463" s="10"/>
      <c r="K463" s="10"/>
      <c r="L463" s="10"/>
      <c r="M463" s="10"/>
      <c r="N463" s="10"/>
      <c r="O463" s="10"/>
      <c r="P463" s="10"/>
    </row>
    <row r="464" spans="1:16" ht="24" customHeight="1" x14ac:dyDescent="0.2">
      <c r="A464" s="515"/>
      <c r="B464" s="515"/>
      <c r="C464" s="515"/>
      <c r="D464" s="515"/>
      <c r="E464" s="515"/>
      <c r="F464" s="8"/>
      <c r="G464" s="8"/>
      <c r="H464" s="8"/>
      <c r="I464" s="10"/>
      <c r="J464" s="10"/>
      <c r="K464" s="10"/>
      <c r="L464" s="10"/>
      <c r="M464" s="10"/>
      <c r="N464" s="10"/>
      <c r="O464" s="10"/>
      <c r="P464" s="10"/>
    </row>
    <row r="465" spans="1:16" ht="24" customHeight="1" x14ac:dyDescent="0.2">
      <c r="A465" s="8"/>
      <c r="B465" s="8"/>
      <c r="C465" s="8"/>
      <c r="D465" s="38"/>
      <c r="E465" s="7"/>
      <c r="F465" s="8"/>
      <c r="G465" s="8"/>
      <c r="H465" s="8"/>
      <c r="I465" s="10"/>
      <c r="J465" s="10"/>
      <c r="K465" s="10"/>
      <c r="L465" s="10"/>
      <c r="M465" s="10"/>
      <c r="N465" s="10"/>
      <c r="O465" s="10"/>
      <c r="P465" s="10"/>
    </row>
    <row r="466" spans="1:16" ht="24" customHeight="1" x14ac:dyDescent="0.2">
      <c r="A466" s="8"/>
      <c r="B466" s="8"/>
      <c r="C466" s="8"/>
      <c r="D466" s="38"/>
      <c r="E466" s="7"/>
      <c r="F466" s="8"/>
      <c r="G466" s="8"/>
      <c r="H466" s="8"/>
      <c r="I466" s="10"/>
      <c r="J466" s="10"/>
      <c r="K466" s="10"/>
      <c r="L466" s="10"/>
      <c r="M466" s="10"/>
      <c r="N466" s="10"/>
      <c r="O466" s="10"/>
      <c r="P466" s="10"/>
    </row>
    <row r="467" spans="1:16" ht="24" customHeight="1" x14ac:dyDescent="0.2">
      <c r="A467" s="8"/>
      <c r="B467" s="8"/>
      <c r="C467" s="8"/>
      <c r="D467" s="38"/>
      <c r="E467" s="7"/>
      <c r="F467" s="8"/>
      <c r="G467" s="8"/>
      <c r="H467" s="8"/>
      <c r="I467" s="10"/>
      <c r="J467" s="10"/>
      <c r="K467" s="10"/>
      <c r="L467" s="10"/>
      <c r="M467" s="10"/>
      <c r="N467" s="10"/>
      <c r="O467" s="10"/>
      <c r="P467" s="10"/>
    </row>
    <row r="468" spans="1:16" ht="24" customHeight="1" x14ac:dyDescent="0.2">
      <c r="A468" s="515"/>
      <c r="B468" s="515"/>
      <c r="C468" s="515"/>
      <c r="D468" s="515"/>
      <c r="E468" s="515"/>
      <c r="F468" s="8"/>
      <c r="G468" s="8"/>
      <c r="H468" s="8"/>
      <c r="I468" s="10"/>
      <c r="J468" s="10"/>
      <c r="K468" s="10"/>
      <c r="L468" s="10"/>
      <c r="M468" s="10"/>
      <c r="N468" s="10"/>
      <c r="O468" s="10"/>
      <c r="P468" s="10"/>
    </row>
    <row r="469" spans="1:16" ht="24" customHeight="1" x14ac:dyDescent="0.2">
      <c r="A469" s="8"/>
      <c r="B469" s="8"/>
      <c r="C469" s="8"/>
      <c r="D469" s="38"/>
      <c r="E469" s="7"/>
      <c r="F469" s="8"/>
      <c r="G469" s="8"/>
      <c r="H469" s="8"/>
      <c r="I469" s="10"/>
      <c r="J469" s="10"/>
      <c r="K469" s="10"/>
      <c r="L469" s="10"/>
      <c r="M469" s="10"/>
      <c r="N469" s="10"/>
      <c r="O469" s="10"/>
      <c r="P469" s="10"/>
    </row>
    <row r="470" spans="1:16" ht="24" customHeight="1" x14ac:dyDescent="0.2">
      <c r="A470" s="8"/>
      <c r="B470" s="8"/>
      <c r="C470" s="8"/>
      <c r="D470" s="38"/>
      <c r="E470" s="7"/>
      <c r="F470" s="8"/>
      <c r="G470" s="8"/>
      <c r="H470" s="8"/>
      <c r="I470" s="10"/>
      <c r="J470" s="10"/>
      <c r="K470" s="10"/>
      <c r="L470" s="10"/>
      <c r="M470" s="10"/>
      <c r="N470" s="10"/>
      <c r="O470" s="10"/>
      <c r="P470" s="10"/>
    </row>
    <row r="471" spans="1:16" ht="24" customHeight="1" x14ac:dyDescent="0.2">
      <c r="A471" s="8"/>
      <c r="B471" s="8"/>
      <c r="C471" s="8"/>
      <c r="D471" s="38"/>
      <c r="E471" s="7"/>
      <c r="F471" s="8"/>
      <c r="G471" s="8"/>
      <c r="H471" s="8"/>
      <c r="I471" s="10"/>
      <c r="J471" s="10"/>
      <c r="K471" s="10"/>
      <c r="L471" s="10"/>
      <c r="M471" s="10"/>
      <c r="N471" s="10"/>
      <c r="O471" s="10"/>
      <c r="P471" s="10"/>
    </row>
    <row r="472" spans="1:16" ht="24" customHeight="1" x14ac:dyDescent="0.2">
      <c r="A472" s="8"/>
      <c r="B472" s="8"/>
      <c r="C472" s="8"/>
      <c r="D472" s="38"/>
      <c r="E472" s="7"/>
      <c r="F472" s="8"/>
      <c r="G472" s="8"/>
      <c r="H472" s="8"/>
      <c r="I472" s="10"/>
      <c r="J472" s="10"/>
      <c r="K472" s="10"/>
      <c r="L472" s="10"/>
      <c r="M472" s="10"/>
      <c r="N472" s="10"/>
      <c r="O472" s="10"/>
      <c r="P472" s="10"/>
    </row>
    <row r="473" spans="1:16" ht="24" customHeight="1" x14ac:dyDescent="0.2">
      <c r="A473" s="8"/>
      <c r="B473" s="8"/>
      <c r="C473" s="8"/>
      <c r="D473" s="38"/>
      <c r="E473" s="7"/>
      <c r="F473" s="8"/>
      <c r="G473" s="8"/>
      <c r="H473" s="8"/>
      <c r="I473" s="10"/>
      <c r="J473" s="10"/>
      <c r="K473" s="10"/>
      <c r="L473" s="10"/>
      <c r="M473" s="10"/>
      <c r="N473" s="10"/>
      <c r="O473" s="10"/>
      <c r="P473" s="10"/>
    </row>
    <row r="474" spans="1:16" ht="24" customHeight="1" x14ac:dyDescent="0.2">
      <c r="A474" s="8"/>
      <c r="B474" s="8"/>
      <c r="C474" s="8"/>
      <c r="D474" s="38"/>
      <c r="E474" s="7"/>
      <c r="F474" s="8"/>
      <c r="G474" s="8"/>
      <c r="H474" s="8"/>
      <c r="I474" s="10"/>
      <c r="J474" s="10"/>
      <c r="K474" s="10"/>
      <c r="L474" s="10"/>
      <c r="M474" s="10"/>
      <c r="N474" s="10"/>
      <c r="O474" s="10"/>
      <c r="P474" s="10"/>
    </row>
    <row r="475" spans="1:16" ht="24" customHeight="1" x14ac:dyDescent="0.2">
      <c r="A475" s="8"/>
      <c r="B475" s="8"/>
      <c r="C475" s="8"/>
      <c r="D475" s="38"/>
      <c r="E475" s="7"/>
      <c r="F475" s="8"/>
      <c r="G475" s="8"/>
      <c r="H475" s="8"/>
      <c r="I475" s="10"/>
      <c r="J475" s="10"/>
      <c r="K475" s="10"/>
      <c r="L475" s="10"/>
      <c r="M475" s="10"/>
      <c r="N475" s="10"/>
      <c r="O475" s="10"/>
      <c r="P475" s="10"/>
    </row>
    <row r="476" spans="1:16" ht="24" customHeight="1" x14ac:dyDescent="0.2">
      <c r="A476" s="8"/>
      <c r="B476" s="8"/>
      <c r="C476" s="8"/>
      <c r="D476" s="38"/>
      <c r="E476" s="7"/>
      <c r="F476" s="8"/>
      <c r="G476" s="8"/>
      <c r="H476" s="8"/>
      <c r="I476" s="10"/>
      <c r="J476" s="10"/>
      <c r="K476" s="10"/>
      <c r="L476" s="10"/>
      <c r="M476" s="10"/>
      <c r="N476" s="10"/>
      <c r="O476" s="10"/>
      <c r="P476" s="10"/>
    </row>
    <row r="477" spans="1:16" ht="24" customHeight="1" x14ac:dyDescent="0.2">
      <c r="A477" s="8"/>
      <c r="B477" s="8"/>
      <c r="C477" s="8"/>
      <c r="D477" s="38"/>
      <c r="E477" s="7"/>
      <c r="F477" s="8"/>
      <c r="G477" s="8"/>
      <c r="H477" s="8"/>
      <c r="I477" s="10"/>
      <c r="J477" s="10"/>
      <c r="K477" s="10"/>
      <c r="L477" s="10"/>
      <c r="M477" s="10"/>
      <c r="N477" s="10"/>
      <c r="O477" s="10"/>
      <c r="P477" s="10"/>
    </row>
    <row r="478" spans="1:16" ht="24" customHeight="1" x14ac:dyDescent="0.2">
      <c r="A478" s="8"/>
      <c r="B478" s="8"/>
      <c r="C478" s="8"/>
      <c r="D478" s="38"/>
      <c r="E478" s="7"/>
      <c r="F478" s="8"/>
      <c r="G478" s="8"/>
      <c r="H478" s="8"/>
      <c r="I478" s="10"/>
      <c r="J478" s="10"/>
      <c r="K478" s="10"/>
      <c r="L478" s="10"/>
      <c r="M478" s="10"/>
      <c r="N478" s="10"/>
      <c r="O478" s="10"/>
      <c r="P478" s="10"/>
    </row>
    <row r="479" spans="1:16" ht="24" customHeight="1" x14ac:dyDescent="0.2">
      <c r="A479" s="8"/>
      <c r="B479" s="8"/>
      <c r="C479" s="8"/>
      <c r="D479" s="38"/>
      <c r="E479" s="7"/>
      <c r="F479" s="8"/>
      <c r="G479" s="8"/>
      <c r="H479" s="8"/>
      <c r="I479" s="10"/>
      <c r="J479" s="10"/>
      <c r="K479" s="10"/>
      <c r="L479" s="10"/>
      <c r="M479" s="10"/>
      <c r="N479" s="10"/>
      <c r="O479" s="10"/>
      <c r="P479" s="10"/>
    </row>
    <row r="480" spans="1:16" ht="24" customHeight="1" x14ac:dyDescent="0.2">
      <c r="A480" s="8"/>
      <c r="B480" s="8"/>
      <c r="C480" s="8"/>
      <c r="D480" s="38"/>
      <c r="E480" s="7"/>
      <c r="F480" s="8"/>
      <c r="G480" s="8"/>
      <c r="H480" s="8"/>
      <c r="I480" s="10"/>
      <c r="J480" s="10"/>
      <c r="K480" s="10"/>
      <c r="L480" s="10"/>
      <c r="M480" s="10"/>
      <c r="N480" s="10"/>
      <c r="O480" s="10"/>
      <c r="P480" s="10"/>
    </row>
    <row r="481" spans="1:16" ht="24" customHeight="1" x14ac:dyDescent="0.2">
      <c r="A481" s="8"/>
      <c r="B481" s="8"/>
      <c r="C481" s="8"/>
      <c r="D481" s="38"/>
      <c r="E481" s="7"/>
      <c r="F481" s="8"/>
      <c r="G481" s="8"/>
      <c r="H481" s="8"/>
      <c r="I481" s="10"/>
      <c r="J481" s="10"/>
      <c r="K481" s="10"/>
      <c r="L481" s="10"/>
      <c r="M481" s="10"/>
      <c r="N481" s="10"/>
      <c r="O481" s="10"/>
      <c r="P481" s="10"/>
    </row>
    <row r="482" spans="1:16" ht="24" customHeight="1" x14ac:dyDescent="0.2">
      <c r="A482" s="8"/>
      <c r="B482" s="8"/>
      <c r="C482" s="8"/>
      <c r="D482" s="38"/>
      <c r="E482" s="7"/>
      <c r="F482" s="8"/>
      <c r="G482" s="8"/>
      <c r="H482" s="8"/>
      <c r="I482" s="10"/>
      <c r="J482" s="10"/>
      <c r="K482" s="10"/>
      <c r="L482" s="10"/>
      <c r="M482" s="10"/>
      <c r="N482" s="10"/>
      <c r="O482" s="10"/>
      <c r="P482" s="10"/>
    </row>
    <row r="483" spans="1:16" ht="24" customHeight="1" x14ac:dyDescent="0.2">
      <c r="A483" s="8"/>
      <c r="B483" s="8"/>
      <c r="C483" s="8"/>
      <c r="D483" s="38"/>
      <c r="E483" s="7"/>
      <c r="F483" s="8"/>
      <c r="G483" s="8"/>
      <c r="H483" s="8"/>
      <c r="I483" s="10"/>
      <c r="J483" s="10"/>
      <c r="K483" s="10"/>
      <c r="L483" s="10"/>
      <c r="M483" s="10"/>
      <c r="N483" s="10"/>
      <c r="O483" s="10"/>
      <c r="P483" s="10"/>
    </row>
    <row r="484" spans="1:16" ht="24" customHeight="1" x14ac:dyDescent="0.2">
      <c r="A484" s="8"/>
      <c r="B484" s="8"/>
      <c r="C484" s="8"/>
      <c r="D484" s="38"/>
      <c r="E484" s="7"/>
      <c r="F484" s="8"/>
      <c r="G484" s="8"/>
      <c r="H484" s="8"/>
      <c r="I484" s="10"/>
      <c r="J484" s="10"/>
      <c r="K484" s="10"/>
      <c r="L484" s="10"/>
      <c r="M484" s="10"/>
      <c r="N484" s="10"/>
      <c r="O484" s="10"/>
      <c r="P484" s="10"/>
    </row>
    <row r="485" spans="1:16" ht="24" customHeight="1" x14ac:dyDescent="0.2">
      <c r="A485" s="8"/>
      <c r="B485" s="8"/>
      <c r="C485" s="8"/>
      <c r="D485" s="38"/>
      <c r="E485" s="7"/>
      <c r="F485" s="8"/>
      <c r="G485" s="8"/>
      <c r="H485" s="8"/>
      <c r="I485" s="10"/>
      <c r="J485" s="10"/>
      <c r="K485" s="10"/>
      <c r="L485" s="10"/>
      <c r="M485" s="10"/>
      <c r="N485" s="10"/>
      <c r="O485" s="10"/>
      <c r="P485" s="10"/>
    </row>
    <row r="486" spans="1:16" ht="24" customHeight="1" x14ac:dyDescent="0.2">
      <c r="A486" s="8"/>
      <c r="B486" s="8"/>
      <c r="C486" s="8"/>
      <c r="D486" s="38"/>
      <c r="E486" s="7"/>
      <c r="F486" s="8"/>
      <c r="G486" s="8"/>
      <c r="H486" s="8"/>
      <c r="I486" s="10"/>
      <c r="J486" s="10"/>
      <c r="K486" s="10"/>
      <c r="L486" s="10"/>
      <c r="M486" s="10"/>
      <c r="N486" s="10"/>
      <c r="O486" s="10"/>
      <c r="P486" s="10"/>
    </row>
    <row r="487" spans="1:16" ht="24" customHeight="1" x14ac:dyDescent="0.2">
      <c r="A487" s="8"/>
      <c r="B487" s="8"/>
      <c r="C487" s="8"/>
      <c r="D487" s="38"/>
      <c r="E487" s="7"/>
      <c r="F487" s="8"/>
      <c r="G487" s="8"/>
      <c r="H487" s="8"/>
      <c r="I487" s="10"/>
      <c r="J487" s="10"/>
      <c r="K487" s="10"/>
      <c r="L487" s="10"/>
      <c r="M487" s="10"/>
      <c r="N487" s="10"/>
      <c r="O487" s="10"/>
      <c r="P487" s="10"/>
    </row>
    <row r="488" spans="1:16" ht="24" customHeight="1" x14ac:dyDescent="0.2">
      <c r="A488" s="8"/>
      <c r="B488" s="8"/>
      <c r="C488" s="8"/>
      <c r="D488" s="38"/>
      <c r="E488" s="7"/>
      <c r="F488" s="8"/>
      <c r="G488" s="8"/>
      <c r="H488" s="8"/>
      <c r="I488" s="10"/>
      <c r="J488" s="10"/>
      <c r="K488" s="10"/>
      <c r="L488" s="10"/>
      <c r="M488" s="10"/>
      <c r="N488" s="10"/>
      <c r="O488" s="10"/>
      <c r="P488" s="10"/>
    </row>
    <row r="489" spans="1:16" ht="24" customHeight="1" x14ac:dyDescent="0.2">
      <c r="A489" s="8"/>
      <c r="B489" s="8"/>
      <c r="C489" s="8"/>
      <c r="D489" s="38"/>
      <c r="E489" s="7"/>
      <c r="F489" s="8"/>
      <c r="G489" s="8"/>
      <c r="H489" s="8"/>
      <c r="I489" s="10"/>
      <c r="J489" s="10"/>
      <c r="K489" s="10"/>
      <c r="L489" s="10"/>
      <c r="M489" s="10"/>
      <c r="N489" s="10"/>
      <c r="O489" s="10"/>
      <c r="P489" s="10"/>
    </row>
    <row r="490" spans="1:16" ht="24" customHeight="1" x14ac:dyDescent="0.2">
      <c r="A490" s="8"/>
      <c r="B490" s="8"/>
      <c r="C490" s="8"/>
      <c r="D490" s="38"/>
      <c r="E490" s="7"/>
      <c r="F490" s="8"/>
      <c r="G490" s="8"/>
      <c r="H490" s="8"/>
      <c r="I490" s="10"/>
      <c r="J490" s="10"/>
      <c r="K490" s="10"/>
      <c r="L490" s="10"/>
      <c r="M490" s="10"/>
      <c r="N490" s="10"/>
      <c r="O490" s="10"/>
      <c r="P490" s="10"/>
    </row>
    <row r="491" spans="1:16" ht="24" customHeight="1" x14ac:dyDescent="0.2">
      <c r="A491" s="8"/>
      <c r="B491" s="8"/>
      <c r="C491" s="8"/>
      <c r="D491" s="38"/>
      <c r="E491" s="7"/>
      <c r="F491" s="8"/>
      <c r="G491" s="8"/>
      <c r="H491" s="8"/>
      <c r="I491" s="10"/>
      <c r="J491" s="10"/>
      <c r="K491" s="10"/>
      <c r="L491" s="10"/>
      <c r="M491" s="10"/>
      <c r="N491" s="10"/>
      <c r="O491" s="10"/>
      <c r="P491" s="10"/>
    </row>
    <row r="492" spans="1:16" ht="24" customHeight="1" x14ac:dyDescent="0.2">
      <c r="A492" s="8"/>
      <c r="B492" s="8"/>
      <c r="C492" s="8"/>
      <c r="D492" s="38"/>
      <c r="E492" s="7"/>
      <c r="F492" s="8"/>
      <c r="G492" s="8"/>
      <c r="H492" s="8"/>
      <c r="I492" s="10"/>
      <c r="J492" s="10"/>
      <c r="K492" s="10"/>
      <c r="L492" s="10"/>
      <c r="M492" s="10"/>
      <c r="N492" s="10"/>
      <c r="O492" s="10"/>
      <c r="P492" s="10"/>
    </row>
    <row r="493" spans="1:16" ht="24" customHeight="1" x14ac:dyDescent="0.2">
      <c r="A493" s="8"/>
      <c r="B493" s="8"/>
      <c r="C493" s="8"/>
      <c r="D493" s="38"/>
      <c r="E493" s="7"/>
      <c r="F493" s="8"/>
      <c r="G493" s="8"/>
      <c r="H493" s="8"/>
      <c r="I493" s="10"/>
      <c r="J493" s="10"/>
      <c r="K493" s="10"/>
      <c r="L493" s="10"/>
      <c r="M493" s="10"/>
      <c r="N493" s="10"/>
      <c r="O493" s="10"/>
      <c r="P493" s="10"/>
    </row>
    <row r="494" spans="1:16" ht="24" customHeight="1" x14ac:dyDescent="0.2">
      <c r="A494" s="8"/>
      <c r="B494" s="8"/>
      <c r="C494" s="8"/>
      <c r="D494" s="38"/>
      <c r="E494" s="7"/>
      <c r="F494" s="8"/>
      <c r="G494" s="8"/>
      <c r="H494" s="8"/>
      <c r="I494" s="10"/>
      <c r="J494" s="10"/>
      <c r="K494" s="10"/>
      <c r="L494" s="10"/>
      <c r="M494" s="10"/>
      <c r="N494" s="10"/>
      <c r="O494" s="10"/>
      <c r="P494" s="10"/>
    </row>
    <row r="495" spans="1:16" ht="24" customHeight="1" x14ac:dyDescent="0.2">
      <c r="A495" s="8"/>
      <c r="B495" s="8"/>
      <c r="C495" s="8"/>
      <c r="D495" s="38"/>
      <c r="E495" s="7"/>
      <c r="F495" s="8"/>
      <c r="G495" s="8"/>
      <c r="H495" s="8"/>
      <c r="I495" s="10"/>
      <c r="J495" s="10"/>
      <c r="K495" s="10"/>
      <c r="L495" s="10"/>
      <c r="M495" s="10"/>
      <c r="N495" s="10"/>
      <c r="O495" s="10"/>
      <c r="P495" s="10"/>
    </row>
    <row r="496" spans="1:16" ht="24" customHeight="1" x14ac:dyDescent="0.2">
      <c r="A496" s="8"/>
      <c r="B496" s="8"/>
      <c r="C496" s="8"/>
      <c r="D496" s="38"/>
      <c r="E496" s="7"/>
      <c r="F496" s="8"/>
      <c r="G496" s="8"/>
      <c r="H496" s="8"/>
      <c r="I496" s="10"/>
      <c r="J496" s="10"/>
      <c r="K496" s="10"/>
      <c r="L496" s="10"/>
      <c r="M496" s="10"/>
      <c r="N496" s="10"/>
      <c r="O496" s="10"/>
      <c r="P496" s="10"/>
    </row>
    <row r="497" spans="1:16" ht="24" customHeight="1" x14ac:dyDescent="0.2">
      <c r="A497" s="8"/>
      <c r="B497" s="8"/>
      <c r="C497" s="8"/>
      <c r="D497" s="38"/>
      <c r="E497" s="7"/>
      <c r="F497" s="8"/>
      <c r="G497" s="8"/>
      <c r="H497" s="8"/>
      <c r="I497" s="10"/>
      <c r="J497" s="10"/>
      <c r="K497" s="10"/>
      <c r="L497" s="10"/>
      <c r="M497" s="10"/>
      <c r="N497" s="10"/>
      <c r="O497" s="10"/>
      <c r="P497" s="10"/>
    </row>
    <row r="498" spans="1:16" ht="24" customHeight="1" x14ac:dyDescent="0.2">
      <c r="A498" s="8"/>
      <c r="B498" s="8"/>
      <c r="C498" s="8"/>
      <c r="D498" s="38"/>
      <c r="E498" s="7"/>
      <c r="F498" s="8"/>
      <c r="G498" s="8"/>
      <c r="H498" s="8"/>
      <c r="I498" s="10"/>
      <c r="J498" s="10"/>
      <c r="K498" s="10"/>
      <c r="L498" s="10"/>
      <c r="M498" s="10"/>
      <c r="N498" s="10"/>
      <c r="O498" s="10"/>
      <c r="P498" s="10"/>
    </row>
    <row r="499" spans="1:16" ht="24" customHeight="1" x14ac:dyDescent="0.2">
      <c r="A499" s="8"/>
      <c r="B499" s="8"/>
      <c r="C499" s="8"/>
      <c r="D499" s="38"/>
      <c r="E499" s="7"/>
      <c r="F499" s="8"/>
      <c r="G499" s="8"/>
      <c r="H499" s="8"/>
      <c r="I499" s="10"/>
      <c r="J499" s="10"/>
      <c r="K499" s="10"/>
      <c r="L499" s="10"/>
      <c r="M499" s="10"/>
      <c r="N499" s="10"/>
      <c r="O499" s="10"/>
      <c r="P499" s="10"/>
    </row>
    <row r="500" spans="1:16" ht="24" customHeight="1" x14ac:dyDescent="0.2">
      <c r="A500" s="8"/>
      <c r="B500" s="8"/>
      <c r="C500" s="8"/>
      <c r="D500" s="38"/>
      <c r="E500" s="7"/>
      <c r="F500" s="8"/>
      <c r="G500" s="8"/>
      <c r="H500" s="8"/>
      <c r="I500" s="10"/>
      <c r="J500" s="10"/>
      <c r="K500" s="10"/>
      <c r="L500" s="10"/>
      <c r="M500" s="10"/>
      <c r="N500" s="10"/>
      <c r="O500" s="10"/>
      <c r="P500" s="10"/>
    </row>
    <row r="501" spans="1:16" ht="24" customHeight="1" x14ac:dyDescent="0.2">
      <c r="A501" s="8"/>
      <c r="B501" s="8"/>
      <c r="C501" s="8"/>
      <c r="D501" s="38"/>
      <c r="E501" s="7"/>
      <c r="F501" s="8"/>
      <c r="G501" s="8"/>
      <c r="H501" s="8"/>
      <c r="I501" s="10"/>
      <c r="J501" s="10"/>
      <c r="K501" s="10"/>
      <c r="L501" s="10"/>
      <c r="M501" s="10"/>
      <c r="N501" s="10"/>
      <c r="O501" s="10"/>
      <c r="P501" s="10"/>
    </row>
    <row r="502" spans="1:16" ht="24" customHeight="1" x14ac:dyDescent="0.2">
      <c r="A502" s="8"/>
      <c r="B502" s="8"/>
      <c r="C502" s="8"/>
      <c r="D502" s="38"/>
      <c r="E502" s="7"/>
      <c r="F502" s="8"/>
      <c r="G502" s="8"/>
      <c r="H502" s="8"/>
      <c r="I502" s="10"/>
      <c r="J502" s="10"/>
      <c r="K502" s="10"/>
      <c r="L502" s="10"/>
      <c r="M502" s="10"/>
      <c r="N502" s="10"/>
      <c r="O502" s="10"/>
      <c r="P502" s="10"/>
    </row>
    <row r="503" spans="1:16" ht="24" customHeight="1" x14ac:dyDescent="0.2">
      <c r="A503" s="8"/>
      <c r="B503" s="8"/>
      <c r="C503" s="8"/>
      <c r="D503" s="38"/>
      <c r="E503" s="7"/>
      <c r="F503" s="8"/>
      <c r="G503" s="8"/>
      <c r="H503" s="8"/>
      <c r="I503" s="10"/>
      <c r="J503" s="10"/>
      <c r="K503" s="10"/>
      <c r="L503" s="10"/>
      <c r="M503" s="10"/>
      <c r="N503" s="10"/>
      <c r="O503" s="10"/>
      <c r="P503" s="10"/>
    </row>
    <row r="504" spans="1:16" ht="24" customHeight="1" x14ac:dyDescent="0.2">
      <c r="A504" s="8"/>
      <c r="B504" s="8"/>
      <c r="C504" s="8"/>
      <c r="D504" s="38"/>
      <c r="E504" s="7"/>
      <c r="F504" s="8"/>
      <c r="G504" s="8"/>
      <c r="H504" s="8"/>
      <c r="I504" s="10"/>
      <c r="J504" s="10"/>
      <c r="K504" s="10"/>
      <c r="L504" s="10"/>
      <c r="M504" s="10"/>
      <c r="N504" s="10"/>
      <c r="O504" s="10"/>
      <c r="P504" s="10"/>
    </row>
    <row r="505" spans="1:16" ht="24" customHeight="1" x14ac:dyDescent="0.2">
      <c r="A505" s="8"/>
      <c r="B505" s="8"/>
      <c r="C505" s="8"/>
      <c r="D505" s="38"/>
      <c r="E505" s="7"/>
      <c r="F505" s="8"/>
      <c r="G505" s="8"/>
      <c r="H505" s="8"/>
      <c r="I505" s="10"/>
      <c r="J505" s="10"/>
      <c r="K505" s="10"/>
      <c r="L505" s="10"/>
      <c r="M505" s="10"/>
      <c r="N505" s="10"/>
      <c r="O505" s="10"/>
      <c r="P505" s="10"/>
    </row>
    <row r="506" spans="1:16" ht="24" customHeight="1" x14ac:dyDescent="0.2">
      <c r="A506" s="8"/>
      <c r="B506" s="8"/>
      <c r="C506" s="8"/>
      <c r="D506" s="38"/>
      <c r="E506" s="7"/>
      <c r="F506" s="8"/>
      <c r="G506" s="8"/>
      <c r="H506" s="8"/>
      <c r="I506" s="10"/>
      <c r="J506" s="10"/>
      <c r="K506" s="10"/>
      <c r="L506" s="10"/>
      <c r="M506" s="10"/>
      <c r="N506" s="10"/>
      <c r="O506" s="10"/>
      <c r="P506" s="10"/>
    </row>
    <row r="507" spans="1:16" ht="24" customHeight="1" x14ac:dyDescent="0.2">
      <c r="A507" s="8"/>
      <c r="B507" s="8"/>
      <c r="C507" s="8"/>
      <c r="D507" s="38"/>
      <c r="E507" s="7"/>
      <c r="F507" s="8"/>
      <c r="G507" s="8"/>
      <c r="H507" s="8"/>
      <c r="I507" s="10"/>
      <c r="J507" s="10"/>
      <c r="K507" s="10"/>
      <c r="L507" s="10"/>
      <c r="M507" s="10"/>
      <c r="N507" s="10"/>
      <c r="O507" s="10"/>
      <c r="P507" s="10"/>
    </row>
    <row r="508" spans="1:16" ht="24" customHeight="1" x14ac:dyDescent="0.2">
      <c r="A508" s="8"/>
      <c r="B508" s="8"/>
      <c r="C508" s="8"/>
      <c r="D508" s="38"/>
      <c r="E508" s="7"/>
      <c r="F508" s="8"/>
      <c r="G508" s="8"/>
      <c r="H508" s="8"/>
      <c r="I508" s="10"/>
      <c r="J508" s="10"/>
      <c r="K508" s="10"/>
      <c r="L508" s="10"/>
      <c r="M508" s="10"/>
      <c r="N508" s="10"/>
      <c r="O508" s="10"/>
      <c r="P508" s="10"/>
    </row>
    <row r="509" spans="1:16" ht="24" customHeight="1" x14ac:dyDescent="0.2">
      <c r="A509" s="8"/>
      <c r="B509" s="8"/>
      <c r="C509" s="8"/>
      <c r="D509" s="38"/>
      <c r="E509" s="7"/>
      <c r="F509" s="8"/>
      <c r="G509" s="8"/>
      <c r="H509" s="8"/>
      <c r="I509" s="10"/>
      <c r="J509" s="10"/>
      <c r="K509" s="10"/>
      <c r="L509" s="10"/>
      <c r="M509" s="10"/>
      <c r="N509" s="10"/>
      <c r="O509" s="10"/>
      <c r="P509" s="10"/>
    </row>
    <row r="510" spans="1:16" ht="24" customHeight="1" x14ac:dyDescent="0.2">
      <c r="A510" s="8"/>
      <c r="B510" s="8"/>
      <c r="C510" s="8"/>
      <c r="D510" s="38"/>
      <c r="E510" s="7"/>
      <c r="F510" s="8"/>
      <c r="G510" s="8"/>
      <c r="H510" s="8"/>
      <c r="I510" s="10"/>
      <c r="J510" s="10"/>
      <c r="K510" s="10"/>
      <c r="L510" s="10"/>
      <c r="M510" s="10"/>
      <c r="N510" s="10"/>
      <c r="O510" s="10"/>
      <c r="P510" s="10"/>
    </row>
    <row r="511" spans="1:16" ht="24" customHeight="1" x14ac:dyDescent="0.2">
      <c r="A511" s="8"/>
      <c r="B511" s="8"/>
      <c r="C511" s="8"/>
      <c r="D511" s="38"/>
      <c r="E511" s="7"/>
      <c r="F511" s="8"/>
      <c r="G511" s="8"/>
      <c r="H511" s="8"/>
      <c r="I511" s="10"/>
      <c r="J511" s="10"/>
      <c r="K511" s="10"/>
      <c r="L511" s="10"/>
      <c r="M511" s="10"/>
      <c r="N511" s="10"/>
      <c r="O511" s="10"/>
      <c r="P511" s="10"/>
    </row>
    <row r="512" spans="1:16" ht="24" customHeight="1" x14ac:dyDescent="0.2">
      <c r="A512" s="8"/>
      <c r="B512" s="8"/>
      <c r="C512" s="8"/>
      <c r="D512" s="38"/>
      <c r="E512" s="7"/>
      <c r="F512" s="8"/>
      <c r="G512" s="8"/>
      <c r="H512" s="8"/>
      <c r="I512" s="10"/>
      <c r="J512" s="10"/>
      <c r="K512" s="10"/>
      <c r="L512" s="10"/>
      <c r="M512" s="10"/>
      <c r="N512" s="10"/>
      <c r="O512" s="10"/>
      <c r="P512" s="10"/>
    </row>
    <row r="513" spans="1:16" ht="24" customHeight="1" x14ac:dyDescent="0.2">
      <c r="A513" s="8"/>
      <c r="B513" s="8"/>
      <c r="C513" s="8"/>
      <c r="D513" s="38"/>
      <c r="E513" s="7"/>
      <c r="F513" s="8"/>
      <c r="G513" s="8"/>
      <c r="H513" s="8"/>
      <c r="I513" s="10"/>
      <c r="J513" s="10"/>
      <c r="K513" s="10"/>
      <c r="L513" s="10"/>
      <c r="M513" s="10"/>
      <c r="N513" s="10"/>
      <c r="O513" s="10"/>
      <c r="P513" s="10"/>
    </row>
    <row r="514" spans="1:16" ht="24" customHeight="1" x14ac:dyDescent="0.2">
      <c r="A514" s="8"/>
      <c r="B514" s="8"/>
      <c r="C514" s="8"/>
      <c r="D514" s="38"/>
      <c r="E514" s="7"/>
      <c r="F514" s="8"/>
      <c r="G514" s="8"/>
      <c r="H514" s="8"/>
      <c r="I514" s="10"/>
      <c r="J514" s="10"/>
      <c r="K514" s="10"/>
      <c r="L514" s="10"/>
      <c r="M514" s="10"/>
      <c r="N514" s="10"/>
      <c r="O514" s="10"/>
      <c r="P514" s="10"/>
    </row>
    <row r="515" spans="1:16" ht="24" customHeight="1" x14ac:dyDescent="0.2">
      <c r="A515" s="8"/>
      <c r="B515" s="8"/>
      <c r="C515" s="8"/>
      <c r="D515" s="38"/>
      <c r="E515" s="7"/>
      <c r="F515" s="8"/>
      <c r="G515" s="8"/>
      <c r="H515" s="8"/>
      <c r="I515" s="10"/>
      <c r="J515" s="10"/>
      <c r="K515" s="10"/>
      <c r="L515" s="10"/>
      <c r="M515" s="10"/>
      <c r="N515" s="10"/>
      <c r="O515" s="10"/>
      <c r="P515" s="10"/>
    </row>
    <row r="516" spans="1:16" ht="24" customHeight="1" x14ac:dyDescent="0.2">
      <c r="A516" s="8"/>
      <c r="B516" s="8"/>
      <c r="C516" s="8"/>
      <c r="D516" s="38"/>
      <c r="E516" s="7"/>
      <c r="F516" s="8"/>
      <c r="G516" s="8"/>
      <c r="H516" s="8"/>
      <c r="I516" s="10"/>
      <c r="J516" s="10"/>
      <c r="K516" s="10"/>
      <c r="L516" s="10"/>
      <c r="M516" s="10"/>
      <c r="N516" s="10"/>
      <c r="O516" s="10"/>
      <c r="P516" s="10"/>
    </row>
    <row r="517" spans="1:16" ht="24" customHeight="1" x14ac:dyDescent="0.2">
      <c r="A517" s="8"/>
      <c r="B517" s="8"/>
      <c r="C517" s="8"/>
      <c r="D517" s="38"/>
      <c r="E517" s="7"/>
      <c r="F517" s="8"/>
      <c r="G517" s="8"/>
      <c r="H517" s="8"/>
      <c r="I517" s="10"/>
      <c r="J517" s="10"/>
      <c r="K517" s="10"/>
      <c r="L517" s="10"/>
      <c r="M517" s="10"/>
      <c r="N517" s="10"/>
      <c r="O517" s="10"/>
      <c r="P517" s="10"/>
    </row>
    <row r="518" spans="1:16" ht="24" customHeight="1" x14ac:dyDescent="0.2">
      <c r="A518" s="8"/>
      <c r="B518" s="8"/>
      <c r="C518" s="8"/>
      <c r="D518" s="38"/>
      <c r="E518" s="7"/>
      <c r="F518" s="8"/>
      <c r="G518" s="8"/>
      <c r="H518" s="8"/>
      <c r="I518" s="10"/>
      <c r="J518" s="10"/>
      <c r="K518" s="10"/>
      <c r="L518" s="10"/>
      <c r="M518" s="10"/>
      <c r="N518" s="10"/>
      <c r="O518" s="10"/>
      <c r="P518" s="10"/>
    </row>
    <row r="519" spans="1:16" ht="24" customHeight="1" x14ac:dyDescent="0.2">
      <c r="A519" s="8"/>
      <c r="B519" s="8"/>
      <c r="C519" s="8"/>
      <c r="D519" s="38"/>
      <c r="E519" s="7"/>
      <c r="F519" s="8"/>
      <c r="G519" s="8"/>
      <c r="H519" s="8"/>
      <c r="I519" s="10"/>
      <c r="J519" s="10"/>
      <c r="K519" s="10"/>
      <c r="L519" s="10"/>
      <c r="M519" s="10"/>
      <c r="N519" s="10"/>
      <c r="O519" s="10"/>
      <c r="P519" s="10"/>
    </row>
    <row r="520" spans="1:16" ht="24" customHeight="1" x14ac:dyDescent="0.2">
      <c r="A520" s="8"/>
      <c r="B520" s="8"/>
      <c r="C520" s="8"/>
      <c r="D520" s="38"/>
      <c r="E520" s="7"/>
      <c r="F520" s="8"/>
      <c r="G520" s="8"/>
      <c r="H520" s="8"/>
      <c r="I520" s="10"/>
      <c r="J520" s="10"/>
      <c r="K520" s="10"/>
      <c r="L520" s="10"/>
      <c r="M520" s="10"/>
      <c r="N520" s="10"/>
      <c r="O520" s="10"/>
      <c r="P520" s="10"/>
    </row>
    <row r="521" spans="1:16" ht="24" customHeight="1" x14ac:dyDescent="0.2">
      <c r="A521" s="8"/>
      <c r="B521" s="8"/>
      <c r="C521" s="8"/>
      <c r="D521" s="38"/>
      <c r="E521" s="7"/>
      <c r="F521" s="8"/>
      <c r="G521" s="8"/>
      <c r="H521" s="8"/>
      <c r="I521" s="10"/>
      <c r="J521" s="10"/>
      <c r="K521" s="10"/>
      <c r="L521" s="10"/>
      <c r="M521" s="10"/>
      <c r="N521" s="10"/>
      <c r="O521" s="10"/>
      <c r="P521" s="10"/>
    </row>
    <row r="522" spans="1:16" ht="24" customHeight="1" x14ac:dyDescent="0.2">
      <c r="A522" s="8"/>
      <c r="B522" s="8"/>
      <c r="C522" s="8"/>
      <c r="D522" s="38"/>
      <c r="E522" s="7"/>
      <c r="F522" s="8"/>
      <c r="G522" s="8"/>
      <c r="H522" s="8"/>
      <c r="I522" s="10"/>
      <c r="J522" s="10"/>
      <c r="K522" s="10"/>
      <c r="L522" s="10"/>
      <c r="M522" s="10"/>
      <c r="N522" s="10"/>
      <c r="O522" s="10"/>
      <c r="P522" s="10"/>
    </row>
    <row r="523" spans="1:16" ht="24" customHeight="1" x14ac:dyDescent="0.2">
      <c r="A523" s="8"/>
      <c r="B523" s="8"/>
      <c r="C523" s="8"/>
      <c r="D523" s="38"/>
      <c r="E523" s="7"/>
      <c r="F523" s="8"/>
      <c r="G523" s="8"/>
      <c r="H523" s="8"/>
      <c r="I523" s="10"/>
      <c r="J523" s="10"/>
      <c r="K523" s="10"/>
      <c r="L523" s="10"/>
      <c r="M523" s="10"/>
      <c r="N523" s="10"/>
      <c r="O523" s="10"/>
      <c r="P523" s="10"/>
    </row>
    <row r="524" spans="1:16" ht="24" customHeight="1" x14ac:dyDescent="0.2">
      <c r="A524" s="8"/>
      <c r="B524" s="8"/>
      <c r="C524" s="8"/>
      <c r="D524" s="38"/>
      <c r="E524" s="7"/>
      <c r="F524" s="8"/>
      <c r="G524" s="8"/>
      <c r="H524" s="8"/>
      <c r="I524" s="10"/>
      <c r="J524" s="10"/>
      <c r="K524" s="10"/>
      <c r="L524" s="10"/>
      <c r="M524" s="10"/>
      <c r="N524" s="10"/>
      <c r="O524" s="10"/>
      <c r="P524" s="10"/>
    </row>
    <row r="525" spans="1:16" ht="24" customHeight="1" x14ac:dyDescent="0.2">
      <c r="A525" s="8"/>
      <c r="B525" s="8"/>
      <c r="C525" s="8"/>
      <c r="D525" s="38"/>
      <c r="E525" s="7"/>
      <c r="F525" s="8"/>
      <c r="G525" s="8"/>
      <c r="H525" s="8"/>
      <c r="I525" s="10"/>
      <c r="J525" s="10"/>
      <c r="K525" s="10"/>
      <c r="L525" s="10"/>
      <c r="M525" s="10"/>
      <c r="N525" s="10"/>
      <c r="O525" s="10"/>
      <c r="P525" s="10"/>
    </row>
    <row r="526" spans="1:16" ht="24" customHeight="1" x14ac:dyDescent="0.2">
      <c r="A526" s="8"/>
      <c r="B526" s="8"/>
      <c r="C526" s="8"/>
      <c r="D526" s="38"/>
      <c r="E526" s="7"/>
      <c r="F526" s="8"/>
      <c r="G526" s="8"/>
      <c r="H526" s="8"/>
      <c r="I526" s="10"/>
      <c r="J526" s="10"/>
      <c r="K526" s="10"/>
      <c r="L526" s="10"/>
      <c r="M526" s="10"/>
      <c r="N526" s="10"/>
      <c r="O526" s="10"/>
      <c r="P526" s="10"/>
    </row>
    <row r="527" spans="1:16" ht="24" customHeight="1" x14ac:dyDescent="0.2">
      <c r="A527" s="8"/>
      <c r="B527" s="8"/>
      <c r="C527" s="8"/>
      <c r="D527" s="38"/>
      <c r="E527" s="7"/>
      <c r="F527" s="8"/>
      <c r="G527" s="8"/>
      <c r="H527" s="8"/>
      <c r="I527" s="10"/>
      <c r="J527" s="10"/>
      <c r="K527" s="10"/>
      <c r="L527" s="10"/>
      <c r="M527" s="10"/>
      <c r="N527" s="10"/>
      <c r="O527" s="10"/>
      <c r="P527" s="10"/>
    </row>
    <row r="528" spans="1:16" ht="24" customHeight="1" x14ac:dyDescent="0.2">
      <c r="A528" s="8"/>
      <c r="B528" s="8"/>
      <c r="C528" s="8"/>
      <c r="D528" s="38"/>
      <c r="E528" s="7"/>
      <c r="F528" s="8"/>
      <c r="G528" s="8"/>
      <c r="H528" s="8"/>
      <c r="I528" s="10"/>
      <c r="J528" s="10"/>
      <c r="K528" s="10"/>
      <c r="L528" s="10"/>
      <c r="M528" s="10"/>
      <c r="N528" s="10"/>
      <c r="O528" s="10"/>
      <c r="P528" s="10"/>
    </row>
    <row r="529" spans="1:16" ht="24" customHeight="1" x14ac:dyDescent="0.2">
      <c r="A529" s="8"/>
      <c r="B529" s="8"/>
      <c r="C529" s="8"/>
      <c r="D529" s="38"/>
      <c r="E529" s="7"/>
      <c r="F529" s="8"/>
      <c r="G529" s="8"/>
      <c r="H529" s="8"/>
      <c r="I529" s="10"/>
      <c r="J529" s="10"/>
      <c r="K529" s="10"/>
      <c r="L529" s="10"/>
      <c r="M529" s="10"/>
      <c r="N529" s="10"/>
      <c r="O529" s="10"/>
      <c r="P529" s="10"/>
    </row>
    <row r="530" spans="1:16" ht="24" customHeight="1" x14ac:dyDescent="0.2">
      <c r="A530" s="8"/>
      <c r="B530" s="8"/>
      <c r="C530" s="8"/>
      <c r="D530" s="38"/>
      <c r="E530" s="7"/>
      <c r="F530" s="8"/>
      <c r="G530" s="8"/>
      <c r="H530" s="8"/>
      <c r="I530" s="10"/>
      <c r="J530" s="10"/>
      <c r="K530" s="10"/>
      <c r="L530" s="10"/>
      <c r="M530" s="10"/>
      <c r="N530" s="10"/>
      <c r="O530" s="10"/>
      <c r="P530" s="10"/>
    </row>
    <row r="531" spans="1:16" ht="24" customHeight="1" x14ac:dyDescent="0.2">
      <c r="A531" s="8"/>
      <c r="B531" s="8"/>
      <c r="C531" s="8"/>
      <c r="D531" s="38"/>
      <c r="E531" s="7"/>
      <c r="F531" s="8"/>
      <c r="G531" s="8"/>
      <c r="H531" s="8"/>
      <c r="I531" s="10"/>
      <c r="J531" s="10"/>
      <c r="K531" s="10"/>
      <c r="L531" s="10"/>
      <c r="M531" s="10"/>
      <c r="N531" s="10"/>
      <c r="O531" s="10"/>
      <c r="P531" s="10"/>
    </row>
    <row r="532" spans="1:16" ht="24" customHeight="1" x14ac:dyDescent="0.2">
      <c r="A532" s="8"/>
      <c r="B532" s="8"/>
      <c r="C532" s="8"/>
      <c r="D532" s="38"/>
      <c r="E532" s="7"/>
      <c r="F532" s="8"/>
      <c r="G532" s="8"/>
      <c r="H532" s="8"/>
      <c r="I532" s="10"/>
      <c r="J532" s="10"/>
      <c r="K532" s="10"/>
      <c r="L532" s="10"/>
      <c r="M532" s="10"/>
      <c r="N532" s="10"/>
      <c r="O532" s="10"/>
      <c r="P532" s="10"/>
    </row>
    <row r="533" spans="1:16" ht="24" customHeight="1" x14ac:dyDescent="0.2">
      <c r="A533" s="8"/>
      <c r="B533" s="8"/>
      <c r="C533" s="8"/>
      <c r="D533" s="38"/>
      <c r="E533" s="7"/>
      <c r="F533" s="8"/>
      <c r="G533" s="8"/>
      <c r="H533" s="8"/>
      <c r="I533" s="10"/>
      <c r="J533" s="10"/>
      <c r="K533" s="10"/>
      <c r="L533" s="10"/>
      <c r="M533" s="10"/>
      <c r="N533" s="10"/>
      <c r="O533" s="10"/>
      <c r="P533" s="10"/>
    </row>
    <row r="534" spans="1:16" ht="24" customHeight="1" x14ac:dyDescent="0.2">
      <c r="A534" s="8"/>
      <c r="B534" s="8"/>
      <c r="C534" s="8"/>
      <c r="D534" s="38"/>
      <c r="E534" s="7"/>
      <c r="F534" s="8"/>
      <c r="G534" s="8"/>
      <c r="H534" s="8"/>
      <c r="I534" s="10"/>
      <c r="J534" s="10"/>
      <c r="K534" s="10"/>
      <c r="L534" s="10"/>
      <c r="M534" s="10"/>
      <c r="N534" s="10"/>
      <c r="O534" s="10"/>
      <c r="P534" s="10"/>
    </row>
    <row r="535" spans="1:16" ht="24" customHeight="1" x14ac:dyDescent="0.2">
      <c r="A535" s="8"/>
      <c r="B535" s="8"/>
      <c r="C535" s="8"/>
      <c r="D535" s="38"/>
      <c r="E535" s="7"/>
      <c r="F535" s="8"/>
      <c r="G535" s="8"/>
      <c r="H535" s="8"/>
      <c r="I535" s="10"/>
      <c r="J535" s="10"/>
      <c r="K535" s="10"/>
      <c r="L535" s="10"/>
      <c r="M535" s="10"/>
      <c r="N535" s="10"/>
      <c r="O535" s="10"/>
      <c r="P535" s="10"/>
    </row>
    <row r="536" spans="1:16" ht="24" customHeight="1" x14ac:dyDescent="0.2">
      <c r="A536" s="8"/>
      <c r="B536" s="8"/>
      <c r="C536" s="8"/>
      <c r="D536" s="38"/>
      <c r="E536" s="7"/>
      <c r="F536" s="8"/>
      <c r="G536" s="8"/>
      <c r="H536" s="8"/>
      <c r="I536" s="10"/>
      <c r="J536" s="10"/>
      <c r="K536" s="10"/>
      <c r="L536" s="10"/>
      <c r="M536" s="10"/>
      <c r="N536" s="10"/>
      <c r="O536" s="10"/>
      <c r="P536" s="10"/>
    </row>
    <row r="537" spans="1:16" ht="24" customHeight="1" x14ac:dyDescent="0.2">
      <c r="A537" s="8"/>
      <c r="B537" s="8"/>
      <c r="C537" s="8"/>
      <c r="D537" s="38"/>
      <c r="E537" s="7"/>
      <c r="F537" s="8"/>
      <c r="G537" s="8"/>
      <c r="H537" s="8"/>
      <c r="I537" s="10"/>
      <c r="J537" s="10"/>
      <c r="K537" s="10"/>
      <c r="L537" s="10"/>
      <c r="M537" s="10"/>
      <c r="N537" s="10"/>
      <c r="O537" s="10"/>
      <c r="P537" s="10"/>
    </row>
    <row r="538" spans="1:16" ht="24" customHeight="1" x14ac:dyDescent="0.2">
      <c r="A538" s="8"/>
      <c r="B538" s="8"/>
      <c r="C538" s="8"/>
      <c r="D538" s="38"/>
      <c r="E538" s="7"/>
      <c r="F538" s="8"/>
      <c r="G538" s="8"/>
      <c r="H538" s="8"/>
      <c r="I538" s="10"/>
      <c r="J538" s="10"/>
      <c r="K538" s="10"/>
      <c r="L538" s="10"/>
      <c r="M538" s="10"/>
      <c r="N538" s="10"/>
      <c r="O538" s="10"/>
      <c r="P538" s="10"/>
    </row>
    <row r="539" spans="1:16" ht="24" customHeight="1" x14ac:dyDescent="0.2">
      <c r="A539" s="8"/>
      <c r="B539" s="8"/>
      <c r="C539" s="8"/>
      <c r="D539" s="38"/>
      <c r="E539" s="7"/>
      <c r="F539" s="8"/>
      <c r="G539" s="8"/>
      <c r="H539" s="8"/>
      <c r="I539" s="10"/>
      <c r="J539" s="10"/>
      <c r="K539" s="10"/>
      <c r="L539" s="10"/>
      <c r="M539" s="10"/>
      <c r="N539" s="10"/>
      <c r="O539" s="10"/>
      <c r="P539" s="10"/>
    </row>
  </sheetData>
  <sheetProtection selectLockedCells="1"/>
  <dataConsolidate link="1"/>
  <mergeCells count="639">
    <mergeCell ref="G345:G346"/>
    <mergeCell ref="A262:A264"/>
    <mergeCell ref="C276:L276"/>
    <mergeCell ref="A318:A319"/>
    <mergeCell ref="A335:A336"/>
    <mergeCell ref="G342:G343"/>
    <mergeCell ref="G332:G333"/>
    <mergeCell ref="C330:C331"/>
    <mergeCell ref="D330:D331"/>
    <mergeCell ref="A332:A334"/>
    <mergeCell ref="A330:A331"/>
    <mergeCell ref="E330:E331"/>
    <mergeCell ref="E335:E336"/>
    <mergeCell ref="B342:B344"/>
    <mergeCell ref="C342:C344"/>
    <mergeCell ref="D342:D344"/>
    <mergeCell ref="E342:E344"/>
    <mergeCell ref="C262:C264"/>
    <mergeCell ref="D262:D264"/>
    <mergeCell ref="F264:H264"/>
    <mergeCell ref="C273:H273"/>
    <mergeCell ref="B274:H274"/>
    <mergeCell ref="F339:F340"/>
    <mergeCell ref="G339:G340"/>
    <mergeCell ref="A242:A246"/>
    <mergeCell ref="A250:A253"/>
    <mergeCell ref="B242:B246"/>
    <mergeCell ref="B247:B249"/>
    <mergeCell ref="C242:C246"/>
    <mergeCell ref="D242:D246"/>
    <mergeCell ref="D247:D249"/>
    <mergeCell ref="E247:E249"/>
    <mergeCell ref="A254:A255"/>
    <mergeCell ref="A258:A259"/>
    <mergeCell ref="D258:D259"/>
    <mergeCell ref="B258:B259"/>
    <mergeCell ref="C258:C259"/>
    <mergeCell ref="E258:E259"/>
    <mergeCell ref="A256:A257"/>
    <mergeCell ref="F253:H253"/>
    <mergeCell ref="C256:C257"/>
    <mergeCell ref="B256:B257"/>
    <mergeCell ref="E256:E257"/>
    <mergeCell ref="A232:A236"/>
    <mergeCell ref="A265:A272"/>
    <mergeCell ref="B227:B231"/>
    <mergeCell ref="C227:C231"/>
    <mergeCell ref="C223:H223"/>
    <mergeCell ref="B225:B226"/>
    <mergeCell ref="A247:A249"/>
    <mergeCell ref="A237:A241"/>
    <mergeCell ref="B237:B241"/>
    <mergeCell ref="C237:C241"/>
    <mergeCell ref="D237:D241"/>
    <mergeCell ref="E237:E241"/>
    <mergeCell ref="F237:F240"/>
    <mergeCell ref="F241:H241"/>
    <mergeCell ref="A227:A231"/>
    <mergeCell ref="D254:D255"/>
    <mergeCell ref="C254:C255"/>
    <mergeCell ref="G232:G235"/>
    <mergeCell ref="C247:C249"/>
    <mergeCell ref="F272:H272"/>
    <mergeCell ref="F232:F235"/>
    <mergeCell ref="E242:E246"/>
    <mergeCell ref="F242:F245"/>
    <mergeCell ref="G242:G245"/>
    <mergeCell ref="E159:E163"/>
    <mergeCell ref="G237:G240"/>
    <mergeCell ref="C183:C186"/>
    <mergeCell ref="D183:D186"/>
    <mergeCell ref="E183:E186"/>
    <mergeCell ref="F172:F176"/>
    <mergeCell ref="C194:C198"/>
    <mergeCell ref="F164:F166"/>
    <mergeCell ref="G164:G166"/>
    <mergeCell ref="F167:H167"/>
    <mergeCell ref="D203:D205"/>
    <mergeCell ref="E203:E205"/>
    <mergeCell ref="E199:E202"/>
    <mergeCell ref="D194:D198"/>
    <mergeCell ref="F177:H177"/>
    <mergeCell ref="F171:H171"/>
    <mergeCell ref="F168:F170"/>
    <mergeCell ref="G168:G170"/>
    <mergeCell ref="F199:F201"/>
    <mergeCell ref="G203:G204"/>
    <mergeCell ref="E164:E167"/>
    <mergeCell ref="F202:H202"/>
    <mergeCell ref="G178:G181"/>
    <mergeCell ref="D232:D236"/>
    <mergeCell ref="C261:X261"/>
    <mergeCell ref="F250:F252"/>
    <mergeCell ref="B250:B253"/>
    <mergeCell ref="D256:D257"/>
    <mergeCell ref="C260:H260"/>
    <mergeCell ref="B262:B264"/>
    <mergeCell ref="F262:F263"/>
    <mergeCell ref="E262:E264"/>
    <mergeCell ref="G262:G263"/>
    <mergeCell ref="B254:B255"/>
    <mergeCell ref="F259:H259"/>
    <mergeCell ref="U1:X1"/>
    <mergeCell ref="F183:F185"/>
    <mergeCell ref="G183:G185"/>
    <mergeCell ref="A354:H354"/>
    <mergeCell ref="E277:E278"/>
    <mergeCell ref="F331:H331"/>
    <mergeCell ref="E320:E322"/>
    <mergeCell ref="E279:E281"/>
    <mergeCell ref="F281:H281"/>
    <mergeCell ref="G279:G280"/>
    <mergeCell ref="F283:H283"/>
    <mergeCell ref="F315:H315"/>
    <mergeCell ref="G284:G314"/>
    <mergeCell ref="E282:E283"/>
    <mergeCell ref="B265:B272"/>
    <mergeCell ref="C265:C272"/>
    <mergeCell ref="S3:T3"/>
    <mergeCell ref="Q4:T4"/>
    <mergeCell ref="Q5:Q7"/>
    <mergeCell ref="R5:T5"/>
    <mergeCell ref="T6:T7"/>
    <mergeCell ref="C318:C319"/>
    <mergeCell ref="D318:D319"/>
    <mergeCell ref="F319:H319"/>
    <mergeCell ref="F341:H341"/>
    <mergeCell ref="E369:G369"/>
    <mergeCell ref="D367:H367"/>
    <mergeCell ref="A359:H359"/>
    <mergeCell ref="F342:F343"/>
    <mergeCell ref="F344:H344"/>
    <mergeCell ref="A355:H355"/>
    <mergeCell ref="A356:H356"/>
    <mergeCell ref="A360:H360"/>
    <mergeCell ref="A357:H357"/>
    <mergeCell ref="A358:H358"/>
    <mergeCell ref="A352:H352"/>
    <mergeCell ref="A353:H353"/>
    <mergeCell ref="C348:H348"/>
    <mergeCell ref="A342:A344"/>
    <mergeCell ref="A345:A347"/>
    <mergeCell ref="B345:B347"/>
    <mergeCell ref="C345:C347"/>
    <mergeCell ref="D345:D347"/>
    <mergeCell ref="E345:E347"/>
    <mergeCell ref="F347:H347"/>
    <mergeCell ref="F345:F346"/>
    <mergeCell ref="A339:A341"/>
    <mergeCell ref="B339:B341"/>
    <mergeCell ref="E405:F405"/>
    <mergeCell ref="E407:G407"/>
    <mergeCell ref="E395:G395"/>
    <mergeCell ref="E396:G396"/>
    <mergeCell ref="E397:G397"/>
    <mergeCell ref="E398:G398"/>
    <mergeCell ref="E399:F399"/>
    <mergeCell ref="E400:G400"/>
    <mergeCell ref="E401:G401"/>
    <mergeCell ref="E402:G402"/>
    <mergeCell ref="E406:G406"/>
    <mergeCell ref="E403:G403"/>
    <mergeCell ref="E404:G404"/>
    <mergeCell ref="A350:H350"/>
    <mergeCell ref="A365:H365"/>
    <mergeCell ref="A366:E366"/>
    <mergeCell ref="E394:G394"/>
    <mergeCell ref="E373:G373"/>
    <mergeCell ref="E374:G374"/>
    <mergeCell ref="E375:G375"/>
    <mergeCell ref="E370:H370"/>
    <mergeCell ref="E371:G371"/>
    <mergeCell ref="E372:G372"/>
    <mergeCell ref="A363:H363"/>
    <mergeCell ref="C339:C341"/>
    <mergeCell ref="D339:D341"/>
    <mergeCell ref="E393:G393"/>
    <mergeCell ref="E380:G380"/>
    <mergeCell ref="E381:G381"/>
    <mergeCell ref="E386:G386"/>
    <mergeCell ref="E387:G387"/>
    <mergeCell ref="E388:G388"/>
    <mergeCell ref="A362:H362"/>
    <mergeCell ref="E368:G368"/>
    <mergeCell ref="B349:H349"/>
    <mergeCell ref="E390:G390"/>
    <mergeCell ref="E391:G391"/>
    <mergeCell ref="E392:G392"/>
    <mergeCell ref="E383:G383"/>
    <mergeCell ref="E385:G385"/>
    <mergeCell ref="E376:G376"/>
    <mergeCell ref="E377:G377"/>
    <mergeCell ref="A364:H364"/>
    <mergeCell ref="E378:G378"/>
    <mergeCell ref="E379:G379"/>
    <mergeCell ref="E389:G389"/>
    <mergeCell ref="A351:H351"/>
    <mergeCell ref="A361:H361"/>
    <mergeCell ref="B337:B338"/>
    <mergeCell ref="C337:C338"/>
    <mergeCell ref="D337:D338"/>
    <mergeCell ref="E337:E338"/>
    <mergeCell ref="F338:H338"/>
    <mergeCell ref="C277:C278"/>
    <mergeCell ref="F336:H336"/>
    <mergeCell ref="F334:H334"/>
    <mergeCell ref="F329:H329"/>
    <mergeCell ref="D323:D329"/>
    <mergeCell ref="B332:B334"/>
    <mergeCell ref="C332:C334"/>
    <mergeCell ref="D332:D334"/>
    <mergeCell ref="F332:F333"/>
    <mergeCell ref="F320:F321"/>
    <mergeCell ref="B335:B336"/>
    <mergeCell ref="G323:G328"/>
    <mergeCell ref="B330:B331"/>
    <mergeCell ref="E332:E334"/>
    <mergeCell ref="B318:B319"/>
    <mergeCell ref="D101:D104"/>
    <mergeCell ref="G112:G114"/>
    <mergeCell ref="F115:H115"/>
    <mergeCell ref="D116:D122"/>
    <mergeCell ref="G116:G121"/>
    <mergeCell ref="F126:H126"/>
    <mergeCell ref="F116:F121"/>
    <mergeCell ref="F112:F114"/>
    <mergeCell ref="F122:H122"/>
    <mergeCell ref="E116:E122"/>
    <mergeCell ref="F111:H111"/>
    <mergeCell ref="G142:G145"/>
    <mergeCell ref="G137:G140"/>
    <mergeCell ref="E112:E115"/>
    <mergeCell ref="D132:D136"/>
    <mergeCell ref="E132:E136"/>
    <mergeCell ref="E137:E141"/>
    <mergeCell ref="D137:D141"/>
    <mergeCell ref="G105:G110"/>
    <mergeCell ref="F105:F110"/>
    <mergeCell ref="F123:F125"/>
    <mergeCell ref="D123:D126"/>
    <mergeCell ref="G123:G125"/>
    <mergeCell ref="D142:D146"/>
    <mergeCell ref="F127:F130"/>
    <mergeCell ref="D127:D131"/>
    <mergeCell ref="F68:H68"/>
    <mergeCell ref="G127:G130"/>
    <mergeCell ref="F147:F149"/>
    <mergeCell ref="F131:H131"/>
    <mergeCell ref="F151:F153"/>
    <mergeCell ref="F155:F157"/>
    <mergeCell ref="G132:G135"/>
    <mergeCell ref="F132:F135"/>
    <mergeCell ref="F158:H158"/>
    <mergeCell ref="F137:F140"/>
    <mergeCell ref="F136:H136"/>
    <mergeCell ref="F141:H141"/>
    <mergeCell ref="F146:H146"/>
    <mergeCell ref="G155:G157"/>
    <mergeCell ref="F154:H154"/>
    <mergeCell ref="F142:F145"/>
    <mergeCell ref="F150:H150"/>
    <mergeCell ref="G147:G149"/>
    <mergeCell ref="F104:H104"/>
    <mergeCell ref="G69:G74"/>
    <mergeCell ref="G76:G78"/>
    <mergeCell ref="F93:H93"/>
    <mergeCell ref="F79:H79"/>
    <mergeCell ref="G80:G85"/>
    <mergeCell ref="F94:F99"/>
    <mergeCell ref="F87:F92"/>
    <mergeCell ref="F100:H100"/>
    <mergeCell ref="G87:G92"/>
    <mergeCell ref="F86:H86"/>
    <mergeCell ref="F101:F103"/>
    <mergeCell ref="F69:F74"/>
    <mergeCell ref="G101:G103"/>
    <mergeCell ref="G94:G99"/>
    <mergeCell ref="F80:F85"/>
    <mergeCell ref="A2:X2"/>
    <mergeCell ref="U4:X4"/>
    <mergeCell ref="I4:L4"/>
    <mergeCell ref="W3:X3"/>
    <mergeCell ref="C3:H3"/>
    <mergeCell ref="C4:C7"/>
    <mergeCell ref="A101:A104"/>
    <mergeCell ref="A40:A46"/>
    <mergeCell ref="B40:B46"/>
    <mergeCell ref="C40:C46"/>
    <mergeCell ref="B10:X10"/>
    <mergeCell ref="D33:D39"/>
    <mergeCell ref="E33:E39"/>
    <mergeCell ref="F33:F38"/>
    <mergeCell ref="A8:X8"/>
    <mergeCell ref="A9:X9"/>
    <mergeCell ref="G26:G31"/>
    <mergeCell ref="A26:A32"/>
    <mergeCell ref="B26:B32"/>
    <mergeCell ref="A12:A18"/>
    <mergeCell ref="C19:C25"/>
    <mergeCell ref="D19:D25"/>
    <mergeCell ref="F75:H75"/>
    <mergeCell ref="F76:F78"/>
    <mergeCell ref="G55:G60"/>
    <mergeCell ref="G40:G45"/>
    <mergeCell ref="B183:B186"/>
    <mergeCell ref="A94:A100"/>
    <mergeCell ref="B80:B86"/>
    <mergeCell ref="A62:A68"/>
    <mergeCell ref="B62:B68"/>
    <mergeCell ref="C62:C68"/>
    <mergeCell ref="D62:D68"/>
    <mergeCell ref="E62:E68"/>
    <mergeCell ref="A69:A75"/>
    <mergeCell ref="C80:C86"/>
    <mergeCell ref="D80:D86"/>
    <mergeCell ref="A76:A79"/>
    <mergeCell ref="A80:A86"/>
    <mergeCell ref="D69:D75"/>
    <mergeCell ref="B94:B100"/>
    <mergeCell ref="D94:D100"/>
    <mergeCell ref="E94:E100"/>
    <mergeCell ref="A142:A146"/>
    <mergeCell ref="A87:A93"/>
    <mergeCell ref="B127:B131"/>
    <mergeCell ref="C116:C122"/>
    <mergeCell ref="D87:D93"/>
    <mergeCell ref="G151:G153"/>
    <mergeCell ref="G172:G176"/>
    <mergeCell ref="F159:F162"/>
    <mergeCell ref="D168:D171"/>
    <mergeCell ref="F40:F45"/>
    <mergeCell ref="F62:F67"/>
    <mergeCell ref="G62:G67"/>
    <mergeCell ref="A33:A39"/>
    <mergeCell ref="B33:B39"/>
    <mergeCell ref="C33:C39"/>
    <mergeCell ref="A55:A61"/>
    <mergeCell ref="C55:C61"/>
    <mergeCell ref="A47:A54"/>
    <mergeCell ref="B47:B54"/>
    <mergeCell ref="C47:C54"/>
    <mergeCell ref="D47:D54"/>
    <mergeCell ref="E47:E54"/>
    <mergeCell ref="E55:E61"/>
    <mergeCell ref="F61:H61"/>
    <mergeCell ref="G47:G53"/>
    <mergeCell ref="F55:F60"/>
    <mergeCell ref="F46:H46"/>
    <mergeCell ref="F54:H54"/>
    <mergeCell ref="F47:F53"/>
    <mergeCell ref="A468:E468"/>
    <mergeCell ref="A448:E448"/>
    <mergeCell ref="A452:E452"/>
    <mergeCell ref="A457:E457"/>
    <mergeCell ref="A460:E460"/>
    <mergeCell ref="A464:E464"/>
    <mergeCell ref="A444:E444"/>
    <mergeCell ref="A419:E419"/>
    <mergeCell ref="A433:E433"/>
    <mergeCell ref="A430:E430"/>
    <mergeCell ref="A423:E423"/>
    <mergeCell ref="A440:E440"/>
    <mergeCell ref="A427:E427"/>
    <mergeCell ref="A415:E415"/>
    <mergeCell ref="A436:E436"/>
    <mergeCell ref="A411:E411"/>
    <mergeCell ref="E382:G382"/>
    <mergeCell ref="E384:G384"/>
    <mergeCell ref="B279:B281"/>
    <mergeCell ref="G199:G201"/>
    <mergeCell ref="F322:H322"/>
    <mergeCell ref="F203:F204"/>
    <mergeCell ref="F246:H246"/>
    <mergeCell ref="F257:H257"/>
    <mergeCell ref="D221:D222"/>
    <mergeCell ref="E221:E222"/>
    <mergeCell ref="F222:H222"/>
    <mergeCell ref="G250:G252"/>
    <mergeCell ref="C224:X224"/>
    <mergeCell ref="C225:C226"/>
    <mergeCell ref="D250:D253"/>
    <mergeCell ref="E250:E253"/>
    <mergeCell ref="C232:C236"/>
    <mergeCell ref="E227:E231"/>
    <mergeCell ref="G227:G230"/>
    <mergeCell ref="F231:H231"/>
    <mergeCell ref="F226:H226"/>
    <mergeCell ref="E232:E236"/>
    <mergeCell ref="E254:E255"/>
    <mergeCell ref="F255:H255"/>
    <mergeCell ref="F247:F248"/>
    <mergeCell ref="F249:H249"/>
    <mergeCell ref="C250:C253"/>
    <mergeCell ref="D225:D226"/>
    <mergeCell ref="C199:C202"/>
    <mergeCell ref="C187:C188"/>
    <mergeCell ref="F236:H236"/>
    <mergeCell ref="E225:E226"/>
    <mergeCell ref="C221:C222"/>
    <mergeCell ref="G212:G214"/>
    <mergeCell ref="F205:H205"/>
    <mergeCell ref="D189:D193"/>
    <mergeCell ref="F193:H193"/>
    <mergeCell ref="C206:C208"/>
    <mergeCell ref="D216:D218"/>
    <mergeCell ref="E216:E218"/>
    <mergeCell ref="F218:H218"/>
    <mergeCell ref="D227:D231"/>
    <mergeCell ref="E212:E215"/>
    <mergeCell ref="G247:G248"/>
    <mergeCell ref="G159:G162"/>
    <mergeCell ref="F163:H163"/>
    <mergeCell ref="D209:D211"/>
    <mergeCell ref="E209:E211"/>
    <mergeCell ref="C219:C220"/>
    <mergeCell ref="D219:D220"/>
    <mergeCell ref="C212:C215"/>
    <mergeCell ref="D112:D115"/>
    <mergeCell ref="F209:F210"/>
    <mergeCell ref="G209:G210"/>
    <mergeCell ref="F212:F214"/>
    <mergeCell ref="C127:C131"/>
    <mergeCell ref="C123:C126"/>
    <mergeCell ref="C112:C115"/>
    <mergeCell ref="E123:E126"/>
    <mergeCell ref="F220:H220"/>
    <mergeCell ref="G216:G217"/>
    <mergeCell ref="F216:F217"/>
    <mergeCell ref="F215:H215"/>
    <mergeCell ref="C216:C218"/>
    <mergeCell ref="F211:H211"/>
    <mergeCell ref="C209:C211"/>
    <mergeCell ref="D212:D215"/>
    <mergeCell ref="E219:E220"/>
    <mergeCell ref="V5:X5"/>
    <mergeCell ref="U5:U7"/>
    <mergeCell ref="H4:H7"/>
    <mergeCell ref="G4:G7"/>
    <mergeCell ref="D4:D7"/>
    <mergeCell ref="C26:C32"/>
    <mergeCell ref="D26:D32"/>
    <mergeCell ref="E26:E32"/>
    <mergeCell ref="F12:F17"/>
    <mergeCell ref="G12:G17"/>
    <mergeCell ref="F18:H18"/>
    <mergeCell ref="F19:F24"/>
    <mergeCell ref="G19:G24"/>
    <mergeCell ref="F25:H25"/>
    <mergeCell ref="F26:F31"/>
    <mergeCell ref="F32:H32"/>
    <mergeCell ref="M5:M7"/>
    <mergeCell ref="N5:P5"/>
    <mergeCell ref="A187:A188"/>
    <mergeCell ref="X6:X7"/>
    <mergeCell ref="C11:X11"/>
    <mergeCell ref="E19:E25"/>
    <mergeCell ref="A4:A7"/>
    <mergeCell ref="M4:P4"/>
    <mergeCell ref="E4:E7"/>
    <mergeCell ref="B4:B7"/>
    <mergeCell ref="F4:F7"/>
    <mergeCell ref="P6:P7"/>
    <mergeCell ref="L6:L7"/>
    <mergeCell ref="I5:I7"/>
    <mergeCell ref="J5:L5"/>
    <mergeCell ref="A19:A25"/>
    <mergeCell ref="B19:B25"/>
    <mergeCell ref="B12:B18"/>
    <mergeCell ref="C12:C18"/>
    <mergeCell ref="D12:D18"/>
    <mergeCell ref="E12:E18"/>
    <mergeCell ref="C159:C163"/>
    <mergeCell ref="D159:D163"/>
    <mergeCell ref="A147:A150"/>
    <mergeCell ref="C164:C167"/>
    <mergeCell ref="D164:D167"/>
    <mergeCell ref="B189:B193"/>
    <mergeCell ref="G33:G38"/>
    <mergeCell ref="F39:H39"/>
    <mergeCell ref="A203:A205"/>
    <mergeCell ref="A137:A141"/>
    <mergeCell ref="C132:C136"/>
    <mergeCell ref="B116:B122"/>
    <mergeCell ref="A127:A131"/>
    <mergeCell ref="A112:A115"/>
    <mergeCell ref="A105:A111"/>
    <mergeCell ref="A132:A136"/>
    <mergeCell ref="A123:A126"/>
    <mergeCell ref="B137:B141"/>
    <mergeCell ref="B123:B126"/>
    <mergeCell ref="C105:C111"/>
    <mergeCell ref="B105:B111"/>
    <mergeCell ref="A116:A122"/>
    <mergeCell ref="B132:B136"/>
    <mergeCell ref="C137:C141"/>
    <mergeCell ref="C203:C205"/>
    <mergeCell ref="B199:B202"/>
    <mergeCell ref="C189:C193"/>
    <mergeCell ref="B203:B205"/>
    <mergeCell ref="A183:A186"/>
    <mergeCell ref="A209:A211"/>
    <mergeCell ref="A206:A208"/>
    <mergeCell ref="A225:A226"/>
    <mergeCell ref="A219:A220"/>
    <mergeCell ref="B219:B220"/>
    <mergeCell ref="B206:B208"/>
    <mergeCell ref="A221:A222"/>
    <mergeCell ref="B221:B222"/>
    <mergeCell ref="B216:B218"/>
    <mergeCell ref="B209:B211"/>
    <mergeCell ref="B212:B215"/>
    <mergeCell ref="A216:A218"/>
    <mergeCell ref="A212:A215"/>
    <mergeCell ref="C76:C79"/>
    <mergeCell ref="D76:D79"/>
    <mergeCell ref="E69:E75"/>
    <mergeCell ref="C101:C104"/>
    <mergeCell ref="C87:C93"/>
    <mergeCell ref="D105:D111"/>
    <mergeCell ref="B168:B171"/>
    <mergeCell ref="D155:D158"/>
    <mergeCell ref="B159:B163"/>
    <mergeCell ref="E80:E86"/>
    <mergeCell ref="E76:E79"/>
    <mergeCell ref="E105:E111"/>
    <mergeCell ref="E101:E104"/>
    <mergeCell ref="E127:E131"/>
    <mergeCell ref="B142:B146"/>
    <mergeCell ref="B164:B167"/>
    <mergeCell ref="D151:D154"/>
    <mergeCell ref="E147:E150"/>
    <mergeCell ref="E151:E154"/>
    <mergeCell ref="E155:E158"/>
    <mergeCell ref="C151:C154"/>
    <mergeCell ref="C142:C146"/>
    <mergeCell ref="D147:D150"/>
    <mergeCell ref="E87:E93"/>
    <mergeCell ref="A172:A177"/>
    <mergeCell ref="B151:B154"/>
    <mergeCell ref="B155:B158"/>
    <mergeCell ref="B172:B177"/>
    <mergeCell ref="A151:A154"/>
    <mergeCell ref="A155:A158"/>
    <mergeCell ref="C172:C177"/>
    <mergeCell ref="C168:C171"/>
    <mergeCell ref="A159:A163"/>
    <mergeCell ref="A168:A171"/>
    <mergeCell ref="A164:A167"/>
    <mergeCell ref="C155:C158"/>
    <mergeCell ref="A178:A182"/>
    <mergeCell ref="D199:D202"/>
    <mergeCell ref="G194:G197"/>
    <mergeCell ref="E178:E182"/>
    <mergeCell ref="F182:H182"/>
    <mergeCell ref="F189:F192"/>
    <mergeCell ref="G189:G192"/>
    <mergeCell ref="F188:H188"/>
    <mergeCell ref="F186:H186"/>
    <mergeCell ref="E187:E188"/>
    <mergeCell ref="F194:F197"/>
    <mergeCell ref="A199:A202"/>
    <mergeCell ref="B178:B182"/>
    <mergeCell ref="F198:H198"/>
    <mergeCell ref="B187:B188"/>
    <mergeCell ref="A194:A198"/>
    <mergeCell ref="B194:B198"/>
    <mergeCell ref="F178:F181"/>
    <mergeCell ref="D187:D188"/>
    <mergeCell ref="C178:C182"/>
    <mergeCell ref="D178:D182"/>
    <mergeCell ref="A189:A193"/>
    <mergeCell ref="E194:E198"/>
    <mergeCell ref="E189:E193"/>
    <mergeCell ref="B232:B236"/>
    <mergeCell ref="F227:F230"/>
    <mergeCell ref="D40:D46"/>
    <mergeCell ref="E40:E46"/>
    <mergeCell ref="C147:C150"/>
    <mergeCell ref="D172:D177"/>
    <mergeCell ref="E168:E171"/>
    <mergeCell ref="E172:E177"/>
    <mergeCell ref="B76:B79"/>
    <mergeCell ref="B87:B93"/>
    <mergeCell ref="B101:B104"/>
    <mergeCell ref="C94:C100"/>
    <mergeCell ref="B55:B61"/>
    <mergeCell ref="B112:B115"/>
    <mergeCell ref="C69:C75"/>
    <mergeCell ref="B147:B150"/>
    <mergeCell ref="D55:D61"/>
    <mergeCell ref="E142:E146"/>
    <mergeCell ref="F206:F207"/>
    <mergeCell ref="F208:H208"/>
    <mergeCell ref="G206:G207"/>
    <mergeCell ref="D206:D208"/>
    <mergeCell ref="E206:E208"/>
    <mergeCell ref="B69:B75"/>
    <mergeCell ref="D265:D272"/>
    <mergeCell ref="B275:X275"/>
    <mergeCell ref="F323:F328"/>
    <mergeCell ref="C323:C329"/>
    <mergeCell ref="C279:C281"/>
    <mergeCell ref="C320:C322"/>
    <mergeCell ref="E316:E317"/>
    <mergeCell ref="D282:D283"/>
    <mergeCell ref="F278:H278"/>
    <mergeCell ref="D277:D278"/>
    <mergeCell ref="C284:C315"/>
    <mergeCell ref="H284:H312"/>
    <mergeCell ref="D316:D317"/>
    <mergeCell ref="G320:G321"/>
    <mergeCell ref="F317:H317"/>
    <mergeCell ref="D279:D281"/>
    <mergeCell ref="F279:F280"/>
    <mergeCell ref="F313:F314"/>
    <mergeCell ref="E339:E341"/>
    <mergeCell ref="A277:A278"/>
    <mergeCell ref="B277:B278"/>
    <mergeCell ref="A320:A322"/>
    <mergeCell ref="B320:B322"/>
    <mergeCell ref="D320:D322"/>
    <mergeCell ref="C335:C336"/>
    <mergeCell ref="D335:D336"/>
    <mergeCell ref="B316:B317"/>
    <mergeCell ref="A282:A283"/>
    <mergeCell ref="B282:B283"/>
    <mergeCell ref="C316:C317"/>
    <mergeCell ref="A284:A315"/>
    <mergeCell ref="B284:B315"/>
    <mergeCell ref="C282:C283"/>
    <mergeCell ref="D284:D315"/>
    <mergeCell ref="A279:A281"/>
    <mergeCell ref="A316:A317"/>
    <mergeCell ref="A323:A329"/>
    <mergeCell ref="B323:B329"/>
    <mergeCell ref="E323:E329"/>
    <mergeCell ref="E318:E319"/>
    <mergeCell ref="E313:E314"/>
    <mergeCell ref="A337:A338"/>
  </mergeCells>
  <phoneticPr fontId="0" type="noConversion"/>
  <pageMargins left="0.11811023622047245" right="0" top="0.55118110236220474" bottom="0.15748031496062992" header="0.31496062992125984" footer="0.31496062992125984"/>
  <pageSetup paperSize="9" scale="78" fitToHeight="17" orientation="landscape" cellComments="asDisplayed" r:id="rId1"/>
  <headerFooter alignWithMargins="0">
    <oddHeader>&amp;C&amp;P&amp;R1 programa</oddHeader>
  </headerFooter>
  <rowBreaks count="10" manualBreakCount="10">
    <brk id="39" max="23" man="1"/>
    <brk id="75" max="23" man="1"/>
    <brk id="104" max="23" man="1"/>
    <brk id="141" max="23" man="1"/>
    <brk id="167" max="23" man="1"/>
    <brk id="193" max="23" man="1"/>
    <brk id="215" max="23" man="1"/>
    <brk id="241" max="23" man="1"/>
    <brk id="315" max="23" man="1"/>
    <brk id="33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----------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Mindaugas Šatkus</cp:lastModifiedBy>
  <cp:lastPrinted>2021-07-22T05:59:07Z</cp:lastPrinted>
  <dcterms:created xsi:type="dcterms:W3CDTF">2015-02-01T20:48:48Z</dcterms:created>
  <dcterms:modified xsi:type="dcterms:W3CDTF">2021-09-22T08:04:53Z</dcterms:modified>
</cp:coreProperties>
</file>