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Šios_darbaknygės" defaultThemeVersion="124226"/>
  <mc:AlternateContent xmlns:mc="http://schemas.openxmlformats.org/markup-compatibility/2006">
    <mc:Choice Requires="x15">
      <x15ac:absPath xmlns:x15ac="http://schemas.microsoft.com/office/spreadsheetml/2010/11/ac" url="C:\Users\mindaugas.satkus\OneDrive - KRSA\SVP\2021-09 keitimas\Tarybos sprendimas\"/>
    </mc:Choice>
  </mc:AlternateContent>
  <bookViews>
    <workbookView xWindow="0" yWindow="0" windowWidth="28800" windowHeight="12435"/>
  </bookViews>
  <sheets>
    <sheet name="1 lentele" sheetId="3" r:id="rId1"/>
    <sheet name="2021 m. tikslai" sheetId="4" r:id="rId2"/>
  </sheets>
  <definedNames>
    <definedName name="_xlnm.Print_Area" localSheetId="0">'1 lentele'!$A$1:$T$160</definedName>
    <definedName name="_xlnm.Print_Titles" localSheetId="0">'1 lentele'!$4:$7</definedName>
  </definedNames>
  <calcPr calcId="152511"/>
</workbook>
</file>

<file path=xl/calcChain.xml><?xml version="1.0" encoding="utf-8"?>
<calcChain xmlns="http://schemas.openxmlformats.org/spreadsheetml/2006/main">
  <c r="Q125" i="3" l="1"/>
  <c r="M125" i="3"/>
  <c r="I125" i="3"/>
  <c r="G125" i="3"/>
  <c r="E125" i="3"/>
  <c r="H125" i="3"/>
  <c r="K125" i="3"/>
  <c r="L125" i="3"/>
  <c r="O125" i="3"/>
  <c r="P125" i="3"/>
  <c r="R125" i="3"/>
  <c r="S125" i="3"/>
  <c r="T125" i="3"/>
  <c r="N125" i="3" l="1"/>
  <c r="J125" i="3"/>
  <c r="F125" i="3"/>
  <c r="F107" i="3"/>
  <c r="G107" i="3"/>
  <c r="H107" i="3"/>
  <c r="I107" i="3"/>
  <c r="J107" i="3"/>
  <c r="K107" i="3"/>
  <c r="L107" i="3"/>
  <c r="M107" i="3"/>
  <c r="N107" i="3"/>
  <c r="O107" i="3"/>
  <c r="P107" i="3"/>
  <c r="Q107" i="3"/>
  <c r="R107" i="3"/>
  <c r="S107" i="3"/>
  <c r="T107" i="3"/>
  <c r="E107" i="3"/>
  <c r="F98" i="3" l="1"/>
  <c r="G98" i="3"/>
  <c r="H98" i="3"/>
  <c r="I98" i="3"/>
  <c r="J98" i="3"/>
  <c r="K98" i="3"/>
  <c r="L98" i="3"/>
  <c r="M98" i="3"/>
  <c r="N98" i="3"/>
  <c r="O98" i="3"/>
  <c r="P98" i="3"/>
  <c r="Q98" i="3"/>
  <c r="R98" i="3"/>
  <c r="S98" i="3"/>
  <c r="T98" i="3"/>
  <c r="E98" i="3"/>
  <c r="F86" i="3" l="1"/>
  <c r="G86" i="3"/>
  <c r="H86" i="3"/>
  <c r="I86" i="3"/>
  <c r="J86" i="3"/>
  <c r="K86" i="3"/>
  <c r="L86" i="3"/>
  <c r="M86" i="3"/>
  <c r="N86" i="3"/>
  <c r="O86" i="3"/>
  <c r="P86" i="3"/>
  <c r="Q86" i="3"/>
  <c r="R86" i="3"/>
  <c r="S86" i="3"/>
  <c r="T86" i="3"/>
  <c r="E86" i="3"/>
  <c r="F74" i="3" l="1"/>
  <c r="G74" i="3"/>
  <c r="H74" i="3"/>
  <c r="I74" i="3"/>
  <c r="J74" i="3"/>
  <c r="K74" i="3"/>
  <c r="L74" i="3"/>
  <c r="M74" i="3"/>
  <c r="N74" i="3"/>
  <c r="O74" i="3"/>
  <c r="P74" i="3"/>
  <c r="Q74" i="3"/>
  <c r="R74" i="3"/>
  <c r="S74" i="3"/>
  <c r="T74" i="3"/>
  <c r="E74" i="3"/>
  <c r="F62" i="3" l="1"/>
  <c r="G62" i="3"/>
  <c r="H62" i="3"/>
  <c r="I62" i="3"/>
  <c r="J62" i="3"/>
  <c r="K62" i="3"/>
  <c r="L62" i="3"/>
  <c r="M62" i="3"/>
  <c r="N62" i="3"/>
  <c r="O62" i="3"/>
  <c r="P62" i="3"/>
  <c r="Q62" i="3"/>
  <c r="R62" i="3"/>
  <c r="S62" i="3"/>
  <c r="T62" i="3"/>
  <c r="E62" i="3"/>
  <c r="F48" i="3" l="1"/>
  <c r="G48" i="3"/>
  <c r="H48" i="3"/>
  <c r="I48" i="3"/>
  <c r="J48" i="3"/>
  <c r="K48" i="3"/>
  <c r="L48" i="3"/>
  <c r="M48" i="3"/>
  <c r="N48" i="3"/>
  <c r="O48" i="3"/>
  <c r="P48" i="3"/>
  <c r="Q48" i="3"/>
  <c r="R48" i="3"/>
  <c r="S48" i="3"/>
  <c r="T48" i="3"/>
  <c r="E48" i="3"/>
  <c r="T138" i="3" l="1"/>
  <c r="S138" i="3"/>
  <c r="R138" i="3"/>
  <c r="P138" i="3"/>
  <c r="O138" i="3"/>
  <c r="N138" i="3"/>
  <c r="L138" i="3"/>
  <c r="K138" i="3"/>
  <c r="J138" i="3"/>
  <c r="G138" i="3"/>
  <c r="H138" i="3"/>
  <c r="F138" i="3"/>
  <c r="F22" i="3"/>
  <c r="G22" i="3"/>
  <c r="H22" i="3"/>
  <c r="I22" i="3"/>
  <c r="J22" i="3"/>
  <c r="K22" i="3"/>
  <c r="L22" i="3"/>
  <c r="M22" i="3"/>
  <c r="N22" i="3"/>
  <c r="O22" i="3"/>
  <c r="P22" i="3"/>
  <c r="Q22" i="3"/>
  <c r="R22" i="3"/>
  <c r="S22" i="3"/>
  <c r="T22" i="3"/>
  <c r="E22" i="3"/>
  <c r="E126" i="3" s="1"/>
  <c r="F32" i="3" l="1"/>
  <c r="G32" i="3"/>
  <c r="H32" i="3"/>
  <c r="I32" i="3"/>
  <c r="J32" i="3"/>
  <c r="K32" i="3"/>
  <c r="L32" i="3"/>
  <c r="M32" i="3"/>
  <c r="N32" i="3"/>
  <c r="O32" i="3"/>
  <c r="P32" i="3"/>
  <c r="Q32" i="3"/>
  <c r="R32" i="3"/>
  <c r="S32" i="3"/>
  <c r="T32" i="3"/>
  <c r="E32" i="3"/>
  <c r="J142" i="3" l="1"/>
  <c r="I142" i="3"/>
  <c r="I133" i="3"/>
  <c r="F133" i="3"/>
  <c r="L142" i="3"/>
  <c r="H142" i="3"/>
  <c r="G142" i="3"/>
  <c r="K133" i="3"/>
  <c r="K142" i="3"/>
  <c r="G133" i="3"/>
  <c r="L133" i="3"/>
  <c r="F142" i="3"/>
  <c r="J133" i="3"/>
  <c r="H133" i="3"/>
  <c r="E133" i="3" l="1"/>
  <c r="F143" i="3"/>
  <c r="F152" i="3" l="1"/>
  <c r="L155" i="3" l="1"/>
  <c r="T156" i="3" l="1"/>
  <c r="S156" i="3"/>
  <c r="R156" i="3"/>
  <c r="Q156" i="3" s="1"/>
  <c r="P156" i="3"/>
  <c r="O156" i="3"/>
  <c r="N156" i="3"/>
  <c r="K156" i="3"/>
  <c r="L156" i="3"/>
  <c r="J156" i="3"/>
  <c r="T148" i="3"/>
  <c r="S148" i="3"/>
  <c r="R148" i="3"/>
  <c r="P148" i="3"/>
  <c r="O148" i="3"/>
  <c r="N148" i="3"/>
  <c r="K148" i="3"/>
  <c r="L148" i="3"/>
  <c r="J148" i="3"/>
  <c r="T136" i="3"/>
  <c r="S136" i="3"/>
  <c r="R136" i="3"/>
  <c r="P136" i="3"/>
  <c r="O136" i="3"/>
  <c r="N136" i="3"/>
  <c r="K136" i="3"/>
  <c r="L136" i="3"/>
  <c r="J136" i="3"/>
  <c r="M156" i="3" l="1"/>
  <c r="I156" i="3"/>
  <c r="M136" i="3"/>
  <c r="Q136" i="3"/>
  <c r="M148" i="3"/>
  <c r="Q148" i="3"/>
  <c r="J126" i="3" l="1"/>
  <c r="K128" i="3"/>
  <c r="L128" i="3"/>
  <c r="J128" i="3"/>
  <c r="T127" i="3"/>
  <c r="S127" i="3"/>
  <c r="R127" i="3"/>
  <c r="P127" i="3"/>
  <c r="O127" i="3"/>
  <c r="N127" i="3"/>
  <c r="J127" i="3"/>
  <c r="Q127" i="3" l="1"/>
  <c r="M127" i="3"/>
  <c r="K153" i="3"/>
  <c r="L153" i="3"/>
  <c r="J153" i="3"/>
  <c r="J147" i="3" l="1"/>
  <c r="K147" i="3" l="1"/>
  <c r="L147" i="3"/>
  <c r="J132" i="3" l="1"/>
  <c r="K139" i="3"/>
  <c r="J139" i="3"/>
  <c r="T154" i="3" l="1"/>
  <c r="S154" i="3"/>
  <c r="R154" i="3"/>
  <c r="P154" i="3"/>
  <c r="O154" i="3"/>
  <c r="N154" i="3"/>
  <c r="L154" i="3"/>
  <c r="K154" i="3"/>
  <c r="J154" i="3"/>
  <c r="G154" i="3"/>
  <c r="H154" i="3"/>
  <c r="F153" i="3"/>
  <c r="I154" i="3" l="1"/>
  <c r="M154" i="3"/>
  <c r="T153" i="3"/>
  <c r="S153" i="3"/>
  <c r="R153" i="3"/>
  <c r="P153" i="3"/>
  <c r="O153" i="3"/>
  <c r="N153" i="3"/>
  <c r="G153" i="3"/>
  <c r="H153" i="3"/>
  <c r="F154" i="3"/>
  <c r="T151" i="3" l="1"/>
  <c r="S151" i="3"/>
  <c r="R151" i="3"/>
  <c r="P151" i="3"/>
  <c r="O151" i="3"/>
  <c r="N151" i="3"/>
  <c r="L151" i="3"/>
  <c r="K151" i="3"/>
  <c r="J151" i="3"/>
  <c r="F151" i="3"/>
  <c r="T133" i="3"/>
  <c r="S133" i="3"/>
  <c r="R133" i="3"/>
  <c r="P133" i="3"/>
  <c r="O133" i="3"/>
  <c r="N133" i="3"/>
  <c r="G136" i="3"/>
  <c r="H136" i="3"/>
  <c r="F136" i="3"/>
  <c r="T155" i="3"/>
  <c r="S155" i="3"/>
  <c r="R155" i="3"/>
  <c r="P155" i="3"/>
  <c r="O155" i="3"/>
  <c r="N155" i="3"/>
  <c r="K155" i="3"/>
  <c r="J155" i="3"/>
  <c r="I155" i="3" s="1"/>
  <c r="G155" i="3"/>
  <c r="H155" i="3"/>
  <c r="F155" i="3"/>
  <c r="I153" i="3"/>
  <c r="T152" i="3"/>
  <c r="S152" i="3"/>
  <c r="R152" i="3"/>
  <c r="P152" i="3"/>
  <c r="O152" i="3"/>
  <c r="N152" i="3"/>
  <c r="L152" i="3"/>
  <c r="K152" i="3"/>
  <c r="J152" i="3"/>
  <c r="G152" i="3"/>
  <c r="H152" i="3"/>
  <c r="G151" i="3"/>
  <c r="H151" i="3"/>
  <c r="T150" i="3"/>
  <c r="S150" i="3"/>
  <c r="R150" i="3"/>
  <c r="P150" i="3"/>
  <c r="O150" i="3"/>
  <c r="N150" i="3"/>
  <c r="L150" i="3"/>
  <c r="K150" i="3"/>
  <c r="J150" i="3"/>
  <c r="G150" i="3"/>
  <c r="H150" i="3"/>
  <c r="F150" i="3"/>
  <c r="T149" i="3"/>
  <c r="S149" i="3"/>
  <c r="R149" i="3"/>
  <c r="P149" i="3"/>
  <c r="O149" i="3"/>
  <c r="N149" i="3"/>
  <c r="L149" i="3"/>
  <c r="K149" i="3"/>
  <c r="J149" i="3"/>
  <c r="G149" i="3"/>
  <c r="H149" i="3"/>
  <c r="F149" i="3"/>
  <c r="G148" i="3"/>
  <c r="H148" i="3"/>
  <c r="F148" i="3"/>
  <c r="T147" i="3"/>
  <c r="S147" i="3"/>
  <c r="R147" i="3"/>
  <c r="P147" i="3"/>
  <c r="O147" i="3"/>
  <c r="N147" i="3"/>
  <c r="G147" i="3"/>
  <c r="H147" i="3"/>
  <c r="F147" i="3"/>
  <c r="T128" i="3"/>
  <c r="S128" i="3"/>
  <c r="R128" i="3"/>
  <c r="P128" i="3"/>
  <c r="O128" i="3"/>
  <c r="N128" i="3"/>
  <c r="G128" i="3"/>
  <c r="H128" i="3"/>
  <c r="F128" i="3"/>
  <c r="T146" i="3"/>
  <c r="S146" i="3"/>
  <c r="R146" i="3"/>
  <c r="P146" i="3"/>
  <c r="O146" i="3"/>
  <c r="N146" i="3"/>
  <c r="L146" i="3"/>
  <c r="K146" i="3"/>
  <c r="J146" i="3"/>
  <c r="G146" i="3"/>
  <c r="H146" i="3"/>
  <c r="F146" i="3"/>
  <c r="T145" i="3"/>
  <c r="S145" i="3"/>
  <c r="R145" i="3"/>
  <c r="P145" i="3"/>
  <c r="O145" i="3"/>
  <c r="N145" i="3"/>
  <c r="L145" i="3"/>
  <c r="K145" i="3"/>
  <c r="J145" i="3"/>
  <c r="G145" i="3"/>
  <c r="H145" i="3"/>
  <c r="F145" i="3"/>
  <c r="T144" i="3"/>
  <c r="S144" i="3"/>
  <c r="R144" i="3"/>
  <c r="P144" i="3"/>
  <c r="O144" i="3"/>
  <c r="N144" i="3"/>
  <c r="L144" i="3"/>
  <c r="K144" i="3"/>
  <c r="J144" i="3"/>
  <c r="G144" i="3"/>
  <c r="H144" i="3"/>
  <c r="F144" i="3"/>
  <c r="T143" i="3"/>
  <c r="S143" i="3"/>
  <c r="R143" i="3"/>
  <c r="P143" i="3"/>
  <c r="O143" i="3"/>
  <c r="N143" i="3"/>
  <c r="L143" i="3"/>
  <c r="K143" i="3"/>
  <c r="J143" i="3"/>
  <c r="G143" i="3"/>
  <c r="H143" i="3"/>
  <c r="E143" i="3" s="1"/>
  <c r="T142" i="3"/>
  <c r="S142" i="3"/>
  <c r="R142" i="3"/>
  <c r="P142" i="3"/>
  <c r="O142" i="3"/>
  <c r="N142" i="3"/>
  <c r="T141" i="3"/>
  <c r="S141" i="3"/>
  <c r="R141" i="3"/>
  <c r="P141" i="3"/>
  <c r="O141" i="3"/>
  <c r="N141" i="3"/>
  <c r="L141" i="3"/>
  <c r="K141" i="3"/>
  <c r="J141" i="3"/>
  <c r="G141" i="3"/>
  <c r="H141" i="3"/>
  <c r="F141" i="3"/>
  <c r="T140" i="3"/>
  <c r="S140" i="3"/>
  <c r="R140" i="3"/>
  <c r="P140" i="3"/>
  <c r="O140" i="3"/>
  <c r="N140" i="3"/>
  <c r="L140" i="3"/>
  <c r="K140" i="3"/>
  <c r="J140" i="3"/>
  <c r="G140" i="3"/>
  <c r="H140" i="3"/>
  <c r="F140" i="3"/>
  <c r="T139" i="3" l="1"/>
  <c r="S139" i="3"/>
  <c r="R139" i="3"/>
  <c r="P139" i="3"/>
  <c r="O139" i="3"/>
  <c r="N139" i="3"/>
  <c r="L139" i="3"/>
  <c r="I139" i="3" s="1"/>
  <c r="G139" i="3"/>
  <c r="H139" i="3"/>
  <c r="F139" i="3"/>
  <c r="T137" i="3"/>
  <c r="S137" i="3"/>
  <c r="R137" i="3"/>
  <c r="P137" i="3"/>
  <c r="O137" i="3"/>
  <c r="N137" i="3"/>
  <c r="L137" i="3"/>
  <c r="K137" i="3"/>
  <c r="J137" i="3"/>
  <c r="G137" i="3"/>
  <c r="H137" i="3"/>
  <c r="F137" i="3"/>
  <c r="T135" i="3"/>
  <c r="S135" i="3"/>
  <c r="R135" i="3"/>
  <c r="P135" i="3"/>
  <c r="O135" i="3"/>
  <c r="N135" i="3"/>
  <c r="L135" i="3"/>
  <c r="K135" i="3"/>
  <c r="J135" i="3"/>
  <c r="G135" i="3"/>
  <c r="H135" i="3"/>
  <c r="F135" i="3"/>
  <c r="T134" i="3"/>
  <c r="S134" i="3"/>
  <c r="R134" i="3"/>
  <c r="P134" i="3"/>
  <c r="O134" i="3"/>
  <c r="N134" i="3"/>
  <c r="L134" i="3"/>
  <c r="K134" i="3"/>
  <c r="J134" i="3"/>
  <c r="G134" i="3"/>
  <c r="H134" i="3"/>
  <c r="F134" i="3"/>
  <c r="T132" i="3"/>
  <c r="S132" i="3"/>
  <c r="R132" i="3"/>
  <c r="P132" i="3"/>
  <c r="O132" i="3"/>
  <c r="N132" i="3"/>
  <c r="L132" i="3"/>
  <c r="K132" i="3"/>
  <c r="G132" i="3"/>
  <c r="H132" i="3"/>
  <c r="F132" i="3"/>
  <c r="T131" i="3"/>
  <c r="S131" i="3"/>
  <c r="R131" i="3"/>
  <c r="P131" i="3"/>
  <c r="O131" i="3"/>
  <c r="N131" i="3"/>
  <c r="L131" i="3"/>
  <c r="K131" i="3"/>
  <c r="J131" i="3"/>
  <c r="G131" i="3"/>
  <c r="H131" i="3"/>
  <c r="F131" i="3"/>
  <c r="T130" i="3"/>
  <c r="S130" i="3"/>
  <c r="R130" i="3"/>
  <c r="P130" i="3"/>
  <c r="O130" i="3"/>
  <c r="N130" i="3"/>
  <c r="L130" i="3"/>
  <c r="K130" i="3"/>
  <c r="J130" i="3"/>
  <c r="G130" i="3"/>
  <c r="H130" i="3"/>
  <c r="F130" i="3"/>
  <c r="T129" i="3"/>
  <c r="S129" i="3"/>
  <c r="R129" i="3"/>
  <c r="P129" i="3"/>
  <c r="O129" i="3"/>
  <c r="N129" i="3"/>
  <c r="L129" i="3"/>
  <c r="K129" i="3"/>
  <c r="J129" i="3"/>
  <c r="G129" i="3"/>
  <c r="H129" i="3"/>
  <c r="F129" i="3"/>
  <c r="L127" i="3"/>
  <c r="K127" i="3"/>
  <c r="G127" i="3"/>
  <c r="H127" i="3"/>
  <c r="F127" i="3"/>
  <c r="L157" i="3" l="1"/>
  <c r="N157" i="3"/>
  <c r="J157" i="3"/>
  <c r="J159" i="3" s="1"/>
  <c r="O157" i="3"/>
  <c r="P157" i="3"/>
  <c r="K157" i="3"/>
  <c r="F157" i="3"/>
  <c r="T126" i="3"/>
  <c r="S126" i="3"/>
  <c r="P126" i="3"/>
  <c r="O126" i="3"/>
  <c r="L126" i="3"/>
  <c r="K126" i="3"/>
  <c r="H126" i="3"/>
  <c r="G126" i="3"/>
  <c r="O159" i="3" l="1"/>
  <c r="K159" i="3"/>
  <c r="P159" i="3"/>
  <c r="L159" i="3"/>
  <c r="M157" i="3"/>
  <c r="R126" i="3"/>
  <c r="Q126" i="3"/>
  <c r="I126" i="3"/>
  <c r="M126" i="3"/>
  <c r="N126" i="3"/>
  <c r="N159" i="3" s="1"/>
  <c r="F126" i="3"/>
  <c r="F159" i="3" s="1"/>
  <c r="E147" i="3"/>
  <c r="E150" i="3"/>
  <c r="E151" i="3"/>
  <c r="E152" i="3"/>
  <c r="E155" i="3"/>
  <c r="I147" i="3"/>
  <c r="I150" i="3"/>
  <c r="I151" i="3"/>
  <c r="I152" i="3"/>
  <c r="M152" i="3"/>
  <c r="M155" i="3"/>
  <c r="M147" i="3"/>
  <c r="M150" i="3"/>
  <c r="M151" i="3"/>
  <c r="Q150" i="3"/>
  <c r="Q151" i="3"/>
  <c r="Q152" i="3"/>
  <c r="Q155" i="3"/>
  <c r="Q147" i="3"/>
  <c r="M159" i="3" l="1"/>
  <c r="Q130" i="3"/>
  <c r="M137" i="3"/>
  <c r="E148" i="3"/>
  <c r="M141" i="3"/>
  <c r="I145" i="3"/>
  <c r="Q138" i="3"/>
  <c r="M140" i="3"/>
  <c r="I135" i="3"/>
  <c r="Q135" i="3"/>
  <c r="I136" i="3"/>
  <c r="I138" i="3"/>
  <c r="Q139" i="3"/>
  <c r="I140" i="3"/>
  <c r="Q140" i="3"/>
  <c r="E134" i="3"/>
  <c r="E135" i="3"/>
  <c r="E136" i="3"/>
  <c r="E138" i="3"/>
  <c r="E139" i="3"/>
  <c r="E140" i="3"/>
  <c r="E141" i="3"/>
  <c r="M145" i="3"/>
  <c r="I148" i="3"/>
  <c r="M129" i="3"/>
  <c r="M130" i="3"/>
  <c r="M133" i="3"/>
  <c r="M134" i="3"/>
  <c r="I137" i="3"/>
  <c r="Q137" i="3"/>
  <c r="M138" i="3"/>
  <c r="I141" i="3"/>
  <c r="Q141" i="3"/>
  <c r="M144" i="3"/>
  <c r="I129" i="3"/>
  <c r="Q129" i="3"/>
  <c r="I130" i="3"/>
  <c r="Q133" i="3"/>
  <c r="I134" i="3"/>
  <c r="Q134" i="3"/>
  <c r="M135" i="3"/>
  <c r="E137" i="3"/>
  <c r="M139" i="3"/>
  <c r="I144" i="3"/>
  <c r="Q144" i="3"/>
  <c r="I146" i="3"/>
  <c r="I149" i="3"/>
  <c r="E129" i="3"/>
  <c r="E130" i="3"/>
  <c r="E144" i="3"/>
  <c r="E145" i="3"/>
  <c r="E146" i="3"/>
  <c r="M149" i="3"/>
  <c r="E149" i="3"/>
  <c r="E127" i="3"/>
  <c r="E128" i="3"/>
  <c r="E131" i="3"/>
  <c r="E132" i="3"/>
  <c r="E142" i="3"/>
  <c r="M128" i="3"/>
  <c r="M131" i="3"/>
  <c r="M132" i="3"/>
  <c r="M142" i="3"/>
  <c r="I127" i="3"/>
  <c r="I128" i="3"/>
  <c r="Q128" i="3"/>
  <c r="I131" i="3"/>
  <c r="Q131" i="3"/>
  <c r="I132" i="3"/>
  <c r="Q132" i="3"/>
  <c r="Q142" i="3"/>
  <c r="I143" i="3"/>
  <c r="Q143" i="3"/>
  <c r="M146" i="3"/>
  <c r="Q149" i="3"/>
  <c r="M143" i="3"/>
  <c r="Q146" i="3"/>
  <c r="Q145" i="3"/>
  <c r="T157" i="3" l="1"/>
  <c r="T159" i="3" s="1"/>
  <c r="R157" i="3"/>
  <c r="R159" i="3" s="1"/>
  <c r="S157" i="3"/>
  <c r="S159" i="3" s="1"/>
  <c r="G157" i="3" l="1"/>
  <c r="G159" i="3" s="1"/>
  <c r="H157" i="3"/>
  <c r="H159" i="3" s="1"/>
  <c r="Q157" i="3" l="1"/>
  <c r="Q159" i="3" s="1"/>
  <c r="I157" i="3"/>
  <c r="I159" i="3" s="1"/>
  <c r="E157" i="3" l="1"/>
  <c r="E4" i="4" l="1"/>
  <c r="E7" i="4"/>
  <c r="E11" i="4"/>
  <c r="E19" i="4" s="1"/>
  <c r="E6" i="4" l="1"/>
  <c r="E10" i="4"/>
  <c r="E9" i="4"/>
  <c r="E5" i="4"/>
  <c r="E3" i="4"/>
  <c r="E18" i="4" l="1"/>
  <c r="E16" i="4"/>
  <c r="E8" i="4" l="1"/>
  <c r="E17" i="4" l="1"/>
  <c r="E20" i="4" s="1"/>
  <c r="E12" i="4"/>
  <c r="F7" i="4" l="1"/>
  <c r="F9" i="4"/>
  <c r="F3" i="4"/>
  <c r="F11" i="4"/>
  <c r="F10" i="4"/>
  <c r="F4" i="4"/>
  <c r="F6" i="4"/>
  <c r="F5" i="4"/>
  <c r="F8" i="4"/>
  <c r="E159" i="3" l="1"/>
</calcChain>
</file>

<file path=xl/sharedStrings.xml><?xml version="1.0" encoding="utf-8"?>
<sst xmlns="http://schemas.openxmlformats.org/spreadsheetml/2006/main" count="225" uniqueCount="105">
  <si>
    <t>Finansavimo šaltinis</t>
  </si>
  <si>
    <t>Programos kodas</t>
  </si>
  <si>
    <t>Programos pavadinimas</t>
  </si>
  <si>
    <t>išlaidoms</t>
  </si>
  <si>
    <t>iš viso</t>
  </si>
  <si>
    <t>turtui įsigyti</t>
  </si>
  <si>
    <t xml:space="preserve">iš jų darbo užmokesčiui                    </t>
  </si>
  <si>
    <t>IŠ VISO:</t>
  </si>
  <si>
    <t>Strateginio tikslo kodas</t>
  </si>
  <si>
    <t>iš jų</t>
  </si>
  <si>
    <t>Žinių visuomenės plėtros programa</t>
  </si>
  <si>
    <t>SB</t>
  </si>
  <si>
    <t>ES</t>
  </si>
  <si>
    <t>SL</t>
  </si>
  <si>
    <t>S</t>
  </si>
  <si>
    <t>Ekonominio konkurencingumo didinimo programa</t>
  </si>
  <si>
    <t>KPPP</t>
  </si>
  <si>
    <t>Aplinkos apsaugos programa</t>
  </si>
  <si>
    <t>LA</t>
  </si>
  <si>
    <t>PL</t>
  </si>
  <si>
    <t>Sveikatos apsaugos programa</t>
  </si>
  <si>
    <t>Susisiekimo ir inžinerinės infrastruktūros plėtros programa</t>
  </si>
  <si>
    <t>Kultūros paveldo puoselėjimo ir kultūros paslaugų plėtros programa</t>
  </si>
  <si>
    <t>Kūno kultūros ir sporto plėtros programa</t>
  </si>
  <si>
    <t>Savivaldybės valdymo ir pagrindinių funkcijų vykdymo programa</t>
  </si>
  <si>
    <t>Iš viso programai:</t>
  </si>
  <si>
    <t xml:space="preserve">IŠ VISO: </t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</si>
  <si>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</si>
  <si>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Kelių priežiūros ir plėtros programos lėšos </t>
    </r>
    <r>
      <rPr>
        <b/>
        <sz val="8"/>
        <rFont val="Arial"/>
        <family val="2"/>
        <charset val="186"/>
      </rPr>
      <t>KPPP</t>
    </r>
  </si>
  <si>
    <r>
      <t xml:space="preserve">Iš kitų savivaldybių gaunamos lėšos </t>
    </r>
    <r>
      <rPr>
        <b/>
        <sz val="8"/>
        <rFont val="Arial"/>
        <family val="2"/>
        <charset val="186"/>
      </rPr>
      <t>PL</t>
    </r>
  </si>
  <si>
    <r>
      <t xml:space="preserve">Skolintos lėšos </t>
    </r>
    <r>
      <rPr>
        <b/>
        <sz val="8"/>
        <rFont val="Arial"/>
        <family val="2"/>
        <charset val="186"/>
      </rPr>
      <t>SL</t>
    </r>
  </si>
  <si>
    <r>
      <t xml:space="preserve">Kitos lėšos </t>
    </r>
    <r>
      <rPr>
        <b/>
        <sz val="8"/>
        <rFont val="Arial"/>
        <family val="2"/>
        <charset val="186"/>
      </rPr>
      <t>Kt</t>
    </r>
  </si>
  <si>
    <t>2</t>
  </si>
  <si>
    <t>Kelti rajono gyventojų gyvenimo kokybę kuriant bei palaikant saugią ir švarią aplinką</t>
  </si>
  <si>
    <t>3</t>
  </si>
  <si>
    <t>4</t>
  </si>
  <si>
    <t>5</t>
  </si>
  <si>
    <t>6</t>
  </si>
  <si>
    <t>Puoselėti kultūrą ir kūno kultūrą rajone</t>
  </si>
  <si>
    <t>7</t>
  </si>
  <si>
    <t>8</t>
  </si>
  <si>
    <t>Plėtoti vietos savivaldą</t>
  </si>
  <si>
    <t>9</t>
  </si>
  <si>
    <t>proc.</t>
  </si>
  <si>
    <t>tūkst. eurų</t>
  </si>
  <si>
    <t>Sudaryti palankias sąlygas sumaniems ir veikliems žmonėms gyventi ir veikti Klaipėdos rajone</t>
  </si>
  <si>
    <t>VBD</t>
  </si>
  <si>
    <t>VBES</t>
  </si>
  <si>
    <t>AA</t>
  </si>
  <si>
    <t>VBM</t>
  </si>
  <si>
    <t>VBL</t>
  </si>
  <si>
    <t>VBR</t>
  </si>
  <si>
    <r>
      <t xml:space="preserve">Savivaldybės biudžeto lėšos </t>
    </r>
    <r>
      <rPr>
        <b/>
        <sz val="8"/>
        <rFont val="Arial"/>
        <family val="2"/>
        <charset val="186"/>
      </rPr>
      <t>SB</t>
    </r>
  </si>
  <si>
    <r>
      <t xml:space="preserve">Valstybės biudžeto specialioji tikslinė dotacija </t>
    </r>
    <r>
      <rPr>
        <b/>
        <sz val="8"/>
        <rFont val="Arial"/>
        <family val="2"/>
        <charset val="186"/>
      </rPr>
      <t>VBD</t>
    </r>
  </si>
  <si>
    <r>
      <t xml:space="preserve">Valstybės biudžeto lėšos išmokoms vaikams ir šalpos išmokoms mokėti ir administruoti </t>
    </r>
    <r>
      <rPr>
        <b/>
        <sz val="8"/>
        <rFont val="Arial"/>
        <family val="2"/>
        <charset val="186"/>
      </rPr>
      <t>VBM</t>
    </r>
  </si>
  <si>
    <r>
      <t xml:space="preserve">Europos Sąjungos struktūrinių fondų lėšos </t>
    </r>
    <r>
      <rPr>
        <b/>
        <sz val="8"/>
        <rFont val="Arial"/>
        <family val="2"/>
        <charset val="186"/>
      </rPr>
      <t>ES</t>
    </r>
  </si>
  <si>
    <r>
      <t xml:space="preserve">Aplinkos apsaugos rėmimo specialiosios programos lėšos </t>
    </r>
    <r>
      <rPr>
        <b/>
        <sz val="8"/>
        <rFont val="Arial"/>
        <family val="2"/>
        <charset val="186"/>
      </rPr>
      <t>AA</t>
    </r>
  </si>
  <si>
    <r>
      <t xml:space="preserve">Aplinkos apsaugos rėmimo specialiosios programos lėšų likučiai (praėjusių metų) </t>
    </r>
    <r>
      <rPr>
        <b/>
        <sz val="8"/>
        <rFont val="Arial"/>
        <family val="2"/>
        <charset val="186"/>
      </rPr>
      <t>LA</t>
    </r>
  </si>
  <si>
    <r>
      <t xml:space="preserve">Valstybės biudžeto lėšos ES struktūrinių fondų projektams </t>
    </r>
    <r>
      <rPr>
        <b/>
        <sz val="8"/>
        <rFont val="Arial"/>
        <family val="2"/>
        <charset val="186"/>
      </rPr>
      <t>VBES</t>
    </r>
  </si>
  <si>
    <r>
      <t xml:space="preserve">Valstybės biudžeto specialiosios tikslinės dotacijos žemės ūkio funkcijų vykdymui Klaipėdos mieste </t>
    </r>
    <r>
      <rPr>
        <b/>
        <sz val="8"/>
        <rFont val="Arial"/>
        <family val="2"/>
        <charset val="186"/>
      </rPr>
      <t>VBL</t>
    </r>
  </si>
  <si>
    <r>
      <t xml:space="preserve">Valstybės biudžeto specialiosios tikslinės dotacijos žemės ūkio funkcijų vykdymui Neringos mieste </t>
    </r>
    <r>
      <rPr>
        <b/>
        <sz val="8"/>
        <rFont val="Arial"/>
        <family val="2"/>
        <charset val="186"/>
      </rPr>
      <t>VBR</t>
    </r>
  </si>
  <si>
    <t>Ž</t>
  </si>
  <si>
    <r>
      <t xml:space="preserve">Lėšos už parduotą žemę </t>
    </r>
    <r>
      <rPr>
        <b/>
        <sz val="8"/>
        <rFont val="Arial"/>
        <family val="2"/>
        <charset val="186"/>
      </rPr>
      <t>Ž</t>
    </r>
  </si>
  <si>
    <t>Kt</t>
  </si>
  <si>
    <t>ML</t>
  </si>
  <si>
    <t>GŠV</t>
  </si>
  <si>
    <t>VBT</t>
  </si>
  <si>
    <r>
      <t xml:space="preserve">Mokinio krepšelio lėšos </t>
    </r>
    <r>
      <rPr>
        <b/>
        <sz val="8"/>
        <rFont val="Arial"/>
        <family val="2"/>
        <charset val="186"/>
      </rPr>
      <t>ML</t>
    </r>
  </si>
  <si>
    <r>
      <t xml:space="preserve">VšĮ "Gargždų švara" vietinė rinkliava </t>
    </r>
    <r>
      <rPr>
        <b/>
        <sz val="8"/>
        <rFont val="Arial"/>
        <family val="2"/>
        <charset val="186"/>
      </rPr>
      <t>GŠV</t>
    </r>
  </si>
  <si>
    <r>
      <t xml:space="preserve">Vietos bendruomenių tarybos lėšos </t>
    </r>
    <r>
      <rPr>
        <b/>
        <sz val="8"/>
        <rFont val="Arial"/>
        <family val="2"/>
        <charset val="186"/>
      </rPr>
      <t>VBT</t>
    </r>
  </si>
  <si>
    <t>VLK</t>
  </si>
  <si>
    <r>
      <t xml:space="preserve">Viršplaninės pajamos </t>
    </r>
    <r>
      <rPr>
        <b/>
        <sz val="8"/>
        <rFont val="Arial"/>
        <family val="2"/>
        <charset val="186"/>
      </rPr>
      <t>VLK</t>
    </r>
  </si>
  <si>
    <t>LS</t>
  </si>
  <si>
    <r>
      <t>Lėšos už paslaugas ir nuomą praėjusių metų likučiai</t>
    </r>
    <r>
      <rPr>
        <b/>
        <sz val="8"/>
        <rFont val="Arial"/>
        <family val="2"/>
        <charset val="186"/>
      </rPr>
      <t xml:space="preserve"> LS</t>
    </r>
  </si>
  <si>
    <t>2022 m. išlaidų projektas</t>
  </si>
  <si>
    <t>ML (covid)</t>
  </si>
  <si>
    <t>VBD (covid)</t>
  </si>
  <si>
    <t>ES (Kt)</t>
  </si>
  <si>
    <t>VBM (covid)</t>
  </si>
  <si>
    <t>VBD (Kt)</t>
  </si>
  <si>
    <r>
      <t xml:space="preserve">Speciali tikslinė dotacija mokymo reikmėms finansuoti </t>
    </r>
    <r>
      <rPr>
        <b/>
        <sz val="8"/>
        <rFont val="Arial"/>
        <family val="2"/>
        <charset val="186"/>
      </rPr>
      <t>ML (covid)</t>
    </r>
  </si>
  <si>
    <r>
      <t xml:space="preserve">Gaunamos lėšos pandemijos pasekmėms šalinti </t>
    </r>
    <r>
      <rPr>
        <b/>
        <sz val="8"/>
        <rFont val="Arial"/>
        <family val="2"/>
        <charset val="186"/>
      </rPr>
      <t>VBD (covid)</t>
    </r>
  </si>
  <si>
    <r>
      <t xml:space="preserve">Kitos gaunamos lėšos </t>
    </r>
    <r>
      <rPr>
        <b/>
        <sz val="8"/>
        <rFont val="Arial"/>
        <family val="2"/>
        <charset val="186"/>
      </rPr>
      <t>VBD (Kt)</t>
    </r>
  </si>
  <si>
    <r>
      <t xml:space="preserve">Europos Sąjungos struktūrinių fondų lėšos, tenkančios projektų partneriams </t>
    </r>
    <r>
      <rPr>
        <b/>
        <sz val="8"/>
        <rFont val="Arial"/>
        <family val="2"/>
        <charset val="186"/>
      </rPr>
      <t>ES (Kt)</t>
    </r>
  </si>
  <si>
    <t xml:space="preserve"> KLAIPĖDOS RAJONO SAVIVALDYBĖS STRATEGINIO VEIKLOS PLANO 2021-2023-ųjų M. PROGRAMŲ ASIGNAVIMŲ SUVESTINĖ</t>
  </si>
  <si>
    <t>2020 m. faktas</t>
  </si>
  <si>
    <t>2021 m. asignavimai</t>
  </si>
  <si>
    <t>2023 m. išlaidų projektas</t>
  </si>
  <si>
    <t>Laaif</t>
  </si>
  <si>
    <r>
      <t xml:space="preserve">Lietuvos aplinkos apsaugos investicijų programos lėšos </t>
    </r>
    <r>
      <rPr>
        <b/>
        <sz val="8"/>
        <rFont val="Arial"/>
        <family val="2"/>
        <charset val="186"/>
      </rPr>
      <t>Laaif</t>
    </r>
  </si>
  <si>
    <t>Sveikatos apsaugos  programa</t>
  </si>
  <si>
    <t>Socialinės apsaugos ir NVO politikos programa</t>
  </si>
  <si>
    <t>LK</t>
  </si>
  <si>
    <t>VBD (VIP)</t>
  </si>
  <si>
    <t xml:space="preserve">SB </t>
  </si>
  <si>
    <r>
      <t xml:space="preserve">Dotacija valstybės investicijų programoje numatytiems projektams įgyvendinti </t>
    </r>
    <r>
      <rPr>
        <b/>
        <sz val="8"/>
        <rFont val="Arial"/>
        <family val="2"/>
        <charset val="186"/>
      </rPr>
      <t>VBD (VIP)</t>
    </r>
  </si>
  <si>
    <r>
      <t xml:space="preserve">Savivaldybės biudžeto lėšų nepanaudoti likučiai </t>
    </r>
    <r>
      <rPr>
        <b/>
        <sz val="8"/>
        <rFont val="Arial"/>
        <family val="2"/>
        <charset val="186"/>
      </rPr>
      <t>LK</t>
    </r>
  </si>
  <si>
    <t>2021 m. strateginių tikslų ir programų išlaidų suvestinė*</t>
  </si>
  <si>
    <t>Klaipėdos rajono savivaldybės strateginio veiklos plan 2021-2023 m. 
2 priedas</t>
  </si>
  <si>
    <t>EEE</t>
  </si>
  <si>
    <r>
      <t xml:space="preserve">Europos ekonominės erdvės finansinio mechanizmo lėšos </t>
    </r>
    <r>
      <rPr>
        <b/>
        <sz val="8"/>
        <rFont val="Arial"/>
        <family val="2"/>
        <charset val="186"/>
      </rPr>
      <t>EEE</t>
    </r>
  </si>
  <si>
    <r>
      <t xml:space="preserve">Gaunamos lėšos pandemijos pasekmėms šalinti </t>
    </r>
    <r>
      <rPr>
        <b/>
        <sz val="8"/>
        <rFont val="Arial"/>
        <family val="2"/>
        <charset val="186"/>
      </rPr>
      <t>VBM (covid)</t>
    </r>
  </si>
  <si>
    <t>Socialinės apsaugos ir NVO programa</t>
  </si>
  <si>
    <t>VBD (GNP)</t>
  </si>
  <si>
    <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</si>
</sst>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L_t_-;\-* #,##0.00\ _L_t_-;_-* &quot;-&quot;??\ _L_t_-;_-@_-"/>
    <numFmt numFmtId="165" formatCode="0.0"/>
    <numFmt numFmtId="166" formatCode="#,##0.0"/>
  </numFmts>
  <fonts count="41" x14ac:knownFonts="1">
    <font>
      <sz val="10"/>
      <name val="Arial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b/>
      <sz val="12"/>
      <name val="Arial"/>
      <family val="2"/>
      <charset val="186"/>
    </font>
    <font>
      <b/>
      <sz val="10"/>
      <name val="Arial"/>
      <family val="2"/>
      <charset val="186"/>
    </font>
    <font>
      <sz val="8"/>
      <name val="Arial"/>
      <family val="2"/>
      <charset val="186"/>
    </font>
    <font>
      <sz val="10"/>
      <name val="Arial"/>
      <family val="2"/>
      <charset val="186"/>
    </font>
    <font>
      <b/>
      <sz val="9"/>
      <name val="Arial"/>
      <family val="2"/>
      <charset val="186"/>
    </font>
    <font>
      <sz val="9"/>
      <name val="Arial"/>
      <family val="2"/>
      <charset val="186"/>
    </font>
    <font>
      <b/>
      <sz val="8"/>
      <name val="Arial"/>
      <family val="2"/>
      <charset val="186"/>
    </font>
    <font>
      <sz val="10"/>
      <color indexed="10"/>
      <name val="Arial"/>
      <family val="2"/>
      <charset val="186"/>
    </font>
    <font>
      <sz val="10"/>
      <name val="Arial"/>
      <family val="2"/>
      <charset val="186"/>
    </font>
    <font>
      <sz val="8"/>
      <color indexed="10"/>
      <name val="Arial"/>
      <family val="2"/>
      <charset val="186"/>
    </font>
    <font>
      <b/>
      <sz val="14"/>
      <name val="Arial"/>
      <family val="2"/>
      <charset val="186"/>
    </font>
    <font>
      <sz val="11"/>
      <color indexed="8"/>
      <name val="Calibri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20"/>
      <name val="Calibri"/>
      <family val="2"/>
      <charset val="186"/>
    </font>
    <font>
      <sz val="11"/>
      <color indexed="17"/>
      <name val="Calibri"/>
      <family val="2"/>
      <charset val="186"/>
    </font>
    <font>
      <sz val="11"/>
      <color indexed="10"/>
      <name val="Calibri"/>
      <family val="2"/>
      <charset val="186"/>
    </font>
    <font>
      <b/>
      <sz val="11"/>
      <color indexed="63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</fonts>
  <fills count="30">
    <fill>
      <patternFill patternType="none"/>
    </fill>
    <fill>
      <patternFill patternType="gray125"/>
    </fill>
    <fill>
      <patternFill patternType="solid">
        <fgColor indexed="53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8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2">
    <xf numFmtId="0" fontId="0" fillId="0" borderId="0"/>
    <xf numFmtId="164" fontId="12" fillId="0" borderId="0" applyFont="0" applyFill="0" applyBorder="0" applyAlignment="0" applyProtection="0"/>
    <xf numFmtId="0" fontId="21" fillId="0" borderId="0"/>
    <xf numFmtId="0" fontId="24" fillId="0" borderId="0"/>
    <xf numFmtId="0" fontId="25" fillId="0" borderId="51" applyNumberFormat="0" applyFill="0" applyAlignment="0" applyProtection="0"/>
    <xf numFmtId="0" fontId="26" fillId="0" borderId="52" applyNumberFormat="0" applyFill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7" fillId="0" borderId="53" applyNumberFormat="0" applyFill="0" applyAlignment="0" applyProtection="0"/>
    <xf numFmtId="0" fontId="27" fillId="0" borderId="0" applyNumberFormat="0" applyFill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9" borderId="0" applyNumberFormat="0" applyBorder="0" applyAlignment="0" applyProtection="0"/>
    <xf numFmtId="0" fontId="24" fillId="12" borderId="0" applyNumberFormat="0" applyBorder="0" applyAlignment="0" applyProtection="0"/>
    <xf numFmtId="0" fontId="24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9" fillId="0" borderId="0" applyNumberFormat="0" applyFill="0" applyBorder="0" applyAlignment="0" applyProtection="0"/>
    <xf numFmtId="0" fontId="30" fillId="7" borderId="0" applyNumberFormat="0" applyBorder="0" applyAlignment="0" applyProtection="0"/>
    <xf numFmtId="0" fontId="31" fillId="8" borderId="0" applyNumberFormat="0" applyBorder="0" applyAlignment="0" applyProtection="0"/>
    <xf numFmtId="0" fontId="33" fillId="24" borderId="56" applyNumberFormat="0" applyAlignment="0" applyProtection="0"/>
    <xf numFmtId="0" fontId="32" fillId="0" borderId="0" applyNumberFormat="0" applyFill="0" applyBorder="0" applyAlignment="0" applyProtection="0"/>
    <xf numFmtId="0" fontId="34" fillId="11" borderId="54" applyNumberFormat="0" applyAlignment="0" applyProtection="0"/>
    <xf numFmtId="0" fontId="35" fillId="26" borderId="0" applyNumberFormat="0" applyBorder="0" applyAlignment="0" applyProtection="0"/>
    <xf numFmtId="0" fontId="12" fillId="0" borderId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23" borderId="0" applyNumberFormat="0" applyBorder="0" applyAlignment="0" applyProtection="0"/>
    <xf numFmtId="0" fontId="12" fillId="27" borderId="58" applyNumberFormat="0" applyFont="0" applyAlignment="0" applyProtection="0"/>
    <xf numFmtId="0" fontId="36" fillId="0" borderId="0" applyNumberFormat="0" applyFill="0" applyBorder="0" applyAlignment="0" applyProtection="0"/>
    <xf numFmtId="0" fontId="37" fillId="24" borderId="54" applyNumberFormat="0" applyAlignment="0" applyProtection="0"/>
    <xf numFmtId="0" fontId="38" fillId="0" borderId="59" applyNumberFormat="0" applyFill="0" applyAlignment="0" applyProtection="0"/>
    <xf numFmtId="0" fontId="39" fillId="0" borderId="57" applyNumberFormat="0" applyFill="0" applyAlignment="0" applyProtection="0"/>
    <xf numFmtId="0" fontId="40" fillId="25" borderId="55" applyNumberFormat="0" applyAlignment="0" applyProtection="0"/>
    <xf numFmtId="0" fontId="12" fillId="0" borderId="0"/>
    <xf numFmtId="0" fontId="12" fillId="0" borderId="0"/>
    <xf numFmtId="0" fontId="12" fillId="0" borderId="0" applyNumberFormat="0"/>
    <xf numFmtId="0" fontId="11" fillId="0" borderId="0"/>
    <xf numFmtId="0" fontId="10" fillId="0" borderId="0"/>
    <xf numFmtId="0" fontId="9" fillId="0" borderId="0"/>
    <xf numFmtId="0" fontId="8" fillId="0" borderId="0"/>
    <xf numFmtId="0" fontId="12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308">
    <xf numFmtId="0" fontId="0" fillId="0" borderId="0" xfId="0"/>
    <xf numFmtId="0" fontId="0" fillId="0" borderId="0" xfId="0" applyAlignment="1">
      <alignment wrapText="1"/>
    </xf>
    <xf numFmtId="0" fontId="15" fillId="0" borderId="0" xfId="0" applyFont="1"/>
    <xf numFmtId="0" fontId="0" fillId="0" borderId="0" xfId="0" applyFill="1"/>
    <xf numFmtId="0" fontId="18" fillId="0" borderId="0" xfId="0" applyFont="1"/>
    <xf numFmtId="0" fontId="0" fillId="0" borderId="0" xfId="0" applyAlignment="1">
      <alignment horizontal="center" vertical="center"/>
    </xf>
    <xf numFmtId="0" fontId="15" fillId="0" borderId="1" xfId="0" applyFont="1" applyFill="1" applyBorder="1"/>
    <xf numFmtId="0" fontId="15" fillId="0" borderId="2" xfId="0" applyFont="1" applyFill="1" applyBorder="1"/>
    <xf numFmtId="0" fontId="20" fillId="0" borderId="0" xfId="0" applyFont="1"/>
    <xf numFmtId="0" fontId="19" fillId="0" borderId="0" xfId="0" applyFont="1"/>
    <xf numFmtId="0" fontId="16" fillId="0" borderId="0" xfId="0" applyFont="1" applyAlignment="1">
      <alignment horizontal="center" vertical="center"/>
    </xf>
    <xf numFmtId="0" fontId="16" fillId="0" borderId="0" xfId="0" applyFont="1" applyFill="1" applyAlignment="1">
      <alignment horizontal="right"/>
    </xf>
    <xf numFmtId="165" fontId="21" fillId="0" borderId="0" xfId="2" applyNumberFormat="1" applyAlignment="1">
      <alignment vertical="center" wrapText="1"/>
    </xf>
    <xf numFmtId="0" fontId="21" fillId="0" borderId="0" xfId="2"/>
    <xf numFmtId="49" fontId="21" fillId="0" borderId="5" xfId="2" applyNumberFormat="1" applyBorder="1" applyAlignment="1">
      <alignment horizontal="center" vertical="center" wrapText="1"/>
    </xf>
    <xf numFmtId="165" fontId="21" fillId="0" borderId="5" xfId="2" applyNumberFormat="1" applyBorder="1" applyAlignment="1">
      <alignment vertical="center" wrapText="1"/>
    </xf>
    <xf numFmtId="165" fontId="16" fillId="0" borderId="5" xfId="2" applyNumberFormat="1" applyFont="1" applyBorder="1" applyAlignment="1">
      <alignment vertical="center" wrapText="1"/>
    </xf>
    <xf numFmtId="49" fontId="21" fillId="0" borderId="0" xfId="2" applyNumberFormat="1" applyAlignment="1">
      <alignment vertical="center" wrapText="1"/>
    </xf>
    <xf numFmtId="49" fontId="16" fillId="0" borderId="0" xfId="2" applyNumberFormat="1" applyFont="1" applyAlignment="1">
      <alignment vertical="center" wrapText="1"/>
    </xf>
    <xf numFmtId="0" fontId="15" fillId="0" borderId="7" xfId="0" applyFont="1" applyFill="1" applyBorder="1"/>
    <xf numFmtId="165" fontId="21" fillId="0" borderId="0" xfId="2" applyNumberFormat="1" applyFont="1" applyAlignment="1">
      <alignment vertical="center" wrapText="1"/>
    </xf>
    <xf numFmtId="166" fontId="15" fillId="0" borderId="0" xfId="0" applyNumberFormat="1" applyFont="1" applyAlignment="1">
      <alignment horizontal="center"/>
    </xf>
    <xf numFmtId="166" fontId="19" fillId="2" borderId="19" xfId="0" applyNumberFormat="1" applyFont="1" applyFill="1" applyBorder="1" applyAlignment="1">
      <alignment horizontal="center"/>
    </xf>
    <xf numFmtId="166" fontId="19" fillId="2" borderId="20" xfId="0" applyNumberFormat="1" applyFont="1" applyFill="1" applyBorder="1" applyAlignment="1">
      <alignment horizontal="center"/>
    </xf>
    <xf numFmtId="166" fontId="19" fillId="2" borderId="21" xfId="0" applyNumberFormat="1" applyFont="1" applyFill="1" applyBorder="1" applyAlignment="1">
      <alignment horizontal="center"/>
    </xf>
    <xf numFmtId="166" fontId="22" fillId="0" borderId="0" xfId="0" applyNumberFormat="1" applyFont="1" applyAlignment="1">
      <alignment horizontal="center"/>
    </xf>
    <xf numFmtId="49" fontId="16" fillId="0" borderId="5" xfId="2" applyNumberFormat="1" applyFont="1" applyBorder="1" applyAlignment="1">
      <alignment horizontal="center" vertical="center" wrapText="1"/>
    </xf>
    <xf numFmtId="166" fontId="21" fillId="0" borderId="5" xfId="2" applyNumberFormat="1" applyBorder="1" applyAlignment="1">
      <alignment horizontal="center" vertical="center" wrapText="1"/>
    </xf>
    <xf numFmtId="166" fontId="21" fillId="0" borderId="0" xfId="2" applyNumberFormat="1" applyAlignment="1">
      <alignment vertical="center" wrapText="1"/>
    </xf>
    <xf numFmtId="166" fontId="21" fillId="0" borderId="5" xfId="2" applyNumberFormat="1" applyBorder="1" applyAlignment="1">
      <alignment vertical="center" wrapText="1"/>
    </xf>
    <xf numFmtId="166" fontId="21" fillId="0" borderId="0" xfId="2" applyNumberFormat="1"/>
    <xf numFmtId="166" fontId="16" fillId="0" borderId="0" xfId="2" applyNumberFormat="1" applyFon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Fill="1" applyAlignment="1">
      <alignment horizontal="left" vertical="center"/>
    </xf>
    <xf numFmtId="166" fontId="15" fillId="0" borderId="0" xfId="0" applyNumberFormat="1" applyFont="1" applyAlignment="1">
      <alignment horizontal="left" vertical="center"/>
    </xf>
    <xf numFmtId="166" fontId="19" fillId="2" borderId="29" xfId="0" applyNumberFormat="1" applyFont="1" applyFill="1" applyBorder="1" applyAlignment="1">
      <alignment horizontal="center"/>
    </xf>
    <xf numFmtId="166" fontId="19" fillId="2" borderId="28" xfId="0" applyNumberFormat="1" applyFont="1" applyFill="1" applyBorder="1" applyAlignment="1">
      <alignment horizontal="center"/>
    </xf>
    <xf numFmtId="166" fontId="19" fillId="2" borderId="40" xfId="0" applyNumberFormat="1" applyFont="1" applyFill="1" applyBorder="1" applyAlignment="1">
      <alignment horizontal="center"/>
    </xf>
    <xf numFmtId="166" fontId="19" fillId="2" borderId="44" xfId="0" applyNumberFormat="1" applyFont="1" applyFill="1" applyBorder="1" applyAlignment="1">
      <alignment horizontal="center"/>
    </xf>
    <xf numFmtId="166" fontId="19" fillId="2" borderId="41" xfId="0" applyNumberFormat="1" applyFont="1" applyFill="1" applyBorder="1" applyAlignment="1">
      <alignment horizontal="center"/>
    </xf>
    <xf numFmtId="0" fontId="15" fillId="0" borderId="0" xfId="0" applyFont="1"/>
    <xf numFmtId="166" fontId="19" fillId="5" borderId="19" xfId="3" applyNumberFormat="1" applyFont="1" applyFill="1" applyBorder="1" applyAlignment="1">
      <alignment horizontal="center" vertical="center"/>
    </xf>
    <xf numFmtId="166" fontId="19" fillId="5" borderId="20" xfId="3" applyNumberFormat="1" applyFont="1" applyFill="1" applyBorder="1" applyAlignment="1">
      <alignment horizontal="center" vertical="center"/>
    </xf>
    <xf numFmtId="166" fontId="19" fillId="5" borderId="21" xfId="3" applyNumberFormat="1" applyFont="1" applyFill="1" applyBorder="1" applyAlignment="1">
      <alignment horizontal="center" vertical="center"/>
    </xf>
    <xf numFmtId="166" fontId="19" fillId="0" borderId="22" xfId="0" applyNumberFormat="1" applyFont="1" applyFill="1" applyBorder="1" applyAlignment="1">
      <alignment horizontal="center" vertical="center" wrapText="1"/>
    </xf>
    <xf numFmtId="166" fontId="19" fillId="0" borderId="22" xfId="59" applyNumberFormat="1" applyFont="1" applyBorder="1" applyAlignment="1">
      <alignment horizontal="center" vertical="center"/>
    </xf>
    <xf numFmtId="166" fontId="19" fillId="0" borderId="15" xfId="59" applyNumberFormat="1" applyFont="1" applyBorder="1" applyAlignment="1">
      <alignment horizontal="center" vertical="center"/>
    </xf>
    <xf numFmtId="166" fontId="19" fillId="0" borderId="60" xfId="59" applyNumberFormat="1" applyFont="1" applyBorder="1" applyAlignment="1">
      <alignment horizontal="center" vertical="center"/>
    </xf>
    <xf numFmtId="166" fontId="19" fillId="0" borderId="5" xfId="59" applyNumberFormat="1" applyFont="1" applyFill="1" applyBorder="1" applyAlignment="1">
      <alignment horizontal="center" vertical="center"/>
    </xf>
    <xf numFmtId="166" fontId="19" fillId="0" borderId="11" xfId="59" applyNumberFormat="1" applyFont="1" applyBorder="1" applyAlignment="1">
      <alignment horizontal="center" vertical="center"/>
    </xf>
    <xf numFmtId="166" fontId="19" fillId="0" borderId="5" xfId="59" applyNumberFormat="1" applyFont="1" applyBorder="1" applyAlignment="1">
      <alignment horizontal="center" vertical="center"/>
    </xf>
    <xf numFmtId="166" fontId="19" fillId="0" borderId="12" xfId="59" applyNumberFormat="1" applyFont="1" applyFill="1" applyBorder="1" applyAlignment="1">
      <alignment horizontal="center" vertical="center"/>
    </xf>
    <xf numFmtId="166" fontId="19" fillId="0" borderId="12" xfId="59" applyNumberFormat="1" applyFont="1" applyBorder="1" applyAlignment="1">
      <alignment horizontal="center" vertical="center"/>
    </xf>
    <xf numFmtId="166" fontId="19" fillId="0" borderId="16" xfId="0" applyNumberFormat="1" applyFont="1" applyFill="1" applyBorder="1" applyAlignment="1">
      <alignment horizontal="center" vertical="center"/>
    </xf>
    <xf numFmtId="166" fontId="19" fillId="0" borderId="15" xfId="0" applyNumberFormat="1" applyFont="1" applyFill="1" applyBorder="1" applyAlignment="1">
      <alignment horizontal="center" vertical="center" wrapText="1"/>
    </xf>
    <xf numFmtId="166" fontId="19" fillId="0" borderId="27" xfId="0" applyNumberFormat="1" applyFont="1" applyFill="1" applyBorder="1" applyAlignment="1">
      <alignment horizontal="center" vertical="center" wrapText="1"/>
    </xf>
    <xf numFmtId="166" fontId="19" fillId="0" borderId="16" xfId="0" applyNumberFormat="1" applyFont="1" applyFill="1" applyBorder="1" applyAlignment="1">
      <alignment horizontal="center" vertical="center" wrapText="1"/>
    </xf>
    <xf numFmtId="166" fontId="19" fillId="0" borderId="13" xfId="0" applyNumberFormat="1" applyFont="1" applyFill="1" applyBorder="1" applyAlignment="1">
      <alignment horizontal="center" vertical="center" wrapText="1"/>
    </xf>
    <xf numFmtId="166" fontId="19" fillId="2" borderId="64" xfId="0" applyNumberFormat="1" applyFont="1" applyFill="1" applyBorder="1" applyAlignment="1">
      <alignment horizontal="center"/>
    </xf>
    <xf numFmtId="166" fontId="19" fillId="0" borderId="62" xfId="0" applyNumberFormat="1" applyFont="1" applyFill="1" applyBorder="1" applyAlignment="1">
      <alignment horizontal="center" vertical="center" wrapText="1"/>
    </xf>
    <xf numFmtId="166" fontId="19" fillId="2" borderId="50" xfId="0" applyNumberFormat="1" applyFont="1" applyFill="1" applyBorder="1" applyAlignment="1">
      <alignment horizontal="center"/>
    </xf>
    <xf numFmtId="166" fontId="19" fillId="2" borderId="48" xfId="0" applyNumberFormat="1" applyFont="1" applyFill="1" applyBorder="1" applyAlignment="1">
      <alignment horizontal="center"/>
    </xf>
    <xf numFmtId="166" fontId="19" fillId="5" borderId="64" xfId="3" applyNumberFormat="1" applyFont="1" applyFill="1" applyBorder="1" applyAlignment="1">
      <alignment horizontal="center" vertical="center"/>
    </xf>
    <xf numFmtId="166" fontId="19" fillId="0" borderId="62" xfId="59" applyNumberFormat="1" applyFont="1" applyBorder="1" applyAlignment="1">
      <alignment horizontal="center" vertical="center"/>
    </xf>
    <xf numFmtId="166" fontId="19" fillId="0" borderId="65" xfId="59" applyNumberFormat="1" applyFont="1" applyBorder="1" applyAlignment="1">
      <alignment horizontal="center" vertical="center"/>
    </xf>
    <xf numFmtId="166" fontId="19" fillId="0" borderId="13" xfId="59" applyNumberFormat="1" applyFont="1" applyBorder="1" applyAlignment="1">
      <alignment horizontal="center" vertical="center"/>
    </xf>
    <xf numFmtId="166" fontId="19" fillId="2" borderId="35" xfId="0" applyNumberFormat="1" applyFont="1" applyFill="1" applyBorder="1" applyAlignment="1">
      <alignment horizontal="center"/>
    </xf>
    <xf numFmtId="0" fontId="15" fillId="0" borderId="66" xfId="0" applyFont="1" applyFill="1" applyBorder="1"/>
    <xf numFmtId="166" fontId="19" fillId="0" borderId="12" xfId="0" applyNumberFormat="1" applyFont="1" applyFill="1" applyBorder="1" applyAlignment="1">
      <alignment horizontal="center" vertical="center" wrapText="1"/>
    </xf>
    <xf numFmtId="166" fontId="19" fillId="0" borderId="11" xfId="0" applyNumberFormat="1" applyFont="1" applyFill="1" applyBorder="1" applyAlignment="1">
      <alignment horizontal="center" vertical="center" wrapText="1"/>
    </xf>
    <xf numFmtId="166" fontId="19" fillId="0" borderId="5" xfId="0" applyNumberFormat="1" applyFont="1" applyFill="1" applyBorder="1" applyAlignment="1">
      <alignment horizontal="center" vertical="center" wrapText="1"/>
    </xf>
    <xf numFmtId="166" fontId="19" fillId="0" borderId="5" xfId="0" applyNumberFormat="1" applyFont="1" applyFill="1" applyBorder="1" applyAlignment="1">
      <alignment horizontal="center" vertical="center"/>
    </xf>
    <xf numFmtId="166" fontId="19" fillId="0" borderId="12" xfId="0" applyNumberFormat="1" applyFont="1" applyFill="1" applyBorder="1" applyAlignment="1">
      <alignment horizontal="center" vertical="center"/>
    </xf>
    <xf numFmtId="166" fontId="19" fillId="0" borderId="22" xfId="0" applyNumberFormat="1" applyFont="1" applyFill="1" applyBorder="1" applyAlignment="1">
      <alignment horizontal="center" vertical="center"/>
    </xf>
    <xf numFmtId="166" fontId="19" fillId="0" borderId="11" xfId="0" applyNumberFormat="1" applyFont="1" applyFill="1" applyBorder="1" applyAlignment="1">
      <alignment horizontal="center" vertical="center"/>
    </xf>
    <xf numFmtId="166" fontId="19" fillId="0" borderId="15" xfId="0" applyNumberFormat="1" applyFont="1" applyFill="1" applyBorder="1" applyAlignment="1">
      <alignment horizontal="center" vertical="center"/>
    </xf>
    <xf numFmtId="166" fontId="19" fillId="0" borderId="62" xfId="0" applyNumberFormat="1" applyFont="1" applyFill="1" applyBorder="1" applyAlignment="1">
      <alignment horizontal="center" vertical="center"/>
    </xf>
    <xf numFmtId="166" fontId="19" fillId="0" borderId="13" xfId="0" applyNumberFormat="1" applyFont="1" applyFill="1" applyBorder="1" applyAlignment="1">
      <alignment horizontal="center" vertical="center"/>
    </xf>
    <xf numFmtId="0" fontId="15" fillId="0" borderId="43" xfId="0" applyFont="1" applyFill="1" applyBorder="1"/>
    <xf numFmtId="0" fontId="15" fillId="0" borderId="30" xfId="0" applyFont="1" applyFill="1" applyBorder="1"/>
    <xf numFmtId="166" fontId="19" fillId="0" borderId="16" xfId="59" applyNumberFormat="1" applyFont="1" applyBorder="1" applyAlignment="1">
      <alignment horizontal="center" vertical="center"/>
    </xf>
    <xf numFmtId="166" fontId="19" fillId="5" borderId="19" xfId="0" applyNumberFormat="1" applyFont="1" applyFill="1" applyBorder="1" applyAlignment="1">
      <alignment horizontal="center" vertical="center"/>
    </xf>
    <xf numFmtId="166" fontId="19" fillId="5" borderId="20" xfId="0" applyNumberFormat="1" applyFont="1" applyFill="1" applyBorder="1" applyAlignment="1">
      <alignment horizontal="center" vertical="center"/>
    </xf>
    <xf numFmtId="166" fontId="19" fillId="0" borderId="25" xfId="0" applyNumberFormat="1" applyFont="1" applyFill="1" applyBorder="1" applyAlignment="1">
      <alignment horizontal="center" vertical="center"/>
    </xf>
    <xf numFmtId="166" fontId="19" fillId="0" borderId="61" xfId="0" applyNumberFormat="1" applyFont="1" applyFill="1" applyBorder="1" applyAlignment="1">
      <alignment horizontal="center" vertical="center"/>
    </xf>
    <xf numFmtId="166" fontId="19" fillId="0" borderId="26" xfId="0" applyNumberFormat="1" applyFont="1" applyFill="1" applyBorder="1" applyAlignment="1">
      <alignment horizontal="center" vertical="center"/>
    </xf>
    <xf numFmtId="166" fontId="19" fillId="0" borderId="24" xfId="0" applyNumberFormat="1" applyFont="1" applyFill="1" applyBorder="1" applyAlignment="1">
      <alignment horizontal="center" vertical="center"/>
    </xf>
    <xf numFmtId="166" fontId="19" fillId="0" borderId="48" xfId="0" applyNumberFormat="1" applyFont="1" applyFill="1" applyBorder="1" applyAlignment="1">
      <alignment horizontal="center" vertical="center"/>
    </xf>
    <xf numFmtId="166" fontId="19" fillId="0" borderId="44" xfId="0" applyNumberFormat="1" applyFont="1" applyFill="1" applyBorder="1" applyAlignment="1">
      <alignment horizontal="center" vertical="center"/>
    </xf>
    <xf numFmtId="166" fontId="19" fillId="0" borderId="31" xfId="0" applyNumberFormat="1" applyFont="1" applyFill="1" applyBorder="1" applyAlignment="1">
      <alignment horizontal="center" vertical="center"/>
    </xf>
    <xf numFmtId="166" fontId="19" fillId="0" borderId="40" xfId="0" applyNumberFormat="1" applyFont="1" applyFill="1" applyBorder="1" applyAlignment="1">
      <alignment horizontal="center" vertical="center"/>
    </xf>
    <xf numFmtId="166" fontId="19" fillId="0" borderId="62" xfId="0" applyNumberFormat="1" applyFont="1" applyFill="1" applyBorder="1" applyAlignment="1" applyProtection="1">
      <alignment horizontal="center" vertical="center" wrapText="1"/>
      <protection locked="0"/>
    </xf>
    <xf numFmtId="166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166" fontId="19" fillId="0" borderId="22" xfId="0" applyNumberFormat="1" applyFont="1" applyFill="1" applyBorder="1" applyAlignment="1" applyProtection="1">
      <alignment horizontal="center" vertical="center" wrapText="1"/>
      <protection locked="0"/>
    </xf>
    <xf numFmtId="166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66" fontId="19" fillId="0" borderId="13" xfId="0" applyNumberFormat="1" applyFont="1" applyFill="1" applyBorder="1" applyAlignment="1" applyProtection="1">
      <alignment horizontal="center" vertical="center" wrapText="1"/>
      <protection locked="0"/>
    </xf>
    <xf numFmtId="166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166" fontId="19" fillId="0" borderId="12" xfId="0" applyNumberFormat="1" applyFont="1" applyFill="1" applyBorder="1" applyAlignment="1" applyProtection="1">
      <alignment horizontal="center" vertical="center" wrapText="1"/>
      <protection locked="0"/>
    </xf>
    <xf numFmtId="166" fontId="19" fillId="0" borderId="11" xfId="0" applyNumberFormat="1" applyFont="1" applyFill="1" applyBorder="1" applyAlignment="1" applyProtection="1">
      <alignment horizontal="center" vertical="center" wrapText="1"/>
      <protection locked="0"/>
    </xf>
    <xf numFmtId="166" fontId="19" fillId="0" borderId="23" xfId="0" applyNumberFormat="1" applyFont="1" applyFill="1" applyBorder="1" applyAlignment="1" applyProtection="1">
      <alignment horizontal="center" vertical="center" wrapText="1"/>
      <protection locked="0"/>
    </xf>
    <xf numFmtId="166" fontId="19" fillId="0" borderId="30" xfId="0" applyNumberFormat="1" applyFont="1" applyFill="1" applyBorder="1" applyAlignment="1" applyProtection="1">
      <alignment horizontal="center" vertical="center" wrapText="1"/>
      <protection locked="0"/>
    </xf>
    <xf numFmtId="166" fontId="19" fillId="0" borderId="14" xfId="3" applyNumberFormat="1" applyFont="1" applyFill="1" applyBorder="1" applyAlignment="1">
      <alignment horizontal="center" vertical="center" wrapText="1"/>
    </xf>
    <xf numFmtId="166" fontId="19" fillId="0" borderId="15" xfId="3" applyNumberFormat="1" applyFont="1" applyFill="1" applyBorder="1" applyAlignment="1">
      <alignment horizontal="center" vertical="center" wrapText="1"/>
    </xf>
    <xf numFmtId="166" fontId="19" fillId="0" borderId="16" xfId="3" applyNumberFormat="1" applyFont="1" applyFill="1" applyBorder="1" applyAlignment="1">
      <alignment horizontal="center" vertical="center" wrapText="1"/>
    </xf>
    <xf numFmtId="166" fontId="19" fillId="0" borderId="17" xfId="3" applyNumberFormat="1" applyFont="1" applyFill="1" applyBorder="1" applyAlignment="1">
      <alignment horizontal="center" vertical="center" wrapText="1"/>
    </xf>
    <xf numFmtId="166" fontId="19" fillId="0" borderId="5" xfId="3" applyNumberFormat="1" applyFont="1" applyFill="1" applyBorder="1" applyAlignment="1">
      <alignment horizontal="center" vertical="center" wrapText="1"/>
    </xf>
    <xf numFmtId="166" fontId="19" fillId="0" borderId="12" xfId="3" applyNumberFormat="1" applyFont="1" applyFill="1" applyBorder="1" applyAlignment="1">
      <alignment horizontal="center" vertical="center" wrapText="1"/>
    </xf>
    <xf numFmtId="166" fontId="19" fillId="0" borderId="11" xfId="3" applyNumberFormat="1" applyFont="1" applyFill="1" applyBorder="1" applyAlignment="1">
      <alignment horizontal="center" vertical="center" wrapText="1"/>
    </xf>
    <xf numFmtId="166" fontId="19" fillId="0" borderId="9" xfId="3" applyNumberFormat="1" applyFont="1" applyFill="1" applyBorder="1" applyAlignment="1">
      <alignment horizontal="center" vertical="center" wrapText="1"/>
    </xf>
    <xf numFmtId="166" fontId="19" fillId="0" borderId="10" xfId="3" applyNumberFormat="1" applyFont="1" applyFill="1" applyBorder="1" applyAlignment="1">
      <alignment horizontal="center" vertical="center" wrapText="1"/>
    </xf>
    <xf numFmtId="166" fontId="19" fillId="0" borderId="8" xfId="3" applyNumberFormat="1" applyFont="1" applyFill="1" applyBorder="1" applyAlignment="1">
      <alignment horizontal="center" vertical="center" wrapText="1"/>
    </xf>
    <xf numFmtId="0" fontId="15" fillId="0" borderId="68" xfId="0" applyFont="1" applyFill="1" applyBorder="1"/>
    <xf numFmtId="166" fontId="15" fillId="0" borderId="12" xfId="0" applyNumberFormat="1" applyFont="1" applyBorder="1" applyAlignment="1">
      <alignment horizontal="center" vertical="center" wrapText="1"/>
    </xf>
    <xf numFmtId="0" fontId="15" fillId="28" borderId="0" xfId="0" applyFont="1" applyFill="1" applyAlignment="1">
      <alignment horizontal="center" vertical="center" wrapText="1"/>
    </xf>
    <xf numFmtId="166" fontId="15" fillId="0" borderId="16" xfId="0" applyNumberFormat="1" applyFont="1" applyBorder="1" applyAlignment="1">
      <alignment horizontal="center" vertical="center"/>
    </xf>
    <xf numFmtId="166" fontId="19" fillId="2" borderId="32" xfId="0" applyNumberFormat="1" applyFont="1" applyFill="1" applyBorder="1" applyAlignment="1">
      <alignment horizontal="center"/>
    </xf>
    <xf numFmtId="166" fontId="15" fillId="0" borderId="11" xfId="0" applyNumberFormat="1" applyFont="1" applyBorder="1" applyAlignment="1">
      <alignment horizontal="center" vertical="center"/>
    </xf>
    <xf numFmtId="14" fontId="15" fillId="28" borderId="0" xfId="0" applyNumberFormat="1" applyFont="1" applyFill="1" applyAlignment="1">
      <alignment horizontal="left" vertical="center" wrapText="1"/>
    </xf>
    <xf numFmtId="166" fontId="15" fillId="0" borderId="11" xfId="0" applyNumberFormat="1" applyFont="1" applyBorder="1" applyAlignment="1">
      <alignment horizontal="center" vertical="center" wrapText="1"/>
    </xf>
    <xf numFmtId="166" fontId="15" fillId="0" borderId="22" xfId="0" applyNumberFormat="1" applyFont="1" applyBorder="1" applyAlignment="1">
      <alignment horizontal="center" vertical="center"/>
    </xf>
    <xf numFmtId="165" fontId="12" fillId="0" borderId="5" xfId="2" applyNumberFormat="1" applyFont="1" applyBorder="1" applyAlignment="1">
      <alignment vertical="center" wrapText="1"/>
    </xf>
    <xf numFmtId="166" fontId="19" fillId="0" borderId="24" xfId="3" applyNumberFormat="1" applyFont="1" applyFill="1" applyBorder="1" applyAlignment="1">
      <alignment horizontal="center" vertical="center" wrapText="1"/>
    </xf>
    <xf numFmtId="0" fontId="15" fillId="0" borderId="71" xfId="0" applyFont="1" applyFill="1" applyBorder="1"/>
    <xf numFmtId="0" fontId="15" fillId="0" borderId="30" xfId="0" quotePrefix="1" applyFont="1" applyFill="1" applyBorder="1"/>
    <xf numFmtId="0" fontId="15" fillId="0" borderId="71" xfId="0" quotePrefix="1" applyFont="1" applyFill="1" applyBorder="1"/>
    <xf numFmtId="166" fontId="15" fillId="0" borderId="0" xfId="0" applyNumberFormat="1" applyFont="1"/>
    <xf numFmtId="166" fontId="15" fillId="0" borderId="12" xfId="0" applyNumberFormat="1" applyFont="1" applyBorder="1" applyAlignment="1">
      <alignment horizontal="center" vertical="center"/>
    </xf>
    <xf numFmtId="166" fontId="19" fillId="0" borderId="49" xfId="0" applyNumberFormat="1" applyFont="1" applyFill="1" applyBorder="1" applyAlignment="1">
      <alignment horizontal="center" vertical="center"/>
    </xf>
    <xf numFmtId="166" fontId="19" fillId="0" borderId="18" xfId="0" applyNumberFormat="1" applyFont="1" applyFill="1" applyBorder="1" applyAlignment="1">
      <alignment horizontal="center" vertical="center"/>
    </xf>
    <xf numFmtId="166" fontId="19" fillId="0" borderId="74" xfId="0" applyNumberFormat="1" applyFont="1" applyFill="1" applyBorder="1" applyAlignment="1">
      <alignment horizontal="center" vertical="center"/>
    </xf>
    <xf numFmtId="166" fontId="19" fillId="0" borderId="76" xfId="0" applyNumberFormat="1" applyFont="1" applyFill="1" applyBorder="1" applyAlignment="1">
      <alignment horizontal="center" vertical="center"/>
    </xf>
    <xf numFmtId="166" fontId="19" fillId="0" borderId="73" xfId="0" applyNumberFormat="1" applyFont="1" applyFill="1" applyBorder="1" applyAlignment="1">
      <alignment horizontal="center" vertical="center"/>
    </xf>
    <xf numFmtId="166" fontId="19" fillId="0" borderId="76" xfId="0" applyNumberFormat="1" applyFont="1" applyFill="1" applyBorder="1" applyAlignment="1">
      <alignment horizontal="center" vertical="center" wrapText="1"/>
    </xf>
    <xf numFmtId="166" fontId="19" fillId="0" borderId="73" xfId="0" applyNumberFormat="1" applyFont="1" applyFill="1" applyBorder="1" applyAlignment="1">
      <alignment horizontal="center" vertical="center" wrapText="1"/>
    </xf>
    <xf numFmtId="166" fontId="19" fillId="0" borderId="75" xfId="0" applyNumberFormat="1" applyFont="1" applyFill="1" applyBorder="1" applyAlignment="1">
      <alignment horizontal="center" vertical="center" wrapText="1"/>
    </xf>
    <xf numFmtId="166" fontId="19" fillId="0" borderId="76" xfId="59" applyNumberFormat="1" applyFont="1" applyBorder="1" applyAlignment="1">
      <alignment horizontal="center" vertical="center"/>
    </xf>
    <xf numFmtId="166" fontId="19" fillId="0" borderId="73" xfId="59" applyNumberFormat="1" applyFont="1" applyBorder="1" applyAlignment="1">
      <alignment horizontal="center" vertical="center"/>
    </xf>
    <xf numFmtId="166" fontId="19" fillId="0" borderId="73" xfId="59" applyNumberFormat="1" applyFont="1" applyFill="1" applyBorder="1" applyAlignment="1">
      <alignment horizontal="center" vertical="center"/>
    </xf>
    <xf numFmtId="166" fontId="19" fillId="0" borderId="73" xfId="3" applyNumberFormat="1" applyFont="1" applyFill="1" applyBorder="1" applyAlignment="1">
      <alignment horizontal="center" vertical="center" wrapText="1"/>
    </xf>
    <xf numFmtId="0" fontId="15" fillId="0" borderId="70" xfId="0" quotePrefix="1" applyFont="1" applyFill="1" applyBorder="1"/>
    <xf numFmtId="166" fontId="15" fillId="0" borderId="73" xfId="0" applyNumberFormat="1" applyFont="1" applyBorder="1" applyAlignment="1">
      <alignment horizontal="center" vertical="center" wrapText="1"/>
    </xf>
    <xf numFmtId="166" fontId="19" fillId="0" borderId="22" xfId="0" applyNumberFormat="1" applyFont="1" applyBorder="1" applyAlignment="1">
      <alignment horizontal="center" vertical="center" wrapText="1"/>
    </xf>
    <xf numFmtId="166" fontId="19" fillId="0" borderId="15" xfId="0" applyNumberFormat="1" applyFont="1" applyBorder="1" applyAlignment="1">
      <alignment horizontal="center" vertical="center" wrapText="1"/>
    </xf>
    <xf numFmtId="166" fontId="19" fillId="0" borderId="16" xfId="0" applyNumberFormat="1" applyFont="1" applyBorder="1" applyAlignment="1">
      <alignment horizontal="center" vertical="center" wrapText="1"/>
    </xf>
    <xf numFmtId="166" fontId="19" fillId="0" borderId="11" xfId="0" applyNumberFormat="1" applyFont="1" applyBorder="1" applyAlignment="1">
      <alignment horizontal="center" vertical="center" wrapText="1"/>
    </xf>
    <xf numFmtId="166" fontId="19" fillId="0" borderId="73" xfId="0" applyNumberFormat="1" applyFont="1" applyBorder="1" applyAlignment="1">
      <alignment horizontal="center" vertical="center" wrapText="1"/>
    </xf>
    <xf numFmtId="166" fontId="19" fillId="0" borderId="12" xfId="0" applyNumberFormat="1" applyFont="1" applyBorder="1" applyAlignment="1">
      <alignment horizontal="center" vertical="center" wrapText="1"/>
    </xf>
    <xf numFmtId="166" fontId="19" fillId="0" borderId="77" xfId="0" applyNumberFormat="1" applyFont="1" applyFill="1" applyBorder="1" applyAlignment="1">
      <alignment horizontal="center" vertical="center"/>
    </xf>
    <xf numFmtId="166" fontId="19" fillId="0" borderId="75" xfId="0" applyNumberFormat="1" applyFont="1" applyFill="1" applyBorder="1" applyAlignment="1">
      <alignment horizontal="center" vertical="center"/>
    </xf>
    <xf numFmtId="166" fontId="19" fillId="0" borderId="32" xfId="0" applyNumberFormat="1" applyFont="1" applyFill="1" applyBorder="1" applyAlignment="1">
      <alignment horizontal="center" vertical="center"/>
    </xf>
    <xf numFmtId="166" fontId="19" fillId="0" borderId="79" xfId="3" applyNumberFormat="1" applyFont="1" applyFill="1" applyBorder="1" applyAlignment="1">
      <alignment horizontal="center" vertical="center" wrapText="1"/>
    </xf>
    <xf numFmtId="166" fontId="19" fillId="3" borderId="33" xfId="0" applyNumberFormat="1" applyFont="1" applyFill="1" applyBorder="1" applyAlignment="1">
      <alignment horizontal="center"/>
    </xf>
    <xf numFmtId="166" fontId="19" fillId="29" borderId="40" xfId="0" applyNumberFormat="1" applyFont="1" applyFill="1" applyBorder="1" applyAlignment="1">
      <alignment horizontal="center" vertical="center"/>
    </xf>
    <xf numFmtId="166" fontId="19" fillId="29" borderId="44" xfId="0" applyNumberFormat="1" applyFont="1" applyFill="1" applyBorder="1" applyAlignment="1">
      <alignment horizontal="center" vertical="center"/>
    </xf>
    <xf numFmtId="166" fontId="19" fillId="29" borderId="40" xfId="0" applyNumberFormat="1" applyFont="1" applyFill="1" applyBorder="1" applyAlignment="1">
      <alignment horizontal="center" vertical="center" wrapText="1"/>
    </xf>
    <xf numFmtId="166" fontId="19" fillId="29" borderId="31" xfId="0" applyNumberFormat="1" applyFont="1" applyFill="1" applyBorder="1" applyAlignment="1">
      <alignment horizontal="center" vertical="center"/>
    </xf>
    <xf numFmtId="166" fontId="15" fillId="0" borderId="73" xfId="0" applyNumberFormat="1" applyFont="1" applyBorder="1" applyAlignment="1">
      <alignment horizontal="center" vertical="center"/>
    </xf>
    <xf numFmtId="166" fontId="15" fillId="0" borderId="49" xfId="0" applyNumberFormat="1" applyFont="1" applyBorder="1" applyAlignment="1">
      <alignment horizontal="center" vertical="center"/>
    </xf>
    <xf numFmtId="166" fontId="15" fillId="0" borderId="18" xfId="0" applyNumberFormat="1" applyFont="1" applyBorder="1" applyAlignment="1">
      <alignment horizontal="center" vertical="center" wrapText="1"/>
    </xf>
    <xf numFmtId="166" fontId="15" fillId="0" borderId="74" xfId="0" applyNumberFormat="1" applyFont="1" applyBorder="1" applyAlignment="1">
      <alignment horizontal="center" vertical="center" wrapText="1"/>
    </xf>
    <xf numFmtId="166" fontId="15" fillId="0" borderId="15" xfId="0" applyNumberFormat="1" applyFont="1" applyBorder="1" applyAlignment="1">
      <alignment horizontal="center" vertical="center"/>
    </xf>
    <xf numFmtId="166" fontId="19" fillId="0" borderId="77" xfId="3" applyNumberFormat="1" applyFont="1" applyFill="1" applyBorder="1" applyAlignment="1">
      <alignment horizontal="center" vertical="center" wrapText="1"/>
    </xf>
    <xf numFmtId="166" fontId="19" fillId="0" borderId="75" xfId="3" applyNumberFormat="1" applyFont="1" applyFill="1" applyBorder="1" applyAlignment="1">
      <alignment horizontal="center" vertical="center" wrapText="1"/>
    </xf>
    <xf numFmtId="166" fontId="19" fillId="0" borderId="40" xfId="3" applyNumberFormat="1" applyFont="1" applyFill="1" applyBorder="1" applyAlignment="1">
      <alignment horizontal="center" vertical="center" wrapText="1"/>
    </xf>
    <xf numFmtId="166" fontId="19" fillId="0" borderId="44" xfId="3" applyNumberFormat="1" applyFont="1" applyFill="1" applyBorder="1" applyAlignment="1">
      <alignment horizontal="center" vertical="center" wrapText="1"/>
    </xf>
    <xf numFmtId="166" fontId="19" fillId="0" borderId="31" xfId="3" applyNumberFormat="1" applyFont="1" applyFill="1" applyBorder="1" applyAlignment="1">
      <alignment horizontal="center" vertical="center" wrapText="1"/>
    </xf>
    <xf numFmtId="166" fontId="19" fillId="0" borderId="49" xfId="3" applyNumberFormat="1" applyFont="1" applyFill="1" applyBorder="1" applyAlignment="1">
      <alignment horizontal="center" vertical="center" wrapText="1"/>
    </xf>
    <xf numFmtId="166" fontId="19" fillId="0" borderId="18" xfId="3" applyNumberFormat="1" applyFont="1" applyFill="1" applyBorder="1" applyAlignment="1">
      <alignment horizontal="center" vertical="center" wrapText="1"/>
    </xf>
    <xf numFmtId="166" fontId="19" fillId="0" borderId="74" xfId="3" applyNumberFormat="1" applyFont="1" applyFill="1" applyBorder="1" applyAlignment="1">
      <alignment horizontal="center" vertical="center" wrapText="1"/>
    </xf>
    <xf numFmtId="166" fontId="19" fillId="5" borderId="28" xfId="3" applyNumberFormat="1" applyFont="1" applyFill="1" applyBorder="1" applyAlignment="1">
      <alignment horizontal="center" vertical="center"/>
    </xf>
    <xf numFmtId="166" fontId="19" fillId="2" borderId="83" xfId="0" applyNumberFormat="1" applyFont="1" applyFill="1" applyBorder="1" applyAlignment="1">
      <alignment horizontal="center"/>
    </xf>
    <xf numFmtId="166" fontId="15" fillId="0" borderId="0" xfId="0" applyNumberFormat="1" applyFont="1" applyFill="1"/>
    <xf numFmtId="0" fontId="15" fillId="28" borderId="0" xfId="0" applyFont="1" applyFill="1" applyBorder="1" applyAlignment="1">
      <alignment horizontal="center" vertical="center" wrapText="1"/>
    </xf>
    <xf numFmtId="166" fontId="15" fillId="0" borderId="15" xfId="0" applyNumberFormat="1" applyFont="1" applyFill="1" applyBorder="1" applyAlignment="1">
      <alignment horizontal="center" vertical="center"/>
    </xf>
    <xf numFmtId="166" fontId="15" fillId="0" borderId="16" xfId="0" applyNumberFormat="1" applyFont="1" applyFill="1" applyBorder="1" applyAlignment="1">
      <alignment horizontal="center" vertical="center"/>
    </xf>
    <xf numFmtId="166" fontId="15" fillId="0" borderId="73" xfId="0" applyNumberFormat="1" applyFont="1" applyFill="1" applyBorder="1" applyAlignment="1">
      <alignment horizontal="center" vertical="center" wrapText="1"/>
    </xf>
    <xf numFmtId="166" fontId="15" fillId="0" borderId="12" xfId="0" applyNumberFormat="1" applyFont="1" applyFill="1" applyBorder="1" applyAlignment="1">
      <alignment horizontal="center" vertical="center" wrapText="1"/>
    </xf>
    <xf numFmtId="166" fontId="15" fillId="0" borderId="73" xfId="0" applyNumberFormat="1" applyFont="1" applyFill="1" applyBorder="1" applyAlignment="1">
      <alignment horizontal="center" vertical="center"/>
    </xf>
    <xf numFmtId="166" fontId="15" fillId="0" borderId="12" xfId="0" applyNumberFormat="1" applyFont="1" applyFill="1" applyBorder="1" applyAlignment="1">
      <alignment horizontal="center" vertical="center"/>
    </xf>
    <xf numFmtId="166" fontId="19" fillId="0" borderId="11" xfId="59" applyNumberFormat="1" applyFont="1" applyFill="1" applyBorder="1" applyAlignment="1">
      <alignment horizontal="center" vertical="center"/>
    </xf>
    <xf numFmtId="166" fontId="19" fillId="0" borderId="49" xfId="0" applyNumberFormat="1" applyFont="1" applyFill="1" applyBorder="1" applyAlignment="1">
      <alignment horizontal="center" vertical="center" wrapText="1"/>
    </xf>
    <xf numFmtId="166" fontId="19" fillId="0" borderId="74" xfId="0" applyNumberFormat="1" applyFont="1" applyFill="1" applyBorder="1" applyAlignment="1">
      <alignment horizontal="center" vertical="center" wrapText="1"/>
    </xf>
    <xf numFmtId="166" fontId="15" fillId="0" borderId="25" xfId="0" applyNumberFormat="1" applyFont="1" applyBorder="1" applyAlignment="1">
      <alignment horizontal="center" vertical="center" textRotation="90"/>
    </xf>
    <xf numFmtId="166" fontId="15" fillId="0" borderId="78" xfId="0" applyNumberFormat="1" applyFont="1" applyBorder="1" applyAlignment="1">
      <alignment horizontal="center" vertical="center" textRotation="90" wrapText="1"/>
    </xf>
    <xf numFmtId="166" fontId="19" fillId="2" borderId="31" xfId="0" applyNumberFormat="1" applyFont="1" applyFill="1" applyBorder="1" applyAlignment="1">
      <alignment horizontal="center"/>
    </xf>
    <xf numFmtId="0" fontId="15" fillId="0" borderId="3" xfId="0" applyFont="1" applyFill="1" applyBorder="1"/>
    <xf numFmtId="166" fontId="19" fillId="0" borderId="49" xfId="0" applyNumberFormat="1" applyFont="1" applyBorder="1" applyAlignment="1">
      <alignment horizontal="center" vertical="center" wrapText="1"/>
    </xf>
    <xf numFmtId="166" fontId="19" fillId="0" borderId="18" xfId="0" applyNumberFormat="1" applyFont="1" applyBorder="1" applyAlignment="1">
      <alignment horizontal="center" vertical="center" wrapText="1"/>
    </xf>
    <xf numFmtId="166" fontId="19" fillId="0" borderId="74" xfId="0" applyNumberFormat="1" applyFont="1" applyBorder="1" applyAlignment="1">
      <alignment horizontal="center" vertical="center" wrapText="1"/>
    </xf>
    <xf numFmtId="166" fontId="19" fillId="0" borderId="18" xfId="0" applyNumberFormat="1" applyFont="1" applyFill="1" applyBorder="1" applyAlignment="1">
      <alignment horizontal="center" vertical="center" wrapText="1"/>
    </xf>
    <xf numFmtId="166" fontId="19" fillId="3" borderId="29" xfId="0" applyNumberFormat="1" applyFont="1" applyFill="1" applyBorder="1" applyAlignment="1">
      <alignment horizontal="center"/>
    </xf>
    <xf numFmtId="166" fontId="19" fillId="3" borderId="69" xfId="0" applyNumberFormat="1" applyFont="1" applyFill="1" applyBorder="1" applyAlignment="1">
      <alignment horizontal="center"/>
    </xf>
    <xf numFmtId="166" fontId="19" fillId="5" borderId="21" xfId="0" applyNumberFormat="1" applyFont="1" applyFill="1" applyBorder="1" applyAlignment="1">
      <alignment horizontal="center" vertical="center"/>
    </xf>
    <xf numFmtId="166" fontId="19" fillId="29" borderId="32" xfId="0" applyNumberFormat="1" applyFont="1" applyFill="1" applyBorder="1" applyAlignment="1">
      <alignment horizontal="center" vertical="center"/>
    </xf>
    <xf numFmtId="166" fontId="19" fillId="29" borderId="19" xfId="0" applyNumberFormat="1" applyFont="1" applyFill="1" applyBorder="1" applyAlignment="1">
      <alignment horizontal="center" vertical="center"/>
    </xf>
    <xf numFmtId="166" fontId="19" fillId="29" borderId="20" xfId="0" applyNumberFormat="1" applyFont="1" applyFill="1" applyBorder="1" applyAlignment="1">
      <alignment horizontal="center" vertical="center"/>
    </xf>
    <xf numFmtId="166" fontId="19" fillId="29" borderId="21" xfId="0" applyNumberFormat="1" applyFont="1" applyFill="1" applyBorder="1" applyAlignment="1">
      <alignment horizontal="center" vertical="center"/>
    </xf>
    <xf numFmtId="166" fontId="15" fillId="0" borderId="11" xfId="0" applyNumberFormat="1" applyFont="1" applyFill="1" applyBorder="1" applyAlignment="1">
      <alignment horizontal="center" vertical="center"/>
    </xf>
    <xf numFmtId="166" fontId="15" fillId="28" borderId="0" xfId="0" applyNumberFormat="1" applyFont="1" applyFill="1"/>
    <xf numFmtId="166" fontId="19" fillId="28" borderId="22" xfId="0" applyNumberFormat="1" applyFont="1" applyFill="1" applyBorder="1" applyAlignment="1">
      <alignment horizontal="center" vertical="center" wrapText="1"/>
    </xf>
    <xf numFmtId="166" fontId="19" fillId="28" borderId="22" xfId="0" applyNumberFormat="1" applyFont="1" applyFill="1" applyBorder="1" applyAlignment="1">
      <alignment horizontal="center" vertical="center"/>
    </xf>
    <xf numFmtId="166" fontId="19" fillId="28" borderId="22" xfId="0" applyNumberFormat="1" applyFont="1" applyFill="1" applyBorder="1" applyAlignment="1" applyProtection="1">
      <alignment horizontal="center" vertical="center" wrapText="1"/>
      <protection locked="0"/>
    </xf>
    <xf numFmtId="166" fontId="19" fillId="28" borderId="22" xfId="59" applyNumberFormat="1" applyFont="1" applyFill="1" applyBorder="1" applyAlignment="1">
      <alignment horizontal="center" vertical="center"/>
    </xf>
    <xf numFmtId="166" fontId="19" fillId="28" borderId="14" xfId="3" applyNumberFormat="1" applyFont="1" applyFill="1" applyBorder="1" applyAlignment="1">
      <alignment horizontal="center" vertical="center" wrapText="1"/>
    </xf>
    <xf numFmtId="166" fontId="15" fillId="28" borderId="22" xfId="0" applyNumberFormat="1" applyFont="1" applyFill="1" applyBorder="1" applyAlignment="1">
      <alignment horizontal="center" vertical="center"/>
    </xf>
    <xf numFmtId="0" fontId="15" fillId="28" borderId="0" xfId="0" applyFont="1" applyFill="1" applyBorder="1" applyAlignment="1">
      <alignment horizontal="center" vertical="center" wrapText="1"/>
    </xf>
    <xf numFmtId="166" fontId="19" fillId="0" borderId="25" xfId="0" applyNumberFormat="1" applyFont="1" applyBorder="1" applyAlignment="1">
      <alignment horizontal="center" vertical="center" wrapText="1"/>
    </xf>
    <xf numFmtId="166" fontId="19" fillId="0" borderId="24" xfId="0" applyNumberFormat="1" applyFont="1" applyBorder="1" applyAlignment="1">
      <alignment horizontal="center" vertical="center" wrapText="1"/>
    </xf>
    <xf numFmtId="166" fontId="19" fillId="0" borderId="26" xfId="0" applyNumberFormat="1" applyFont="1" applyBorder="1" applyAlignment="1">
      <alignment horizontal="center" vertical="center" wrapText="1"/>
    </xf>
    <xf numFmtId="166" fontId="19" fillId="0" borderId="24" xfId="0" applyNumberFormat="1" applyFont="1" applyFill="1" applyBorder="1" applyAlignment="1">
      <alignment horizontal="center" vertical="center" wrapText="1"/>
    </xf>
    <xf numFmtId="166" fontId="19" fillId="0" borderId="25" xfId="0" applyNumberFormat="1" applyFont="1" applyFill="1" applyBorder="1" applyAlignment="1">
      <alignment horizontal="center" vertical="center" wrapText="1"/>
    </xf>
    <xf numFmtId="166" fontId="19" fillId="0" borderId="26" xfId="0" applyNumberFormat="1" applyFont="1" applyFill="1" applyBorder="1" applyAlignment="1">
      <alignment horizontal="center" vertical="center" wrapText="1"/>
    </xf>
    <xf numFmtId="0" fontId="19" fillId="2" borderId="19" xfId="0" applyFont="1" applyFill="1" applyBorder="1" applyAlignment="1">
      <alignment horizontal="right"/>
    </xf>
    <xf numFmtId="0" fontId="19" fillId="2" borderId="20" xfId="0" applyFont="1" applyFill="1" applyBorder="1" applyAlignment="1">
      <alignment horizontal="right"/>
    </xf>
    <xf numFmtId="0" fontId="19" fillId="2" borderId="21" xfId="0" applyFont="1" applyFill="1" applyBorder="1" applyAlignment="1">
      <alignment horizontal="right"/>
    </xf>
    <xf numFmtId="0" fontId="15" fillId="28" borderId="4" xfId="0" applyFont="1" applyFill="1" applyBorder="1" applyAlignment="1">
      <alignment horizontal="center" vertical="center" wrapText="1"/>
    </xf>
    <xf numFmtId="0" fontId="15" fillId="28" borderId="45" xfId="0" applyFont="1" applyFill="1" applyBorder="1" applyAlignment="1">
      <alignment horizontal="center" vertical="center" wrapText="1"/>
    </xf>
    <xf numFmtId="164" fontId="15" fillId="2" borderId="46" xfId="1" quotePrefix="1" applyFont="1" applyFill="1" applyBorder="1" applyAlignment="1">
      <alignment horizontal="center" vertical="center"/>
    </xf>
    <xf numFmtId="164" fontId="15" fillId="2" borderId="0" xfId="1" quotePrefix="1" applyFont="1" applyFill="1" applyBorder="1" applyAlignment="1">
      <alignment horizontal="center" vertical="center"/>
    </xf>
    <xf numFmtId="0" fontId="15" fillId="4" borderId="4" xfId="0" applyFont="1" applyFill="1" applyBorder="1" applyAlignment="1">
      <alignment horizontal="center" vertical="center"/>
    </xf>
    <xf numFmtId="0" fontId="15" fillId="4" borderId="45" xfId="0" applyFont="1" applyFill="1" applyBorder="1" applyAlignment="1">
      <alignment horizontal="center" vertical="center"/>
    </xf>
    <xf numFmtId="0" fontId="19" fillId="2" borderId="29" xfId="0" applyFont="1" applyFill="1" applyBorder="1" applyAlignment="1">
      <alignment horizontal="right"/>
    </xf>
    <xf numFmtId="0" fontId="19" fillId="2" borderId="35" xfId="0" applyFont="1" applyFill="1" applyBorder="1" applyAlignment="1">
      <alignment horizontal="right"/>
    </xf>
    <xf numFmtId="0" fontId="19" fillId="2" borderId="36" xfId="0" applyFont="1" applyFill="1" applyBorder="1" applyAlignment="1">
      <alignment horizontal="right"/>
    </xf>
    <xf numFmtId="0" fontId="15" fillId="28" borderId="11" xfId="0" applyFont="1" applyFill="1" applyBorder="1" applyAlignment="1">
      <alignment horizontal="left" vertical="center" wrapText="1"/>
    </xf>
    <xf numFmtId="0" fontId="15" fillId="28" borderId="73" xfId="0" applyFont="1" applyFill="1" applyBorder="1" applyAlignment="1">
      <alignment horizontal="left" vertical="center" wrapText="1"/>
    </xf>
    <xf numFmtId="0" fontId="15" fillId="28" borderId="12" xfId="0" applyFont="1" applyFill="1" applyBorder="1" applyAlignment="1">
      <alignment horizontal="left" vertical="center" wrapText="1"/>
    </xf>
    <xf numFmtId="0" fontId="15" fillId="28" borderId="11" xfId="0" applyFont="1" applyFill="1" applyBorder="1" applyAlignment="1">
      <alignment vertical="center" wrapText="1"/>
    </xf>
    <xf numFmtId="0" fontId="15" fillId="28" borderId="73" xfId="0" applyFont="1" applyFill="1" applyBorder="1" applyAlignment="1">
      <alignment vertical="center" wrapText="1"/>
    </xf>
    <xf numFmtId="0" fontId="15" fillId="28" borderId="12" xfId="0" applyFont="1" applyFill="1" applyBorder="1" applyAlignment="1">
      <alignment vertical="center" wrapText="1"/>
    </xf>
    <xf numFmtId="0" fontId="19" fillId="2" borderId="33" xfId="0" applyFont="1" applyFill="1" applyBorder="1" applyAlignment="1">
      <alignment horizontal="right"/>
    </xf>
    <xf numFmtId="0" fontId="19" fillId="2" borderId="46" xfId="0" applyFont="1" applyFill="1" applyBorder="1" applyAlignment="1">
      <alignment horizontal="right"/>
    </xf>
    <xf numFmtId="0" fontId="15" fillId="28" borderId="22" xfId="0" applyFont="1" applyFill="1" applyBorder="1" applyAlignment="1">
      <alignment horizontal="left" vertical="center" wrapText="1"/>
    </xf>
    <xf numFmtId="0" fontId="15" fillId="28" borderId="15" xfId="0" applyFont="1" applyFill="1" applyBorder="1" applyAlignment="1">
      <alignment horizontal="left" vertical="center" wrapText="1"/>
    </xf>
    <xf numFmtId="0" fontId="15" fillId="28" borderId="16" xfId="0" applyFont="1" applyFill="1" applyBorder="1" applyAlignment="1">
      <alignment horizontal="left" vertical="center" wrapText="1"/>
    </xf>
    <xf numFmtId="0" fontId="17" fillId="3" borderId="33" xfId="0" applyFont="1" applyFill="1" applyBorder="1" applyAlignment="1">
      <alignment horizontal="right"/>
    </xf>
    <xf numFmtId="0" fontId="17" fillId="3" borderId="46" xfId="0" applyFont="1" applyFill="1" applyBorder="1" applyAlignment="1">
      <alignment horizontal="right"/>
    </xf>
    <xf numFmtId="0" fontId="17" fillId="3" borderId="47" xfId="0" applyFont="1" applyFill="1" applyBorder="1" applyAlignment="1">
      <alignment horizontal="right"/>
    </xf>
    <xf numFmtId="0" fontId="15" fillId="28" borderId="6" xfId="0" applyFont="1" applyFill="1" applyBorder="1" applyAlignment="1">
      <alignment horizontal="center" vertical="center" wrapText="1"/>
    </xf>
    <xf numFmtId="0" fontId="15" fillId="2" borderId="46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15" fillId="2" borderId="37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5" fillId="28" borderId="46" xfId="0" applyFont="1" applyFill="1" applyBorder="1" applyAlignment="1">
      <alignment horizontal="center" vertical="center" wrapText="1"/>
    </xf>
    <xf numFmtId="0" fontId="15" fillId="28" borderId="0" xfId="0" applyFont="1" applyFill="1" applyBorder="1" applyAlignment="1">
      <alignment horizontal="center" vertical="center" wrapText="1"/>
    </xf>
    <xf numFmtId="0" fontId="15" fillId="28" borderId="37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/>
    </xf>
    <xf numFmtId="0" fontId="15" fillId="2" borderId="45" xfId="0" applyFont="1" applyFill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 textRotation="90" wrapText="1"/>
    </xf>
    <xf numFmtId="0" fontId="15" fillId="0" borderId="2" xfId="0" applyFont="1" applyBorder="1" applyAlignment="1">
      <alignment horizontal="center" vertical="center" textRotation="90" wrapText="1"/>
    </xf>
    <xf numFmtId="0" fontId="15" fillId="0" borderId="3" xfId="0" applyFont="1" applyBorder="1" applyAlignment="1">
      <alignment horizontal="center" vertical="center" textRotation="90"/>
    </xf>
    <xf numFmtId="166" fontId="15" fillId="0" borderId="14" xfId="0" applyNumberFormat="1" applyFont="1" applyBorder="1" applyAlignment="1">
      <alignment horizontal="center" vertical="center" wrapText="1"/>
    </xf>
    <xf numFmtId="166" fontId="15" fillId="0" borderId="42" xfId="0" applyNumberFormat="1" applyFont="1" applyBorder="1" applyAlignment="1">
      <alignment horizontal="center" vertical="center" wrapText="1"/>
    </xf>
    <xf numFmtId="166" fontId="15" fillId="0" borderId="43" xfId="0" applyNumberFormat="1" applyFont="1" applyBorder="1" applyAlignment="1">
      <alignment horizontal="center" vertical="center" wrapText="1"/>
    </xf>
    <xf numFmtId="166" fontId="15" fillId="0" borderId="27" xfId="0" applyNumberFormat="1" applyFont="1" applyBorder="1" applyAlignment="1">
      <alignment horizontal="center" vertical="center" wrapText="1"/>
    </xf>
    <xf numFmtId="166" fontId="15" fillId="0" borderId="23" xfId="0" applyNumberFormat="1" applyFont="1" applyBorder="1" applyAlignment="1">
      <alignment horizontal="center" vertical="center" wrapText="1"/>
    </xf>
    <xf numFmtId="166" fontId="15" fillId="0" borderId="30" xfId="0" applyNumberFormat="1" applyFont="1" applyBorder="1" applyAlignment="1">
      <alignment horizontal="center" vertical="center" wrapText="1"/>
    </xf>
    <xf numFmtId="0" fontId="15" fillId="4" borderId="69" xfId="0" applyFont="1" applyFill="1" applyBorder="1" applyAlignment="1">
      <alignment horizontal="center" vertical="center"/>
    </xf>
    <xf numFmtId="0" fontId="15" fillId="2" borderId="47" xfId="0" applyFont="1" applyFill="1" applyBorder="1" applyAlignment="1">
      <alignment horizontal="center" vertical="center"/>
    </xf>
    <xf numFmtId="0" fontId="15" fillId="2" borderId="67" xfId="0" applyFont="1" applyFill="1" applyBorder="1" applyAlignment="1">
      <alignment horizontal="center" vertical="center"/>
    </xf>
    <xf numFmtId="0" fontId="19" fillId="2" borderId="85" xfId="0" applyFont="1" applyFill="1" applyBorder="1" applyAlignment="1">
      <alignment horizontal="right"/>
    </xf>
    <xf numFmtId="166" fontId="12" fillId="0" borderId="0" xfId="0" applyNumberFormat="1" applyFont="1" applyAlignment="1">
      <alignment horizontal="left" vertical="center" wrapText="1"/>
    </xf>
    <xf numFmtId="166" fontId="16" fillId="0" borderId="0" xfId="0" applyNumberFormat="1" applyFont="1" applyAlignment="1">
      <alignment horizontal="left" vertical="center" wrapText="1"/>
    </xf>
    <xf numFmtId="0" fontId="23" fillId="0" borderId="0" xfId="0" applyFont="1" applyFill="1" applyAlignment="1">
      <alignment horizontal="center" vertical="center" wrapText="1"/>
    </xf>
    <xf numFmtId="166" fontId="15" fillId="0" borderId="37" xfId="0" applyNumberFormat="1" applyFont="1" applyBorder="1" applyAlignment="1">
      <alignment horizontal="right"/>
    </xf>
    <xf numFmtId="0" fontId="15" fillId="0" borderId="4" xfId="0" applyFont="1" applyFill="1" applyBorder="1" applyAlignment="1">
      <alignment horizontal="center" vertical="center" textRotation="90" wrapText="1"/>
    </xf>
    <xf numFmtId="0" fontId="15" fillId="0" borderId="45" xfId="0" applyFont="1" applyFill="1" applyBorder="1" applyAlignment="1">
      <alignment horizontal="center" vertical="center" textRotation="90" wrapText="1"/>
    </xf>
    <xf numFmtId="0" fontId="16" fillId="0" borderId="45" xfId="0" applyFont="1" applyFill="1" applyBorder="1" applyAlignment="1">
      <alignment vertical="center" textRotation="90" wrapText="1"/>
    </xf>
    <xf numFmtId="166" fontId="15" fillId="0" borderId="24" xfId="0" applyNumberFormat="1" applyFont="1" applyBorder="1" applyAlignment="1">
      <alignment horizontal="center" vertical="center" textRotation="90"/>
    </xf>
    <xf numFmtId="166" fontId="15" fillId="0" borderId="39" xfId="0" applyNumberFormat="1" applyFont="1" applyBorder="1" applyAlignment="1">
      <alignment horizontal="center" vertical="center" textRotation="90"/>
    </xf>
    <xf numFmtId="166" fontId="15" fillId="0" borderId="26" xfId="0" applyNumberFormat="1" applyFont="1" applyBorder="1" applyAlignment="1">
      <alignment horizontal="center" vertical="center" textRotation="90" wrapText="1"/>
    </xf>
    <xf numFmtId="166" fontId="15" fillId="0" borderId="84" xfId="0" applyNumberFormat="1" applyFont="1" applyBorder="1" applyAlignment="1">
      <alignment horizontal="center" vertical="center" textRotation="90" wrapText="1"/>
    </xf>
    <xf numFmtId="0" fontId="15" fillId="28" borderId="50" xfId="0" applyFont="1" applyFill="1" applyBorder="1" applyAlignment="1">
      <alignment horizontal="center" vertical="center" wrapText="1"/>
    </xf>
    <xf numFmtId="0" fontId="15" fillId="28" borderId="6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4" fillId="29" borderId="40" xfId="0" applyFont="1" applyFill="1" applyBorder="1" applyAlignment="1">
      <alignment horizontal="right" vertical="center" wrapText="1"/>
    </xf>
    <xf numFmtId="0" fontId="14" fillId="29" borderId="44" xfId="0" applyFont="1" applyFill="1" applyBorder="1" applyAlignment="1">
      <alignment horizontal="right" vertical="center" wrapText="1"/>
    </xf>
    <xf numFmtId="0" fontId="14" fillId="29" borderId="32" xfId="0" applyFont="1" applyFill="1" applyBorder="1" applyAlignment="1">
      <alignment horizontal="right" vertical="center" wrapText="1"/>
    </xf>
    <xf numFmtId="0" fontId="15" fillId="0" borderId="11" xfId="0" applyFont="1" applyFill="1" applyBorder="1" applyAlignment="1">
      <alignment horizontal="left" vertical="center" wrapText="1"/>
    </xf>
    <xf numFmtId="0" fontId="15" fillId="0" borderId="73" xfId="0" applyFont="1" applyFill="1" applyBorder="1" applyAlignment="1">
      <alignment horizontal="left" vertical="center" wrapText="1"/>
    </xf>
    <xf numFmtId="0" fontId="15" fillId="0" borderId="12" xfId="0" applyFont="1" applyFill="1" applyBorder="1" applyAlignment="1">
      <alignment horizontal="left" vertical="center" wrapText="1"/>
    </xf>
    <xf numFmtId="0" fontId="15" fillId="28" borderId="80" xfId="0" applyFont="1" applyFill="1" applyBorder="1" applyAlignment="1">
      <alignment horizontal="left" vertical="center" wrapText="1"/>
    </xf>
    <xf numFmtId="0" fontId="15" fillId="28" borderId="81" xfId="0" applyFont="1" applyFill="1" applyBorder="1" applyAlignment="1">
      <alignment horizontal="left" vertical="center" wrapText="1"/>
    </xf>
    <xf numFmtId="0" fontId="15" fillId="28" borderId="82" xfId="0" applyFont="1" applyFill="1" applyBorder="1" applyAlignment="1">
      <alignment horizontal="left" vertical="center" wrapText="1"/>
    </xf>
    <xf numFmtId="0" fontId="15" fillId="2" borderId="65" xfId="0" applyFont="1" applyFill="1" applyBorder="1" applyAlignment="1">
      <alignment horizontal="center" vertical="center"/>
    </xf>
    <xf numFmtId="0" fontId="15" fillId="2" borderId="23" xfId="0" applyFont="1" applyFill="1" applyBorder="1" applyAlignment="1">
      <alignment horizontal="center" vertical="center"/>
    </xf>
    <xf numFmtId="0" fontId="15" fillId="2" borderId="70" xfId="0" applyFont="1" applyFill="1" applyBorder="1" applyAlignment="1">
      <alignment horizontal="center" vertical="center"/>
    </xf>
    <xf numFmtId="0" fontId="15" fillId="28" borderId="7" xfId="0" applyFont="1" applyFill="1" applyBorder="1" applyAlignment="1">
      <alignment horizontal="center" vertical="center" wrapText="1"/>
    </xf>
    <xf numFmtId="0" fontId="15" fillId="28" borderId="2" xfId="0" applyFont="1" applyFill="1" applyBorder="1" applyAlignment="1">
      <alignment horizontal="center" vertical="center" wrapText="1"/>
    </xf>
    <xf numFmtId="0" fontId="15" fillId="28" borderId="66" xfId="0" applyFont="1" applyFill="1" applyBorder="1" applyAlignment="1">
      <alignment horizontal="center" vertical="center" wrapText="1"/>
    </xf>
    <xf numFmtId="0" fontId="19" fillId="2" borderId="34" xfId="0" applyFont="1" applyFill="1" applyBorder="1" applyAlignment="1">
      <alignment horizontal="right"/>
    </xf>
    <xf numFmtId="0" fontId="19" fillId="2" borderId="37" xfId="0" applyFont="1" applyFill="1" applyBorder="1" applyAlignment="1">
      <alignment horizontal="right"/>
    </xf>
    <xf numFmtId="0" fontId="15" fillId="4" borderId="33" xfId="0" applyFont="1" applyFill="1" applyBorder="1" applyAlignment="1">
      <alignment horizontal="center" vertical="center"/>
    </xf>
    <xf numFmtId="0" fontId="15" fillId="4" borderId="72" xfId="0" applyFont="1" applyFill="1" applyBorder="1" applyAlignment="1">
      <alignment horizontal="center" vertical="center"/>
    </xf>
    <xf numFmtId="0" fontId="15" fillId="4" borderId="34" xfId="0" applyFont="1" applyFill="1" applyBorder="1" applyAlignment="1">
      <alignment horizontal="center" vertical="center"/>
    </xf>
    <xf numFmtId="165" fontId="13" fillId="0" borderId="0" xfId="2" applyNumberFormat="1" applyFont="1" applyAlignment="1">
      <alignment horizontal="center" vertical="center" wrapText="1"/>
    </xf>
    <xf numFmtId="49" fontId="21" fillId="0" borderId="0" xfId="2" applyNumberFormat="1" applyBorder="1" applyAlignment="1">
      <alignment horizontal="left" vertical="center" wrapText="1"/>
    </xf>
    <xf numFmtId="49" fontId="16" fillId="0" borderId="5" xfId="2" applyNumberFormat="1" applyFont="1" applyBorder="1" applyAlignment="1">
      <alignment horizontal="center" vertical="center" wrapText="1"/>
    </xf>
    <xf numFmtId="49" fontId="21" fillId="0" borderId="5" xfId="2" applyNumberFormat="1" applyBorder="1" applyAlignment="1">
      <alignment horizontal="center" vertical="center" wrapText="1"/>
    </xf>
    <xf numFmtId="165" fontId="21" fillId="0" borderId="5" xfId="2" applyNumberFormat="1" applyBorder="1" applyAlignment="1">
      <alignment horizontal="left" vertical="center" wrapText="1"/>
    </xf>
    <xf numFmtId="165" fontId="16" fillId="0" borderId="25" xfId="2" applyNumberFormat="1" applyFont="1" applyBorder="1" applyAlignment="1">
      <alignment horizontal="left" vertical="center" wrapText="1"/>
    </xf>
    <xf numFmtId="165" fontId="16" fillId="0" borderId="38" xfId="2" applyNumberFormat="1" applyFont="1" applyBorder="1" applyAlignment="1">
      <alignment horizontal="left" vertical="center" wrapText="1"/>
    </xf>
    <xf numFmtId="165" fontId="16" fillId="0" borderId="9" xfId="2" applyNumberFormat="1" applyFont="1" applyBorder="1" applyAlignment="1">
      <alignment horizontal="left" vertical="center" wrapText="1"/>
    </xf>
    <xf numFmtId="49" fontId="21" fillId="0" borderId="25" xfId="2" applyNumberFormat="1" applyBorder="1" applyAlignment="1">
      <alignment horizontal="center" vertical="center" wrapText="1"/>
    </xf>
    <xf numFmtId="49" fontId="21" fillId="0" borderId="38" xfId="2" applyNumberFormat="1" applyBorder="1" applyAlignment="1">
      <alignment horizontal="center" vertical="center" wrapText="1"/>
    </xf>
    <xf numFmtId="49" fontId="21" fillId="0" borderId="9" xfId="2" applyNumberFormat="1" applyBorder="1" applyAlignment="1">
      <alignment horizontal="center" vertical="center" wrapText="1"/>
    </xf>
  </cellXfs>
  <cellStyles count="62">
    <cellStyle name="1 antraštė 2" xfId="4"/>
    <cellStyle name="2 antraštė 2" xfId="5"/>
    <cellStyle name="20% – paryškinimas 1 2" xfId="6"/>
    <cellStyle name="20% – paryškinimas 2 2" xfId="7"/>
    <cellStyle name="20% – paryškinimas 3 2" xfId="8"/>
    <cellStyle name="20% – paryškinimas 4 2" xfId="9"/>
    <cellStyle name="20% – paryškinimas 5 2" xfId="10"/>
    <cellStyle name="20% – paryškinimas 6 2" xfId="11"/>
    <cellStyle name="3 antraštė 2" xfId="12"/>
    <cellStyle name="4 antraštė 2" xfId="13"/>
    <cellStyle name="40% – paryškinimas 1 2" xfId="14"/>
    <cellStyle name="40% – paryškinimas 2 2" xfId="15"/>
    <cellStyle name="40% – paryškinimas 3 2" xfId="16"/>
    <cellStyle name="40% – paryškinimas 4 2" xfId="17"/>
    <cellStyle name="40% – paryškinimas 5 2" xfId="18"/>
    <cellStyle name="40% – paryškinimas 6 2" xfId="19"/>
    <cellStyle name="60% – paryškinimas 1 2" xfId="20"/>
    <cellStyle name="60% – paryškinimas 2 2" xfId="21"/>
    <cellStyle name="60% – paryškinimas 3 2" xfId="22"/>
    <cellStyle name="60% – paryškinimas 4 2" xfId="23"/>
    <cellStyle name="60% – paryškinimas 5 2" xfId="24"/>
    <cellStyle name="60% – paryškinimas 6 2" xfId="25"/>
    <cellStyle name="Aiškinamasis tekstas 2" xfId="26"/>
    <cellStyle name="Blogas 2" xfId="27"/>
    <cellStyle name="Geras 2" xfId="28"/>
    <cellStyle name="Įprastas" xfId="0" builtinId="0"/>
    <cellStyle name="Įprastas 10" xfId="57"/>
    <cellStyle name="Įprastas 11" xfId="58"/>
    <cellStyle name="Įprastas 12" xfId="59"/>
    <cellStyle name="Įprastas 2" xfId="3"/>
    <cellStyle name="Įprastas 2 2" xfId="46"/>
    <cellStyle name="Įprastas 3" xfId="49"/>
    <cellStyle name="Įprastas 3 2" xfId="60"/>
    <cellStyle name="Įprastas 4" xfId="50"/>
    <cellStyle name="Įprastas 4 2" xfId="61"/>
    <cellStyle name="Įprastas 5" xfId="51"/>
    <cellStyle name="Įprastas 6" xfId="52"/>
    <cellStyle name="Įprastas 7" xfId="54"/>
    <cellStyle name="Įprastas 8" xfId="55"/>
    <cellStyle name="Įprastas 9" xfId="56"/>
    <cellStyle name="Įspėjimo tekstas 2" xfId="30"/>
    <cellStyle name="Išvestis 2" xfId="29"/>
    <cellStyle name="Įvestis 2" xfId="31"/>
    <cellStyle name="Kablelis" xfId="1" builtinId="3"/>
    <cellStyle name="Neutralus 2" xfId="32"/>
    <cellStyle name="Normal 2" xfId="33"/>
    <cellStyle name="Normal 2 2" xfId="47"/>
    <cellStyle name="Normal 2 2 2" xfId="53"/>
    <cellStyle name="Normal 2 3" xfId="48"/>
    <cellStyle name="Paprastas_programos ir tikslai" xfId="2"/>
    <cellStyle name="Paryškinimas 1 2" xfId="34"/>
    <cellStyle name="Paryškinimas 2 2" xfId="35"/>
    <cellStyle name="Paryškinimas 3 2" xfId="36"/>
    <cellStyle name="Paryškinimas 4 2" xfId="37"/>
    <cellStyle name="Paryškinimas 5 2" xfId="38"/>
    <cellStyle name="Paryškinimas 6 2" xfId="39"/>
    <cellStyle name="Pastaba 2" xfId="40"/>
    <cellStyle name="Pavadinimas 2" xfId="41"/>
    <cellStyle name="Skaičiavimas 2" xfId="42"/>
    <cellStyle name="Suma 2" xfId="43"/>
    <cellStyle name="Susietas langelis 2" xfId="44"/>
    <cellStyle name="Tikrinimo langelis 2" xfId="45"/>
  </cellStyles>
  <dxfs count="0"/>
  <tableStyles count="0" defaultTableStyle="TableStyleMedium2" defaultPivotStyle="PivotStyleLight16"/>
  <colors>
    <mruColors>
      <color rgb="FFCC0000"/>
      <color rgb="FFCC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lt-L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lt-LT"/>
              <a:t>2021 m. asignavimų pasiskirstymas pagal strateginius tikslus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1.1707646973576158E-2"/>
          <c:y val="0.12721943701991395"/>
          <c:w val="0.98829235057709197"/>
          <c:h val="0.86486724939199111"/>
        </c:manualLayout>
      </c:layout>
      <c:pie3DChart>
        <c:varyColors val="1"/>
        <c:ser>
          <c:idx val="0"/>
          <c:order val="0"/>
          <c:explosion val="25"/>
          <c:dPt>
            <c:idx val="0"/>
            <c:bubble3D val="0"/>
            <c:explosion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00-44B1-44BE-B20D-406D30C96DF4}"/>
              </c:ext>
            </c:extLst>
          </c:dPt>
          <c:dPt>
            <c:idx val="1"/>
            <c:bubble3D val="0"/>
            <c:explosion val="12"/>
            <c:extLst xmlns:c16r2="http://schemas.microsoft.com/office/drawing/2015/06/chart">
              <c:ext xmlns:c16="http://schemas.microsoft.com/office/drawing/2014/chart" uri="{C3380CC4-5D6E-409C-BE32-E72D297353CC}">
                <c16:uniqueId val="{00000001-44B1-44BE-B20D-406D30C96DF4}"/>
              </c:ext>
            </c:extLst>
          </c:dPt>
          <c:dPt>
            <c:idx val="2"/>
            <c:bubble3D val="0"/>
            <c:explosion val="13"/>
            <c:extLst xmlns:c16r2="http://schemas.microsoft.com/office/drawing/2015/06/chart">
              <c:ext xmlns:c16="http://schemas.microsoft.com/office/drawing/2014/chart" uri="{C3380CC4-5D6E-409C-BE32-E72D297353CC}">
                <c16:uniqueId val="{00000002-44B1-44BE-B20D-406D30C96DF4}"/>
              </c:ext>
            </c:extLst>
          </c:dPt>
          <c:dPt>
            <c:idx val="3"/>
            <c:bubble3D val="0"/>
            <c:explosion val="12"/>
            <c:extLst xmlns:c16r2="http://schemas.microsoft.com/office/drawing/2015/06/chart">
              <c:ext xmlns:c16="http://schemas.microsoft.com/office/drawing/2014/chart" uri="{C3380CC4-5D6E-409C-BE32-E72D297353CC}">
                <c16:uniqueId val="{00000003-44B1-44BE-B20D-406D30C96DF4}"/>
              </c:ext>
            </c:extLst>
          </c:dPt>
          <c:dLbls>
            <c:dLbl>
              <c:idx val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2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4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lt-LT"/>
              </a:p>
            </c:txPr>
            <c:dLblPos val="bestFit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'2021 m. tikslai'!$D$16:$D$19</c:f>
              <c:strCache>
                <c:ptCount val="4"/>
                <c:pt idx="0">
                  <c:v>Sudaryti palankias sąlygas sumaniems ir veikliems žmonėms gyventi ir veikti Klaipėdos rajone</c:v>
                </c:pt>
                <c:pt idx="1">
                  <c:v>Kelti rajono gyventojų gyvenimo kokybę kuriant bei palaikant saugią ir švarią aplinką</c:v>
                </c:pt>
                <c:pt idx="2">
                  <c:v>Puoselėti kultūrą ir kūno kultūrą rajone</c:v>
                </c:pt>
                <c:pt idx="3">
                  <c:v>Plėtoti vietos savivaldą</c:v>
                </c:pt>
              </c:strCache>
            </c:strRef>
          </c:cat>
          <c:val>
            <c:numRef>
              <c:f>'2021 m. tikslai'!$E$16:$E$19</c:f>
              <c:numCache>
                <c:formatCode>#\ ##0.0</c:formatCode>
                <c:ptCount val="4"/>
                <c:pt idx="0">
                  <c:v>48828.7</c:v>
                </c:pt>
                <c:pt idx="1">
                  <c:v>36848.200000000004</c:v>
                </c:pt>
                <c:pt idx="2">
                  <c:v>8534.5</c:v>
                </c:pt>
                <c:pt idx="3">
                  <c:v>10354.399999999996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44B1-44BE-B20D-406D30C96D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lt-LT"/>
    </a:p>
  </c:txPr>
  <c:printSettings>
    <c:headerFooter alignWithMargins="0"/>
    <c:pageMargins b="0.75000000000000056" l="0.70000000000000051" r="0.70000000000000051" t="0.75000000000000056" header="0.30000000000000027" footer="0.30000000000000027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lt-L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/>
            </a:pPr>
            <a:r>
              <a:rPr lang="lt-LT" sz="1800" b="1"/>
              <a:t>Asignavimų</a:t>
            </a:r>
            <a:r>
              <a:rPr lang="lt-LT" sz="1800" b="1" baseline="0"/>
              <a:t> pasiskirstymas pagal programas 2021-aisiais metais</a:t>
            </a:r>
            <a:endParaRPr lang="lt-LT" sz="1800" b="1"/>
          </a:p>
        </c:rich>
      </c:tx>
      <c:layout>
        <c:manualLayout>
          <c:xMode val="edge"/>
          <c:yMode val="edge"/>
          <c:x val="0.15187217126995861"/>
          <c:y val="1.3460015275880853E-2"/>
        </c:manualLayout>
      </c:layout>
      <c:overlay val="0"/>
    </c:title>
    <c:autoTitleDeleted val="0"/>
    <c:view3D>
      <c:rotX val="30"/>
      <c:rotY val="28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2.5988833270919755E-2"/>
          <c:y val="7.1753298878877311E-2"/>
          <c:w val="0.9101589081959941"/>
          <c:h val="0.8220719575001586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CFDA-4CAA-8E5D-D52BAA21D79B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CFDA-4CAA-8E5D-D52BAA21D79B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CFDA-4CAA-8E5D-D52BAA21D79B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CFDA-4CAA-8E5D-D52BAA21D79B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CFDA-4CAA-8E5D-D52BAA21D79B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CFDA-4CAA-8E5D-D52BAA21D79B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D-CFDA-4CAA-8E5D-D52BAA21D79B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F-CFDA-4CAA-8E5D-D52BAA21D79B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1-CFDA-4CAA-8E5D-D52BAA21D79B}"/>
              </c:ext>
            </c:extLst>
          </c:dPt>
          <c:dLbls>
            <c:dLbl>
              <c:idx val="0"/>
              <c:layout>
                <c:manualLayout>
                  <c:x val="5.7413453164614707E-2"/>
                  <c:y val="0.16083809111489941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CFDA-4CAA-8E5D-D52BAA21D79B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lt-LT"/>
              </a:p>
            </c:txPr>
            <c:dLblPos val="bestFit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'2021 m. tikslai'!$D$3:$D$11</c:f>
              <c:strCache>
                <c:ptCount val="9"/>
                <c:pt idx="0">
                  <c:v>Žinių visuomenės plėtros programa</c:v>
                </c:pt>
                <c:pt idx="1">
                  <c:v>Ekonominio konkurencingumo didinimo programa</c:v>
                </c:pt>
                <c:pt idx="2">
                  <c:v>Susisiekimo ir inžinerinės infrastruktūros plėtros programa</c:v>
                </c:pt>
                <c:pt idx="3">
                  <c:v>Aplinkos apsaugos programa</c:v>
                </c:pt>
                <c:pt idx="4">
                  <c:v>Sveikatos apsaugos programa</c:v>
                </c:pt>
                <c:pt idx="5">
                  <c:v>Socialinės apsaugos ir NVO programa</c:v>
                </c:pt>
                <c:pt idx="6">
                  <c:v>Kultūros paveldo puoselėjimo ir kultūros paslaugų plėtros programa</c:v>
                </c:pt>
                <c:pt idx="7">
                  <c:v>Kūno kultūros ir sporto plėtros programa</c:v>
                </c:pt>
                <c:pt idx="8">
                  <c:v>Savivaldybės valdymo ir pagrindinių funkcijų vykdymo programa</c:v>
                </c:pt>
              </c:strCache>
            </c:strRef>
          </c:cat>
          <c:val>
            <c:numRef>
              <c:f>'2021 m. tikslai'!$E$3:$E$11</c:f>
              <c:numCache>
                <c:formatCode>#\ ##0.0</c:formatCode>
                <c:ptCount val="9"/>
                <c:pt idx="0">
                  <c:v>34862.199999999997</c:v>
                </c:pt>
                <c:pt idx="1">
                  <c:v>1486.3999999999999</c:v>
                </c:pt>
                <c:pt idx="2">
                  <c:v>12480.099999999999</c:v>
                </c:pt>
                <c:pt idx="3">
                  <c:v>8402.9</c:v>
                </c:pt>
                <c:pt idx="4">
                  <c:v>1766.2</c:v>
                </c:pt>
                <c:pt idx="5">
                  <c:v>26679.100000000002</c:v>
                </c:pt>
                <c:pt idx="6">
                  <c:v>5326.8</c:v>
                </c:pt>
                <c:pt idx="7">
                  <c:v>3207.7000000000003</c:v>
                </c:pt>
                <c:pt idx="8">
                  <c:v>10354.399999999996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2-CFDA-4CAA-8E5D-D52BAA21D7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>
      <a:glow>
        <a:schemeClr val="accent1"/>
      </a:glow>
      <a:softEdge rad="38100"/>
    </a:effectLst>
    <a:scene3d>
      <a:camera prst="orthographicFront"/>
      <a:lightRig rig="threePt" dir="t"/>
    </a:scene3d>
    <a:sp3d prstMaterial="matte"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lt-LT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1083609</xdr:colOff>
      <xdr:row>20</xdr:row>
      <xdr:rowOff>129429</xdr:rowOff>
    </xdr:from>
    <xdr:to>
      <xdr:col>7</xdr:col>
      <xdr:colOff>503705</xdr:colOff>
      <xdr:row>52</xdr:row>
      <xdr:rowOff>138953</xdr:rowOff>
    </xdr:to>
    <xdr:graphicFrame macro="">
      <xdr:nvGraphicFramePr>
        <xdr:cNvPr id="1261" name="Chart 1">
          <a:extLst>
            <a:ext uri="{FF2B5EF4-FFF2-40B4-BE49-F238E27FC236}">
              <a16:creationId xmlns="" xmlns:a16="http://schemas.microsoft.com/office/drawing/2014/main" id="{00000000-0008-0000-0100-0000ED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575422</xdr:colOff>
      <xdr:row>2</xdr:row>
      <xdr:rowOff>56590</xdr:rowOff>
    </xdr:from>
    <xdr:to>
      <xdr:col>24</xdr:col>
      <xdr:colOff>217954</xdr:colOff>
      <xdr:row>24</xdr:row>
      <xdr:rowOff>137272</xdr:rowOff>
    </xdr:to>
    <xdr:graphicFrame macro="">
      <xdr:nvGraphicFramePr>
        <xdr:cNvPr id="1262" name="Diagrama 3">
          <a:extLst>
            <a:ext uri="{FF2B5EF4-FFF2-40B4-BE49-F238E27FC236}">
              <a16:creationId xmlns="" xmlns:a16="http://schemas.microsoft.com/office/drawing/2014/main" id="{00000000-0008-0000-0100-0000EE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67"/>
  <sheetViews>
    <sheetView showZeros="0" tabSelected="1" topLeftCell="A35" zoomScale="115" zoomScaleNormal="115" zoomScaleSheetLayoutView="70" workbookViewId="0">
      <selection activeCell="M68" sqref="M68"/>
    </sheetView>
  </sheetViews>
  <sheetFormatPr defaultRowHeight="12.75" x14ac:dyDescent="0.2"/>
  <cols>
    <col min="1" max="1" width="4.28515625" style="5" customWidth="1"/>
    <col min="2" max="2" width="4.140625" style="5" customWidth="1"/>
    <col min="3" max="3" width="16.28515625" style="113" customWidth="1"/>
    <col min="4" max="4" width="9.140625" style="3" customWidth="1"/>
    <col min="5" max="5" width="10" style="21" customWidth="1"/>
    <col min="6" max="6" width="10.85546875" style="21" bestFit="1" customWidth="1"/>
    <col min="7" max="7" width="10" style="21" bestFit="1" customWidth="1"/>
    <col min="8" max="8" width="10.5703125" style="21" customWidth="1"/>
    <col min="9" max="10" width="10.85546875" style="21" bestFit="1" customWidth="1"/>
    <col min="11" max="11" width="10" style="21" bestFit="1" customWidth="1"/>
    <col min="12" max="12" width="9.28515625" style="21" customWidth="1"/>
    <col min="13" max="13" width="9.85546875" style="21" customWidth="1"/>
    <col min="14" max="14" width="9.5703125" style="21" customWidth="1"/>
    <col min="15" max="15" width="10" style="21" bestFit="1" customWidth="1"/>
    <col min="16" max="16" width="10.42578125" style="21" customWidth="1"/>
    <col min="17" max="18" width="10.85546875" style="21" bestFit="1" customWidth="1"/>
    <col min="19" max="19" width="10" style="21" bestFit="1" customWidth="1"/>
    <col min="20" max="20" width="12" style="21" customWidth="1"/>
  </cols>
  <sheetData>
    <row r="1" spans="1:24" s="32" customFormat="1" ht="50.25" customHeight="1" x14ac:dyDescent="0.2">
      <c r="C1" s="117"/>
      <c r="D1" s="33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262" t="s">
        <v>98</v>
      </c>
      <c r="R1" s="263"/>
      <c r="S1" s="263"/>
      <c r="T1" s="263"/>
    </row>
    <row r="2" spans="1:24" s="3" customFormat="1" ht="35.25" customHeight="1" x14ac:dyDescent="0.2">
      <c r="A2" s="264" t="s">
        <v>84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64"/>
      <c r="S2" s="264"/>
      <c r="T2" s="264"/>
    </row>
    <row r="3" spans="1:24" ht="13.5" thickBot="1" x14ac:dyDescent="0.25">
      <c r="A3" s="10"/>
      <c r="B3" s="10"/>
      <c r="D3" s="11"/>
      <c r="S3" s="265" t="s">
        <v>44</v>
      </c>
      <c r="T3" s="265"/>
    </row>
    <row r="4" spans="1:24" s="2" customFormat="1" ht="11.25" x14ac:dyDescent="0.2">
      <c r="A4" s="249" t="s">
        <v>8</v>
      </c>
      <c r="B4" s="249" t="s">
        <v>1</v>
      </c>
      <c r="C4" s="273" t="s">
        <v>2</v>
      </c>
      <c r="D4" s="266" t="s">
        <v>0</v>
      </c>
      <c r="E4" s="252" t="s">
        <v>85</v>
      </c>
      <c r="F4" s="253"/>
      <c r="G4" s="253"/>
      <c r="H4" s="254"/>
      <c r="I4" s="252" t="s">
        <v>86</v>
      </c>
      <c r="J4" s="253"/>
      <c r="K4" s="253"/>
      <c r="L4" s="254"/>
      <c r="M4" s="252" t="s">
        <v>74</v>
      </c>
      <c r="N4" s="253"/>
      <c r="O4" s="253"/>
      <c r="P4" s="254"/>
      <c r="Q4" s="252" t="s">
        <v>87</v>
      </c>
      <c r="R4" s="253"/>
      <c r="S4" s="253"/>
      <c r="T4" s="254"/>
    </row>
    <row r="5" spans="1:24" s="2" customFormat="1" ht="11.25" x14ac:dyDescent="0.2">
      <c r="A5" s="250"/>
      <c r="B5" s="250"/>
      <c r="C5" s="274"/>
      <c r="D5" s="267"/>
      <c r="E5" s="269" t="s">
        <v>4</v>
      </c>
      <c r="F5" s="255" t="s">
        <v>9</v>
      </c>
      <c r="G5" s="256"/>
      <c r="H5" s="257"/>
      <c r="I5" s="269" t="s">
        <v>4</v>
      </c>
      <c r="J5" s="255" t="s">
        <v>9</v>
      </c>
      <c r="K5" s="256"/>
      <c r="L5" s="257"/>
      <c r="M5" s="269" t="s">
        <v>4</v>
      </c>
      <c r="N5" s="255" t="s">
        <v>9</v>
      </c>
      <c r="O5" s="256"/>
      <c r="P5" s="257"/>
      <c r="Q5" s="269" t="s">
        <v>4</v>
      </c>
      <c r="R5" s="255" t="s">
        <v>9</v>
      </c>
      <c r="S5" s="256"/>
      <c r="T5" s="257"/>
    </row>
    <row r="6" spans="1:24" s="2" customFormat="1" ht="11.25" x14ac:dyDescent="0.2">
      <c r="A6" s="250"/>
      <c r="B6" s="250"/>
      <c r="C6" s="274"/>
      <c r="D6" s="268"/>
      <c r="E6" s="270"/>
      <c r="F6" s="255" t="s">
        <v>3</v>
      </c>
      <c r="G6" s="256"/>
      <c r="H6" s="271" t="s">
        <v>5</v>
      </c>
      <c r="I6" s="270"/>
      <c r="J6" s="255" t="s">
        <v>3</v>
      </c>
      <c r="K6" s="256"/>
      <c r="L6" s="271" t="s">
        <v>5</v>
      </c>
      <c r="M6" s="270"/>
      <c r="N6" s="255" t="s">
        <v>3</v>
      </c>
      <c r="O6" s="256"/>
      <c r="P6" s="271" t="s">
        <v>5</v>
      </c>
      <c r="Q6" s="270"/>
      <c r="R6" s="255" t="s">
        <v>3</v>
      </c>
      <c r="S6" s="256"/>
      <c r="T6" s="271" t="s">
        <v>5</v>
      </c>
    </row>
    <row r="7" spans="1:24" s="2" customFormat="1" ht="50.25" customHeight="1" thickBot="1" x14ac:dyDescent="0.25">
      <c r="A7" s="251"/>
      <c r="B7" s="251"/>
      <c r="C7" s="274"/>
      <c r="D7" s="268"/>
      <c r="E7" s="270"/>
      <c r="F7" s="182" t="s">
        <v>4</v>
      </c>
      <c r="G7" s="183" t="s">
        <v>6</v>
      </c>
      <c r="H7" s="272"/>
      <c r="I7" s="270"/>
      <c r="J7" s="182" t="s">
        <v>4</v>
      </c>
      <c r="K7" s="183" t="s">
        <v>6</v>
      </c>
      <c r="L7" s="272"/>
      <c r="M7" s="270"/>
      <c r="N7" s="182" t="s">
        <v>4</v>
      </c>
      <c r="O7" s="183" t="s">
        <v>6</v>
      </c>
      <c r="P7" s="272"/>
      <c r="Q7" s="270"/>
      <c r="R7" s="182" t="s">
        <v>4</v>
      </c>
      <c r="S7" s="183" t="s">
        <v>6</v>
      </c>
      <c r="T7" s="272"/>
    </row>
    <row r="8" spans="1:24" s="2" customFormat="1" ht="11.25" customHeight="1" x14ac:dyDescent="0.2">
      <c r="A8" s="219">
        <v>1</v>
      </c>
      <c r="B8" s="246">
        <v>1</v>
      </c>
      <c r="C8" s="243" t="s">
        <v>10</v>
      </c>
      <c r="D8" s="6" t="s">
        <v>11</v>
      </c>
      <c r="E8" s="141">
        <v>13228.709999999997</v>
      </c>
      <c r="F8" s="142">
        <v>12639.359999999997</v>
      </c>
      <c r="G8" s="142">
        <v>9310.6020000000008</v>
      </c>
      <c r="H8" s="143">
        <v>589.34999999999991</v>
      </c>
      <c r="I8" s="141">
        <v>15385.699999999995</v>
      </c>
      <c r="J8" s="142">
        <v>14198.299999999996</v>
      </c>
      <c r="K8" s="142">
        <v>10275.699999999999</v>
      </c>
      <c r="L8" s="143">
        <v>1187.4000000000001</v>
      </c>
      <c r="M8" s="141">
        <v>18771.3</v>
      </c>
      <c r="N8" s="142">
        <v>15773.8</v>
      </c>
      <c r="O8" s="142">
        <v>11518.8</v>
      </c>
      <c r="P8" s="143">
        <v>2997.5</v>
      </c>
      <c r="Q8" s="141">
        <v>17704.699999999997</v>
      </c>
      <c r="R8" s="142">
        <v>16441.699999999997</v>
      </c>
      <c r="S8" s="142">
        <v>12082</v>
      </c>
      <c r="T8" s="143">
        <v>1263</v>
      </c>
      <c r="U8" s="198"/>
      <c r="V8" s="125"/>
      <c r="W8" s="125"/>
      <c r="X8" s="125"/>
    </row>
    <row r="9" spans="1:24" s="2" customFormat="1" ht="12.75" hidden="1" customHeight="1" x14ac:dyDescent="0.2">
      <c r="A9" s="220"/>
      <c r="B9" s="247"/>
      <c r="C9" s="244"/>
      <c r="D9" s="7" t="s">
        <v>13</v>
      </c>
      <c r="E9" s="144">
        <v>0</v>
      </c>
      <c r="F9" s="145">
        <v>0</v>
      </c>
      <c r="G9" s="145">
        <v>0</v>
      </c>
      <c r="H9" s="146">
        <v>0</v>
      </c>
      <c r="I9" s="69"/>
      <c r="J9" s="133">
        <v>0</v>
      </c>
      <c r="K9" s="133">
        <v>0</v>
      </c>
      <c r="L9" s="68"/>
      <c r="M9" s="144">
        <v>0</v>
      </c>
      <c r="N9" s="145">
        <v>0</v>
      </c>
      <c r="O9" s="145">
        <v>0</v>
      </c>
      <c r="P9" s="146">
        <v>0</v>
      </c>
      <c r="Q9" s="144">
        <v>0</v>
      </c>
      <c r="R9" s="145">
        <v>0</v>
      </c>
      <c r="S9" s="145">
        <v>0</v>
      </c>
      <c r="T9" s="146">
        <v>0</v>
      </c>
      <c r="U9" s="125"/>
      <c r="V9" s="125"/>
      <c r="W9" s="125"/>
    </row>
    <row r="10" spans="1:24" s="2" customFormat="1" ht="12.75" customHeight="1" x14ac:dyDescent="0.2">
      <c r="A10" s="220"/>
      <c r="B10" s="247"/>
      <c r="C10" s="244"/>
      <c r="D10" s="7" t="s">
        <v>46</v>
      </c>
      <c r="E10" s="144">
        <v>335.37400000000008</v>
      </c>
      <c r="F10" s="145">
        <v>335.37400000000008</v>
      </c>
      <c r="G10" s="145">
        <v>172</v>
      </c>
      <c r="H10" s="146">
        <v>0</v>
      </c>
      <c r="I10" s="69">
        <v>472</v>
      </c>
      <c r="J10" s="133">
        <v>472</v>
      </c>
      <c r="K10" s="133">
        <v>152.20000000000002</v>
      </c>
      <c r="L10" s="68">
        <v>0</v>
      </c>
      <c r="M10" s="144">
        <v>72.3</v>
      </c>
      <c r="N10" s="145">
        <v>72.3</v>
      </c>
      <c r="O10" s="145">
        <v>71.3</v>
      </c>
      <c r="P10" s="146">
        <v>0</v>
      </c>
      <c r="Q10" s="144">
        <v>304.3</v>
      </c>
      <c r="R10" s="145">
        <v>72.3</v>
      </c>
      <c r="S10" s="145">
        <v>71.3</v>
      </c>
      <c r="T10" s="146">
        <v>232</v>
      </c>
      <c r="U10" s="125"/>
      <c r="V10" s="125"/>
      <c r="W10" s="125"/>
    </row>
    <row r="11" spans="1:24" s="2" customFormat="1" ht="12.75" customHeight="1" x14ac:dyDescent="0.2">
      <c r="A11" s="220"/>
      <c r="B11" s="247"/>
      <c r="C11" s="244"/>
      <c r="D11" s="7" t="s">
        <v>12</v>
      </c>
      <c r="E11" s="144">
        <v>490.99999999999994</v>
      </c>
      <c r="F11" s="145">
        <v>382.09999999999997</v>
      </c>
      <c r="G11" s="145">
        <v>6.5</v>
      </c>
      <c r="H11" s="146">
        <v>108.89999999999999</v>
      </c>
      <c r="I11" s="69">
        <v>591.70000000000005</v>
      </c>
      <c r="J11" s="133">
        <v>184.7</v>
      </c>
      <c r="K11" s="133">
        <v>2.8</v>
      </c>
      <c r="L11" s="68">
        <v>407</v>
      </c>
      <c r="M11" s="144">
        <v>297.3</v>
      </c>
      <c r="N11" s="145">
        <v>297.3</v>
      </c>
      <c r="O11" s="145">
        <v>4.7</v>
      </c>
      <c r="P11" s="146">
        <v>0</v>
      </c>
      <c r="Q11" s="144">
        <v>190</v>
      </c>
      <c r="R11" s="145">
        <v>190</v>
      </c>
      <c r="S11" s="145">
        <v>4.7</v>
      </c>
      <c r="T11" s="146">
        <v>0</v>
      </c>
      <c r="U11" s="125"/>
      <c r="V11" s="125"/>
      <c r="W11" s="125"/>
    </row>
    <row r="12" spans="1:24" s="2" customFormat="1" ht="12.75" customHeight="1" x14ac:dyDescent="0.2">
      <c r="A12" s="220"/>
      <c r="B12" s="247"/>
      <c r="C12" s="244"/>
      <c r="D12" s="7" t="s">
        <v>47</v>
      </c>
      <c r="E12" s="144">
        <v>14.700000000000001</v>
      </c>
      <c r="F12" s="145">
        <v>5.9</v>
      </c>
      <c r="G12" s="145">
        <v>0.1</v>
      </c>
      <c r="H12" s="146">
        <v>8.8000000000000007</v>
      </c>
      <c r="I12" s="69">
        <v>38</v>
      </c>
      <c r="J12" s="133">
        <v>2.2999999999999998</v>
      </c>
      <c r="K12" s="133">
        <v>0.3</v>
      </c>
      <c r="L12" s="68">
        <v>35.700000000000003</v>
      </c>
      <c r="M12" s="144">
        <v>9.5</v>
      </c>
      <c r="N12" s="145">
        <v>9.5</v>
      </c>
      <c r="O12" s="145">
        <v>0</v>
      </c>
      <c r="P12" s="146">
        <v>0</v>
      </c>
      <c r="Q12" s="144">
        <v>0</v>
      </c>
      <c r="R12" s="145">
        <v>0</v>
      </c>
      <c r="S12" s="145">
        <v>0</v>
      </c>
      <c r="T12" s="146">
        <v>0</v>
      </c>
      <c r="U12" s="125"/>
      <c r="V12" s="125"/>
      <c r="W12" s="125"/>
    </row>
    <row r="13" spans="1:24" s="2" customFormat="1" ht="12.75" customHeight="1" x14ac:dyDescent="0.2">
      <c r="A13" s="220"/>
      <c r="B13" s="247"/>
      <c r="C13" s="244"/>
      <c r="D13" s="7" t="s">
        <v>64</v>
      </c>
      <c r="E13" s="144">
        <v>12693.777</v>
      </c>
      <c r="F13" s="145">
        <v>12676.777</v>
      </c>
      <c r="G13" s="145">
        <v>12007.575999999999</v>
      </c>
      <c r="H13" s="146">
        <v>17</v>
      </c>
      <c r="I13" s="69">
        <v>14137.5</v>
      </c>
      <c r="J13" s="133">
        <v>14137.5</v>
      </c>
      <c r="K13" s="133">
        <v>13302.100000000002</v>
      </c>
      <c r="L13" s="68">
        <v>0</v>
      </c>
      <c r="M13" s="144">
        <v>13935.9</v>
      </c>
      <c r="N13" s="145">
        <v>13935.9</v>
      </c>
      <c r="O13" s="145">
        <v>12947.999999999998</v>
      </c>
      <c r="P13" s="146">
        <v>0</v>
      </c>
      <c r="Q13" s="144">
        <v>14065.199999999999</v>
      </c>
      <c r="R13" s="145">
        <v>14065.199999999999</v>
      </c>
      <c r="S13" s="145">
        <v>13161.599999999999</v>
      </c>
      <c r="T13" s="146">
        <v>0</v>
      </c>
      <c r="U13" s="125"/>
      <c r="V13" s="125"/>
      <c r="W13" s="125"/>
    </row>
    <row r="14" spans="1:24" s="40" customFormat="1" ht="12.75" customHeight="1" x14ac:dyDescent="0.2">
      <c r="A14" s="220"/>
      <c r="B14" s="247"/>
      <c r="C14" s="244"/>
      <c r="D14" s="7" t="s">
        <v>75</v>
      </c>
      <c r="E14" s="144">
        <v>51.199999999999989</v>
      </c>
      <c r="F14" s="145">
        <v>51.199999999999989</v>
      </c>
      <c r="G14" s="145">
        <v>0</v>
      </c>
      <c r="H14" s="146">
        <v>0</v>
      </c>
      <c r="I14" s="69">
        <v>153.70000000000005</v>
      </c>
      <c r="J14" s="133">
        <v>153.70000000000005</v>
      </c>
      <c r="K14" s="133">
        <v>0</v>
      </c>
      <c r="L14" s="68">
        <v>0</v>
      </c>
      <c r="M14" s="144">
        <v>0</v>
      </c>
      <c r="N14" s="145">
        <v>0</v>
      </c>
      <c r="O14" s="145">
        <v>0</v>
      </c>
      <c r="P14" s="146">
        <v>0</v>
      </c>
      <c r="Q14" s="144">
        <v>0</v>
      </c>
      <c r="R14" s="145">
        <v>0</v>
      </c>
      <c r="S14" s="145">
        <v>0</v>
      </c>
      <c r="T14" s="146">
        <v>0</v>
      </c>
      <c r="U14" s="125"/>
      <c r="V14" s="125"/>
      <c r="W14" s="125"/>
    </row>
    <row r="15" spans="1:24" s="2" customFormat="1" ht="12.75" customHeight="1" x14ac:dyDescent="0.2">
      <c r="A15" s="220"/>
      <c r="B15" s="247"/>
      <c r="C15" s="244"/>
      <c r="D15" s="7" t="s">
        <v>14</v>
      </c>
      <c r="E15" s="144">
        <v>1009.8999999999999</v>
      </c>
      <c r="F15" s="145">
        <v>984.59999999999991</v>
      </c>
      <c r="G15" s="145">
        <v>191.9</v>
      </c>
      <c r="H15" s="146">
        <v>25.3</v>
      </c>
      <c r="I15" s="69">
        <v>1512.3999999999999</v>
      </c>
      <c r="J15" s="133">
        <v>1494.1</v>
      </c>
      <c r="K15" s="133">
        <v>265.90000000000003</v>
      </c>
      <c r="L15" s="68">
        <v>18.3</v>
      </c>
      <c r="M15" s="144">
        <v>1584.4000000000003</v>
      </c>
      <c r="N15" s="145">
        <v>1573.1000000000004</v>
      </c>
      <c r="O15" s="145">
        <v>235.99999999999997</v>
      </c>
      <c r="P15" s="146">
        <v>11.3</v>
      </c>
      <c r="Q15" s="144">
        <v>1593.9</v>
      </c>
      <c r="R15" s="145">
        <v>1582.6000000000001</v>
      </c>
      <c r="S15" s="145">
        <v>237.49999999999997</v>
      </c>
      <c r="T15" s="146">
        <v>11.3</v>
      </c>
      <c r="U15" s="125"/>
      <c r="V15" s="125"/>
      <c r="W15" s="125"/>
    </row>
    <row r="16" spans="1:24" s="2" customFormat="1" ht="12.75" customHeight="1" x14ac:dyDescent="0.2">
      <c r="A16" s="220"/>
      <c r="B16" s="247"/>
      <c r="C16" s="244"/>
      <c r="D16" s="7" t="s">
        <v>76</v>
      </c>
      <c r="E16" s="144">
        <v>453.27099999999996</v>
      </c>
      <c r="F16" s="145">
        <v>73.270999999999972</v>
      </c>
      <c r="G16" s="145">
        <v>8.6020000000000003</v>
      </c>
      <c r="H16" s="146">
        <v>380</v>
      </c>
      <c r="I16" s="69">
        <v>23.099999999999998</v>
      </c>
      <c r="J16" s="133">
        <v>23.099999999999998</v>
      </c>
      <c r="K16" s="133">
        <v>22.8</v>
      </c>
      <c r="L16" s="68">
        <v>0</v>
      </c>
      <c r="M16" s="144">
        <v>0</v>
      </c>
      <c r="N16" s="145">
        <v>0</v>
      </c>
      <c r="O16" s="145">
        <v>0</v>
      </c>
      <c r="P16" s="146">
        <v>0</v>
      </c>
      <c r="Q16" s="144">
        <v>0</v>
      </c>
      <c r="R16" s="145">
        <v>0</v>
      </c>
      <c r="S16" s="145">
        <v>0</v>
      </c>
      <c r="T16" s="146">
        <v>0</v>
      </c>
      <c r="U16" s="125"/>
      <c r="V16" s="125"/>
      <c r="W16" s="125"/>
    </row>
    <row r="17" spans="1:23" s="40" customFormat="1" ht="12.75" customHeight="1" x14ac:dyDescent="0.2">
      <c r="A17" s="220"/>
      <c r="B17" s="247"/>
      <c r="C17" s="244"/>
      <c r="D17" s="7" t="s">
        <v>92</v>
      </c>
      <c r="E17" s="144"/>
      <c r="F17" s="145">
        <v>0</v>
      </c>
      <c r="G17" s="145">
        <v>0</v>
      </c>
      <c r="H17" s="146">
        <v>0</v>
      </c>
      <c r="I17" s="69">
        <v>1193.5999999999999</v>
      </c>
      <c r="J17" s="133">
        <v>562.6</v>
      </c>
      <c r="K17" s="133">
        <v>0</v>
      </c>
      <c r="L17" s="68">
        <v>631</v>
      </c>
      <c r="M17" s="144"/>
      <c r="N17" s="145">
        <v>0</v>
      </c>
      <c r="O17" s="145">
        <v>0</v>
      </c>
      <c r="P17" s="146">
        <v>0</v>
      </c>
      <c r="Q17" s="144"/>
      <c r="R17" s="145">
        <v>0</v>
      </c>
      <c r="S17" s="145">
        <v>0</v>
      </c>
      <c r="T17" s="146">
        <v>0</v>
      </c>
      <c r="U17" s="125"/>
      <c r="V17" s="125"/>
      <c r="W17" s="125"/>
    </row>
    <row r="18" spans="1:23" s="40" customFormat="1" ht="12.75" customHeight="1" x14ac:dyDescent="0.2">
      <c r="A18" s="220"/>
      <c r="B18" s="247"/>
      <c r="C18" s="244"/>
      <c r="D18" s="7" t="s">
        <v>93</v>
      </c>
      <c r="E18" s="144">
        <v>50</v>
      </c>
      <c r="F18" s="145">
        <v>0</v>
      </c>
      <c r="G18" s="145">
        <v>0</v>
      </c>
      <c r="H18" s="146">
        <v>50</v>
      </c>
      <c r="I18" s="69">
        <v>434</v>
      </c>
      <c r="J18" s="133">
        <v>0</v>
      </c>
      <c r="K18" s="133">
        <v>0</v>
      </c>
      <c r="L18" s="68">
        <v>434</v>
      </c>
      <c r="M18" s="144">
        <v>275</v>
      </c>
      <c r="N18" s="145">
        <v>0</v>
      </c>
      <c r="O18" s="145">
        <v>0</v>
      </c>
      <c r="P18" s="146">
        <v>275</v>
      </c>
      <c r="Q18" s="144">
        <v>500</v>
      </c>
      <c r="R18" s="145">
        <v>0</v>
      </c>
      <c r="S18" s="145">
        <v>0</v>
      </c>
      <c r="T18" s="146">
        <v>500</v>
      </c>
      <c r="U18" s="125"/>
      <c r="V18" s="125"/>
      <c r="W18" s="125"/>
    </row>
    <row r="19" spans="1:23" s="40" customFormat="1" ht="12.75" customHeight="1" x14ac:dyDescent="0.2">
      <c r="A19" s="220"/>
      <c r="B19" s="247"/>
      <c r="C19" s="244"/>
      <c r="D19" s="7" t="s">
        <v>103</v>
      </c>
      <c r="E19" s="144"/>
      <c r="F19" s="145">
        <v>0</v>
      </c>
      <c r="G19" s="145">
        <v>0</v>
      </c>
      <c r="H19" s="146">
        <v>0</v>
      </c>
      <c r="I19" s="69">
        <v>508.1</v>
      </c>
      <c r="J19" s="133">
        <v>220</v>
      </c>
      <c r="K19" s="133">
        <v>0</v>
      </c>
      <c r="L19" s="68">
        <v>288.10000000000002</v>
      </c>
      <c r="M19" s="144">
        <v>0</v>
      </c>
      <c r="N19" s="145">
        <v>0</v>
      </c>
      <c r="O19" s="145">
        <v>0</v>
      </c>
      <c r="P19" s="146">
        <v>0</v>
      </c>
      <c r="Q19" s="144">
        <v>0</v>
      </c>
      <c r="R19" s="145">
        <v>0</v>
      </c>
      <c r="S19" s="145">
        <v>0</v>
      </c>
      <c r="T19" s="146">
        <v>0</v>
      </c>
      <c r="U19" s="125"/>
      <c r="V19" s="125"/>
      <c r="W19" s="125"/>
    </row>
    <row r="20" spans="1:23" s="40" customFormat="1" ht="12.75" customHeight="1" x14ac:dyDescent="0.2">
      <c r="A20" s="220"/>
      <c r="B20" s="247"/>
      <c r="C20" s="205"/>
      <c r="D20" s="67" t="s">
        <v>13</v>
      </c>
      <c r="E20" s="207"/>
      <c r="F20" s="206">
        <v>0</v>
      </c>
      <c r="G20" s="206">
        <v>0</v>
      </c>
      <c r="H20" s="208">
        <v>0</v>
      </c>
      <c r="I20" s="209">
        <v>232.8</v>
      </c>
      <c r="J20" s="210">
        <v>0</v>
      </c>
      <c r="K20" s="210">
        <v>0</v>
      </c>
      <c r="L20" s="211">
        <v>232.8</v>
      </c>
      <c r="M20" s="207"/>
      <c r="N20" s="206">
        <v>0</v>
      </c>
      <c r="O20" s="206">
        <v>0</v>
      </c>
      <c r="P20" s="208">
        <v>0</v>
      </c>
      <c r="Q20" s="207"/>
      <c r="R20" s="206">
        <v>0</v>
      </c>
      <c r="S20" s="206">
        <v>0</v>
      </c>
      <c r="T20" s="208">
        <v>0</v>
      </c>
      <c r="U20" s="125"/>
      <c r="V20" s="125"/>
      <c r="W20" s="125"/>
    </row>
    <row r="21" spans="1:23" s="40" customFormat="1" ht="12.75" customHeight="1" thickBot="1" x14ac:dyDescent="0.25">
      <c r="A21" s="242"/>
      <c r="B21" s="248"/>
      <c r="C21" s="172"/>
      <c r="D21" s="185" t="s">
        <v>63</v>
      </c>
      <c r="E21" s="186"/>
      <c r="F21" s="187">
        <v>0</v>
      </c>
      <c r="G21" s="187">
        <v>0</v>
      </c>
      <c r="H21" s="188">
        <v>0</v>
      </c>
      <c r="I21" s="180">
        <v>179.6</v>
      </c>
      <c r="J21" s="189">
        <v>0</v>
      </c>
      <c r="K21" s="189">
        <v>0</v>
      </c>
      <c r="L21" s="181">
        <v>179.6</v>
      </c>
      <c r="M21" s="186">
        <v>0</v>
      </c>
      <c r="N21" s="187">
        <v>0</v>
      </c>
      <c r="O21" s="187">
        <v>0</v>
      </c>
      <c r="P21" s="188">
        <v>0</v>
      </c>
      <c r="Q21" s="186">
        <v>0</v>
      </c>
      <c r="R21" s="187">
        <v>0</v>
      </c>
      <c r="S21" s="187">
        <v>0</v>
      </c>
      <c r="T21" s="188">
        <v>0</v>
      </c>
      <c r="U21" s="125"/>
      <c r="V21" s="125"/>
      <c r="W21" s="125"/>
    </row>
    <row r="22" spans="1:23" s="9" customFormat="1" ht="12" thickBot="1" x14ac:dyDescent="0.25">
      <c r="A22" s="221" t="s">
        <v>25</v>
      </c>
      <c r="B22" s="222"/>
      <c r="C22" s="222"/>
      <c r="D22" s="261"/>
      <c r="E22" s="61">
        <f>SUM(E8:E21)</f>
        <v>28327.932000000001</v>
      </c>
      <c r="F22" s="38">
        <f t="shared" ref="F22:T22" si="0">SUM(F8:F21)</f>
        <v>27148.581999999999</v>
      </c>
      <c r="G22" s="38">
        <f t="shared" si="0"/>
        <v>21697.279999999999</v>
      </c>
      <c r="H22" s="115">
        <f t="shared" si="0"/>
        <v>1179.3499999999999</v>
      </c>
      <c r="I22" s="37">
        <f t="shared" si="0"/>
        <v>34862.199999999997</v>
      </c>
      <c r="J22" s="38">
        <f t="shared" si="0"/>
        <v>31448.299999999992</v>
      </c>
      <c r="K22" s="38">
        <f t="shared" si="0"/>
        <v>24021.8</v>
      </c>
      <c r="L22" s="184">
        <f t="shared" si="0"/>
        <v>3413.9</v>
      </c>
      <c r="M22" s="61">
        <f t="shared" si="0"/>
        <v>34945.699999999997</v>
      </c>
      <c r="N22" s="38">
        <f t="shared" si="0"/>
        <v>31661.899999999994</v>
      </c>
      <c r="O22" s="38">
        <f t="shared" si="0"/>
        <v>24778.799999999996</v>
      </c>
      <c r="P22" s="115">
        <f t="shared" si="0"/>
        <v>3283.8</v>
      </c>
      <c r="Q22" s="37">
        <f t="shared" si="0"/>
        <v>34358.1</v>
      </c>
      <c r="R22" s="38">
        <f t="shared" si="0"/>
        <v>32351.799999999996</v>
      </c>
      <c r="S22" s="38">
        <f t="shared" si="0"/>
        <v>25557.1</v>
      </c>
      <c r="T22" s="184">
        <f t="shared" si="0"/>
        <v>2006.3</v>
      </c>
      <c r="U22" s="125"/>
      <c r="V22" s="125"/>
      <c r="W22" s="125"/>
    </row>
    <row r="23" spans="1:23" s="2" customFormat="1" ht="12.75" customHeight="1" thickBot="1" x14ac:dyDescent="0.25">
      <c r="A23" s="258">
        <v>1</v>
      </c>
      <c r="B23" s="259">
        <v>2</v>
      </c>
      <c r="C23" s="215" t="s">
        <v>15</v>
      </c>
      <c r="D23" s="6" t="s">
        <v>11</v>
      </c>
      <c r="E23" s="59">
        <v>472.7</v>
      </c>
      <c r="F23" s="54">
        <v>198.7</v>
      </c>
      <c r="G23" s="54">
        <v>74.8</v>
      </c>
      <c r="H23" s="54">
        <v>274</v>
      </c>
      <c r="I23" s="199">
        <v>512.70000000000005</v>
      </c>
      <c r="J23" s="54">
        <v>214.7</v>
      </c>
      <c r="K23" s="54">
        <v>78.7</v>
      </c>
      <c r="L23" s="54">
        <v>298</v>
      </c>
      <c r="M23" s="44">
        <v>1059.2</v>
      </c>
      <c r="N23" s="54">
        <v>307.10000000000002</v>
      </c>
      <c r="O23" s="54">
        <v>89.1</v>
      </c>
      <c r="P23" s="54">
        <v>752.1</v>
      </c>
      <c r="Q23" s="44">
        <v>419.6</v>
      </c>
      <c r="R23" s="54">
        <v>229.6</v>
      </c>
      <c r="S23" s="54">
        <v>85.6</v>
      </c>
      <c r="T23" s="56">
        <v>190</v>
      </c>
      <c r="U23" s="125"/>
      <c r="V23" s="125"/>
      <c r="W23" s="125"/>
    </row>
    <row r="24" spans="1:23" s="2" customFormat="1" ht="12.75" customHeight="1" thickBot="1" x14ac:dyDescent="0.25">
      <c r="A24" s="258"/>
      <c r="B24" s="260"/>
      <c r="C24" s="216"/>
      <c r="D24" s="7" t="s">
        <v>14</v>
      </c>
      <c r="E24" s="57">
        <v>52.6</v>
      </c>
      <c r="F24" s="70">
        <v>52.6</v>
      </c>
      <c r="G24" s="70">
        <v>4</v>
      </c>
      <c r="H24" s="68">
        <v>0</v>
      </c>
      <c r="I24" s="69">
        <v>75</v>
      </c>
      <c r="J24" s="70">
        <v>75</v>
      </c>
      <c r="K24" s="70">
        <v>5</v>
      </c>
      <c r="L24" s="68">
        <v>0</v>
      </c>
      <c r="M24" s="69">
        <v>40</v>
      </c>
      <c r="N24" s="70">
        <v>40</v>
      </c>
      <c r="O24" s="70">
        <v>2</v>
      </c>
      <c r="P24" s="70">
        <v>0</v>
      </c>
      <c r="Q24" s="69">
        <v>40</v>
      </c>
      <c r="R24" s="70">
        <v>40</v>
      </c>
      <c r="S24" s="70">
        <v>2</v>
      </c>
      <c r="T24" s="68">
        <v>0</v>
      </c>
      <c r="U24" s="125"/>
      <c r="V24" s="125"/>
      <c r="W24" s="125"/>
    </row>
    <row r="25" spans="1:23" s="2" customFormat="1" ht="12.75" customHeight="1" thickBot="1" x14ac:dyDescent="0.25">
      <c r="A25" s="258"/>
      <c r="B25" s="260"/>
      <c r="C25" s="216"/>
      <c r="D25" s="7" t="s">
        <v>46</v>
      </c>
      <c r="E25" s="57">
        <v>343.5</v>
      </c>
      <c r="F25" s="70">
        <v>331.8</v>
      </c>
      <c r="G25" s="70">
        <v>0</v>
      </c>
      <c r="H25" s="68">
        <v>11.7</v>
      </c>
      <c r="I25" s="69">
        <v>458</v>
      </c>
      <c r="J25" s="70">
        <v>458</v>
      </c>
      <c r="K25" s="70">
        <v>0</v>
      </c>
      <c r="L25" s="70">
        <v>0</v>
      </c>
      <c r="M25" s="69">
        <v>458</v>
      </c>
      <c r="N25" s="70">
        <v>458</v>
      </c>
      <c r="O25" s="70">
        <v>0</v>
      </c>
      <c r="P25" s="70">
        <v>0</v>
      </c>
      <c r="Q25" s="69">
        <v>458</v>
      </c>
      <c r="R25" s="70">
        <v>458</v>
      </c>
      <c r="S25" s="70">
        <v>0</v>
      </c>
      <c r="T25" s="68">
        <v>0</v>
      </c>
      <c r="U25" s="125"/>
      <c r="V25" s="125"/>
      <c r="W25" s="125"/>
    </row>
    <row r="26" spans="1:23" s="40" customFormat="1" ht="12.75" customHeight="1" thickBot="1" x14ac:dyDescent="0.25">
      <c r="A26" s="258"/>
      <c r="B26" s="260"/>
      <c r="C26" s="216"/>
      <c r="D26" s="7" t="s">
        <v>76</v>
      </c>
      <c r="E26" s="132">
        <v>146.9</v>
      </c>
      <c r="F26" s="133">
        <v>146.9</v>
      </c>
      <c r="G26" s="133"/>
      <c r="H26" s="134"/>
      <c r="I26" s="69"/>
      <c r="J26" s="133"/>
      <c r="K26" s="133"/>
      <c r="L26" s="133"/>
      <c r="M26" s="69"/>
      <c r="N26" s="133"/>
      <c r="O26" s="133"/>
      <c r="P26" s="133"/>
      <c r="Q26" s="69"/>
      <c r="R26" s="133"/>
      <c r="S26" s="133"/>
      <c r="T26" s="68"/>
      <c r="U26" s="125"/>
      <c r="V26" s="125"/>
      <c r="W26" s="125"/>
    </row>
    <row r="27" spans="1:23" s="40" customFormat="1" ht="12.75" customHeight="1" thickBot="1" x14ac:dyDescent="0.25">
      <c r="A27" s="258"/>
      <c r="B27" s="260"/>
      <c r="C27" s="216"/>
      <c r="D27" s="7" t="s">
        <v>12</v>
      </c>
      <c r="E27" s="57">
        <v>1624.4</v>
      </c>
      <c r="F27" s="70">
        <v>18.5</v>
      </c>
      <c r="G27" s="70">
        <v>7.2</v>
      </c>
      <c r="H27" s="55">
        <v>1605.9</v>
      </c>
      <c r="I27" s="69">
        <v>193.79999999999998</v>
      </c>
      <c r="J27" s="70">
        <v>18.7</v>
      </c>
      <c r="K27" s="70">
        <v>4.5</v>
      </c>
      <c r="L27" s="70">
        <v>175.1</v>
      </c>
      <c r="M27" s="69">
        <v>164.3</v>
      </c>
      <c r="N27" s="70">
        <v>13.3</v>
      </c>
      <c r="O27" s="70">
        <v>8.5</v>
      </c>
      <c r="P27" s="70">
        <v>151</v>
      </c>
      <c r="Q27" s="69">
        <v>0</v>
      </c>
      <c r="R27" s="70">
        <v>0</v>
      </c>
      <c r="S27" s="70">
        <v>0</v>
      </c>
      <c r="T27" s="68">
        <v>0</v>
      </c>
      <c r="U27" s="125"/>
      <c r="V27" s="125"/>
      <c r="W27" s="125"/>
    </row>
    <row r="28" spans="1:23" s="2" customFormat="1" ht="12.75" customHeight="1" thickBot="1" x14ac:dyDescent="0.25">
      <c r="A28" s="258"/>
      <c r="B28" s="260"/>
      <c r="C28" s="216"/>
      <c r="D28" s="7" t="s">
        <v>77</v>
      </c>
      <c r="E28" s="57">
        <v>18.399999999999999</v>
      </c>
      <c r="F28" s="70">
        <v>0</v>
      </c>
      <c r="G28" s="70">
        <v>0</v>
      </c>
      <c r="H28" s="70">
        <v>18.399999999999999</v>
      </c>
      <c r="I28" s="69">
        <v>148.1</v>
      </c>
      <c r="J28" s="70">
        <v>0</v>
      </c>
      <c r="K28" s="70">
        <v>0</v>
      </c>
      <c r="L28" s="70">
        <v>148.1</v>
      </c>
      <c r="M28" s="69">
        <v>168.8</v>
      </c>
      <c r="N28" s="70">
        <v>0</v>
      </c>
      <c r="O28" s="70">
        <v>0</v>
      </c>
      <c r="P28" s="70">
        <v>168.8</v>
      </c>
      <c r="Q28" s="69">
        <v>0</v>
      </c>
      <c r="R28" s="70">
        <v>0</v>
      </c>
      <c r="S28" s="70">
        <v>0</v>
      </c>
      <c r="T28" s="68">
        <v>0</v>
      </c>
      <c r="U28" s="125"/>
      <c r="V28" s="125"/>
      <c r="W28" s="125"/>
    </row>
    <row r="29" spans="1:23" s="40" customFormat="1" ht="12.75" customHeight="1" thickBot="1" x14ac:dyDescent="0.25">
      <c r="A29" s="258"/>
      <c r="B29" s="260"/>
      <c r="C29" s="216"/>
      <c r="D29" s="7" t="s">
        <v>63</v>
      </c>
      <c r="E29" s="57">
        <v>29.699999999999996</v>
      </c>
      <c r="F29" s="70">
        <v>9.2999999999999989</v>
      </c>
      <c r="G29" s="70">
        <v>2.1</v>
      </c>
      <c r="H29" s="55">
        <v>20.399999999999999</v>
      </c>
      <c r="I29" s="69">
        <v>16.600000000000001</v>
      </c>
      <c r="J29" s="70">
        <v>0</v>
      </c>
      <c r="K29" s="70">
        <v>0</v>
      </c>
      <c r="L29" s="55">
        <v>16.600000000000001</v>
      </c>
      <c r="M29" s="69">
        <v>18.5</v>
      </c>
      <c r="N29" s="70">
        <v>0</v>
      </c>
      <c r="O29" s="70">
        <v>0</v>
      </c>
      <c r="P29" s="70">
        <v>18.5</v>
      </c>
      <c r="Q29" s="69">
        <v>0</v>
      </c>
      <c r="R29" s="70">
        <v>0</v>
      </c>
      <c r="S29" s="70">
        <v>0</v>
      </c>
      <c r="T29" s="68">
        <v>0</v>
      </c>
      <c r="U29" s="125"/>
      <c r="V29" s="125"/>
      <c r="W29" s="125"/>
    </row>
    <row r="30" spans="1:23" s="40" customFormat="1" ht="12.75" customHeight="1" thickBot="1" x14ac:dyDescent="0.25">
      <c r="A30" s="258"/>
      <c r="B30" s="260"/>
      <c r="C30" s="216"/>
      <c r="D30" s="7" t="s">
        <v>103</v>
      </c>
      <c r="E30" s="132"/>
      <c r="F30" s="133">
        <v>0</v>
      </c>
      <c r="G30" s="133">
        <v>0</v>
      </c>
      <c r="H30" s="134">
        <v>0</v>
      </c>
      <c r="I30" s="69">
        <v>60</v>
      </c>
      <c r="J30" s="133">
        <v>45</v>
      </c>
      <c r="K30" s="133">
        <v>0</v>
      </c>
      <c r="L30" s="134">
        <v>15</v>
      </c>
      <c r="M30" s="69">
        <v>85</v>
      </c>
      <c r="N30" s="133">
        <v>60</v>
      </c>
      <c r="O30" s="133">
        <v>0</v>
      </c>
      <c r="P30" s="133">
        <v>25</v>
      </c>
      <c r="Q30" s="69">
        <v>60</v>
      </c>
      <c r="R30" s="133">
        <v>60</v>
      </c>
      <c r="S30" s="133">
        <v>0</v>
      </c>
      <c r="T30" s="68">
        <v>0</v>
      </c>
      <c r="U30" s="125"/>
      <c r="V30" s="125"/>
      <c r="W30" s="125"/>
    </row>
    <row r="31" spans="1:23" s="2" customFormat="1" ht="12.75" customHeight="1" thickBot="1" x14ac:dyDescent="0.25">
      <c r="A31" s="258"/>
      <c r="B31" s="260"/>
      <c r="C31" s="216"/>
      <c r="D31" s="7" t="s">
        <v>47</v>
      </c>
      <c r="E31" s="57">
        <v>5.5</v>
      </c>
      <c r="F31" s="70">
        <v>0</v>
      </c>
      <c r="G31" s="70">
        <v>0</v>
      </c>
      <c r="H31" s="68">
        <v>5.5</v>
      </c>
      <c r="I31" s="69">
        <v>22.2</v>
      </c>
      <c r="J31" s="70">
        <v>0</v>
      </c>
      <c r="K31" s="70">
        <v>0</v>
      </c>
      <c r="L31" s="68">
        <v>22.2</v>
      </c>
      <c r="M31" s="69">
        <v>22.2</v>
      </c>
      <c r="N31" s="70">
        <v>0</v>
      </c>
      <c r="O31" s="70">
        <v>0</v>
      </c>
      <c r="P31" s="70">
        <v>22.2</v>
      </c>
      <c r="Q31" s="69">
        <v>0</v>
      </c>
      <c r="R31" s="70">
        <v>0</v>
      </c>
      <c r="S31" s="70">
        <v>0</v>
      </c>
      <c r="T31" s="68">
        <v>0</v>
      </c>
      <c r="U31" s="125"/>
      <c r="V31" s="125"/>
      <c r="W31" s="125"/>
    </row>
    <row r="32" spans="1:23" s="9" customFormat="1" ht="12" thickBot="1" x14ac:dyDescent="0.25">
      <c r="A32" s="212" t="s">
        <v>25</v>
      </c>
      <c r="B32" s="213"/>
      <c r="C32" s="213"/>
      <c r="D32" s="214"/>
      <c r="E32" s="60">
        <f>SUM(E23:E31)</f>
        <v>2693.7</v>
      </c>
      <c r="F32" s="39">
        <f t="shared" ref="F32:T32" si="1">SUM(F23:F31)</f>
        <v>757.8</v>
      </c>
      <c r="G32" s="39">
        <f t="shared" si="1"/>
        <v>88.1</v>
      </c>
      <c r="H32" s="170">
        <f t="shared" si="1"/>
        <v>1935.9000000000003</v>
      </c>
      <c r="I32" s="22">
        <f t="shared" si="1"/>
        <v>1486.3999999999999</v>
      </c>
      <c r="J32" s="23">
        <f t="shared" si="1"/>
        <v>811.40000000000009</v>
      </c>
      <c r="K32" s="23">
        <f t="shared" si="1"/>
        <v>88.2</v>
      </c>
      <c r="L32" s="24">
        <f t="shared" si="1"/>
        <v>675.00000000000011</v>
      </c>
      <c r="M32" s="60">
        <f t="shared" si="1"/>
        <v>2016</v>
      </c>
      <c r="N32" s="39">
        <f t="shared" si="1"/>
        <v>878.4</v>
      </c>
      <c r="O32" s="39">
        <f t="shared" si="1"/>
        <v>99.6</v>
      </c>
      <c r="P32" s="170">
        <f t="shared" si="1"/>
        <v>1137.6000000000001</v>
      </c>
      <c r="Q32" s="22">
        <f t="shared" si="1"/>
        <v>977.6</v>
      </c>
      <c r="R32" s="23">
        <f t="shared" si="1"/>
        <v>787.6</v>
      </c>
      <c r="S32" s="23">
        <f t="shared" si="1"/>
        <v>87.6</v>
      </c>
      <c r="T32" s="24">
        <f t="shared" si="1"/>
        <v>190</v>
      </c>
      <c r="U32" s="125"/>
      <c r="V32" s="125"/>
      <c r="W32" s="125"/>
    </row>
    <row r="33" spans="1:23" s="2" customFormat="1" ht="12.75" customHeight="1" thickBot="1" x14ac:dyDescent="0.25">
      <c r="A33" s="258">
        <v>2</v>
      </c>
      <c r="B33" s="239">
        <v>3</v>
      </c>
      <c r="C33" s="215" t="s">
        <v>17</v>
      </c>
      <c r="D33" s="6" t="s">
        <v>11</v>
      </c>
      <c r="E33" s="76">
        <v>1849.2</v>
      </c>
      <c r="F33" s="75">
        <v>1096.5</v>
      </c>
      <c r="G33" s="75">
        <v>661.2</v>
      </c>
      <c r="H33" s="53">
        <v>752.7</v>
      </c>
      <c r="I33" s="200">
        <v>1820.3999999999999</v>
      </c>
      <c r="J33" s="75">
        <v>1325.8</v>
      </c>
      <c r="K33" s="75">
        <v>719.69999999999993</v>
      </c>
      <c r="L33" s="53">
        <v>494.59999999999997</v>
      </c>
      <c r="M33" s="73">
        <v>2313.3000000000002</v>
      </c>
      <c r="N33" s="75">
        <v>1407.8000000000002</v>
      </c>
      <c r="O33" s="75">
        <v>722.9</v>
      </c>
      <c r="P33" s="53">
        <v>905.5</v>
      </c>
      <c r="Q33" s="73">
        <v>1469.9</v>
      </c>
      <c r="R33" s="75">
        <v>1094.9000000000001</v>
      </c>
      <c r="S33" s="75">
        <v>722.9</v>
      </c>
      <c r="T33" s="53">
        <v>375</v>
      </c>
      <c r="U33" s="125"/>
      <c r="V33" s="125"/>
      <c r="W33" s="125"/>
    </row>
    <row r="34" spans="1:23" s="2" customFormat="1" ht="12.75" customHeight="1" thickBot="1" x14ac:dyDescent="0.25">
      <c r="A34" s="258"/>
      <c r="B34" s="240"/>
      <c r="C34" s="216"/>
      <c r="D34" s="7" t="s">
        <v>48</v>
      </c>
      <c r="E34" s="77">
        <v>201.3</v>
      </c>
      <c r="F34" s="71">
        <v>201.3</v>
      </c>
      <c r="G34" s="71">
        <v>0</v>
      </c>
      <c r="H34" s="72">
        <v>0</v>
      </c>
      <c r="I34" s="74">
        <v>251.7</v>
      </c>
      <c r="J34" s="71">
        <v>201.7</v>
      </c>
      <c r="K34" s="71">
        <v>0</v>
      </c>
      <c r="L34" s="72">
        <v>50</v>
      </c>
      <c r="M34" s="74">
        <v>205</v>
      </c>
      <c r="N34" s="71">
        <v>205</v>
      </c>
      <c r="O34" s="71">
        <v>0</v>
      </c>
      <c r="P34" s="72">
        <v>0</v>
      </c>
      <c r="Q34" s="74">
        <v>205</v>
      </c>
      <c r="R34" s="71">
        <v>205</v>
      </c>
      <c r="S34" s="71">
        <v>0</v>
      </c>
      <c r="T34" s="72">
        <v>0</v>
      </c>
      <c r="U34" s="125"/>
      <c r="V34" s="125"/>
      <c r="W34" s="125"/>
    </row>
    <row r="35" spans="1:23" s="2" customFormat="1" ht="12.75" customHeight="1" thickBot="1" x14ac:dyDescent="0.25">
      <c r="A35" s="258"/>
      <c r="B35" s="240"/>
      <c r="C35" s="216"/>
      <c r="D35" s="7" t="s">
        <v>18</v>
      </c>
      <c r="E35" s="77">
        <v>56.7</v>
      </c>
      <c r="F35" s="71">
        <v>56.7</v>
      </c>
      <c r="G35" s="71">
        <v>0</v>
      </c>
      <c r="H35" s="72">
        <v>0</v>
      </c>
      <c r="I35" s="74">
        <v>52.6</v>
      </c>
      <c r="J35" s="71">
        <v>52.6</v>
      </c>
      <c r="K35" s="71">
        <v>0</v>
      </c>
      <c r="L35" s="72">
        <v>0</v>
      </c>
      <c r="M35" s="74">
        <v>0</v>
      </c>
      <c r="N35" s="71">
        <v>0</v>
      </c>
      <c r="O35" s="71">
        <v>0</v>
      </c>
      <c r="P35" s="72">
        <v>0</v>
      </c>
      <c r="Q35" s="74">
        <v>0</v>
      </c>
      <c r="R35" s="71">
        <v>0</v>
      </c>
      <c r="S35" s="71">
        <v>0</v>
      </c>
      <c r="T35" s="72">
        <v>0</v>
      </c>
      <c r="U35" s="125"/>
      <c r="V35" s="125"/>
      <c r="W35" s="125"/>
    </row>
    <row r="36" spans="1:23" s="2" customFormat="1" ht="12.75" customHeight="1" thickBot="1" x14ac:dyDescent="0.25">
      <c r="A36" s="258"/>
      <c r="B36" s="240"/>
      <c r="C36" s="216"/>
      <c r="D36" s="7" t="s">
        <v>12</v>
      </c>
      <c r="E36" s="77">
        <v>405.40000000000003</v>
      </c>
      <c r="F36" s="71">
        <v>19.8</v>
      </c>
      <c r="G36" s="71">
        <v>19.100000000000001</v>
      </c>
      <c r="H36" s="72">
        <v>385.6</v>
      </c>
      <c r="I36" s="74">
        <v>393</v>
      </c>
      <c r="J36" s="71">
        <v>12.7</v>
      </c>
      <c r="K36" s="71">
        <v>14.2</v>
      </c>
      <c r="L36" s="72">
        <v>380.3</v>
      </c>
      <c r="M36" s="74">
        <v>0</v>
      </c>
      <c r="N36" s="71">
        <v>0</v>
      </c>
      <c r="O36" s="71">
        <v>0</v>
      </c>
      <c r="P36" s="72">
        <v>0</v>
      </c>
      <c r="Q36" s="74">
        <v>0</v>
      </c>
      <c r="R36" s="71">
        <v>0</v>
      </c>
      <c r="S36" s="71">
        <v>0</v>
      </c>
      <c r="T36" s="72">
        <v>0</v>
      </c>
      <c r="U36" s="125"/>
      <c r="V36" s="125"/>
      <c r="W36" s="125"/>
    </row>
    <row r="37" spans="1:23" s="2" customFormat="1" ht="12.75" customHeight="1" thickBot="1" x14ac:dyDescent="0.25">
      <c r="A37" s="258"/>
      <c r="B37" s="240"/>
      <c r="C37" s="216"/>
      <c r="D37" s="7" t="s">
        <v>14</v>
      </c>
      <c r="E37" s="77">
        <v>10</v>
      </c>
      <c r="F37" s="71">
        <v>10</v>
      </c>
      <c r="G37" s="71">
        <v>0</v>
      </c>
      <c r="H37" s="72">
        <v>0</v>
      </c>
      <c r="I37" s="74">
        <v>10</v>
      </c>
      <c r="J37" s="71">
        <v>10</v>
      </c>
      <c r="K37" s="71">
        <v>0</v>
      </c>
      <c r="L37" s="72">
        <v>0</v>
      </c>
      <c r="M37" s="74">
        <v>10</v>
      </c>
      <c r="N37" s="71">
        <v>10</v>
      </c>
      <c r="O37" s="71">
        <v>0</v>
      </c>
      <c r="P37" s="72">
        <v>0</v>
      </c>
      <c r="Q37" s="74">
        <v>10</v>
      </c>
      <c r="R37" s="71">
        <v>10</v>
      </c>
      <c r="S37" s="71">
        <v>0</v>
      </c>
      <c r="T37" s="72">
        <v>0</v>
      </c>
      <c r="U37" s="125"/>
      <c r="V37" s="125"/>
      <c r="W37" s="125"/>
    </row>
    <row r="38" spans="1:23" s="2" customFormat="1" ht="12.75" customHeight="1" thickBot="1" x14ac:dyDescent="0.25">
      <c r="A38" s="258"/>
      <c r="B38" s="240"/>
      <c r="C38" s="216"/>
      <c r="D38" s="7" t="s">
        <v>46</v>
      </c>
      <c r="E38" s="77">
        <v>32.6</v>
      </c>
      <c r="F38" s="71">
        <v>0</v>
      </c>
      <c r="G38" s="71">
        <v>0</v>
      </c>
      <c r="H38" s="72">
        <v>32.6</v>
      </c>
      <c r="I38" s="74">
        <v>54.6</v>
      </c>
      <c r="J38" s="71">
        <v>31</v>
      </c>
      <c r="K38" s="71">
        <v>0</v>
      </c>
      <c r="L38" s="72">
        <v>23.6</v>
      </c>
      <c r="M38" s="74">
        <v>38</v>
      </c>
      <c r="N38" s="71">
        <v>38</v>
      </c>
      <c r="O38" s="71">
        <v>0</v>
      </c>
      <c r="P38" s="72">
        <v>0</v>
      </c>
      <c r="Q38" s="74">
        <v>38</v>
      </c>
      <c r="R38" s="71">
        <v>38</v>
      </c>
      <c r="S38" s="71">
        <v>0</v>
      </c>
      <c r="T38" s="72">
        <v>0</v>
      </c>
      <c r="U38" s="125"/>
      <c r="V38" s="125"/>
      <c r="W38" s="125"/>
    </row>
    <row r="39" spans="1:23" s="2" customFormat="1" ht="12.75" hidden="1" customHeight="1" thickBot="1" x14ac:dyDescent="0.25">
      <c r="A39" s="258"/>
      <c r="B39" s="240"/>
      <c r="C39" s="216"/>
      <c r="D39" s="19" t="s">
        <v>47</v>
      </c>
      <c r="E39" s="77">
        <v>0</v>
      </c>
      <c r="F39" s="71">
        <v>0</v>
      </c>
      <c r="G39" s="71"/>
      <c r="H39" s="72">
        <v>0</v>
      </c>
      <c r="I39" s="74"/>
      <c r="J39" s="71">
        <v>0</v>
      </c>
      <c r="K39" s="71"/>
      <c r="L39" s="72">
        <v>0</v>
      </c>
      <c r="M39" s="74"/>
      <c r="N39" s="71">
        <v>0</v>
      </c>
      <c r="O39" s="71"/>
      <c r="P39" s="72">
        <v>0</v>
      </c>
      <c r="Q39" s="74"/>
      <c r="R39" s="71">
        <v>0</v>
      </c>
      <c r="S39" s="71"/>
      <c r="T39" s="72">
        <v>0</v>
      </c>
      <c r="U39" s="125"/>
      <c r="V39" s="125"/>
      <c r="W39" s="125"/>
    </row>
    <row r="40" spans="1:23" s="40" customFormat="1" ht="12.75" customHeight="1" thickBot="1" x14ac:dyDescent="0.25">
      <c r="A40" s="258"/>
      <c r="B40" s="240"/>
      <c r="C40" s="216"/>
      <c r="D40" s="67" t="s">
        <v>65</v>
      </c>
      <c r="E40" s="84">
        <v>1950</v>
      </c>
      <c r="F40" s="83">
        <v>1950</v>
      </c>
      <c r="G40" s="83">
        <v>0</v>
      </c>
      <c r="H40" s="85">
        <v>0</v>
      </c>
      <c r="I40" s="86">
        <v>2200</v>
      </c>
      <c r="J40" s="83">
        <v>1800</v>
      </c>
      <c r="K40" s="83">
        <v>0</v>
      </c>
      <c r="L40" s="85">
        <v>400</v>
      </c>
      <c r="M40" s="86">
        <v>1800</v>
      </c>
      <c r="N40" s="83">
        <v>1800</v>
      </c>
      <c r="O40" s="83">
        <v>0</v>
      </c>
      <c r="P40" s="85">
        <v>0</v>
      </c>
      <c r="Q40" s="86">
        <v>1800</v>
      </c>
      <c r="R40" s="83">
        <v>1800</v>
      </c>
      <c r="S40" s="83">
        <v>0</v>
      </c>
      <c r="T40" s="85">
        <v>0</v>
      </c>
      <c r="U40" s="125"/>
      <c r="V40" s="125"/>
      <c r="W40" s="125"/>
    </row>
    <row r="41" spans="1:23" s="40" customFormat="1" ht="12.75" customHeight="1" thickBot="1" x14ac:dyDescent="0.25">
      <c r="A41" s="258"/>
      <c r="B41" s="240"/>
      <c r="C41" s="216"/>
      <c r="D41" s="67" t="s">
        <v>13</v>
      </c>
      <c r="E41" s="84">
        <v>385.8</v>
      </c>
      <c r="F41" s="83">
        <v>0</v>
      </c>
      <c r="G41" s="83">
        <v>0</v>
      </c>
      <c r="H41" s="85">
        <v>385.8</v>
      </c>
      <c r="I41" s="86">
        <v>394.3</v>
      </c>
      <c r="J41" s="83">
        <v>0</v>
      </c>
      <c r="K41" s="83">
        <v>0</v>
      </c>
      <c r="L41" s="85">
        <v>394.3</v>
      </c>
      <c r="M41" s="86">
        <v>232.8</v>
      </c>
      <c r="N41" s="83">
        <v>0</v>
      </c>
      <c r="O41" s="83">
        <v>0</v>
      </c>
      <c r="P41" s="85">
        <v>232.8</v>
      </c>
      <c r="Q41" s="86">
        <v>0</v>
      </c>
      <c r="R41" s="83">
        <v>0</v>
      </c>
      <c r="S41" s="83">
        <v>0</v>
      </c>
      <c r="T41" s="85">
        <v>0</v>
      </c>
      <c r="U41" s="125"/>
      <c r="V41" s="125"/>
      <c r="W41" s="125"/>
    </row>
    <row r="42" spans="1:23" s="40" customFormat="1" ht="12.75" customHeight="1" thickBot="1" x14ac:dyDescent="0.25">
      <c r="A42" s="258"/>
      <c r="B42" s="240"/>
      <c r="C42" s="216"/>
      <c r="D42" s="67" t="s">
        <v>103</v>
      </c>
      <c r="E42" s="84"/>
      <c r="F42" s="83">
        <v>0</v>
      </c>
      <c r="G42" s="83">
        <v>0</v>
      </c>
      <c r="H42" s="85">
        <v>0</v>
      </c>
      <c r="I42" s="86">
        <v>260</v>
      </c>
      <c r="J42" s="83">
        <v>0</v>
      </c>
      <c r="K42" s="83">
        <v>0</v>
      </c>
      <c r="L42" s="85">
        <v>260</v>
      </c>
      <c r="M42" s="86">
        <v>400</v>
      </c>
      <c r="N42" s="83">
        <v>0</v>
      </c>
      <c r="O42" s="83">
        <v>0</v>
      </c>
      <c r="P42" s="85">
        <v>400</v>
      </c>
      <c r="Q42" s="86"/>
      <c r="R42" s="83">
        <v>0</v>
      </c>
      <c r="S42" s="83">
        <v>0</v>
      </c>
      <c r="T42" s="85">
        <v>0</v>
      </c>
      <c r="U42" s="125"/>
      <c r="V42" s="125"/>
      <c r="W42" s="125"/>
    </row>
    <row r="43" spans="1:23" s="40" customFormat="1" ht="12.75" customHeight="1" thickBot="1" x14ac:dyDescent="0.25">
      <c r="A43" s="258"/>
      <c r="B43" s="240"/>
      <c r="C43" s="216"/>
      <c r="D43" s="67" t="s">
        <v>92</v>
      </c>
      <c r="E43" s="84"/>
      <c r="F43" s="83"/>
      <c r="G43" s="83"/>
      <c r="H43" s="85"/>
      <c r="I43" s="86">
        <v>230.29999999999998</v>
      </c>
      <c r="J43" s="83">
        <v>0</v>
      </c>
      <c r="K43" s="83">
        <v>0</v>
      </c>
      <c r="L43" s="85">
        <v>230.29999999999998</v>
      </c>
      <c r="M43" s="86"/>
      <c r="N43" s="83"/>
      <c r="O43" s="83"/>
      <c r="P43" s="85"/>
      <c r="Q43" s="86"/>
      <c r="R43" s="83"/>
      <c r="S43" s="83"/>
      <c r="T43" s="85"/>
      <c r="U43" s="125"/>
      <c r="V43" s="125"/>
      <c r="W43" s="125"/>
    </row>
    <row r="44" spans="1:23" s="40" customFormat="1" ht="12.75" customHeight="1" thickBot="1" x14ac:dyDescent="0.25">
      <c r="A44" s="258"/>
      <c r="B44" s="240"/>
      <c r="C44" s="216"/>
      <c r="D44" s="67" t="s">
        <v>61</v>
      </c>
      <c r="E44" s="84"/>
      <c r="F44" s="83"/>
      <c r="G44" s="83"/>
      <c r="H44" s="85"/>
      <c r="I44" s="86">
        <v>140</v>
      </c>
      <c r="J44" s="83">
        <v>0</v>
      </c>
      <c r="K44" s="83">
        <v>0</v>
      </c>
      <c r="L44" s="85">
        <v>140</v>
      </c>
      <c r="M44" s="86"/>
      <c r="N44" s="83"/>
      <c r="O44" s="83"/>
      <c r="P44" s="85"/>
      <c r="Q44" s="86"/>
      <c r="R44" s="83"/>
      <c r="S44" s="83"/>
      <c r="T44" s="85"/>
      <c r="U44" s="125"/>
      <c r="V44" s="125"/>
      <c r="W44" s="125"/>
    </row>
    <row r="45" spans="1:23" s="40" customFormat="1" ht="12.75" customHeight="1" thickBot="1" x14ac:dyDescent="0.25">
      <c r="A45" s="258"/>
      <c r="B45" s="240"/>
      <c r="C45" s="216"/>
      <c r="D45" s="67" t="s">
        <v>77</v>
      </c>
      <c r="E45" s="84">
        <v>829.6</v>
      </c>
      <c r="F45" s="83">
        <v>0</v>
      </c>
      <c r="G45" s="83">
        <v>0</v>
      </c>
      <c r="H45" s="85">
        <v>829.6</v>
      </c>
      <c r="I45" s="86">
        <v>339</v>
      </c>
      <c r="J45" s="83">
        <v>0</v>
      </c>
      <c r="K45" s="83">
        <v>0</v>
      </c>
      <c r="L45" s="85">
        <v>339</v>
      </c>
      <c r="M45" s="86"/>
      <c r="N45" s="83"/>
      <c r="O45" s="83"/>
      <c r="P45" s="85"/>
      <c r="Q45" s="86"/>
      <c r="R45" s="83"/>
      <c r="S45" s="83"/>
      <c r="T45" s="85"/>
      <c r="U45" s="125"/>
      <c r="V45" s="125"/>
      <c r="W45" s="125"/>
    </row>
    <row r="46" spans="1:23" s="40" customFormat="1" ht="12.75" customHeight="1" thickBot="1" x14ac:dyDescent="0.25">
      <c r="A46" s="258"/>
      <c r="B46" s="240"/>
      <c r="C46" s="216"/>
      <c r="D46" s="67" t="s">
        <v>63</v>
      </c>
      <c r="E46" s="84">
        <v>2289.3000000000002</v>
      </c>
      <c r="F46" s="83">
        <v>0</v>
      </c>
      <c r="G46" s="83">
        <v>0</v>
      </c>
      <c r="H46" s="85">
        <v>2289.3000000000002</v>
      </c>
      <c r="I46" s="86">
        <v>2257</v>
      </c>
      <c r="J46" s="83">
        <v>0</v>
      </c>
      <c r="K46" s="83">
        <v>0</v>
      </c>
      <c r="L46" s="85">
        <v>2257</v>
      </c>
      <c r="M46" s="86"/>
      <c r="N46" s="83"/>
      <c r="O46" s="83"/>
      <c r="P46" s="85"/>
      <c r="Q46" s="86"/>
      <c r="R46" s="83"/>
      <c r="S46" s="83"/>
      <c r="T46" s="85"/>
      <c r="U46" s="125"/>
      <c r="V46" s="125"/>
      <c r="W46" s="125"/>
    </row>
    <row r="47" spans="1:23" s="2" customFormat="1" ht="13.5" customHeight="1" thickBot="1" x14ac:dyDescent="0.25">
      <c r="A47" s="258"/>
      <c r="B47" s="240"/>
      <c r="C47" s="216"/>
      <c r="D47" s="7" t="s">
        <v>88</v>
      </c>
      <c r="E47" s="127"/>
      <c r="F47" s="128"/>
      <c r="G47" s="128"/>
      <c r="H47" s="129">
        <v>0</v>
      </c>
      <c r="I47" s="127"/>
      <c r="J47" s="128"/>
      <c r="K47" s="128">
        <v>0</v>
      </c>
      <c r="L47" s="129"/>
      <c r="M47" s="127"/>
      <c r="N47" s="128"/>
      <c r="O47" s="128"/>
      <c r="P47" s="129"/>
      <c r="Q47" s="127"/>
      <c r="R47" s="128"/>
      <c r="S47" s="128"/>
      <c r="T47" s="129"/>
      <c r="U47" s="125"/>
      <c r="V47" s="125"/>
      <c r="W47" s="125"/>
    </row>
    <row r="48" spans="1:23" s="9" customFormat="1" ht="12" thickBot="1" x14ac:dyDescent="0.25">
      <c r="A48" s="221" t="s">
        <v>25</v>
      </c>
      <c r="B48" s="222"/>
      <c r="C48" s="222"/>
      <c r="D48" s="223"/>
      <c r="E48" s="61">
        <f>SUM(E33:E47)</f>
        <v>8009.9000000000005</v>
      </c>
      <c r="F48" s="38">
        <f t="shared" ref="F48:T48" si="2">SUM(F33:F47)</f>
        <v>3334.3</v>
      </c>
      <c r="G48" s="38">
        <f t="shared" si="2"/>
        <v>680.30000000000007</v>
      </c>
      <c r="H48" s="115">
        <f t="shared" si="2"/>
        <v>4675.6000000000004</v>
      </c>
      <c r="I48" s="22">
        <f t="shared" si="2"/>
        <v>8402.9</v>
      </c>
      <c r="J48" s="23">
        <f t="shared" si="2"/>
        <v>3433.8</v>
      </c>
      <c r="K48" s="23">
        <f t="shared" si="2"/>
        <v>733.9</v>
      </c>
      <c r="L48" s="24">
        <f t="shared" si="2"/>
        <v>4969.1000000000004</v>
      </c>
      <c r="M48" s="61">
        <f t="shared" si="2"/>
        <v>4999.1000000000004</v>
      </c>
      <c r="N48" s="38">
        <f t="shared" si="2"/>
        <v>3460.8</v>
      </c>
      <c r="O48" s="38">
        <f t="shared" si="2"/>
        <v>722.9</v>
      </c>
      <c r="P48" s="115">
        <f t="shared" si="2"/>
        <v>1538.3</v>
      </c>
      <c r="Q48" s="22">
        <f t="shared" si="2"/>
        <v>3522.9</v>
      </c>
      <c r="R48" s="23">
        <f t="shared" si="2"/>
        <v>3147.9</v>
      </c>
      <c r="S48" s="23">
        <f t="shared" si="2"/>
        <v>722.9</v>
      </c>
      <c r="T48" s="24">
        <f t="shared" si="2"/>
        <v>375</v>
      </c>
      <c r="U48" s="125"/>
      <c r="V48" s="125"/>
      <c r="W48" s="125"/>
    </row>
    <row r="49" spans="1:23" s="2" customFormat="1" ht="12.75" customHeight="1" x14ac:dyDescent="0.2">
      <c r="A49" s="219">
        <v>2</v>
      </c>
      <c r="B49" s="239">
        <v>4</v>
      </c>
      <c r="C49" s="215" t="s">
        <v>90</v>
      </c>
      <c r="D49" s="78" t="s">
        <v>11</v>
      </c>
      <c r="E49" s="73">
        <v>420.9</v>
      </c>
      <c r="F49" s="75">
        <v>247.60000000000002</v>
      </c>
      <c r="G49" s="75">
        <v>203.39999999999998</v>
      </c>
      <c r="H49" s="147">
        <v>173.29999999999998</v>
      </c>
      <c r="I49" s="73">
        <v>408.8</v>
      </c>
      <c r="J49" s="75">
        <v>352</v>
      </c>
      <c r="K49" s="75">
        <v>233.3</v>
      </c>
      <c r="L49" s="53">
        <v>56.800000000000004</v>
      </c>
      <c r="M49" s="76">
        <v>577.79999999999995</v>
      </c>
      <c r="N49" s="75">
        <v>355.2</v>
      </c>
      <c r="O49" s="75">
        <v>270.40000000000003</v>
      </c>
      <c r="P49" s="53">
        <v>222.6</v>
      </c>
      <c r="Q49" s="73">
        <v>543.01</v>
      </c>
      <c r="R49" s="75">
        <v>372.29999999999995</v>
      </c>
      <c r="S49" s="75">
        <v>295.2</v>
      </c>
      <c r="T49" s="53">
        <v>170.7</v>
      </c>
      <c r="U49" s="198"/>
      <c r="V49" s="125"/>
      <c r="W49" s="125"/>
    </row>
    <row r="50" spans="1:23" s="2" customFormat="1" ht="12.75" customHeight="1" x14ac:dyDescent="0.2">
      <c r="A50" s="220"/>
      <c r="B50" s="240"/>
      <c r="C50" s="216"/>
      <c r="D50" s="79" t="s">
        <v>46</v>
      </c>
      <c r="E50" s="74">
        <v>503.1</v>
      </c>
      <c r="F50" s="131">
        <v>503.1</v>
      </c>
      <c r="G50" s="131">
        <v>385.29999999999995</v>
      </c>
      <c r="H50" s="148">
        <v>0</v>
      </c>
      <c r="I50" s="74">
        <v>555.4</v>
      </c>
      <c r="J50" s="131">
        <v>555.4</v>
      </c>
      <c r="K50" s="131">
        <v>437.8</v>
      </c>
      <c r="L50" s="72">
        <v>0</v>
      </c>
      <c r="M50" s="130">
        <v>552.70000000000005</v>
      </c>
      <c r="N50" s="131">
        <v>552.70000000000005</v>
      </c>
      <c r="O50" s="131">
        <v>449.8</v>
      </c>
      <c r="P50" s="72">
        <v>0</v>
      </c>
      <c r="Q50" s="74">
        <v>665</v>
      </c>
      <c r="R50" s="131">
        <v>665</v>
      </c>
      <c r="S50" s="131">
        <v>509.72</v>
      </c>
      <c r="T50" s="72">
        <v>0</v>
      </c>
      <c r="U50" s="125"/>
      <c r="V50" s="125"/>
      <c r="W50" s="125"/>
    </row>
    <row r="51" spans="1:23" s="2" customFormat="1" ht="12.75" customHeight="1" x14ac:dyDescent="0.2">
      <c r="A51" s="220"/>
      <c r="B51" s="240"/>
      <c r="C51" s="216"/>
      <c r="D51" s="79" t="s">
        <v>48</v>
      </c>
      <c r="E51" s="74">
        <v>33.6</v>
      </c>
      <c r="F51" s="131">
        <v>33.6</v>
      </c>
      <c r="G51" s="131"/>
      <c r="H51" s="148"/>
      <c r="I51" s="74">
        <v>53.900000000000006</v>
      </c>
      <c r="J51" s="131">
        <v>53.900000000000006</v>
      </c>
      <c r="K51" s="131"/>
      <c r="L51" s="72"/>
      <c r="M51" s="130">
        <v>54.5</v>
      </c>
      <c r="N51" s="131">
        <v>54.5</v>
      </c>
      <c r="O51" s="131"/>
      <c r="P51" s="72"/>
      <c r="Q51" s="74">
        <v>56.5</v>
      </c>
      <c r="R51" s="131">
        <v>56.5</v>
      </c>
      <c r="S51" s="131"/>
      <c r="T51" s="72"/>
      <c r="U51" s="125"/>
      <c r="V51" s="125"/>
      <c r="W51" s="125"/>
    </row>
    <row r="52" spans="1:23" s="40" customFormat="1" ht="12.75" customHeight="1" x14ac:dyDescent="0.2">
      <c r="A52" s="220"/>
      <c r="B52" s="240"/>
      <c r="C52" s="216"/>
      <c r="D52" s="79" t="s">
        <v>18</v>
      </c>
      <c r="E52" s="74"/>
      <c r="F52" s="131"/>
      <c r="G52" s="131"/>
      <c r="H52" s="148"/>
      <c r="I52" s="74">
        <v>18.100000000000001</v>
      </c>
      <c r="J52" s="131">
        <v>18.100000000000001</v>
      </c>
      <c r="K52" s="131">
        <v>0</v>
      </c>
      <c r="L52" s="72">
        <v>0</v>
      </c>
      <c r="M52" s="130"/>
      <c r="N52" s="131"/>
      <c r="O52" s="131"/>
      <c r="P52" s="72"/>
      <c r="Q52" s="74"/>
      <c r="R52" s="131"/>
      <c r="S52" s="131"/>
      <c r="T52" s="72"/>
      <c r="U52" s="125"/>
      <c r="V52" s="125"/>
      <c r="W52" s="125"/>
    </row>
    <row r="53" spans="1:23" s="2" customFormat="1" ht="12.75" customHeight="1" x14ac:dyDescent="0.2">
      <c r="A53" s="220"/>
      <c r="B53" s="240"/>
      <c r="C53" s="216"/>
      <c r="D53" s="79" t="s">
        <v>14</v>
      </c>
      <c r="E53" s="74">
        <v>2.5</v>
      </c>
      <c r="F53" s="131">
        <v>0.8</v>
      </c>
      <c r="G53" s="131">
        <v>0.5</v>
      </c>
      <c r="H53" s="148">
        <v>1.7</v>
      </c>
      <c r="I53" s="74">
        <v>4</v>
      </c>
      <c r="J53" s="131">
        <v>2</v>
      </c>
      <c r="K53" s="131">
        <v>1</v>
      </c>
      <c r="L53" s="72">
        <v>2</v>
      </c>
      <c r="M53" s="130">
        <v>4</v>
      </c>
      <c r="N53" s="131">
        <v>2</v>
      </c>
      <c r="O53" s="131">
        <v>1</v>
      </c>
      <c r="P53" s="72">
        <v>2</v>
      </c>
      <c r="Q53" s="74">
        <v>4</v>
      </c>
      <c r="R53" s="131">
        <v>2</v>
      </c>
      <c r="S53" s="131">
        <v>1</v>
      </c>
      <c r="T53" s="72">
        <v>2</v>
      </c>
      <c r="U53" s="125"/>
      <c r="V53" s="125"/>
      <c r="W53" s="125"/>
    </row>
    <row r="54" spans="1:23" s="2" customFormat="1" ht="12.75" customHeight="1" x14ac:dyDescent="0.2">
      <c r="A54" s="220"/>
      <c r="B54" s="240"/>
      <c r="C54" s="216"/>
      <c r="D54" s="79" t="s">
        <v>19</v>
      </c>
      <c r="E54" s="74">
        <v>264.3</v>
      </c>
      <c r="F54" s="131">
        <v>264.3</v>
      </c>
      <c r="G54" s="131">
        <v>190.7</v>
      </c>
      <c r="H54" s="148"/>
      <c r="I54" s="74">
        <v>253</v>
      </c>
      <c r="J54" s="131">
        <v>253</v>
      </c>
      <c r="K54" s="131">
        <v>181.6</v>
      </c>
      <c r="L54" s="72">
        <v>0</v>
      </c>
      <c r="M54" s="130">
        <v>236.8</v>
      </c>
      <c r="N54" s="131">
        <v>236.8</v>
      </c>
      <c r="O54" s="131">
        <v>181.6</v>
      </c>
      <c r="P54" s="72"/>
      <c r="Q54" s="74">
        <v>236.8</v>
      </c>
      <c r="R54" s="131">
        <v>236.8</v>
      </c>
      <c r="S54" s="131">
        <v>181.6</v>
      </c>
      <c r="T54" s="72"/>
      <c r="U54" s="125"/>
      <c r="V54" s="125"/>
      <c r="W54" s="125"/>
    </row>
    <row r="55" spans="1:23" s="2" customFormat="1" ht="12.75" customHeight="1" x14ac:dyDescent="0.2">
      <c r="A55" s="220"/>
      <c r="B55" s="240"/>
      <c r="C55" s="216"/>
      <c r="D55" s="79" t="s">
        <v>47</v>
      </c>
      <c r="E55" s="74">
        <v>4.8</v>
      </c>
      <c r="F55" s="131">
        <v>3.8</v>
      </c>
      <c r="G55" s="131">
        <v>1.5</v>
      </c>
      <c r="H55" s="148">
        <v>1</v>
      </c>
      <c r="I55" s="74">
        <v>1.7</v>
      </c>
      <c r="J55" s="131">
        <v>1.7</v>
      </c>
      <c r="K55" s="131">
        <v>0.6</v>
      </c>
      <c r="L55" s="72">
        <v>0</v>
      </c>
      <c r="M55" s="130">
        <v>0</v>
      </c>
      <c r="N55" s="131">
        <v>0</v>
      </c>
      <c r="O55" s="131">
        <v>0</v>
      </c>
      <c r="P55" s="72">
        <v>0</v>
      </c>
      <c r="Q55" s="74">
        <v>0</v>
      </c>
      <c r="R55" s="131">
        <v>0</v>
      </c>
      <c r="S55" s="131">
        <v>0</v>
      </c>
      <c r="T55" s="72">
        <v>0</v>
      </c>
      <c r="U55" s="125"/>
      <c r="V55" s="125"/>
      <c r="W55" s="125"/>
    </row>
    <row r="56" spans="1:23" s="2" customFormat="1" ht="13.5" customHeight="1" x14ac:dyDescent="0.2">
      <c r="A56" s="220"/>
      <c r="B56" s="240"/>
      <c r="C56" s="216"/>
      <c r="D56" s="79" t="s">
        <v>12</v>
      </c>
      <c r="E56" s="74">
        <v>53.7</v>
      </c>
      <c r="F56" s="131">
        <v>42.9</v>
      </c>
      <c r="G56" s="131">
        <v>16.399999999999999</v>
      </c>
      <c r="H56" s="148">
        <v>10.8</v>
      </c>
      <c r="I56" s="74">
        <v>19.5</v>
      </c>
      <c r="J56" s="131">
        <v>19.5</v>
      </c>
      <c r="K56" s="131">
        <v>6.4</v>
      </c>
      <c r="L56" s="72">
        <v>0</v>
      </c>
      <c r="M56" s="130">
        <v>0</v>
      </c>
      <c r="N56" s="131">
        <v>0</v>
      </c>
      <c r="O56" s="131">
        <v>0</v>
      </c>
      <c r="P56" s="72">
        <v>0</v>
      </c>
      <c r="Q56" s="74">
        <v>0</v>
      </c>
      <c r="R56" s="131">
        <v>0</v>
      </c>
      <c r="S56" s="131">
        <v>0</v>
      </c>
      <c r="T56" s="72">
        <v>0</v>
      </c>
      <c r="U56" s="125"/>
      <c r="V56" s="125"/>
      <c r="W56" s="125"/>
    </row>
    <row r="57" spans="1:23" s="40" customFormat="1" ht="13.5" customHeight="1" x14ac:dyDescent="0.2">
      <c r="A57" s="220"/>
      <c r="B57" s="240"/>
      <c r="C57" s="216"/>
      <c r="D57" s="79" t="s">
        <v>99</v>
      </c>
      <c r="E57" s="74"/>
      <c r="F57" s="131"/>
      <c r="G57" s="131"/>
      <c r="H57" s="148"/>
      <c r="I57" s="74">
        <v>112.80000000000001</v>
      </c>
      <c r="J57" s="131">
        <v>87.7</v>
      </c>
      <c r="K57" s="131">
        <v>22.2</v>
      </c>
      <c r="L57" s="72">
        <v>25.1</v>
      </c>
      <c r="M57" s="130">
        <v>91.3</v>
      </c>
      <c r="N57" s="131">
        <v>91.3</v>
      </c>
      <c r="O57" s="131">
        <v>34.5</v>
      </c>
      <c r="P57" s="72">
        <v>0</v>
      </c>
      <c r="Q57" s="74"/>
      <c r="R57" s="131"/>
      <c r="S57" s="131"/>
      <c r="T57" s="72"/>
      <c r="U57" s="125"/>
      <c r="V57" s="125"/>
      <c r="W57" s="125"/>
    </row>
    <row r="58" spans="1:23" s="2" customFormat="1" ht="13.5" customHeight="1" x14ac:dyDescent="0.2">
      <c r="A58" s="220"/>
      <c r="B58" s="240"/>
      <c r="C58" s="216"/>
      <c r="D58" s="79" t="s">
        <v>77</v>
      </c>
      <c r="E58" s="74">
        <v>12.3</v>
      </c>
      <c r="F58" s="131">
        <v>12.3</v>
      </c>
      <c r="G58" s="131">
        <v>0</v>
      </c>
      <c r="H58" s="148">
        <v>0</v>
      </c>
      <c r="I58" s="74">
        <v>0</v>
      </c>
      <c r="J58" s="131">
        <v>0</v>
      </c>
      <c r="K58" s="131">
        <v>0</v>
      </c>
      <c r="L58" s="72">
        <v>0</v>
      </c>
      <c r="M58" s="130">
        <v>0</v>
      </c>
      <c r="N58" s="131">
        <v>0</v>
      </c>
      <c r="O58" s="131">
        <v>0</v>
      </c>
      <c r="P58" s="72">
        <v>0</v>
      </c>
      <c r="Q58" s="74">
        <v>0</v>
      </c>
      <c r="R58" s="131">
        <v>0</v>
      </c>
      <c r="S58" s="131">
        <v>0</v>
      </c>
      <c r="T58" s="72">
        <v>0</v>
      </c>
      <c r="U58" s="125"/>
      <c r="V58" s="125"/>
      <c r="W58" s="125"/>
    </row>
    <row r="59" spans="1:23" s="40" customFormat="1" ht="13.5" customHeight="1" x14ac:dyDescent="0.2">
      <c r="A59" s="220"/>
      <c r="B59" s="240"/>
      <c r="C59" s="216"/>
      <c r="D59" s="7" t="s">
        <v>63</v>
      </c>
      <c r="E59" s="74">
        <v>90.6</v>
      </c>
      <c r="F59" s="131">
        <v>0</v>
      </c>
      <c r="G59" s="131">
        <v>0</v>
      </c>
      <c r="H59" s="148">
        <v>90.6</v>
      </c>
      <c r="I59" s="74">
        <v>179.7</v>
      </c>
      <c r="J59" s="131">
        <v>0</v>
      </c>
      <c r="K59" s="131">
        <v>0</v>
      </c>
      <c r="L59" s="72">
        <v>179.7</v>
      </c>
      <c r="M59" s="130">
        <v>160.19999999999999</v>
      </c>
      <c r="N59" s="131">
        <v>0</v>
      </c>
      <c r="O59" s="131">
        <v>0</v>
      </c>
      <c r="P59" s="72">
        <v>160.19999999999999</v>
      </c>
      <c r="Q59" s="74">
        <v>110</v>
      </c>
      <c r="R59" s="131">
        <v>0</v>
      </c>
      <c r="S59" s="131">
        <v>0</v>
      </c>
      <c r="T59" s="72">
        <v>110</v>
      </c>
      <c r="U59" s="125"/>
      <c r="V59" s="125"/>
      <c r="W59" s="125"/>
    </row>
    <row r="60" spans="1:23" s="40" customFormat="1" ht="13.5" customHeight="1" x14ac:dyDescent="0.2">
      <c r="A60" s="220"/>
      <c r="B60" s="240"/>
      <c r="C60" s="216"/>
      <c r="D60" s="111" t="s">
        <v>103</v>
      </c>
      <c r="E60" s="74">
        <v>0</v>
      </c>
      <c r="F60" s="131">
        <v>0</v>
      </c>
      <c r="G60" s="131">
        <v>0</v>
      </c>
      <c r="H60" s="148">
        <v>0</v>
      </c>
      <c r="I60" s="74">
        <v>50</v>
      </c>
      <c r="J60" s="131">
        <v>0</v>
      </c>
      <c r="K60" s="131">
        <v>0</v>
      </c>
      <c r="L60" s="72">
        <v>50</v>
      </c>
      <c r="M60" s="130">
        <v>0</v>
      </c>
      <c r="N60" s="131">
        <v>0</v>
      </c>
      <c r="O60" s="131">
        <v>0</v>
      </c>
      <c r="P60" s="131">
        <v>0</v>
      </c>
      <c r="Q60" s="74">
        <v>0</v>
      </c>
      <c r="R60" s="131">
        <v>0</v>
      </c>
      <c r="S60" s="131">
        <v>0</v>
      </c>
      <c r="T60" s="72">
        <v>0</v>
      </c>
      <c r="U60" s="125"/>
      <c r="V60" s="125"/>
      <c r="W60" s="125"/>
    </row>
    <row r="61" spans="1:23" s="40" customFormat="1" ht="12.75" customHeight="1" thickBot="1" x14ac:dyDescent="0.25">
      <c r="A61" s="242"/>
      <c r="B61" s="241"/>
      <c r="C61" s="238"/>
      <c r="D61" s="111" t="s">
        <v>76</v>
      </c>
      <c r="E61" s="90">
        <v>210.70000000000002</v>
      </c>
      <c r="F61" s="88">
        <v>12.3</v>
      </c>
      <c r="G61" s="88"/>
      <c r="H61" s="149">
        <v>198.4</v>
      </c>
      <c r="I61" s="127">
        <v>109.3</v>
      </c>
      <c r="J61" s="128">
        <v>109.3</v>
      </c>
      <c r="K61" s="128">
        <v>107.69999999999999</v>
      </c>
      <c r="L61" s="129"/>
      <c r="M61" s="87"/>
      <c r="N61" s="88"/>
      <c r="O61" s="88"/>
      <c r="P61" s="89"/>
      <c r="Q61" s="90"/>
      <c r="R61" s="88"/>
      <c r="S61" s="88"/>
      <c r="T61" s="89"/>
      <c r="U61" s="125"/>
      <c r="V61" s="125"/>
      <c r="W61" s="125"/>
    </row>
    <row r="62" spans="1:23" s="9" customFormat="1" ht="12" thickBot="1" x14ac:dyDescent="0.25">
      <c r="A62" s="212" t="s">
        <v>25</v>
      </c>
      <c r="B62" s="213"/>
      <c r="C62" s="213"/>
      <c r="D62" s="214"/>
      <c r="E62" s="62">
        <f>SUM(E49:E61)</f>
        <v>1596.5</v>
      </c>
      <c r="F62" s="42">
        <f t="shared" ref="F62:T62" si="3">SUM(F49:F61)</f>
        <v>1120.7</v>
      </c>
      <c r="G62" s="42">
        <f t="shared" si="3"/>
        <v>797.79999999999984</v>
      </c>
      <c r="H62" s="169">
        <f t="shared" si="3"/>
        <v>475.79999999999995</v>
      </c>
      <c r="I62" s="41">
        <f t="shared" si="3"/>
        <v>1766.2</v>
      </c>
      <c r="J62" s="42">
        <f t="shared" si="3"/>
        <v>1452.6000000000001</v>
      </c>
      <c r="K62" s="42">
        <f t="shared" si="3"/>
        <v>990.60000000000014</v>
      </c>
      <c r="L62" s="43">
        <f t="shared" si="3"/>
        <v>313.60000000000002</v>
      </c>
      <c r="M62" s="62">
        <f t="shared" si="3"/>
        <v>1677.3</v>
      </c>
      <c r="N62" s="42">
        <f t="shared" si="3"/>
        <v>1292.5</v>
      </c>
      <c r="O62" s="42">
        <f t="shared" si="3"/>
        <v>937.30000000000007</v>
      </c>
      <c r="P62" s="169">
        <f t="shared" si="3"/>
        <v>384.79999999999995</v>
      </c>
      <c r="Q62" s="41">
        <f t="shared" si="3"/>
        <v>1615.31</v>
      </c>
      <c r="R62" s="42">
        <f t="shared" si="3"/>
        <v>1332.6</v>
      </c>
      <c r="S62" s="42">
        <f t="shared" si="3"/>
        <v>987.5200000000001</v>
      </c>
      <c r="T62" s="43">
        <f t="shared" si="3"/>
        <v>282.7</v>
      </c>
      <c r="U62" s="125"/>
      <c r="V62" s="125"/>
      <c r="W62" s="125"/>
    </row>
    <row r="63" spans="1:23" s="2" customFormat="1" ht="11.25" customHeight="1" x14ac:dyDescent="0.2">
      <c r="A63" s="219">
        <v>2</v>
      </c>
      <c r="B63" s="246">
        <v>5</v>
      </c>
      <c r="C63" s="243" t="s">
        <v>91</v>
      </c>
      <c r="D63" s="6" t="s">
        <v>11</v>
      </c>
      <c r="E63" s="91">
        <v>3771.5000000000005</v>
      </c>
      <c r="F63" s="92">
        <v>3660.7000000000003</v>
      </c>
      <c r="G63" s="92">
        <v>2003.7</v>
      </c>
      <c r="H63" s="92">
        <v>110.8</v>
      </c>
      <c r="I63" s="201">
        <v>5287.6</v>
      </c>
      <c r="J63" s="92">
        <v>5029.3</v>
      </c>
      <c r="K63" s="92">
        <v>2149</v>
      </c>
      <c r="L63" s="92">
        <v>258.3</v>
      </c>
      <c r="M63" s="93">
        <v>6195.3999999999987</v>
      </c>
      <c r="N63" s="92">
        <v>5898.6999999999989</v>
      </c>
      <c r="O63" s="92">
        <v>2101.1999999999998</v>
      </c>
      <c r="P63" s="92">
        <v>296.7</v>
      </c>
      <c r="Q63" s="93">
        <v>5995.3999999999987</v>
      </c>
      <c r="R63" s="92">
        <v>5895.3999999999987</v>
      </c>
      <c r="S63" s="92">
        <v>2098.1</v>
      </c>
      <c r="T63" s="94">
        <v>100</v>
      </c>
      <c r="U63" s="125"/>
      <c r="V63" s="125"/>
      <c r="W63" s="125"/>
    </row>
    <row r="64" spans="1:23" s="2" customFormat="1" ht="12.75" customHeight="1" x14ac:dyDescent="0.2">
      <c r="A64" s="220"/>
      <c r="B64" s="247"/>
      <c r="C64" s="244"/>
      <c r="D64" s="7" t="s">
        <v>49</v>
      </c>
      <c r="E64" s="95">
        <v>13781.300000000001</v>
      </c>
      <c r="F64" s="96">
        <v>13781.300000000001</v>
      </c>
      <c r="G64" s="96">
        <v>0</v>
      </c>
      <c r="H64" s="97">
        <v>0</v>
      </c>
      <c r="I64" s="98">
        <v>15304.9</v>
      </c>
      <c r="J64" s="96">
        <v>15304.9</v>
      </c>
      <c r="K64" s="96">
        <v>0</v>
      </c>
      <c r="L64" s="97">
        <v>0</v>
      </c>
      <c r="M64" s="98">
        <v>15210.1</v>
      </c>
      <c r="N64" s="96">
        <v>15210.1</v>
      </c>
      <c r="O64" s="96">
        <v>0</v>
      </c>
      <c r="P64" s="97">
        <v>0</v>
      </c>
      <c r="Q64" s="98">
        <v>15210.1</v>
      </c>
      <c r="R64" s="96">
        <v>15210.1</v>
      </c>
      <c r="S64" s="96">
        <v>0</v>
      </c>
      <c r="T64" s="97">
        <v>0</v>
      </c>
      <c r="U64" s="125"/>
      <c r="V64" s="125"/>
      <c r="W64" s="125"/>
    </row>
    <row r="65" spans="1:23" s="2" customFormat="1" ht="12.75" customHeight="1" x14ac:dyDescent="0.2">
      <c r="A65" s="220"/>
      <c r="B65" s="247"/>
      <c r="C65" s="244"/>
      <c r="D65" s="7" t="s">
        <v>46</v>
      </c>
      <c r="E65" s="95">
        <v>1936.8000000000002</v>
      </c>
      <c r="F65" s="96">
        <v>1936.8000000000002</v>
      </c>
      <c r="G65" s="96">
        <v>629</v>
      </c>
      <c r="H65" s="97">
        <v>0</v>
      </c>
      <c r="I65" s="98">
        <v>2551.3999999999996</v>
      </c>
      <c r="J65" s="96">
        <v>2551.3999999999996</v>
      </c>
      <c r="K65" s="96">
        <v>713.80000000000007</v>
      </c>
      <c r="L65" s="96">
        <v>0</v>
      </c>
      <c r="M65" s="98">
        <v>1727.4</v>
      </c>
      <c r="N65" s="96">
        <v>1727.4</v>
      </c>
      <c r="O65" s="96">
        <v>639.20000000000005</v>
      </c>
      <c r="P65" s="96">
        <v>0</v>
      </c>
      <c r="Q65" s="98">
        <v>1727.4</v>
      </c>
      <c r="R65" s="96">
        <v>1727.4</v>
      </c>
      <c r="S65" s="96">
        <v>639.20000000000005</v>
      </c>
      <c r="T65" s="97">
        <v>0</v>
      </c>
      <c r="U65" s="125"/>
      <c r="V65" s="125"/>
      <c r="W65" s="125"/>
    </row>
    <row r="66" spans="1:23" s="2" customFormat="1" ht="12.75" customHeight="1" x14ac:dyDescent="0.2">
      <c r="A66" s="220"/>
      <c r="B66" s="247"/>
      <c r="C66" s="244"/>
      <c r="D66" s="7" t="s">
        <v>12</v>
      </c>
      <c r="E66" s="95">
        <v>150.4</v>
      </c>
      <c r="F66" s="96">
        <v>147.1</v>
      </c>
      <c r="G66" s="96">
        <v>0</v>
      </c>
      <c r="H66" s="97">
        <v>3.3</v>
      </c>
      <c r="I66" s="98">
        <v>784.3</v>
      </c>
      <c r="J66" s="96">
        <v>231.4</v>
      </c>
      <c r="K66" s="96">
        <v>5.8</v>
      </c>
      <c r="L66" s="97">
        <v>552.9</v>
      </c>
      <c r="M66" s="98">
        <v>140</v>
      </c>
      <c r="N66" s="96">
        <v>140</v>
      </c>
      <c r="O66" s="96">
        <v>0</v>
      </c>
      <c r="P66" s="96">
        <v>0</v>
      </c>
      <c r="Q66" s="98">
        <v>0</v>
      </c>
      <c r="R66" s="96">
        <v>0</v>
      </c>
      <c r="S66" s="96">
        <v>0</v>
      </c>
      <c r="T66" s="97">
        <v>0</v>
      </c>
      <c r="U66" s="125"/>
      <c r="V66" s="125"/>
      <c r="W66" s="125"/>
    </row>
    <row r="67" spans="1:23" s="2" customFormat="1" ht="12.75" customHeight="1" x14ac:dyDescent="0.2">
      <c r="A67" s="220"/>
      <c r="B67" s="247"/>
      <c r="C67" s="244"/>
      <c r="D67" s="7" t="s">
        <v>63</v>
      </c>
      <c r="E67" s="95">
        <v>1073.9000000000001</v>
      </c>
      <c r="F67" s="96">
        <v>1010.2</v>
      </c>
      <c r="G67" s="96">
        <v>524.80000000000007</v>
      </c>
      <c r="H67" s="97">
        <v>63.7</v>
      </c>
      <c r="I67" s="98">
        <v>1553.9</v>
      </c>
      <c r="J67" s="96">
        <v>1553.9</v>
      </c>
      <c r="K67" s="96">
        <v>812</v>
      </c>
      <c r="L67" s="97">
        <v>0</v>
      </c>
      <c r="M67" s="98">
        <v>1148.7</v>
      </c>
      <c r="N67" s="96">
        <v>1148.7</v>
      </c>
      <c r="O67" s="96">
        <v>583.70000000000005</v>
      </c>
      <c r="P67" s="97">
        <v>0</v>
      </c>
      <c r="Q67" s="98">
        <v>1148.7</v>
      </c>
      <c r="R67" s="96">
        <v>1148.7</v>
      </c>
      <c r="S67" s="96">
        <v>583.70000000000005</v>
      </c>
      <c r="T67" s="97">
        <v>0</v>
      </c>
      <c r="U67" s="125"/>
      <c r="V67" s="125"/>
      <c r="W67" s="125"/>
    </row>
    <row r="68" spans="1:23" s="2" customFormat="1" ht="12.75" customHeight="1" x14ac:dyDescent="0.2">
      <c r="A68" s="220"/>
      <c r="B68" s="247"/>
      <c r="C68" s="244"/>
      <c r="D68" s="7" t="s">
        <v>14</v>
      </c>
      <c r="E68" s="95">
        <v>1140.9000000000001</v>
      </c>
      <c r="F68" s="96">
        <v>1136.4000000000001</v>
      </c>
      <c r="G68" s="96">
        <v>883.8</v>
      </c>
      <c r="H68" s="97">
        <v>4.5</v>
      </c>
      <c r="I68" s="98">
        <v>1136.2</v>
      </c>
      <c r="J68" s="96">
        <v>1125.1000000000001</v>
      </c>
      <c r="K68" s="96">
        <v>849.5</v>
      </c>
      <c r="L68" s="97">
        <v>11.1</v>
      </c>
      <c r="M68" s="98">
        <v>1158.2</v>
      </c>
      <c r="N68" s="96">
        <v>1153.4000000000001</v>
      </c>
      <c r="O68" s="96">
        <v>875.4</v>
      </c>
      <c r="P68" s="97">
        <v>4.8</v>
      </c>
      <c r="Q68" s="98">
        <v>1158.2</v>
      </c>
      <c r="R68" s="96">
        <v>1153.4000000000001</v>
      </c>
      <c r="S68" s="96">
        <v>875.4</v>
      </c>
      <c r="T68" s="97">
        <v>4.8</v>
      </c>
      <c r="U68" s="125"/>
      <c r="V68" s="125"/>
      <c r="W68" s="125"/>
    </row>
    <row r="69" spans="1:23" s="40" customFormat="1" ht="12.75" customHeight="1" x14ac:dyDescent="0.2">
      <c r="A69" s="220"/>
      <c r="B69" s="247"/>
      <c r="C69" s="244"/>
      <c r="D69" s="19" t="s">
        <v>72</v>
      </c>
      <c r="E69" s="98">
        <v>17.2</v>
      </c>
      <c r="F69" s="95">
        <v>17.2</v>
      </c>
      <c r="G69" s="95">
        <v>0</v>
      </c>
      <c r="H69" s="99">
        <v>0</v>
      </c>
      <c r="I69" s="98">
        <v>13</v>
      </c>
      <c r="J69" s="95">
        <v>13</v>
      </c>
      <c r="K69" s="95">
        <v>0</v>
      </c>
      <c r="L69" s="99">
        <v>0</v>
      </c>
      <c r="M69" s="98"/>
      <c r="N69" s="95">
        <v>0</v>
      </c>
      <c r="O69" s="95">
        <v>0</v>
      </c>
      <c r="P69" s="99">
        <v>0</v>
      </c>
      <c r="Q69" s="98"/>
      <c r="R69" s="95">
        <v>0</v>
      </c>
      <c r="S69" s="95">
        <v>0</v>
      </c>
      <c r="T69" s="100">
        <v>0</v>
      </c>
      <c r="U69" s="125"/>
      <c r="V69" s="125"/>
      <c r="W69" s="125"/>
    </row>
    <row r="70" spans="1:23" s="40" customFormat="1" ht="12.75" customHeight="1" x14ac:dyDescent="0.2">
      <c r="A70" s="220"/>
      <c r="B70" s="247"/>
      <c r="C70" s="244"/>
      <c r="D70" s="7" t="s">
        <v>70</v>
      </c>
      <c r="E70" s="95">
        <v>97.3</v>
      </c>
      <c r="F70" s="95">
        <v>97.3</v>
      </c>
      <c r="G70" s="95">
        <v>0</v>
      </c>
      <c r="H70" s="99">
        <v>0</v>
      </c>
      <c r="I70" s="98">
        <v>0</v>
      </c>
      <c r="J70" s="95">
        <v>0</v>
      </c>
      <c r="K70" s="95">
        <v>0</v>
      </c>
      <c r="L70" s="99">
        <v>0</v>
      </c>
      <c r="M70" s="98">
        <v>0</v>
      </c>
      <c r="N70" s="95">
        <v>0</v>
      </c>
      <c r="O70" s="95">
        <v>0</v>
      </c>
      <c r="P70" s="99">
        <v>0</v>
      </c>
      <c r="Q70" s="98">
        <v>0</v>
      </c>
      <c r="R70" s="95">
        <v>0</v>
      </c>
      <c r="S70" s="95">
        <v>0</v>
      </c>
      <c r="T70" s="100">
        <v>0</v>
      </c>
      <c r="U70" s="125"/>
      <c r="V70" s="125"/>
      <c r="W70" s="125"/>
    </row>
    <row r="71" spans="1:23" s="40" customFormat="1" ht="12.75" customHeight="1" x14ac:dyDescent="0.2">
      <c r="A71" s="220"/>
      <c r="B71" s="247"/>
      <c r="C71" s="244"/>
      <c r="D71" s="7" t="s">
        <v>66</v>
      </c>
      <c r="E71" s="95">
        <v>0</v>
      </c>
      <c r="F71" s="95">
        <v>0</v>
      </c>
      <c r="G71" s="95">
        <v>0</v>
      </c>
      <c r="H71" s="99">
        <v>0</v>
      </c>
      <c r="I71" s="98">
        <v>40.1</v>
      </c>
      <c r="J71" s="95">
        <v>40.1</v>
      </c>
      <c r="K71" s="95">
        <v>0.8</v>
      </c>
      <c r="L71" s="99">
        <v>0</v>
      </c>
      <c r="M71" s="98">
        <v>40.1</v>
      </c>
      <c r="N71" s="95">
        <v>40.1</v>
      </c>
      <c r="O71" s="95">
        <v>0.8</v>
      </c>
      <c r="P71" s="99">
        <v>0</v>
      </c>
      <c r="Q71" s="98">
        <v>40.1</v>
      </c>
      <c r="R71" s="95">
        <v>40.1</v>
      </c>
      <c r="S71" s="95">
        <v>0.8</v>
      </c>
      <c r="T71" s="100">
        <v>0</v>
      </c>
      <c r="U71" s="125"/>
      <c r="V71" s="125"/>
      <c r="W71" s="125"/>
    </row>
    <row r="72" spans="1:23" s="40" customFormat="1" ht="12.75" customHeight="1" x14ac:dyDescent="0.2">
      <c r="A72" s="220"/>
      <c r="B72" s="247"/>
      <c r="C72" s="244"/>
      <c r="D72" s="7" t="s">
        <v>78</v>
      </c>
      <c r="E72" s="95">
        <v>1756</v>
      </c>
      <c r="F72" s="95">
        <v>1756</v>
      </c>
      <c r="G72" s="95">
        <v>0</v>
      </c>
      <c r="H72" s="99">
        <v>0</v>
      </c>
      <c r="I72" s="98">
        <v>7.7</v>
      </c>
      <c r="J72" s="95">
        <v>7.7</v>
      </c>
      <c r="K72" s="95">
        <v>0</v>
      </c>
      <c r="L72" s="99">
        <v>0</v>
      </c>
      <c r="M72" s="98">
        <v>0</v>
      </c>
      <c r="N72" s="95">
        <v>0</v>
      </c>
      <c r="O72" s="95">
        <v>0</v>
      </c>
      <c r="P72" s="99">
        <v>0</v>
      </c>
      <c r="Q72" s="98">
        <v>0</v>
      </c>
      <c r="R72" s="95">
        <v>0</v>
      </c>
      <c r="S72" s="95">
        <v>0</v>
      </c>
      <c r="T72" s="100">
        <v>0</v>
      </c>
      <c r="U72" s="125"/>
      <c r="V72" s="125"/>
      <c r="W72" s="125"/>
    </row>
    <row r="73" spans="1:23" s="40" customFormat="1" ht="12.75" customHeight="1" thickBot="1" x14ac:dyDescent="0.25">
      <c r="A73" s="242"/>
      <c r="B73" s="248"/>
      <c r="C73" s="245"/>
      <c r="D73" s="7" t="s">
        <v>76</v>
      </c>
      <c r="E73" s="95">
        <v>370.8</v>
      </c>
      <c r="F73" s="95">
        <v>366.8</v>
      </c>
      <c r="G73" s="95">
        <v>70.100000000000009</v>
      </c>
      <c r="H73" s="99">
        <v>4</v>
      </c>
      <c r="I73" s="98">
        <v>0</v>
      </c>
      <c r="J73" s="95">
        <v>0</v>
      </c>
      <c r="K73" s="95">
        <v>0</v>
      </c>
      <c r="L73" s="99">
        <v>0</v>
      </c>
      <c r="M73" s="98">
        <v>0</v>
      </c>
      <c r="N73" s="95">
        <v>0</v>
      </c>
      <c r="O73" s="95">
        <v>0</v>
      </c>
      <c r="P73" s="99">
        <v>0</v>
      </c>
      <c r="Q73" s="98">
        <v>0</v>
      </c>
      <c r="R73" s="95">
        <v>0</v>
      </c>
      <c r="S73" s="95">
        <v>0</v>
      </c>
      <c r="T73" s="100">
        <v>0</v>
      </c>
      <c r="U73" s="125"/>
      <c r="V73" s="125"/>
      <c r="W73" s="125"/>
    </row>
    <row r="74" spans="1:23" s="9" customFormat="1" ht="12" thickBot="1" x14ac:dyDescent="0.25">
      <c r="A74" s="221" t="s">
        <v>25</v>
      </c>
      <c r="B74" s="222"/>
      <c r="C74" s="222"/>
      <c r="D74" s="223"/>
      <c r="E74" s="35">
        <f>SUM(E63:E73)</f>
        <v>24096.100000000006</v>
      </c>
      <c r="F74" s="23">
        <f t="shared" ref="F74:T74" si="4">SUM(F63:F73)</f>
        <v>23909.8</v>
      </c>
      <c r="G74" s="23">
        <f t="shared" si="4"/>
        <v>4111.4000000000005</v>
      </c>
      <c r="H74" s="23">
        <f t="shared" si="4"/>
        <v>186.3</v>
      </c>
      <c r="I74" s="35">
        <f t="shared" si="4"/>
        <v>26679.100000000002</v>
      </c>
      <c r="J74" s="23">
        <f t="shared" si="4"/>
        <v>25856.799999999999</v>
      </c>
      <c r="K74" s="23">
        <f t="shared" si="4"/>
        <v>4530.9000000000005</v>
      </c>
      <c r="L74" s="23">
        <f t="shared" si="4"/>
        <v>822.30000000000007</v>
      </c>
      <c r="M74" s="35">
        <f t="shared" si="4"/>
        <v>25619.9</v>
      </c>
      <c r="N74" s="23">
        <f t="shared" si="4"/>
        <v>25318.400000000001</v>
      </c>
      <c r="O74" s="23">
        <f t="shared" si="4"/>
        <v>4200.2999999999993</v>
      </c>
      <c r="P74" s="23">
        <f t="shared" si="4"/>
        <v>301.5</v>
      </c>
      <c r="Q74" s="35">
        <f t="shared" si="4"/>
        <v>25279.9</v>
      </c>
      <c r="R74" s="23">
        <f t="shared" si="4"/>
        <v>25175.100000000002</v>
      </c>
      <c r="S74" s="23">
        <f t="shared" si="4"/>
        <v>4197.2</v>
      </c>
      <c r="T74" s="24">
        <f t="shared" si="4"/>
        <v>104.8</v>
      </c>
      <c r="U74" s="125"/>
      <c r="V74" s="125"/>
      <c r="W74" s="125"/>
    </row>
    <row r="75" spans="1:23" s="2" customFormat="1" ht="11.25" customHeight="1" x14ac:dyDescent="0.2">
      <c r="A75" s="219">
        <v>1</v>
      </c>
      <c r="B75" s="217" t="s">
        <v>37</v>
      </c>
      <c r="C75" s="215" t="s">
        <v>21</v>
      </c>
      <c r="D75" s="78" t="s">
        <v>11</v>
      </c>
      <c r="E75" s="63">
        <v>4801.5</v>
      </c>
      <c r="F75" s="46">
        <v>598.19999999999982</v>
      </c>
      <c r="G75" s="46">
        <v>11.5</v>
      </c>
      <c r="H75" s="46">
        <v>4203.3</v>
      </c>
      <c r="I75" s="202">
        <v>5269.2</v>
      </c>
      <c r="J75" s="46">
        <v>1736.5999999999997</v>
      </c>
      <c r="K75" s="46">
        <v>15.2</v>
      </c>
      <c r="L75" s="46">
        <v>3532.6000000000004</v>
      </c>
      <c r="M75" s="45">
        <v>5777.7</v>
      </c>
      <c r="N75" s="46">
        <v>1451</v>
      </c>
      <c r="O75" s="46">
        <v>0</v>
      </c>
      <c r="P75" s="46">
        <v>4326.7</v>
      </c>
      <c r="Q75" s="45">
        <v>4730.5</v>
      </c>
      <c r="R75" s="46">
        <v>1505.5</v>
      </c>
      <c r="S75" s="46">
        <v>0</v>
      </c>
      <c r="T75" s="80">
        <v>3225</v>
      </c>
      <c r="U75" s="125"/>
      <c r="V75" s="125"/>
      <c r="W75" s="125"/>
    </row>
    <row r="76" spans="1:23" s="2" customFormat="1" ht="12.75" customHeight="1" x14ac:dyDescent="0.2">
      <c r="A76" s="220"/>
      <c r="B76" s="218"/>
      <c r="C76" s="216"/>
      <c r="D76" s="79" t="s">
        <v>16</v>
      </c>
      <c r="E76" s="64">
        <v>2941.1</v>
      </c>
      <c r="F76" s="48">
        <v>540.30000000000007</v>
      </c>
      <c r="G76" s="48">
        <v>0</v>
      </c>
      <c r="H76" s="48">
        <v>2400.7999999999997</v>
      </c>
      <c r="I76" s="47">
        <v>2874</v>
      </c>
      <c r="J76" s="48">
        <v>1015.3</v>
      </c>
      <c r="K76" s="48">
        <v>0</v>
      </c>
      <c r="L76" s="48">
        <v>1858.7</v>
      </c>
      <c r="M76" s="47">
        <v>3305</v>
      </c>
      <c r="N76" s="48">
        <v>5</v>
      </c>
      <c r="O76" s="48">
        <v>0</v>
      </c>
      <c r="P76" s="48">
        <v>3300</v>
      </c>
      <c r="Q76" s="47">
        <v>2855</v>
      </c>
      <c r="R76" s="48">
        <v>5</v>
      </c>
      <c r="S76" s="48">
        <v>0</v>
      </c>
      <c r="T76" s="51">
        <v>2850</v>
      </c>
      <c r="U76" s="125"/>
      <c r="V76" s="125"/>
      <c r="W76" s="125"/>
    </row>
    <row r="77" spans="1:23" s="40" customFormat="1" ht="12.75" customHeight="1" x14ac:dyDescent="0.2">
      <c r="A77" s="220"/>
      <c r="B77" s="218"/>
      <c r="C77" s="216"/>
      <c r="D77" s="79" t="s">
        <v>70</v>
      </c>
      <c r="E77" s="64">
        <v>1348.9</v>
      </c>
      <c r="F77" s="48">
        <v>733.9000000000002</v>
      </c>
      <c r="G77" s="48">
        <v>0</v>
      </c>
      <c r="H77" s="48">
        <v>615</v>
      </c>
      <c r="I77" s="47">
        <v>0</v>
      </c>
      <c r="J77" s="48">
        <v>0</v>
      </c>
      <c r="K77" s="48">
        <v>0</v>
      </c>
      <c r="L77" s="48">
        <v>0</v>
      </c>
      <c r="M77" s="47">
        <v>0</v>
      </c>
      <c r="N77" s="48">
        <v>0</v>
      </c>
      <c r="O77" s="48">
        <v>0</v>
      </c>
      <c r="P77" s="48">
        <v>0</v>
      </c>
      <c r="Q77" s="47">
        <v>0</v>
      </c>
      <c r="R77" s="48">
        <v>0</v>
      </c>
      <c r="S77" s="48">
        <v>0</v>
      </c>
      <c r="T77" s="51">
        <v>0</v>
      </c>
      <c r="U77" s="125"/>
      <c r="V77" s="125"/>
      <c r="W77" s="125"/>
    </row>
    <row r="78" spans="1:23" s="2" customFormat="1" ht="12.75" customHeight="1" x14ac:dyDescent="0.2">
      <c r="A78" s="220"/>
      <c r="B78" s="218"/>
      <c r="C78" s="216"/>
      <c r="D78" s="79" t="s">
        <v>12</v>
      </c>
      <c r="E78" s="65">
        <v>133.79999999999998</v>
      </c>
      <c r="F78" s="50">
        <v>0.2</v>
      </c>
      <c r="G78" s="50">
        <v>0.2</v>
      </c>
      <c r="H78" s="50">
        <v>133.6</v>
      </c>
      <c r="I78" s="49">
        <v>2609.8999999999996</v>
      </c>
      <c r="J78" s="50">
        <v>8.8000000000000007</v>
      </c>
      <c r="K78" s="50">
        <v>8.1</v>
      </c>
      <c r="L78" s="50">
        <v>2601.0999999999995</v>
      </c>
      <c r="M78" s="49">
        <v>606.5</v>
      </c>
      <c r="N78" s="50">
        <v>6.9</v>
      </c>
      <c r="O78" s="50">
        <v>6.8</v>
      </c>
      <c r="P78" s="50">
        <v>599.6</v>
      </c>
      <c r="Q78" s="49">
        <v>0</v>
      </c>
      <c r="R78" s="50">
        <v>0</v>
      </c>
      <c r="S78" s="50">
        <v>0</v>
      </c>
      <c r="T78" s="52">
        <v>0</v>
      </c>
      <c r="U78" s="125"/>
      <c r="V78" s="125"/>
      <c r="W78" s="125"/>
    </row>
    <row r="79" spans="1:23" s="2" customFormat="1" ht="12.75" customHeight="1" x14ac:dyDescent="0.2">
      <c r="A79" s="220"/>
      <c r="B79" s="218"/>
      <c r="C79" s="216"/>
      <c r="D79" s="79" t="s">
        <v>47</v>
      </c>
      <c r="E79" s="65">
        <v>9.9</v>
      </c>
      <c r="F79" s="50">
        <v>0</v>
      </c>
      <c r="G79" s="50">
        <v>0</v>
      </c>
      <c r="H79" s="50">
        <v>9.9</v>
      </c>
      <c r="I79" s="179">
        <v>166</v>
      </c>
      <c r="J79" s="48">
        <v>0.7</v>
      </c>
      <c r="K79" s="48">
        <v>0.6</v>
      </c>
      <c r="L79" s="48">
        <v>165.3</v>
      </c>
      <c r="M79" s="49">
        <v>0</v>
      </c>
      <c r="N79" s="48">
        <v>0</v>
      </c>
      <c r="O79" s="50">
        <v>0</v>
      </c>
      <c r="P79" s="48">
        <v>0</v>
      </c>
      <c r="Q79" s="49">
        <v>0</v>
      </c>
      <c r="R79" s="48">
        <v>0</v>
      </c>
      <c r="S79" s="50">
        <v>0</v>
      </c>
      <c r="T79" s="51">
        <v>0</v>
      </c>
      <c r="U79" s="125"/>
      <c r="V79" s="125"/>
      <c r="W79" s="125"/>
    </row>
    <row r="80" spans="1:23" s="40" customFormat="1" ht="12.75" customHeight="1" x14ac:dyDescent="0.2">
      <c r="A80" s="220"/>
      <c r="B80" s="218"/>
      <c r="C80" s="216"/>
      <c r="D80" s="122" t="s">
        <v>63</v>
      </c>
      <c r="E80" s="65">
        <v>154</v>
      </c>
      <c r="F80" s="50">
        <v>0</v>
      </c>
      <c r="G80" s="50">
        <v>0</v>
      </c>
      <c r="H80" s="50">
        <v>154</v>
      </c>
      <c r="I80" s="179">
        <v>300</v>
      </c>
      <c r="J80" s="48">
        <v>0</v>
      </c>
      <c r="K80" s="48">
        <v>0</v>
      </c>
      <c r="L80" s="48">
        <v>300</v>
      </c>
      <c r="M80" s="49">
        <v>400</v>
      </c>
      <c r="N80" s="48">
        <v>0</v>
      </c>
      <c r="O80" s="50">
        <v>0</v>
      </c>
      <c r="P80" s="48">
        <v>400</v>
      </c>
      <c r="Q80" s="49">
        <v>0</v>
      </c>
      <c r="R80" s="48">
        <v>0</v>
      </c>
      <c r="S80" s="50">
        <v>0</v>
      </c>
      <c r="T80" s="51">
        <v>0</v>
      </c>
      <c r="U80" s="125"/>
      <c r="V80" s="125"/>
      <c r="W80" s="125"/>
    </row>
    <row r="81" spans="1:23" s="40" customFormat="1" ht="12.75" customHeight="1" x14ac:dyDescent="0.2">
      <c r="A81" s="220"/>
      <c r="B81" s="218"/>
      <c r="C81" s="216"/>
      <c r="D81" s="122" t="s">
        <v>76</v>
      </c>
      <c r="E81" s="135">
        <v>501.6</v>
      </c>
      <c r="F81" s="136">
        <v>0</v>
      </c>
      <c r="G81" s="136">
        <v>0</v>
      </c>
      <c r="H81" s="136">
        <v>501.6</v>
      </c>
      <c r="I81" s="179">
        <v>0</v>
      </c>
      <c r="J81" s="137">
        <v>0</v>
      </c>
      <c r="K81" s="137">
        <v>0</v>
      </c>
      <c r="L81" s="137">
        <v>0</v>
      </c>
      <c r="M81" s="49">
        <v>0</v>
      </c>
      <c r="N81" s="137">
        <v>0</v>
      </c>
      <c r="O81" s="136">
        <v>0</v>
      </c>
      <c r="P81" s="137">
        <v>0</v>
      </c>
      <c r="Q81" s="49">
        <v>0</v>
      </c>
      <c r="R81" s="137">
        <v>0</v>
      </c>
      <c r="S81" s="136">
        <v>0</v>
      </c>
      <c r="T81" s="51">
        <v>0</v>
      </c>
      <c r="U81" s="125"/>
      <c r="V81" s="125"/>
      <c r="W81" s="125"/>
    </row>
    <row r="82" spans="1:23" s="40" customFormat="1" ht="12.75" customHeight="1" x14ac:dyDescent="0.2">
      <c r="A82" s="220"/>
      <c r="B82" s="218"/>
      <c r="C82" s="216"/>
      <c r="D82" s="122" t="s">
        <v>13</v>
      </c>
      <c r="E82" s="135"/>
      <c r="F82" s="136">
        <v>0</v>
      </c>
      <c r="G82" s="136">
        <v>0</v>
      </c>
      <c r="H82" s="136">
        <v>0</v>
      </c>
      <c r="I82" s="179">
        <v>100</v>
      </c>
      <c r="J82" s="137">
        <v>0</v>
      </c>
      <c r="K82" s="137">
        <v>0</v>
      </c>
      <c r="L82" s="137">
        <v>100</v>
      </c>
      <c r="M82" s="49">
        <v>0</v>
      </c>
      <c r="N82" s="137">
        <v>0</v>
      </c>
      <c r="O82" s="136">
        <v>0</v>
      </c>
      <c r="P82" s="137">
        <v>0</v>
      </c>
      <c r="Q82" s="49">
        <v>0</v>
      </c>
      <c r="R82" s="137">
        <v>0</v>
      </c>
      <c r="S82" s="136">
        <v>0</v>
      </c>
      <c r="T82" s="51">
        <v>0</v>
      </c>
      <c r="U82" s="125"/>
      <c r="V82" s="125"/>
      <c r="W82" s="125"/>
    </row>
    <row r="83" spans="1:23" s="40" customFormat="1" ht="12.75" customHeight="1" x14ac:dyDescent="0.2">
      <c r="A83" s="220"/>
      <c r="B83" s="218"/>
      <c r="C83" s="216"/>
      <c r="D83" s="122" t="s">
        <v>103</v>
      </c>
      <c r="E83" s="135"/>
      <c r="F83" s="136">
        <v>0</v>
      </c>
      <c r="G83" s="136">
        <v>0</v>
      </c>
      <c r="H83" s="136">
        <v>0</v>
      </c>
      <c r="I83" s="179">
        <v>695.3</v>
      </c>
      <c r="J83" s="137">
        <v>95.3</v>
      </c>
      <c r="K83" s="137">
        <v>0</v>
      </c>
      <c r="L83" s="137">
        <v>600</v>
      </c>
      <c r="M83" s="49">
        <v>0</v>
      </c>
      <c r="N83" s="137">
        <v>0</v>
      </c>
      <c r="O83" s="136">
        <v>0</v>
      </c>
      <c r="P83" s="137">
        <v>0</v>
      </c>
      <c r="Q83" s="49">
        <v>0</v>
      </c>
      <c r="R83" s="137">
        <v>0</v>
      </c>
      <c r="S83" s="136">
        <v>0</v>
      </c>
      <c r="T83" s="51">
        <v>0</v>
      </c>
      <c r="U83" s="125"/>
      <c r="V83" s="125"/>
      <c r="W83" s="125"/>
    </row>
    <row r="84" spans="1:23" s="40" customFormat="1" ht="12.75" customHeight="1" x14ac:dyDescent="0.2">
      <c r="A84" s="220"/>
      <c r="B84" s="218"/>
      <c r="C84" s="216"/>
      <c r="D84" s="122" t="s">
        <v>92</v>
      </c>
      <c r="E84" s="135"/>
      <c r="F84" s="136"/>
      <c r="G84" s="136"/>
      <c r="H84" s="136"/>
      <c r="I84" s="179">
        <v>460.7</v>
      </c>
      <c r="J84" s="137">
        <v>0</v>
      </c>
      <c r="K84" s="137">
        <v>0</v>
      </c>
      <c r="L84" s="137">
        <v>460.7</v>
      </c>
      <c r="M84" s="49">
        <v>0</v>
      </c>
      <c r="N84" s="137">
        <v>0</v>
      </c>
      <c r="O84" s="136">
        <v>0</v>
      </c>
      <c r="P84" s="137">
        <v>0</v>
      </c>
      <c r="Q84" s="49">
        <v>0</v>
      </c>
      <c r="R84" s="137">
        <v>0</v>
      </c>
      <c r="S84" s="136">
        <v>0</v>
      </c>
      <c r="T84" s="51">
        <v>0</v>
      </c>
      <c r="U84" s="125"/>
      <c r="V84" s="125"/>
      <c r="W84" s="125"/>
    </row>
    <row r="85" spans="1:23" s="2" customFormat="1" ht="13.5" customHeight="1" thickBot="1" x14ac:dyDescent="0.25">
      <c r="A85" s="220"/>
      <c r="B85" s="218"/>
      <c r="C85" s="216"/>
      <c r="D85" s="122" t="s">
        <v>14</v>
      </c>
      <c r="E85" s="65"/>
      <c r="F85" s="50">
        <v>0</v>
      </c>
      <c r="G85" s="50">
        <v>0</v>
      </c>
      <c r="H85" s="50">
        <v>0</v>
      </c>
      <c r="I85" s="49">
        <v>5</v>
      </c>
      <c r="J85" s="50">
        <v>0</v>
      </c>
      <c r="K85" s="50">
        <v>0</v>
      </c>
      <c r="L85" s="50">
        <v>5</v>
      </c>
      <c r="M85" s="49">
        <v>0</v>
      </c>
      <c r="N85" s="50">
        <v>0</v>
      </c>
      <c r="O85" s="50">
        <v>0</v>
      </c>
      <c r="P85" s="50">
        <v>0</v>
      </c>
      <c r="Q85" s="49">
        <v>0</v>
      </c>
      <c r="R85" s="50">
        <v>0</v>
      </c>
      <c r="S85" s="50">
        <v>0</v>
      </c>
      <c r="T85" s="52">
        <v>0</v>
      </c>
      <c r="U85" s="125"/>
      <c r="V85" s="125"/>
      <c r="W85" s="125"/>
    </row>
    <row r="86" spans="1:23" s="9" customFormat="1" ht="12" thickBot="1" x14ac:dyDescent="0.25">
      <c r="A86" s="221" t="s">
        <v>25</v>
      </c>
      <c r="B86" s="222"/>
      <c r="C86" s="222"/>
      <c r="D86" s="223"/>
      <c r="E86" s="58">
        <f>SUM(E75:E85)</f>
        <v>9890.7999999999993</v>
      </c>
      <c r="F86" s="23">
        <f t="shared" ref="F86:T86" si="5">SUM(F75:F85)</f>
        <v>1872.6000000000001</v>
      </c>
      <c r="G86" s="23">
        <f t="shared" si="5"/>
        <v>11.7</v>
      </c>
      <c r="H86" s="36">
        <f t="shared" si="5"/>
        <v>8018.2000000000007</v>
      </c>
      <c r="I86" s="22">
        <f t="shared" si="5"/>
        <v>12480.099999999999</v>
      </c>
      <c r="J86" s="23">
        <f t="shared" si="5"/>
        <v>2856.7</v>
      </c>
      <c r="K86" s="23">
        <f t="shared" si="5"/>
        <v>23.9</v>
      </c>
      <c r="L86" s="24">
        <f t="shared" si="5"/>
        <v>9623.4000000000015</v>
      </c>
      <c r="M86" s="22">
        <f t="shared" si="5"/>
        <v>10089.200000000001</v>
      </c>
      <c r="N86" s="23">
        <f t="shared" si="5"/>
        <v>1462.9</v>
      </c>
      <c r="O86" s="23">
        <f t="shared" si="5"/>
        <v>6.8</v>
      </c>
      <c r="P86" s="24">
        <f t="shared" si="5"/>
        <v>8626.2999999999993</v>
      </c>
      <c r="Q86" s="22">
        <f t="shared" si="5"/>
        <v>7585.5</v>
      </c>
      <c r="R86" s="23">
        <f t="shared" si="5"/>
        <v>1510.5</v>
      </c>
      <c r="S86" s="23">
        <f t="shared" si="5"/>
        <v>0</v>
      </c>
      <c r="T86" s="24">
        <f t="shared" si="5"/>
        <v>6075</v>
      </c>
      <c r="U86" s="125"/>
      <c r="V86" s="125"/>
      <c r="W86" s="125"/>
    </row>
    <row r="87" spans="1:23" s="2" customFormat="1" ht="11.25" customHeight="1" thickBot="1" x14ac:dyDescent="0.25">
      <c r="A87" s="258">
        <v>3</v>
      </c>
      <c r="B87" s="286">
        <v>7</v>
      </c>
      <c r="C87" s="289" t="s">
        <v>22</v>
      </c>
      <c r="D87" s="19" t="s">
        <v>11</v>
      </c>
      <c r="E87" s="101">
        <v>3092.1000000000008</v>
      </c>
      <c r="F87" s="102">
        <v>2980.2000000000007</v>
      </c>
      <c r="G87" s="102">
        <v>2360.8000000000002</v>
      </c>
      <c r="H87" s="161">
        <v>111.89999999999998</v>
      </c>
      <c r="I87" s="203">
        <v>3945.7</v>
      </c>
      <c r="J87" s="102">
        <v>3207.4</v>
      </c>
      <c r="K87" s="102">
        <v>2509</v>
      </c>
      <c r="L87" s="103">
        <v>738.3</v>
      </c>
      <c r="M87" s="101">
        <v>4652.5</v>
      </c>
      <c r="N87" s="102">
        <v>3304.1000000000004</v>
      </c>
      <c r="O87" s="102">
        <v>2470.9</v>
      </c>
      <c r="P87" s="103">
        <v>1348.4</v>
      </c>
      <c r="Q87" s="101">
        <v>3949.1000000000004</v>
      </c>
      <c r="R87" s="102">
        <v>3204.1000000000004</v>
      </c>
      <c r="S87" s="102">
        <v>2470.9</v>
      </c>
      <c r="T87" s="103">
        <v>745</v>
      </c>
      <c r="U87" s="125"/>
      <c r="V87" s="125"/>
      <c r="W87" s="125"/>
    </row>
    <row r="88" spans="1:23" s="2" customFormat="1" ht="12" thickBot="1" x14ac:dyDescent="0.25">
      <c r="A88" s="258"/>
      <c r="B88" s="287"/>
      <c r="C88" s="290"/>
      <c r="D88" s="7" t="s">
        <v>14</v>
      </c>
      <c r="E88" s="104">
        <v>134.4</v>
      </c>
      <c r="F88" s="105">
        <v>134</v>
      </c>
      <c r="G88" s="105">
        <v>30.900000000000002</v>
      </c>
      <c r="H88" s="162">
        <v>0.4</v>
      </c>
      <c r="I88" s="104">
        <v>313.10000000000002</v>
      </c>
      <c r="J88" s="138">
        <v>309.2</v>
      </c>
      <c r="K88" s="138">
        <v>115.5</v>
      </c>
      <c r="L88" s="106">
        <v>3.9</v>
      </c>
      <c r="M88" s="104">
        <v>302.10000000000002</v>
      </c>
      <c r="N88" s="138">
        <v>302.10000000000002</v>
      </c>
      <c r="O88" s="138">
        <v>115.5</v>
      </c>
      <c r="P88" s="106">
        <v>0</v>
      </c>
      <c r="Q88" s="104">
        <v>302.10000000000002</v>
      </c>
      <c r="R88" s="138">
        <v>302.10000000000002</v>
      </c>
      <c r="S88" s="138">
        <v>115.5</v>
      </c>
      <c r="T88" s="106">
        <v>0</v>
      </c>
      <c r="U88" s="125"/>
      <c r="V88" s="125"/>
      <c r="W88" s="125"/>
    </row>
    <row r="89" spans="1:23" s="2" customFormat="1" ht="12" thickBot="1" x14ac:dyDescent="0.25">
      <c r="A89" s="258"/>
      <c r="B89" s="287"/>
      <c r="C89" s="290"/>
      <c r="D89" s="7" t="s">
        <v>12</v>
      </c>
      <c r="E89" s="104">
        <v>89.9</v>
      </c>
      <c r="F89" s="105">
        <v>46.6</v>
      </c>
      <c r="G89" s="105">
        <v>12.5</v>
      </c>
      <c r="H89" s="162">
        <v>43.3</v>
      </c>
      <c r="I89" s="104">
        <v>254.6</v>
      </c>
      <c r="J89" s="138">
        <v>41.4</v>
      </c>
      <c r="K89" s="138">
        <v>24</v>
      </c>
      <c r="L89" s="106">
        <v>213.2</v>
      </c>
      <c r="M89" s="104">
        <v>201.8</v>
      </c>
      <c r="N89" s="138">
        <v>22.3</v>
      </c>
      <c r="O89" s="138">
        <v>8.8000000000000007</v>
      </c>
      <c r="P89" s="106">
        <v>179.5</v>
      </c>
      <c r="Q89" s="104">
        <v>0</v>
      </c>
      <c r="R89" s="138">
        <v>0</v>
      </c>
      <c r="S89" s="138">
        <v>0</v>
      </c>
      <c r="T89" s="106">
        <v>0</v>
      </c>
      <c r="U89" s="125"/>
      <c r="V89" s="125"/>
      <c r="W89" s="125"/>
    </row>
    <row r="90" spans="1:23" s="40" customFormat="1" ht="12" thickBot="1" x14ac:dyDescent="0.25">
      <c r="A90" s="258"/>
      <c r="B90" s="287"/>
      <c r="C90" s="290"/>
      <c r="D90" s="7" t="s">
        <v>77</v>
      </c>
      <c r="E90" s="107">
        <v>112.9</v>
      </c>
      <c r="F90" s="105">
        <v>112.9</v>
      </c>
      <c r="G90" s="105">
        <v>0</v>
      </c>
      <c r="H90" s="162">
        <v>0</v>
      </c>
      <c r="I90" s="107">
        <v>143.9</v>
      </c>
      <c r="J90" s="138">
        <v>22.6</v>
      </c>
      <c r="K90" s="138">
        <v>11.7</v>
      </c>
      <c r="L90" s="106">
        <v>121.3</v>
      </c>
      <c r="M90" s="107">
        <v>287.7</v>
      </c>
      <c r="N90" s="138">
        <v>45.1</v>
      </c>
      <c r="O90" s="138">
        <v>23.3</v>
      </c>
      <c r="P90" s="106">
        <v>242.6</v>
      </c>
      <c r="Q90" s="107">
        <v>0</v>
      </c>
      <c r="R90" s="138">
        <v>0</v>
      </c>
      <c r="S90" s="138">
        <v>0</v>
      </c>
      <c r="T90" s="106">
        <v>0</v>
      </c>
      <c r="U90" s="125"/>
      <c r="V90" s="125"/>
      <c r="W90" s="125"/>
    </row>
    <row r="91" spans="1:23" s="2" customFormat="1" ht="12" thickBot="1" x14ac:dyDescent="0.25">
      <c r="A91" s="258"/>
      <c r="B91" s="287"/>
      <c r="C91" s="290"/>
      <c r="D91" s="7" t="s">
        <v>63</v>
      </c>
      <c r="E91" s="104">
        <v>0</v>
      </c>
      <c r="F91" s="108">
        <v>0</v>
      </c>
      <c r="G91" s="108">
        <v>0</v>
      </c>
      <c r="H91" s="150">
        <v>0</v>
      </c>
      <c r="I91" s="104">
        <v>335.7</v>
      </c>
      <c r="J91" s="108">
        <v>52.7</v>
      </c>
      <c r="K91" s="108">
        <v>40.1</v>
      </c>
      <c r="L91" s="109">
        <v>283</v>
      </c>
      <c r="M91" s="104">
        <v>0</v>
      </c>
      <c r="N91" s="108">
        <v>0</v>
      </c>
      <c r="O91" s="108">
        <v>0</v>
      </c>
      <c r="P91" s="109">
        <v>0</v>
      </c>
      <c r="Q91" s="104">
        <v>0</v>
      </c>
      <c r="R91" s="108">
        <v>0</v>
      </c>
      <c r="S91" s="108">
        <v>0</v>
      </c>
      <c r="T91" s="109">
        <v>0</v>
      </c>
      <c r="U91" s="125"/>
      <c r="V91" s="125"/>
      <c r="W91" s="125"/>
    </row>
    <row r="92" spans="1:23" s="2" customFormat="1" ht="12" thickBot="1" x14ac:dyDescent="0.25">
      <c r="A92" s="258"/>
      <c r="B92" s="287"/>
      <c r="C92" s="290"/>
      <c r="D92" s="7" t="s">
        <v>47</v>
      </c>
      <c r="E92" s="110">
        <v>9</v>
      </c>
      <c r="F92" s="108">
        <v>1.3</v>
      </c>
      <c r="G92" s="108">
        <v>1.1000000000000001</v>
      </c>
      <c r="H92" s="150">
        <v>7.7</v>
      </c>
      <c r="I92" s="110">
        <v>28.8</v>
      </c>
      <c r="J92" s="108">
        <v>0.8</v>
      </c>
      <c r="K92" s="108">
        <v>0.3</v>
      </c>
      <c r="L92" s="109">
        <v>28</v>
      </c>
      <c r="M92" s="110">
        <v>0</v>
      </c>
      <c r="N92" s="108">
        <v>0</v>
      </c>
      <c r="O92" s="108">
        <v>0</v>
      </c>
      <c r="P92" s="109">
        <v>0</v>
      </c>
      <c r="Q92" s="110">
        <v>0</v>
      </c>
      <c r="R92" s="108">
        <v>0</v>
      </c>
      <c r="S92" s="108">
        <v>0</v>
      </c>
      <c r="T92" s="109">
        <v>0</v>
      </c>
      <c r="U92" s="125"/>
      <c r="V92" s="125"/>
      <c r="W92" s="125"/>
    </row>
    <row r="93" spans="1:23" s="40" customFormat="1" ht="12" hidden="1" thickBot="1" x14ac:dyDescent="0.25">
      <c r="A93" s="258"/>
      <c r="B93" s="287"/>
      <c r="C93" s="290"/>
      <c r="D93" s="7" t="s">
        <v>103</v>
      </c>
      <c r="E93" s="110">
        <v>0</v>
      </c>
      <c r="F93" s="108">
        <v>0</v>
      </c>
      <c r="G93" s="108">
        <v>0</v>
      </c>
      <c r="H93" s="150">
        <v>0</v>
      </c>
      <c r="I93" s="110"/>
      <c r="J93" s="108"/>
      <c r="K93" s="108"/>
      <c r="L93" s="109"/>
      <c r="M93" s="110">
        <v>0</v>
      </c>
      <c r="N93" s="108">
        <v>0</v>
      </c>
      <c r="O93" s="108">
        <v>0</v>
      </c>
      <c r="P93" s="109">
        <v>0</v>
      </c>
      <c r="Q93" s="107">
        <v>0</v>
      </c>
      <c r="R93" s="138">
        <v>0</v>
      </c>
      <c r="S93" s="138">
        <v>0</v>
      </c>
      <c r="T93" s="106">
        <v>0</v>
      </c>
      <c r="U93" s="125"/>
      <c r="V93" s="125"/>
      <c r="W93" s="125"/>
    </row>
    <row r="94" spans="1:23" s="40" customFormat="1" ht="12" thickBot="1" x14ac:dyDescent="0.25">
      <c r="A94" s="258"/>
      <c r="B94" s="288"/>
      <c r="C94" s="291"/>
      <c r="D94" s="67" t="s">
        <v>92</v>
      </c>
      <c r="E94" s="110"/>
      <c r="F94" s="108"/>
      <c r="G94" s="108"/>
      <c r="H94" s="150"/>
      <c r="I94" s="110">
        <v>0.80000000000001137</v>
      </c>
      <c r="J94" s="108">
        <v>0</v>
      </c>
      <c r="K94" s="108">
        <v>0</v>
      </c>
      <c r="L94" s="109">
        <v>0.80000000000001137</v>
      </c>
      <c r="M94" s="110"/>
      <c r="N94" s="108"/>
      <c r="O94" s="108"/>
      <c r="P94" s="109"/>
      <c r="Q94" s="121"/>
      <c r="R94" s="138"/>
      <c r="S94" s="138"/>
      <c r="T94" s="106"/>
      <c r="U94" s="125"/>
      <c r="V94" s="125"/>
      <c r="W94" s="125"/>
    </row>
    <row r="95" spans="1:23" s="40" customFormat="1" ht="12" thickBot="1" x14ac:dyDescent="0.25">
      <c r="A95" s="258"/>
      <c r="B95" s="288"/>
      <c r="C95" s="291"/>
      <c r="D95" s="67" t="s">
        <v>49</v>
      </c>
      <c r="E95" s="110">
        <v>42.4</v>
      </c>
      <c r="F95" s="108">
        <v>0</v>
      </c>
      <c r="G95" s="108">
        <v>0</v>
      </c>
      <c r="H95" s="150">
        <v>42.4</v>
      </c>
      <c r="I95" s="110">
        <v>0</v>
      </c>
      <c r="J95" s="108">
        <v>0</v>
      </c>
      <c r="K95" s="108">
        <v>0</v>
      </c>
      <c r="L95" s="109">
        <v>0</v>
      </c>
      <c r="M95" s="110"/>
      <c r="N95" s="108">
        <v>0</v>
      </c>
      <c r="O95" s="108">
        <v>0</v>
      </c>
      <c r="P95" s="109">
        <v>0</v>
      </c>
      <c r="Q95" s="121">
        <v>0</v>
      </c>
      <c r="R95" s="138">
        <v>0</v>
      </c>
      <c r="S95" s="138">
        <v>0</v>
      </c>
      <c r="T95" s="106">
        <v>0</v>
      </c>
      <c r="U95" s="125"/>
      <c r="V95" s="125"/>
      <c r="W95" s="125"/>
    </row>
    <row r="96" spans="1:23" s="40" customFormat="1" ht="12" thickBot="1" x14ac:dyDescent="0.25">
      <c r="A96" s="258"/>
      <c r="B96" s="288"/>
      <c r="C96" s="291"/>
      <c r="D96" s="67" t="s">
        <v>46</v>
      </c>
      <c r="E96" s="110"/>
      <c r="F96" s="108"/>
      <c r="G96" s="108"/>
      <c r="H96" s="150"/>
      <c r="I96" s="110">
        <v>104.20000000000002</v>
      </c>
      <c r="J96" s="108">
        <v>34.000000000000007</v>
      </c>
      <c r="K96" s="108">
        <v>33.099999999999994</v>
      </c>
      <c r="L96" s="109">
        <v>70.2</v>
      </c>
      <c r="M96" s="110">
        <v>0</v>
      </c>
      <c r="N96" s="108">
        <v>0</v>
      </c>
      <c r="O96" s="108">
        <v>0</v>
      </c>
      <c r="P96" s="109">
        <v>0</v>
      </c>
      <c r="Q96" s="107">
        <v>0</v>
      </c>
      <c r="R96" s="138">
        <v>0</v>
      </c>
      <c r="S96" s="138">
        <v>0</v>
      </c>
      <c r="T96" s="106">
        <v>0</v>
      </c>
      <c r="U96" s="125"/>
      <c r="V96" s="125"/>
      <c r="W96" s="125"/>
    </row>
    <row r="97" spans="1:23" s="40" customFormat="1" ht="12" thickBot="1" x14ac:dyDescent="0.25">
      <c r="A97" s="258"/>
      <c r="B97" s="288"/>
      <c r="C97" s="291"/>
      <c r="D97" s="67" t="s">
        <v>93</v>
      </c>
      <c r="E97" s="110"/>
      <c r="F97" s="108">
        <v>0</v>
      </c>
      <c r="G97" s="108">
        <v>0</v>
      </c>
      <c r="H97" s="150">
        <v>0</v>
      </c>
      <c r="I97" s="163">
        <v>200</v>
      </c>
      <c r="J97" s="164">
        <v>0</v>
      </c>
      <c r="K97" s="164">
        <v>0</v>
      </c>
      <c r="L97" s="165">
        <v>200</v>
      </c>
      <c r="M97" s="163">
        <v>757</v>
      </c>
      <c r="N97" s="164">
        <v>0</v>
      </c>
      <c r="O97" s="164">
        <v>0</v>
      </c>
      <c r="P97" s="165">
        <v>757</v>
      </c>
      <c r="Q97" s="166">
        <v>150</v>
      </c>
      <c r="R97" s="167">
        <v>0</v>
      </c>
      <c r="S97" s="167">
        <v>0</v>
      </c>
      <c r="T97" s="168">
        <v>150</v>
      </c>
      <c r="U97" s="125"/>
      <c r="V97" s="125"/>
      <c r="W97" s="125"/>
    </row>
    <row r="98" spans="1:23" s="9" customFormat="1" ht="12" thickBot="1" x14ac:dyDescent="0.25">
      <c r="A98" s="221" t="s">
        <v>25</v>
      </c>
      <c r="B98" s="222"/>
      <c r="C98" s="222"/>
      <c r="D98" s="223"/>
      <c r="E98" s="66">
        <f>SUM(E87:E97)</f>
        <v>3480.7000000000012</v>
      </c>
      <c r="F98" s="36">
        <f t="shared" ref="F98:T98" si="6">SUM(F87:F97)</f>
        <v>3275.0000000000009</v>
      </c>
      <c r="G98" s="36">
        <f t="shared" si="6"/>
        <v>2405.3000000000002</v>
      </c>
      <c r="H98" s="36">
        <f t="shared" si="6"/>
        <v>205.69999999999996</v>
      </c>
      <c r="I98" s="35">
        <f t="shared" si="6"/>
        <v>5326.8</v>
      </c>
      <c r="J98" s="36">
        <f t="shared" si="6"/>
        <v>3668.1</v>
      </c>
      <c r="K98" s="36">
        <f t="shared" si="6"/>
        <v>2733.7</v>
      </c>
      <c r="L98" s="24">
        <f t="shared" si="6"/>
        <v>1658.6999999999998</v>
      </c>
      <c r="M98" s="35">
        <f t="shared" si="6"/>
        <v>6201.1</v>
      </c>
      <c r="N98" s="36">
        <f t="shared" si="6"/>
        <v>3673.6000000000004</v>
      </c>
      <c r="O98" s="36">
        <f t="shared" si="6"/>
        <v>2618.5000000000005</v>
      </c>
      <c r="P98" s="24">
        <f t="shared" si="6"/>
        <v>2527.5</v>
      </c>
      <c r="Q98" s="35">
        <f t="shared" si="6"/>
        <v>4401.2000000000007</v>
      </c>
      <c r="R98" s="36">
        <f t="shared" si="6"/>
        <v>3506.2000000000003</v>
      </c>
      <c r="S98" s="36">
        <f t="shared" si="6"/>
        <v>2586.4</v>
      </c>
      <c r="T98" s="24">
        <f t="shared" si="6"/>
        <v>895</v>
      </c>
      <c r="U98" s="125"/>
      <c r="V98" s="125"/>
      <c r="W98" s="125"/>
    </row>
    <row r="99" spans="1:23" s="2" customFormat="1" ht="10.5" customHeight="1" x14ac:dyDescent="0.2">
      <c r="A99" s="294">
        <v>3</v>
      </c>
      <c r="B99" s="246">
        <v>8</v>
      </c>
      <c r="C99" s="215" t="s">
        <v>23</v>
      </c>
      <c r="D99" s="19" t="s">
        <v>94</v>
      </c>
      <c r="E99" s="73">
        <v>1127.1000000000001</v>
      </c>
      <c r="F99" s="75">
        <v>1085.6000000000001</v>
      </c>
      <c r="G99" s="75">
        <v>565.5</v>
      </c>
      <c r="H99" s="75">
        <v>41.5</v>
      </c>
      <c r="I99" s="200">
        <v>2409.8000000000002</v>
      </c>
      <c r="J99" s="75">
        <v>1243.1000000000001</v>
      </c>
      <c r="K99" s="75">
        <v>636.29999999999995</v>
      </c>
      <c r="L99" s="75">
        <v>1166.7</v>
      </c>
      <c r="M99" s="73">
        <v>8390.7999999999993</v>
      </c>
      <c r="N99" s="75">
        <v>1235.5</v>
      </c>
      <c r="O99" s="75">
        <v>636.29999999999995</v>
      </c>
      <c r="P99" s="75">
        <v>7155.3</v>
      </c>
      <c r="Q99" s="73">
        <v>3235.5</v>
      </c>
      <c r="R99" s="75">
        <v>1235.5</v>
      </c>
      <c r="S99" s="75">
        <v>631.9</v>
      </c>
      <c r="T99" s="53">
        <v>2000</v>
      </c>
      <c r="U99" s="125"/>
      <c r="V99" s="125"/>
      <c r="W99" s="125"/>
    </row>
    <row r="100" spans="1:23" s="2" customFormat="1" ht="12.6" customHeight="1" x14ac:dyDescent="0.2">
      <c r="A100" s="295"/>
      <c r="B100" s="247"/>
      <c r="C100" s="216"/>
      <c r="D100" s="7" t="s">
        <v>14</v>
      </c>
      <c r="E100" s="74">
        <v>33.5</v>
      </c>
      <c r="F100" s="71">
        <v>33.5</v>
      </c>
      <c r="G100" s="71">
        <v>14.4</v>
      </c>
      <c r="H100" s="71">
        <v>0</v>
      </c>
      <c r="I100" s="74">
        <v>60.8</v>
      </c>
      <c r="J100" s="71">
        <v>60.8</v>
      </c>
      <c r="K100" s="71">
        <v>21</v>
      </c>
      <c r="L100" s="71">
        <v>0</v>
      </c>
      <c r="M100" s="74">
        <v>60.8</v>
      </c>
      <c r="N100" s="71">
        <v>60.8</v>
      </c>
      <c r="O100" s="71">
        <v>21</v>
      </c>
      <c r="P100" s="71">
        <v>0</v>
      </c>
      <c r="Q100" s="74">
        <v>60.8</v>
      </c>
      <c r="R100" s="71">
        <v>60.8</v>
      </c>
      <c r="S100" s="71">
        <v>21</v>
      </c>
      <c r="T100" s="72">
        <v>0</v>
      </c>
      <c r="U100" s="125"/>
      <c r="V100" s="125"/>
      <c r="W100" s="125"/>
    </row>
    <row r="101" spans="1:23" s="2" customFormat="1" ht="12.6" customHeight="1" x14ac:dyDescent="0.2">
      <c r="A101" s="295"/>
      <c r="B101" s="247"/>
      <c r="C101" s="216"/>
      <c r="D101" s="7" t="s">
        <v>63</v>
      </c>
      <c r="E101" s="74">
        <v>398</v>
      </c>
      <c r="F101" s="71">
        <v>398</v>
      </c>
      <c r="G101" s="71">
        <v>74.5</v>
      </c>
      <c r="H101" s="71">
        <v>0</v>
      </c>
      <c r="I101" s="74">
        <v>487</v>
      </c>
      <c r="J101" s="71">
        <v>487</v>
      </c>
      <c r="K101" s="71">
        <v>74.5</v>
      </c>
      <c r="L101" s="71">
        <v>0</v>
      </c>
      <c r="M101" s="74">
        <v>487</v>
      </c>
      <c r="N101" s="71">
        <v>487</v>
      </c>
      <c r="O101" s="71">
        <v>74.5</v>
      </c>
      <c r="P101" s="71">
        <v>0</v>
      </c>
      <c r="Q101" s="74">
        <v>487</v>
      </c>
      <c r="R101" s="71">
        <v>487</v>
      </c>
      <c r="S101" s="71">
        <v>74.5</v>
      </c>
      <c r="T101" s="72">
        <v>0</v>
      </c>
      <c r="U101" s="125"/>
      <c r="V101" s="125"/>
      <c r="W101" s="125"/>
    </row>
    <row r="102" spans="1:23" s="40" customFormat="1" ht="12.6" customHeight="1" x14ac:dyDescent="0.2">
      <c r="A102" s="295"/>
      <c r="B102" s="247"/>
      <c r="C102" s="216"/>
      <c r="D102" s="67" t="s">
        <v>70</v>
      </c>
      <c r="E102" s="74">
        <v>39.5</v>
      </c>
      <c r="F102" s="71">
        <v>0</v>
      </c>
      <c r="G102" s="71">
        <v>0</v>
      </c>
      <c r="H102" s="71">
        <v>39.5</v>
      </c>
      <c r="I102" s="74">
        <v>0</v>
      </c>
      <c r="J102" s="71">
        <v>0</v>
      </c>
      <c r="K102" s="71">
        <v>0</v>
      </c>
      <c r="L102" s="71">
        <v>0</v>
      </c>
      <c r="M102" s="74">
        <v>0</v>
      </c>
      <c r="N102" s="71">
        <v>0</v>
      </c>
      <c r="O102" s="71">
        <v>0</v>
      </c>
      <c r="P102" s="71">
        <v>0</v>
      </c>
      <c r="Q102" s="74">
        <v>0</v>
      </c>
      <c r="R102" s="71">
        <v>0</v>
      </c>
      <c r="S102" s="71">
        <v>0</v>
      </c>
      <c r="T102" s="72">
        <v>0</v>
      </c>
      <c r="U102" s="125"/>
      <c r="V102" s="125"/>
      <c r="W102" s="125"/>
    </row>
    <row r="103" spans="1:23" s="40" customFormat="1" ht="12.6" customHeight="1" x14ac:dyDescent="0.2">
      <c r="A103" s="295"/>
      <c r="B103" s="247"/>
      <c r="C103" s="216"/>
      <c r="D103" s="67" t="s">
        <v>12</v>
      </c>
      <c r="E103" s="74">
        <v>0</v>
      </c>
      <c r="F103" s="71">
        <v>0</v>
      </c>
      <c r="G103" s="71">
        <v>0</v>
      </c>
      <c r="H103" s="71">
        <v>0</v>
      </c>
      <c r="I103" s="74">
        <v>220.1</v>
      </c>
      <c r="J103" s="71">
        <v>0.1</v>
      </c>
      <c r="K103" s="71">
        <v>0</v>
      </c>
      <c r="L103" s="71">
        <v>220</v>
      </c>
      <c r="M103" s="74">
        <v>0</v>
      </c>
      <c r="N103" s="71">
        <v>0</v>
      </c>
      <c r="O103" s="71">
        <v>0</v>
      </c>
      <c r="P103" s="71">
        <v>0</v>
      </c>
      <c r="Q103" s="74">
        <v>0</v>
      </c>
      <c r="R103" s="71">
        <v>0</v>
      </c>
      <c r="S103" s="71">
        <v>0</v>
      </c>
      <c r="T103" s="72">
        <v>0</v>
      </c>
      <c r="U103" s="125"/>
      <c r="V103" s="125"/>
      <c r="W103" s="125"/>
    </row>
    <row r="104" spans="1:23" s="2" customFormat="1" ht="12.6" customHeight="1" x14ac:dyDescent="0.2">
      <c r="A104" s="295"/>
      <c r="B104" s="247"/>
      <c r="C104" s="216"/>
      <c r="D104" s="67" t="s">
        <v>47</v>
      </c>
      <c r="E104" s="74">
        <v>0</v>
      </c>
      <c r="F104" s="71">
        <v>0</v>
      </c>
      <c r="G104" s="71">
        <v>0</v>
      </c>
      <c r="H104" s="71">
        <v>0</v>
      </c>
      <c r="I104" s="74">
        <v>30</v>
      </c>
      <c r="J104" s="71">
        <v>0.1</v>
      </c>
      <c r="K104" s="71">
        <v>0</v>
      </c>
      <c r="L104" s="71">
        <v>29.9</v>
      </c>
      <c r="M104" s="74">
        <v>0</v>
      </c>
      <c r="N104" s="71">
        <v>0</v>
      </c>
      <c r="O104" s="71">
        <v>0</v>
      </c>
      <c r="P104" s="71">
        <v>0</v>
      </c>
      <c r="Q104" s="74">
        <v>0</v>
      </c>
      <c r="R104" s="71">
        <v>0</v>
      </c>
      <c r="S104" s="71">
        <v>0</v>
      </c>
      <c r="T104" s="72">
        <v>0</v>
      </c>
      <c r="U104" s="125"/>
      <c r="V104" s="125"/>
      <c r="W104" s="125"/>
    </row>
    <row r="105" spans="1:23" s="40" customFormat="1" ht="12.6" customHeight="1" x14ac:dyDescent="0.2">
      <c r="A105" s="295"/>
      <c r="B105" s="247"/>
      <c r="C105" s="216"/>
      <c r="D105" s="67" t="s">
        <v>93</v>
      </c>
      <c r="E105" s="74"/>
      <c r="F105" s="71">
        <v>0</v>
      </c>
      <c r="G105" s="71">
        <v>0</v>
      </c>
      <c r="H105" s="71">
        <v>0</v>
      </c>
      <c r="I105" s="74">
        <v>0</v>
      </c>
      <c r="J105" s="71">
        <v>0</v>
      </c>
      <c r="K105" s="71">
        <v>0</v>
      </c>
      <c r="L105" s="71">
        <v>0</v>
      </c>
      <c r="M105" s="74">
        <v>500</v>
      </c>
      <c r="N105" s="71">
        <v>0</v>
      </c>
      <c r="O105" s="71">
        <v>0</v>
      </c>
      <c r="P105" s="71">
        <v>500</v>
      </c>
      <c r="Q105" s="74">
        <v>700</v>
      </c>
      <c r="R105" s="71">
        <v>0</v>
      </c>
      <c r="S105" s="71">
        <v>0</v>
      </c>
      <c r="T105" s="72">
        <v>700</v>
      </c>
      <c r="U105" s="125"/>
      <c r="V105" s="125"/>
      <c r="W105" s="125"/>
    </row>
    <row r="106" spans="1:23" s="40" customFormat="1" ht="12.95" customHeight="1" thickBot="1" x14ac:dyDescent="0.25">
      <c r="A106" s="296"/>
      <c r="B106" s="248"/>
      <c r="C106" s="238"/>
      <c r="D106" s="67" t="s">
        <v>103</v>
      </c>
      <c r="E106" s="74">
        <v>0</v>
      </c>
      <c r="F106" s="71">
        <v>0</v>
      </c>
      <c r="G106" s="71">
        <v>0</v>
      </c>
      <c r="H106" s="71">
        <v>0</v>
      </c>
      <c r="I106" s="74">
        <v>0</v>
      </c>
      <c r="J106" s="71">
        <v>0</v>
      </c>
      <c r="K106" s="71">
        <v>0</v>
      </c>
      <c r="L106" s="71">
        <v>0</v>
      </c>
      <c r="M106" s="74">
        <v>0</v>
      </c>
      <c r="N106" s="71">
        <v>0</v>
      </c>
      <c r="O106" s="71">
        <v>0</v>
      </c>
      <c r="P106" s="71">
        <v>0</v>
      </c>
      <c r="Q106" s="74">
        <v>0</v>
      </c>
      <c r="R106" s="71">
        <v>0</v>
      </c>
      <c r="S106" s="71">
        <v>0</v>
      </c>
      <c r="T106" s="72">
        <v>0</v>
      </c>
      <c r="U106" s="125"/>
      <c r="V106" s="125"/>
      <c r="W106" s="125"/>
    </row>
    <row r="107" spans="1:23" s="9" customFormat="1" ht="12" thickBot="1" x14ac:dyDescent="0.25">
      <c r="A107" s="230" t="s">
        <v>25</v>
      </c>
      <c r="B107" s="222"/>
      <c r="C107" s="231"/>
      <c r="D107" s="223"/>
      <c r="E107" s="81">
        <f>SUM(E99:E106)</f>
        <v>1598.1000000000001</v>
      </c>
      <c r="F107" s="82">
        <f t="shared" ref="F107:T107" si="7">SUM(F99:F106)</f>
        <v>1517.1000000000001</v>
      </c>
      <c r="G107" s="82">
        <f t="shared" si="7"/>
        <v>654.4</v>
      </c>
      <c r="H107" s="82">
        <f t="shared" si="7"/>
        <v>81</v>
      </c>
      <c r="I107" s="81">
        <f t="shared" si="7"/>
        <v>3207.7000000000003</v>
      </c>
      <c r="J107" s="82">
        <f t="shared" si="7"/>
        <v>1791.1</v>
      </c>
      <c r="K107" s="82">
        <f t="shared" si="7"/>
        <v>731.8</v>
      </c>
      <c r="L107" s="82">
        <f t="shared" si="7"/>
        <v>1416.6000000000001</v>
      </c>
      <c r="M107" s="81">
        <f t="shared" si="7"/>
        <v>9438.5999999999985</v>
      </c>
      <c r="N107" s="82">
        <f t="shared" si="7"/>
        <v>1783.3</v>
      </c>
      <c r="O107" s="82">
        <f t="shared" si="7"/>
        <v>731.8</v>
      </c>
      <c r="P107" s="82">
        <f t="shared" si="7"/>
        <v>7655.3</v>
      </c>
      <c r="Q107" s="81">
        <f t="shared" si="7"/>
        <v>4483.3</v>
      </c>
      <c r="R107" s="82">
        <f t="shared" si="7"/>
        <v>1783.3</v>
      </c>
      <c r="S107" s="82">
        <f t="shared" si="7"/>
        <v>727.4</v>
      </c>
      <c r="T107" s="192">
        <f t="shared" si="7"/>
        <v>2700</v>
      </c>
      <c r="U107" s="125"/>
      <c r="V107" s="125"/>
      <c r="W107" s="125"/>
    </row>
    <row r="108" spans="1:23" s="2" customFormat="1" ht="11.25" customHeight="1" x14ac:dyDescent="0.2">
      <c r="A108" s="219">
        <v>4</v>
      </c>
      <c r="B108" s="239">
        <v>9</v>
      </c>
      <c r="C108" s="215" t="s">
        <v>24</v>
      </c>
      <c r="D108" s="111" t="s">
        <v>11</v>
      </c>
      <c r="E108" s="76">
        <v>7046.1999999999971</v>
      </c>
      <c r="F108" s="75">
        <v>5654.4999999999973</v>
      </c>
      <c r="G108" s="75">
        <v>4339.5</v>
      </c>
      <c r="H108" s="75">
        <v>1391.7</v>
      </c>
      <c r="I108" s="73">
        <v>7673.7999999999975</v>
      </c>
      <c r="J108" s="75">
        <v>6351.4999999999973</v>
      </c>
      <c r="K108" s="75">
        <v>4687.2</v>
      </c>
      <c r="L108" s="75">
        <v>1322.3</v>
      </c>
      <c r="M108" s="73">
        <v>9577.3000000000011</v>
      </c>
      <c r="N108" s="75">
        <v>6363.9000000000015</v>
      </c>
      <c r="O108" s="75">
        <v>4668.7</v>
      </c>
      <c r="P108" s="75">
        <v>3213.3999999999996</v>
      </c>
      <c r="Q108" s="73">
        <v>8924.0000000000018</v>
      </c>
      <c r="R108" s="75">
        <v>6353.9000000000015</v>
      </c>
      <c r="S108" s="75">
        <v>4668.7</v>
      </c>
      <c r="T108" s="53">
        <v>2570.1</v>
      </c>
      <c r="U108" s="125"/>
      <c r="V108" s="125"/>
      <c r="W108" s="125"/>
    </row>
    <row r="109" spans="1:23" s="2" customFormat="1" ht="11.25" customHeight="1" x14ac:dyDescent="0.2">
      <c r="A109" s="220"/>
      <c r="B109" s="240"/>
      <c r="C109" s="216"/>
      <c r="D109" s="79" t="s">
        <v>66</v>
      </c>
      <c r="E109" s="77">
        <v>40.299999999999997</v>
      </c>
      <c r="F109" s="71">
        <v>40.299999999999997</v>
      </c>
      <c r="G109" s="71">
        <v>0.8</v>
      </c>
      <c r="H109" s="72">
        <v>0</v>
      </c>
      <c r="I109" s="74">
        <v>0</v>
      </c>
      <c r="J109" s="71">
        <v>0</v>
      </c>
      <c r="K109" s="71">
        <v>0</v>
      </c>
      <c r="L109" s="72">
        <v>0</v>
      </c>
      <c r="M109" s="74">
        <v>0</v>
      </c>
      <c r="N109" s="71">
        <v>0</v>
      </c>
      <c r="O109" s="71">
        <v>0</v>
      </c>
      <c r="P109" s="72">
        <v>0</v>
      </c>
      <c r="Q109" s="74"/>
      <c r="R109" s="71">
        <v>0</v>
      </c>
      <c r="S109" s="71">
        <v>0</v>
      </c>
      <c r="T109" s="72">
        <v>0</v>
      </c>
      <c r="U109" s="125"/>
      <c r="V109" s="125"/>
      <c r="W109" s="125"/>
    </row>
    <row r="110" spans="1:23" s="2" customFormat="1" ht="12.75" customHeight="1" x14ac:dyDescent="0.2">
      <c r="A110" s="220"/>
      <c r="B110" s="240"/>
      <c r="C110" s="216"/>
      <c r="D110" s="79" t="s">
        <v>46</v>
      </c>
      <c r="E110" s="77">
        <v>1127.5</v>
      </c>
      <c r="F110" s="71">
        <v>1127.5</v>
      </c>
      <c r="G110" s="71">
        <v>1044.8</v>
      </c>
      <c r="H110" s="72">
        <v>0</v>
      </c>
      <c r="I110" s="74">
        <v>1324.1000000000004</v>
      </c>
      <c r="J110" s="71">
        <v>1324.1000000000004</v>
      </c>
      <c r="K110" s="71">
        <v>1178.6999999999998</v>
      </c>
      <c r="L110" s="72">
        <v>0</v>
      </c>
      <c r="M110" s="74">
        <v>1191.1000000000001</v>
      </c>
      <c r="N110" s="71">
        <v>1191.1000000000001</v>
      </c>
      <c r="O110" s="71">
        <v>1105.2</v>
      </c>
      <c r="P110" s="72">
        <v>0</v>
      </c>
      <c r="Q110" s="74">
        <v>1191.1000000000001</v>
      </c>
      <c r="R110" s="71">
        <v>1191.1000000000001</v>
      </c>
      <c r="S110" s="71">
        <v>1105.2</v>
      </c>
      <c r="T110" s="72">
        <v>0</v>
      </c>
      <c r="U110" s="125"/>
      <c r="V110" s="125"/>
      <c r="W110" s="125"/>
    </row>
    <row r="111" spans="1:23" s="2" customFormat="1" ht="12.75" customHeight="1" x14ac:dyDescent="0.2">
      <c r="A111" s="220"/>
      <c r="B111" s="240"/>
      <c r="C111" s="216"/>
      <c r="D111" s="79" t="s">
        <v>13</v>
      </c>
      <c r="E111" s="77">
        <v>657.6</v>
      </c>
      <c r="F111" s="71">
        <v>0</v>
      </c>
      <c r="G111" s="71">
        <v>0</v>
      </c>
      <c r="H111" s="72">
        <v>657.6</v>
      </c>
      <c r="I111" s="74">
        <v>922.9</v>
      </c>
      <c r="J111" s="71">
        <v>0</v>
      </c>
      <c r="K111" s="71">
        <v>0</v>
      </c>
      <c r="L111" s="72">
        <v>922.9</v>
      </c>
      <c r="M111" s="74">
        <v>0</v>
      </c>
      <c r="N111" s="71">
        <v>0</v>
      </c>
      <c r="O111" s="71">
        <v>0</v>
      </c>
      <c r="P111" s="72">
        <v>0</v>
      </c>
      <c r="Q111" s="74">
        <v>0</v>
      </c>
      <c r="R111" s="71">
        <v>0</v>
      </c>
      <c r="S111" s="71">
        <v>0</v>
      </c>
      <c r="T111" s="72">
        <v>0</v>
      </c>
      <c r="U111" s="125"/>
      <c r="V111" s="125"/>
      <c r="W111" s="125"/>
    </row>
    <row r="112" spans="1:23" s="2" customFormat="1" ht="12.75" customHeight="1" x14ac:dyDescent="0.2">
      <c r="A112" s="220"/>
      <c r="B112" s="240"/>
      <c r="C112" s="216"/>
      <c r="D112" s="79" t="s">
        <v>49</v>
      </c>
      <c r="E112" s="77">
        <v>205.7</v>
      </c>
      <c r="F112" s="71">
        <v>205.7</v>
      </c>
      <c r="G112" s="71">
        <v>166.4</v>
      </c>
      <c r="H112" s="72">
        <v>0</v>
      </c>
      <c r="I112" s="74">
        <v>211.9</v>
      </c>
      <c r="J112" s="71">
        <v>211.9</v>
      </c>
      <c r="K112" s="71">
        <v>171.5</v>
      </c>
      <c r="L112" s="72">
        <v>0</v>
      </c>
      <c r="M112" s="74">
        <v>211.1</v>
      </c>
      <c r="N112" s="71">
        <v>211.1</v>
      </c>
      <c r="O112" s="71">
        <v>171.5</v>
      </c>
      <c r="P112" s="72">
        <v>0</v>
      </c>
      <c r="Q112" s="74">
        <v>211.1</v>
      </c>
      <c r="R112" s="71">
        <v>211.1</v>
      </c>
      <c r="S112" s="71">
        <v>171.5</v>
      </c>
      <c r="T112" s="72">
        <v>0</v>
      </c>
      <c r="U112" s="125"/>
      <c r="V112" s="125"/>
      <c r="W112" s="125"/>
    </row>
    <row r="113" spans="1:23" s="2" customFormat="1" ht="12.75" customHeight="1" x14ac:dyDescent="0.2">
      <c r="A113" s="220"/>
      <c r="B113" s="240"/>
      <c r="C113" s="216"/>
      <c r="D113" s="79" t="s">
        <v>14</v>
      </c>
      <c r="E113" s="77">
        <v>33.5</v>
      </c>
      <c r="F113" s="71">
        <v>33.5</v>
      </c>
      <c r="G113" s="71">
        <v>0</v>
      </c>
      <c r="H113" s="72">
        <v>0</v>
      </c>
      <c r="I113" s="74">
        <v>55.6</v>
      </c>
      <c r="J113" s="71">
        <v>55.6</v>
      </c>
      <c r="K113" s="71">
        <v>0</v>
      </c>
      <c r="L113" s="72">
        <v>0</v>
      </c>
      <c r="M113" s="74">
        <v>55.6</v>
      </c>
      <c r="N113" s="71">
        <v>55.6</v>
      </c>
      <c r="O113" s="71">
        <v>0</v>
      </c>
      <c r="P113" s="72">
        <v>0</v>
      </c>
      <c r="Q113" s="74">
        <v>55.6</v>
      </c>
      <c r="R113" s="71">
        <v>55.6</v>
      </c>
      <c r="S113" s="71">
        <v>0</v>
      </c>
      <c r="T113" s="72">
        <v>0</v>
      </c>
      <c r="U113" s="125"/>
      <c r="V113" s="125"/>
      <c r="W113" s="125"/>
    </row>
    <row r="114" spans="1:23" s="40" customFormat="1" ht="12.75" customHeight="1" x14ac:dyDescent="0.2">
      <c r="A114" s="220"/>
      <c r="B114" s="240"/>
      <c r="C114" s="216"/>
      <c r="D114" s="79" t="s">
        <v>72</v>
      </c>
      <c r="E114" s="130"/>
      <c r="F114" s="131">
        <v>0</v>
      </c>
      <c r="G114" s="131">
        <v>0</v>
      </c>
      <c r="H114" s="72">
        <v>0</v>
      </c>
      <c r="I114" s="74">
        <v>21.7</v>
      </c>
      <c r="J114" s="131">
        <v>21.7</v>
      </c>
      <c r="K114" s="131">
        <v>0</v>
      </c>
      <c r="L114" s="72">
        <v>0</v>
      </c>
      <c r="M114" s="74">
        <v>0</v>
      </c>
      <c r="N114" s="131">
        <v>0</v>
      </c>
      <c r="O114" s="131">
        <v>0</v>
      </c>
      <c r="P114" s="72">
        <v>0</v>
      </c>
      <c r="Q114" s="74">
        <v>0</v>
      </c>
      <c r="R114" s="131">
        <v>0</v>
      </c>
      <c r="S114" s="131">
        <v>0</v>
      </c>
      <c r="T114" s="72">
        <v>0</v>
      </c>
      <c r="U114" s="125"/>
      <c r="V114" s="125"/>
      <c r="W114" s="125"/>
    </row>
    <row r="115" spans="1:23" s="2" customFormat="1" ht="12.75" customHeight="1" x14ac:dyDescent="0.2">
      <c r="A115" s="220"/>
      <c r="B115" s="240"/>
      <c r="C115" s="216"/>
      <c r="D115" s="123" t="s">
        <v>50</v>
      </c>
      <c r="E115" s="77">
        <v>5.4</v>
      </c>
      <c r="F115" s="71">
        <v>5.4</v>
      </c>
      <c r="G115" s="71">
        <v>5.3</v>
      </c>
      <c r="H115" s="72">
        <v>0</v>
      </c>
      <c r="I115" s="74">
        <v>5.3</v>
      </c>
      <c r="J115" s="71">
        <v>5.3</v>
      </c>
      <c r="K115" s="71">
        <v>4.7</v>
      </c>
      <c r="L115" s="72">
        <v>0</v>
      </c>
      <c r="M115" s="74">
        <v>5.3</v>
      </c>
      <c r="N115" s="71">
        <v>5.3</v>
      </c>
      <c r="O115" s="71">
        <v>4.7</v>
      </c>
      <c r="P115" s="72">
        <v>0</v>
      </c>
      <c r="Q115" s="74">
        <v>5.3</v>
      </c>
      <c r="R115" s="71">
        <v>5.3</v>
      </c>
      <c r="S115" s="71">
        <v>4.7</v>
      </c>
      <c r="T115" s="72">
        <v>0</v>
      </c>
      <c r="U115" s="125"/>
      <c r="V115" s="125"/>
      <c r="W115" s="125"/>
    </row>
    <row r="116" spans="1:23" s="40" customFormat="1" ht="12.75" customHeight="1" x14ac:dyDescent="0.2">
      <c r="A116" s="220"/>
      <c r="B116" s="240"/>
      <c r="C116" s="216"/>
      <c r="D116" s="123" t="s">
        <v>51</v>
      </c>
      <c r="E116" s="77">
        <v>5.4</v>
      </c>
      <c r="F116" s="71">
        <v>5.4</v>
      </c>
      <c r="G116" s="71">
        <v>5.3</v>
      </c>
      <c r="H116" s="72">
        <v>0</v>
      </c>
      <c r="I116" s="74">
        <v>5.3</v>
      </c>
      <c r="J116" s="71">
        <v>5.3</v>
      </c>
      <c r="K116" s="71">
        <v>4.7</v>
      </c>
      <c r="L116" s="72">
        <v>0</v>
      </c>
      <c r="M116" s="74">
        <v>5.3</v>
      </c>
      <c r="N116" s="71">
        <v>5.3</v>
      </c>
      <c r="O116" s="71">
        <v>4.7</v>
      </c>
      <c r="P116" s="72">
        <v>0</v>
      </c>
      <c r="Q116" s="74">
        <v>5.3</v>
      </c>
      <c r="R116" s="71">
        <v>5.3</v>
      </c>
      <c r="S116" s="71">
        <v>4.7</v>
      </c>
      <c r="T116" s="72">
        <v>0</v>
      </c>
      <c r="U116" s="125"/>
      <c r="V116" s="125"/>
      <c r="W116" s="125"/>
    </row>
    <row r="117" spans="1:23" s="40" customFormat="1" ht="12.75" customHeight="1" x14ac:dyDescent="0.2">
      <c r="A117" s="220"/>
      <c r="B117" s="240"/>
      <c r="C117" s="216"/>
      <c r="D117" s="123" t="s">
        <v>70</v>
      </c>
      <c r="E117" s="77">
        <v>171</v>
      </c>
      <c r="F117" s="71">
        <v>171</v>
      </c>
      <c r="G117" s="71">
        <v>0</v>
      </c>
      <c r="H117" s="72">
        <v>0</v>
      </c>
      <c r="I117" s="74">
        <v>0</v>
      </c>
      <c r="J117" s="71">
        <v>0</v>
      </c>
      <c r="K117" s="71">
        <v>0</v>
      </c>
      <c r="L117" s="72">
        <v>0</v>
      </c>
      <c r="M117" s="74">
        <v>0</v>
      </c>
      <c r="N117" s="71">
        <v>0</v>
      </c>
      <c r="O117" s="71">
        <v>0</v>
      </c>
      <c r="P117" s="72">
        <v>0</v>
      </c>
      <c r="Q117" s="74">
        <v>0</v>
      </c>
      <c r="R117" s="71">
        <v>0</v>
      </c>
      <c r="S117" s="71">
        <v>0</v>
      </c>
      <c r="T117" s="72">
        <v>0</v>
      </c>
      <c r="U117" s="125"/>
      <c r="V117" s="125"/>
      <c r="W117" s="125"/>
    </row>
    <row r="118" spans="1:23" s="40" customFormat="1" ht="12.75" hidden="1" customHeight="1" x14ac:dyDescent="0.2">
      <c r="A118" s="220"/>
      <c r="B118" s="240"/>
      <c r="C118" s="216"/>
      <c r="D118" s="123" t="s">
        <v>12</v>
      </c>
      <c r="E118" s="77"/>
      <c r="F118" s="71"/>
      <c r="G118" s="71"/>
      <c r="H118" s="72"/>
      <c r="I118" s="74">
        <v>0</v>
      </c>
      <c r="J118" s="71"/>
      <c r="K118" s="71"/>
      <c r="L118" s="72"/>
      <c r="M118" s="74">
        <v>0</v>
      </c>
      <c r="N118" s="71"/>
      <c r="O118" s="71"/>
      <c r="P118" s="72"/>
      <c r="Q118" s="74">
        <v>0</v>
      </c>
      <c r="R118" s="71"/>
      <c r="S118" s="71"/>
      <c r="T118" s="72"/>
      <c r="U118" s="125"/>
      <c r="V118" s="125"/>
      <c r="W118" s="125"/>
    </row>
    <row r="119" spans="1:23" s="40" customFormat="1" ht="12.75" customHeight="1" x14ac:dyDescent="0.2">
      <c r="A119" s="220"/>
      <c r="B119" s="240"/>
      <c r="C119" s="216"/>
      <c r="D119" s="123" t="s">
        <v>63</v>
      </c>
      <c r="E119" s="130">
        <v>39.299999999999997</v>
      </c>
      <c r="F119" s="131">
        <v>39.299999999999997</v>
      </c>
      <c r="G119" s="131">
        <v>0</v>
      </c>
      <c r="H119" s="72">
        <v>0</v>
      </c>
      <c r="I119" s="74">
        <v>0</v>
      </c>
      <c r="J119" s="131">
        <v>0</v>
      </c>
      <c r="K119" s="131">
        <v>0</v>
      </c>
      <c r="L119" s="72">
        <v>0</v>
      </c>
      <c r="M119" s="74">
        <v>10</v>
      </c>
      <c r="N119" s="131">
        <v>10</v>
      </c>
      <c r="O119" s="131">
        <v>0</v>
      </c>
      <c r="P119" s="72">
        <v>0</v>
      </c>
      <c r="Q119" s="74">
        <v>10</v>
      </c>
      <c r="R119" s="131">
        <v>10</v>
      </c>
      <c r="S119" s="131">
        <v>0</v>
      </c>
      <c r="T119" s="72">
        <v>0</v>
      </c>
      <c r="U119" s="125"/>
      <c r="V119" s="125"/>
      <c r="W119" s="125"/>
    </row>
    <row r="120" spans="1:23" s="40" customFormat="1" ht="12.75" customHeight="1" x14ac:dyDescent="0.2">
      <c r="A120" s="220"/>
      <c r="B120" s="240"/>
      <c r="C120" s="216"/>
      <c r="D120" s="123" t="s">
        <v>61</v>
      </c>
      <c r="E120" s="77">
        <v>16.899999999999999</v>
      </c>
      <c r="F120" s="71">
        <v>16.899999999999999</v>
      </c>
      <c r="G120" s="71">
        <v>0</v>
      </c>
      <c r="H120" s="72">
        <v>0</v>
      </c>
      <c r="I120" s="74">
        <v>20</v>
      </c>
      <c r="J120" s="71">
        <v>20</v>
      </c>
      <c r="K120" s="71">
        <v>0</v>
      </c>
      <c r="L120" s="72">
        <v>0</v>
      </c>
      <c r="M120" s="74">
        <v>20</v>
      </c>
      <c r="N120" s="71">
        <v>20</v>
      </c>
      <c r="O120" s="71">
        <v>0</v>
      </c>
      <c r="P120" s="72">
        <v>0</v>
      </c>
      <c r="Q120" s="74">
        <v>20</v>
      </c>
      <c r="R120" s="71">
        <v>20</v>
      </c>
      <c r="S120" s="71">
        <v>0</v>
      </c>
      <c r="T120" s="72">
        <v>0</v>
      </c>
      <c r="U120" s="125"/>
      <c r="V120" s="125"/>
      <c r="W120" s="125"/>
    </row>
    <row r="121" spans="1:23" s="2" customFormat="1" ht="13.5" customHeight="1" x14ac:dyDescent="0.2">
      <c r="A121" s="220"/>
      <c r="B121" s="240"/>
      <c r="C121" s="216"/>
      <c r="D121" s="124" t="s">
        <v>77</v>
      </c>
      <c r="E121" s="74">
        <v>14.5</v>
      </c>
      <c r="F121" s="71">
        <v>0</v>
      </c>
      <c r="G121" s="71">
        <v>0</v>
      </c>
      <c r="H121" s="72">
        <v>14.5</v>
      </c>
      <c r="I121" s="74">
        <v>0.5</v>
      </c>
      <c r="J121" s="71">
        <v>0</v>
      </c>
      <c r="K121" s="71">
        <v>0</v>
      </c>
      <c r="L121" s="72">
        <v>0.5</v>
      </c>
      <c r="M121" s="74">
        <v>0</v>
      </c>
      <c r="N121" s="71"/>
      <c r="O121" s="71"/>
      <c r="P121" s="72"/>
      <c r="Q121" s="74">
        <v>0</v>
      </c>
      <c r="R121" s="71"/>
      <c r="S121" s="71"/>
      <c r="T121" s="72"/>
      <c r="U121" s="125"/>
      <c r="V121" s="125"/>
      <c r="W121" s="125"/>
    </row>
    <row r="122" spans="1:23" s="40" customFormat="1" ht="13.5" customHeight="1" x14ac:dyDescent="0.2">
      <c r="A122" s="220"/>
      <c r="B122" s="240"/>
      <c r="C122" s="216"/>
      <c r="D122" s="124" t="s">
        <v>79</v>
      </c>
      <c r="E122" s="74">
        <v>4</v>
      </c>
      <c r="F122" s="71">
        <v>4</v>
      </c>
      <c r="G122" s="71">
        <v>0</v>
      </c>
      <c r="H122" s="72">
        <v>0</v>
      </c>
      <c r="I122" s="74">
        <v>0</v>
      </c>
      <c r="J122" s="71"/>
      <c r="K122" s="71"/>
      <c r="L122" s="72"/>
      <c r="M122" s="74">
        <v>0</v>
      </c>
      <c r="N122" s="71"/>
      <c r="O122" s="71"/>
      <c r="P122" s="72"/>
      <c r="Q122" s="74">
        <v>0</v>
      </c>
      <c r="R122" s="71"/>
      <c r="S122" s="71"/>
      <c r="T122" s="72"/>
      <c r="U122" s="125"/>
      <c r="V122" s="125"/>
      <c r="W122" s="125"/>
    </row>
    <row r="123" spans="1:23" s="40" customFormat="1" ht="13.5" customHeight="1" x14ac:dyDescent="0.2">
      <c r="A123" s="220"/>
      <c r="B123" s="240"/>
      <c r="C123" s="216"/>
      <c r="D123" s="139" t="s">
        <v>103</v>
      </c>
      <c r="E123" s="74"/>
      <c r="F123" s="131">
        <v>0</v>
      </c>
      <c r="G123" s="131">
        <v>0</v>
      </c>
      <c r="H123" s="72">
        <v>0</v>
      </c>
      <c r="I123" s="74">
        <v>6</v>
      </c>
      <c r="J123" s="131">
        <v>0</v>
      </c>
      <c r="K123" s="131">
        <v>0</v>
      </c>
      <c r="L123" s="72">
        <v>6</v>
      </c>
      <c r="M123" s="74">
        <v>100</v>
      </c>
      <c r="N123" s="131">
        <v>20</v>
      </c>
      <c r="O123" s="131">
        <v>0</v>
      </c>
      <c r="P123" s="72">
        <v>80</v>
      </c>
      <c r="Q123" s="74">
        <v>100</v>
      </c>
      <c r="R123" s="131">
        <v>20</v>
      </c>
      <c r="S123" s="131">
        <v>0</v>
      </c>
      <c r="T123" s="72">
        <v>80</v>
      </c>
      <c r="U123" s="125"/>
      <c r="V123" s="125"/>
      <c r="W123" s="125"/>
    </row>
    <row r="124" spans="1:23" s="40" customFormat="1" ht="13.5" customHeight="1" thickBot="1" x14ac:dyDescent="0.25">
      <c r="A124" s="242"/>
      <c r="B124" s="241"/>
      <c r="C124" s="238"/>
      <c r="D124" s="124" t="s">
        <v>76</v>
      </c>
      <c r="E124" s="87">
        <v>52.6</v>
      </c>
      <c r="F124" s="88">
        <v>52.6</v>
      </c>
      <c r="G124" s="88">
        <v>0</v>
      </c>
      <c r="H124" s="89"/>
      <c r="I124" s="90">
        <v>107.30000000000001</v>
      </c>
      <c r="J124" s="88">
        <v>107.30000000000001</v>
      </c>
      <c r="K124" s="88">
        <v>0</v>
      </c>
      <c r="L124" s="89">
        <v>0</v>
      </c>
      <c r="M124" s="90">
        <v>0</v>
      </c>
      <c r="N124" s="88"/>
      <c r="O124" s="88"/>
      <c r="P124" s="89"/>
      <c r="Q124" s="90">
        <v>0</v>
      </c>
      <c r="R124" s="88"/>
      <c r="S124" s="88"/>
      <c r="T124" s="89"/>
      <c r="U124" s="171"/>
      <c r="V124" s="125"/>
      <c r="W124" s="125"/>
    </row>
    <row r="125" spans="1:23" s="9" customFormat="1" ht="12" thickBot="1" x14ac:dyDescent="0.25">
      <c r="A125" s="292" t="s">
        <v>25</v>
      </c>
      <c r="B125" s="222"/>
      <c r="C125" s="293"/>
      <c r="D125" s="223"/>
      <c r="E125" s="37">
        <f>SUM(E108:E124)</f>
        <v>9419.899999999996</v>
      </c>
      <c r="F125" s="38">
        <f t="shared" ref="F125:T125" si="8">SUM(F108:F124)</f>
        <v>7356.0999999999967</v>
      </c>
      <c r="G125" s="38">
        <f t="shared" si="8"/>
        <v>5562.1</v>
      </c>
      <c r="H125" s="38">
        <f t="shared" si="8"/>
        <v>2063.8000000000002</v>
      </c>
      <c r="I125" s="37">
        <f t="shared" si="8"/>
        <v>10354.399999999996</v>
      </c>
      <c r="J125" s="38">
        <f t="shared" si="8"/>
        <v>8102.699999999998</v>
      </c>
      <c r="K125" s="38">
        <f t="shared" si="8"/>
        <v>6046.7999999999993</v>
      </c>
      <c r="L125" s="38">
        <f t="shared" si="8"/>
        <v>2251.6999999999998</v>
      </c>
      <c r="M125" s="37">
        <f t="shared" si="8"/>
        <v>11175.7</v>
      </c>
      <c r="N125" s="38">
        <f t="shared" si="8"/>
        <v>7882.3000000000029</v>
      </c>
      <c r="O125" s="38">
        <f t="shared" si="8"/>
        <v>5954.7999999999993</v>
      </c>
      <c r="P125" s="38">
        <f t="shared" si="8"/>
        <v>3293.3999999999996</v>
      </c>
      <c r="Q125" s="22">
        <f t="shared" si="8"/>
        <v>10522.400000000001</v>
      </c>
      <c r="R125" s="23">
        <f t="shared" si="8"/>
        <v>7872.3000000000029</v>
      </c>
      <c r="S125" s="23">
        <f t="shared" si="8"/>
        <v>5954.7999999999993</v>
      </c>
      <c r="T125" s="24">
        <f t="shared" si="8"/>
        <v>2650.1</v>
      </c>
      <c r="U125" s="171"/>
      <c r="V125" s="125"/>
      <c r="W125" s="125"/>
    </row>
    <row r="126" spans="1:23" s="4" customFormat="1" thickBot="1" x14ac:dyDescent="0.25">
      <c r="A126" s="235" t="s">
        <v>7</v>
      </c>
      <c r="B126" s="236"/>
      <c r="C126" s="236"/>
      <c r="D126" s="237"/>
      <c r="E126" s="151">
        <f>E125+E107+E98+E86+E74+E62+E48+E32+E22</f>
        <v>89113.632000000012</v>
      </c>
      <c r="F126" s="151">
        <f t="shared" ref="F126:T126" si="9">F125+F107+F98+F86+F74+F62+F48+F32+F22</f>
        <v>70291.982000000004</v>
      </c>
      <c r="G126" s="151">
        <f t="shared" si="9"/>
        <v>36008.379999999997</v>
      </c>
      <c r="H126" s="151">
        <f t="shared" si="9"/>
        <v>18821.649999999998</v>
      </c>
      <c r="I126" s="151">
        <f t="shared" si="9"/>
        <v>104565.79999999999</v>
      </c>
      <c r="J126" s="151">
        <f t="shared" si="9"/>
        <v>79421.499999999985</v>
      </c>
      <c r="K126" s="151">
        <f t="shared" si="9"/>
        <v>39901.599999999999</v>
      </c>
      <c r="L126" s="151">
        <f t="shared" si="9"/>
        <v>25144.300000000003</v>
      </c>
      <c r="M126" s="151">
        <f t="shared" si="9"/>
        <v>106162.6</v>
      </c>
      <c r="N126" s="151">
        <f t="shared" si="9"/>
        <v>77414.100000000006</v>
      </c>
      <c r="O126" s="151">
        <f t="shared" si="9"/>
        <v>40050.799999999996</v>
      </c>
      <c r="P126" s="151">
        <f t="shared" si="9"/>
        <v>28748.499999999996</v>
      </c>
      <c r="Q126" s="190">
        <f t="shared" si="9"/>
        <v>92746.209999999992</v>
      </c>
      <c r="R126" s="190">
        <f t="shared" si="9"/>
        <v>77467.3</v>
      </c>
      <c r="S126" s="190">
        <f t="shared" si="9"/>
        <v>40820.92</v>
      </c>
      <c r="T126" s="191">
        <f t="shared" si="9"/>
        <v>15278.9</v>
      </c>
      <c r="U126" s="171"/>
      <c r="V126" s="125"/>
      <c r="W126" s="125"/>
    </row>
    <row r="127" spans="1:23" ht="22.5" customHeight="1" x14ac:dyDescent="0.2">
      <c r="A127" s="232" t="s">
        <v>52</v>
      </c>
      <c r="B127" s="233"/>
      <c r="C127" s="233"/>
      <c r="D127" s="234"/>
      <c r="E127" s="119">
        <f t="shared" ref="E127:E142" si="10">F127+H127</f>
        <v>35809.910000000003</v>
      </c>
      <c r="F127" s="160">
        <f>F108+F99+F87+F75+F63+F49+F33+F23+F8</f>
        <v>28161.360000000001</v>
      </c>
      <c r="G127" s="160">
        <f>G108+G99+G87+G75+G63+G49+G33+G23+G8</f>
        <v>19531.002</v>
      </c>
      <c r="H127" s="114">
        <f>H108+H99+H87+H75+H63+H49+H33+H23+H8</f>
        <v>7648.5499999999993</v>
      </c>
      <c r="I127" s="204">
        <f t="shared" ref="I127:I143" si="11">J127+L127</f>
        <v>42713.7</v>
      </c>
      <c r="J127" s="173">
        <f>J108+J99+J87+J75+J63+J49+J33+J23+J8</f>
        <v>33658.699999999997</v>
      </c>
      <c r="K127" s="173">
        <f>K108+K99+K87+K75+K63+K49+K33+K23+K8</f>
        <v>21304.1</v>
      </c>
      <c r="L127" s="174">
        <f>L108+L99+L87+L75+L63+L49+L33+L23+L8</f>
        <v>9055.0000000000018</v>
      </c>
      <c r="M127" s="119">
        <f t="shared" ref="M127" si="12">N127+P127</f>
        <v>57315.299999999996</v>
      </c>
      <c r="N127" s="160">
        <f>N108+N99+N87+N75+N63+N49+N33+N23+N8</f>
        <v>36097.1</v>
      </c>
      <c r="O127" s="160">
        <f>O108+O99+O87+O75+O63+O49+O33+O23+O8</f>
        <v>22478.299999999996</v>
      </c>
      <c r="P127" s="114">
        <f>P108+P99+P87+P75+P63+P49+P33+P23+P8</f>
        <v>21218.199999999997</v>
      </c>
      <c r="Q127" s="119">
        <f t="shared" ref="Q127" si="13">R127+T127</f>
        <v>46971.7</v>
      </c>
      <c r="R127" s="160">
        <f>R108+R99+R87+R75+R63+R49+R33+R23+R8</f>
        <v>36332.899999999994</v>
      </c>
      <c r="S127" s="160">
        <f>S108+S99+S87+S75+S63+S49+S33+S23+S8</f>
        <v>23055.300000000003</v>
      </c>
      <c r="T127" s="114">
        <f>T108+T99+T87+T75+T63+T49+T33+T23+T8</f>
        <v>10638.800000000001</v>
      </c>
      <c r="U127" s="198"/>
      <c r="V127" s="125"/>
      <c r="W127" s="125"/>
    </row>
    <row r="128" spans="1:23" s="1" customFormat="1" ht="22.5" customHeight="1" x14ac:dyDescent="0.2">
      <c r="A128" s="224" t="s">
        <v>53</v>
      </c>
      <c r="B128" s="225"/>
      <c r="C128" s="225"/>
      <c r="D128" s="226"/>
      <c r="E128" s="116">
        <f t="shared" si="10"/>
        <v>4278.8740000000007</v>
      </c>
      <c r="F128" s="140">
        <f>F110+F65+F50+F38+F25+F10</f>
        <v>4234.5740000000005</v>
      </c>
      <c r="G128" s="140">
        <f>G110+G65+G50+G38+G25+G10</f>
        <v>2231.1</v>
      </c>
      <c r="H128" s="112">
        <f>H110+H65+H50+H38+H25+H10</f>
        <v>44.3</v>
      </c>
      <c r="I128" s="197">
        <f t="shared" si="11"/>
        <v>5519.7</v>
      </c>
      <c r="J128" s="175">
        <f>J110+J65+J50+J38+J25+J10+J96</f>
        <v>5425.9</v>
      </c>
      <c r="K128" s="175">
        <f>K110+K65+K50+K38+K25+K10+K96</f>
        <v>2515.6</v>
      </c>
      <c r="L128" s="176">
        <f>L110+L65+L50+L38+L25+L10+L96</f>
        <v>93.800000000000011</v>
      </c>
      <c r="M128" s="116">
        <f t="shared" ref="M128:M143" si="14">N128+P128</f>
        <v>4039.5</v>
      </c>
      <c r="N128" s="140">
        <f>N110+N65+N50+N38+N25+N10</f>
        <v>4039.5</v>
      </c>
      <c r="O128" s="140">
        <f>O110+O65+O50+O38+O25+O10</f>
        <v>2265.5000000000005</v>
      </c>
      <c r="P128" s="112">
        <f>P110+P65+P50+P38+P25+P10</f>
        <v>0</v>
      </c>
      <c r="Q128" s="118">
        <f t="shared" ref="Q128:Q143" si="15">R128+T128</f>
        <v>4383.8</v>
      </c>
      <c r="R128" s="140">
        <f>R110+R65+R50+R38+R25+R10</f>
        <v>4151.8</v>
      </c>
      <c r="S128" s="140">
        <f>S110+S65+S50+S38+S25+S10</f>
        <v>2325.42</v>
      </c>
      <c r="T128" s="112">
        <f>T110+T65+T50+T38+T25+T10</f>
        <v>232</v>
      </c>
      <c r="U128" s="171"/>
      <c r="V128" s="125"/>
      <c r="W128" s="125"/>
    </row>
    <row r="129" spans="1:23" x14ac:dyDescent="0.2">
      <c r="A129" s="224" t="s">
        <v>67</v>
      </c>
      <c r="B129" s="225"/>
      <c r="C129" s="225"/>
      <c r="D129" s="226"/>
      <c r="E129" s="116">
        <f t="shared" si="10"/>
        <v>12693.777</v>
      </c>
      <c r="F129" s="140">
        <f t="shared" ref="F129:H130" si="16">F13</f>
        <v>12676.777</v>
      </c>
      <c r="G129" s="140">
        <f t="shared" si="16"/>
        <v>12007.575999999999</v>
      </c>
      <c r="H129" s="112">
        <f t="shared" si="16"/>
        <v>17</v>
      </c>
      <c r="I129" s="197">
        <f t="shared" si="11"/>
        <v>14137.5</v>
      </c>
      <c r="J129" s="175">
        <f t="shared" ref="J129:L130" si="17">J13</f>
        <v>14137.5</v>
      </c>
      <c r="K129" s="175">
        <f t="shared" si="17"/>
        <v>13302.100000000002</v>
      </c>
      <c r="L129" s="176">
        <f t="shared" si="17"/>
        <v>0</v>
      </c>
      <c r="M129" s="116">
        <f t="shared" si="14"/>
        <v>13935.9</v>
      </c>
      <c r="N129" s="140">
        <f t="shared" ref="N129:P130" si="18">N13</f>
        <v>13935.9</v>
      </c>
      <c r="O129" s="140">
        <f t="shared" si="18"/>
        <v>12947.999999999998</v>
      </c>
      <c r="P129" s="112">
        <f t="shared" si="18"/>
        <v>0</v>
      </c>
      <c r="Q129" s="118">
        <f t="shared" si="15"/>
        <v>14065.199999999999</v>
      </c>
      <c r="R129" s="140">
        <f t="shared" ref="R129:T130" si="19">R13</f>
        <v>14065.199999999999</v>
      </c>
      <c r="S129" s="140">
        <f t="shared" si="19"/>
        <v>13161.599999999999</v>
      </c>
      <c r="T129" s="112">
        <f t="shared" si="19"/>
        <v>0</v>
      </c>
      <c r="U129" s="171"/>
      <c r="V129" s="125"/>
      <c r="W129" s="125"/>
    </row>
    <row r="130" spans="1:23" ht="26.25" customHeight="1" x14ac:dyDescent="0.2">
      <c r="A130" s="224" t="s">
        <v>80</v>
      </c>
      <c r="B130" s="225"/>
      <c r="C130" s="225"/>
      <c r="D130" s="226"/>
      <c r="E130" s="116">
        <f t="shared" si="10"/>
        <v>51.199999999999989</v>
      </c>
      <c r="F130" s="156">
        <f t="shared" si="16"/>
        <v>51.199999999999989</v>
      </c>
      <c r="G130" s="156">
        <f t="shared" si="16"/>
        <v>0</v>
      </c>
      <c r="H130" s="126">
        <f t="shared" si="16"/>
        <v>0</v>
      </c>
      <c r="I130" s="197">
        <f t="shared" si="11"/>
        <v>153.70000000000005</v>
      </c>
      <c r="J130" s="177">
        <f t="shared" si="17"/>
        <v>153.70000000000005</v>
      </c>
      <c r="K130" s="177">
        <f t="shared" si="17"/>
        <v>0</v>
      </c>
      <c r="L130" s="178">
        <f t="shared" si="17"/>
        <v>0</v>
      </c>
      <c r="M130" s="116">
        <f t="shared" si="14"/>
        <v>0</v>
      </c>
      <c r="N130" s="156">
        <f t="shared" si="18"/>
        <v>0</v>
      </c>
      <c r="O130" s="156">
        <f t="shared" si="18"/>
        <v>0</v>
      </c>
      <c r="P130" s="126">
        <f t="shared" si="18"/>
        <v>0</v>
      </c>
      <c r="Q130" s="116">
        <f t="shared" si="15"/>
        <v>0</v>
      </c>
      <c r="R130" s="156">
        <f t="shared" si="19"/>
        <v>0</v>
      </c>
      <c r="S130" s="156">
        <f t="shared" si="19"/>
        <v>0</v>
      </c>
      <c r="T130" s="126">
        <f t="shared" si="19"/>
        <v>0</v>
      </c>
      <c r="U130" s="171"/>
      <c r="V130" s="125"/>
      <c r="W130" s="125"/>
    </row>
    <row r="131" spans="1:23" x14ac:dyDescent="0.2">
      <c r="A131" s="224" t="s">
        <v>27</v>
      </c>
      <c r="B131" s="225"/>
      <c r="C131" s="225"/>
      <c r="D131" s="226"/>
      <c r="E131" s="116">
        <f t="shared" si="10"/>
        <v>2417.2999999999997</v>
      </c>
      <c r="F131" s="140">
        <f>F113+F100+F88+F85+F68+F53+F37+F24+F15</f>
        <v>2385.3999999999996</v>
      </c>
      <c r="G131" s="140">
        <f>G113+G100+G88+G85+G68+G53+G37+G24+G15</f>
        <v>1125.5</v>
      </c>
      <c r="H131" s="112">
        <f>H113+H100+H88+H85+H68+H53+H37+H24+H15</f>
        <v>31.900000000000002</v>
      </c>
      <c r="I131" s="197">
        <f t="shared" si="11"/>
        <v>3172.1000000000004</v>
      </c>
      <c r="J131" s="175">
        <f>J113+J100+J88+J85+J68+J53+J37+J24+J15</f>
        <v>3131.8</v>
      </c>
      <c r="K131" s="175">
        <f>K113+K100+K88+K85+K68+K53+K37+K24+K15</f>
        <v>1257.9000000000001</v>
      </c>
      <c r="L131" s="176">
        <f>L113+L100+L88+L85+L68+L53+L37+L24+L15</f>
        <v>40.299999999999997</v>
      </c>
      <c r="M131" s="116">
        <f t="shared" si="14"/>
        <v>3215.1000000000004</v>
      </c>
      <c r="N131" s="140">
        <f>N113+N100+N88+N85+N68+N53+N37+N24+N15</f>
        <v>3197.0000000000005</v>
      </c>
      <c r="O131" s="140">
        <f>O113+O100+O88+O85+O68+O53+O37+O24+O15</f>
        <v>1250.8999999999999</v>
      </c>
      <c r="P131" s="112">
        <f>P113+P100+P88+P85+P68+P53+P37+P24+P15</f>
        <v>18.100000000000001</v>
      </c>
      <c r="Q131" s="118">
        <f t="shared" si="15"/>
        <v>3224.6</v>
      </c>
      <c r="R131" s="140">
        <f>R113+R100+R88+R85+R68+R53+R37+R24+R15</f>
        <v>3206.5</v>
      </c>
      <c r="S131" s="140">
        <f>S113+S100+S88+S85+S68+S53+S37+S24+S15</f>
        <v>1252.3999999999999</v>
      </c>
      <c r="T131" s="112">
        <f>T113+T100+T88+T85+T68+T53+T37+T24+T15</f>
        <v>18.100000000000001</v>
      </c>
      <c r="U131" s="171"/>
      <c r="V131" s="125"/>
      <c r="W131" s="125"/>
    </row>
    <row r="132" spans="1:23" x14ac:dyDescent="0.2">
      <c r="A132" s="224" t="s">
        <v>55</v>
      </c>
      <c r="B132" s="225"/>
      <c r="C132" s="225"/>
      <c r="D132" s="226"/>
      <c r="E132" s="116">
        <f t="shared" si="10"/>
        <v>2948.6000000000004</v>
      </c>
      <c r="F132" s="140">
        <f>F118+F103+F89+F78+F66+F56+F36+F27+F11</f>
        <v>657.2</v>
      </c>
      <c r="G132" s="140">
        <f>G118+G103+G89+G78+G66+G56+G36+G27+G11</f>
        <v>61.900000000000006</v>
      </c>
      <c r="H132" s="112">
        <f>H118+H103+H89+H78+H66+H56+H36+H27+H11</f>
        <v>2291.4</v>
      </c>
      <c r="I132" s="197">
        <f t="shared" si="11"/>
        <v>5066.8999999999996</v>
      </c>
      <c r="J132" s="175">
        <f>J118+J103+J89+J78+J66+J56+J36+J27+J11</f>
        <v>517.29999999999995</v>
      </c>
      <c r="K132" s="175">
        <f>K118+K103+K89+K78+K66+K56+K36+K27+K11</f>
        <v>65.8</v>
      </c>
      <c r="L132" s="176">
        <f>L118+L103+L89+L78+L66+L56+L36+L27+L11</f>
        <v>4549.5999999999995</v>
      </c>
      <c r="M132" s="116">
        <f t="shared" si="14"/>
        <v>1409.9</v>
      </c>
      <c r="N132" s="140">
        <f>N118+N103+N89+N78+N66+N56+N36+N27+N11</f>
        <v>479.8</v>
      </c>
      <c r="O132" s="140">
        <f>O118+O103+O89+O78+O66+O56+O36+O27+O11</f>
        <v>28.8</v>
      </c>
      <c r="P132" s="112">
        <f>P118+P103+P89+P78+P66+P56+P36+P27+P11</f>
        <v>930.1</v>
      </c>
      <c r="Q132" s="118">
        <f t="shared" si="15"/>
        <v>190</v>
      </c>
      <c r="R132" s="140">
        <f>R118+R103+R89+R78+R66+R56+R36+R27+R11</f>
        <v>190</v>
      </c>
      <c r="S132" s="140">
        <f>S118+S103+S89+S78+S66+S56+S36+S27+S11</f>
        <v>4.7</v>
      </c>
      <c r="T132" s="112">
        <f>T118+T103+T89+T78+T66+T56+T36+T27+T11</f>
        <v>0</v>
      </c>
      <c r="U132" s="171"/>
      <c r="V132" s="125"/>
      <c r="W132" s="125"/>
    </row>
    <row r="133" spans="1:23" ht="21.75" customHeight="1" x14ac:dyDescent="0.2">
      <c r="A133" s="224" t="s">
        <v>83</v>
      </c>
      <c r="B133" s="225"/>
      <c r="C133" s="225"/>
      <c r="D133" s="226"/>
      <c r="E133" s="116">
        <f>F133+H133</f>
        <v>987.7</v>
      </c>
      <c r="F133" s="140">
        <f>F121+F90+F28+F58+F45</f>
        <v>125.2</v>
      </c>
      <c r="G133" s="140">
        <f t="shared" ref="G133:L133" si="20">G121+G90+G28+G58+G45</f>
        <v>0</v>
      </c>
      <c r="H133" s="112">
        <f t="shared" si="20"/>
        <v>862.5</v>
      </c>
      <c r="I133" s="118">
        <f t="shared" si="20"/>
        <v>631.5</v>
      </c>
      <c r="J133" s="140">
        <f t="shared" si="20"/>
        <v>22.6</v>
      </c>
      <c r="K133" s="140">
        <f t="shared" si="20"/>
        <v>11.7</v>
      </c>
      <c r="L133" s="112">
        <f t="shared" si="20"/>
        <v>608.9</v>
      </c>
      <c r="M133" s="116">
        <f t="shared" si="14"/>
        <v>456.5</v>
      </c>
      <c r="N133" s="140">
        <f>N121+N90+N28+N58</f>
        <v>45.1</v>
      </c>
      <c r="O133" s="140">
        <f>O121+O90+O28+O58</f>
        <v>23.3</v>
      </c>
      <c r="P133" s="112">
        <f>P121+P90+P28+P58</f>
        <v>411.4</v>
      </c>
      <c r="Q133" s="118">
        <f t="shared" si="15"/>
        <v>0</v>
      </c>
      <c r="R133" s="140">
        <f>R121+R90+R28+R58</f>
        <v>0</v>
      </c>
      <c r="S133" s="140">
        <f>S121+S90+S28+S58</f>
        <v>0</v>
      </c>
      <c r="T133" s="112">
        <f>T121+T90+T28+T58</f>
        <v>0</v>
      </c>
      <c r="U133" s="171"/>
      <c r="V133" s="125"/>
      <c r="W133" s="125"/>
    </row>
    <row r="134" spans="1:23" ht="27.75" customHeight="1" x14ac:dyDescent="0.2">
      <c r="A134" s="224" t="s">
        <v>28</v>
      </c>
      <c r="B134" s="225"/>
      <c r="C134" s="225"/>
      <c r="D134" s="226"/>
      <c r="E134" s="116">
        <f t="shared" si="10"/>
        <v>2941.1</v>
      </c>
      <c r="F134" s="140">
        <f>F76</f>
        <v>540.30000000000007</v>
      </c>
      <c r="G134" s="140">
        <f>G76</f>
        <v>0</v>
      </c>
      <c r="H134" s="112">
        <f>H76</f>
        <v>2400.7999999999997</v>
      </c>
      <c r="I134" s="197">
        <f t="shared" si="11"/>
        <v>2874</v>
      </c>
      <c r="J134" s="175">
        <f>J76</f>
        <v>1015.3</v>
      </c>
      <c r="K134" s="175">
        <f>K76</f>
        <v>0</v>
      </c>
      <c r="L134" s="176">
        <f>L76</f>
        <v>1858.7</v>
      </c>
      <c r="M134" s="116">
        <f t="shared" si="14"/>
        <v>3305</v>
      </c>
      <c r="N134" s="140">
        <f>N76</f>
        <v>5</v>
      </c>
      <c r="O134" s="140">
        <f>O76</f>
        <v>0</v>
      </c>
      <c r="P134" s="112">
        <f>P76</f>
        <v>3300</v>
      </c>
      <c r="Q134" s="118">
        <f t="shared" si="15"/>
        <v>2855</v>
      </c>
      <c r="R134" s="140">
        <f>R76</f>
        <v>5</v>
      </c>
      <c r="S134" s="140">
        <f>S76</f>
        <v>0</v>
      </c>
      <c r="T134" s="112">
        <f>T76</f>
        <v>2850</v>
      </c>
      <c r="U134" s="171"/>
      <c r="V134" s="125"/>
      <c r="W134" s="125"/>
    </row>
    <row r="135" spans="1:23" ht="22.5" customHeight="1" x14ac:dyDescent="0.2">
      <c r="A135" s="227" t="s">
        <v>56</v>
      </c>
      <c r="B135" s="228"/>
      <c r="C135" s="228"/>
      <c r="D135" s="229"/>
      <c r="E135" s="116">
        <f t="shared" si="10"/>
        <v>234.9</v>
      </c>
      <c r="F135" s="140">
        <f>F51+F34</f>
        <v>234.9</v>
      </c>
      <c r="G135" s="140">
        <f>G51+G34</f>
        <v>0</v>
      </c>
      <c r="H135" s="112">
        <f>H51+H34</f>
        <v>0</v>
      </c>
      <c r="I135" s="197">
        <f t="shared" si="11"/>
        <v>305.60000000000002</v>
      </c>
      <c r="J135" s="175">
        <f>J51+J34</f>
        <v>255.6</v>
      </c>
      <c r="K135" s="175">
        <f>K51+K34</f>
        <v>0</v>
      </c>
      <c r="L135" s="176">
        <f>L51+L34</f>
        <v>50</v>
      </c>
      <c r="M135" s="116">
        <f t="shared" si="14"/>
        <v>259.5</v>
      </c>
      <c r="N135" s="140">
        <f>N51+N34</f>
        <v>259.5</v>
      </c>
      <c r="O135" s="140">
        <f>O51+O34</f>
        <v>0</v>
      </c>
      <c r="P135" s="112">
        <f>P51+P34</f>
        <v>0</v>
      </c>
      <c r="Q135" s="118">
        <f t="shared" si="15"/>
        <v>261.5</v>
      </c>
      <c r="R135" s="140">
        <f>R51+R34</f>
        <v>261.5</v>
      </c>
      <c r="S135" s="140">
        <f>S51+S34</f>
        <v>0</v>
      </c>
      <c r="T135" s="112">
        <f>T51+T34</f>
        <v>0</v>
      </c>
      <c r="U135" s="171"/>
      <c r="V135" s="125"/>
      <c r="W135" s="125"/>
    </row>
    <row r="136" spans="1:23" ht="22.5" customHeight="1" x14ac:dyDescent="0.2">
      <c r="A136" s="224" t="s">
        <v>57</v>
      </c>
      <c r="B136" s="225"/>
      <c r="C136" s="225"/>
      <c r="D136" s="226"/>
      <c r="E136" s="116">
        <f t="shared" si="10"/>
        <v>56.7</v>
      </c>
      <c r="F136" s="140">
        <f>F35</f>
        <v>56.7</v>
      </c>
      <c r="G136" s="140">
        <f>G35</f>
        <v>0</v>
      </c>
      <c r="H136" s="112">
        <f>H35</f>
        <v>0</v>
      </c>
      <c r="I136" s="197">
        <f t="shared" si="11"/>
        <v>70.7</v>
      </c>
      <c r="J136" s="175">
        <f>J35+J52</f>
        <v>70.7</v>
      </c>
      <c r="K136" s="175">
        <f t="shared" ref="K136:L136" si="21">K35+K52</f>
        <v>0</v>
      </c>
      <c r="L136" s="176">
        <f t="shared" si="21"/>
        <v>0</v>
      </c>
      <c r="M136" s="116">
        <f t="shared" si="14"/>
        <v>0</v>
      </c>
      <c r="N136" s="140">
        <f>N35+N52</f>
        <v>0</v>
      </c>
      <c r="O136" s="140">
        <f t="shared" ref="O136:P136" si="22">O35+O52</f>
        <v>0</v>
      </c>
      <c r="P136" s="112">
        <f t="shared" si="22"/>
        <v>0</v>
      </c>
      <c r="Q136" s="116">
        <f t="shared" si="15"/>
        <v>0</v>
      </c>
      <c r="R136" s="140">
        <f>R35+R52</f>
        <v>0</v>
      </c>
      <c r="S136" s="140">
        <f t="shared" ref="S136:T136" si="23">S35+S52</f>
        <v>0</v>
      </c>
      <c r="T136" s="112">
        <f t="shared" si="23"/>
        <v>0</v>
      </c>
      <c r="U136" s="171"/>
      <c r="V136" s="125"/>
      <c r="W136" s="125"/>
    </row>
    <row r="137" spans="1:23" x14ac:dyDescent="0.2">
      <c r="A137" s="224" t="s">
        <v>29</v>
      </c>
      <c r="B137" s="225"/>
      <c r="C137" s="225"/>
      <c r="D137" s="226"/>
      <c r="E137" s="116">
        <f t="shared" si="10"/>
        <v>264.3</v>
      </c>
      <c r="F137" s="140">
        <f>F54</f>
        <v>264.3</v>
      </c>
      <c r="G137" s="140">
        <f>G54</f>
        <v>190.7</v>
      </c>
      <c r="H137" s="112">
        <f>H54</f>
        <v>0</v>
      </c>
      <c r="I137" s="197">
        <f t="shared" si="11"/>
        <v>253</v>
      </c>
      <c r="J137" s="175">
        <f>J54</f>
        <v>253</v>
      </c>
      <c r="K137" s="175">
        <f>K54</f>
        <v>181.6</v>
      </c>
      <c r="L137" s="176">
        <f>L54</f>
        <v>0</v>
      </c>
      <c r="M137" s="116">
        <f t="shared" si="14"/>
        <v>236.8</v>
      </c>
      <c r="N137" s="140">
        <f>N54</f>
        <v>236.8</v>
      </c>
      <c r="O137" s="140">
        <f>O54</f>
        <v>181.6</v>
      </c>
      <c r="P137" s="112">
        <f>P54</f>
        <v>0</v>
      </c>
      <c r="Q137" s="118">
        <f t="shared" si="15"/>
        <v>236.8</v>
      </c>
      <c r="R137" s="140">
        <f>R54</f>
        <v>236.8</v>
      </c>
      <c r="S137" s="140">
        <f>S54</f>
        <v>181.6</v>
      </c>
      <c r="T137" s="112">
        <f>T54</f>
        <v>0</v>
      </c>
      <c r="U137" s="171"/>
      <c r="V137" s="125"/>
      <c r="W137" s="125"/>
    </row>
    <row r="138" spans="1:23" x14ac:dyDescent="0.2">
      <c r="A138" s="224" t="s">
        <v>30</v>
      </c>
      <c r="B138" s="225"/>
      <c r="C138" s="225"/>
      <c r="D138" s="226"/>
      <c r="E138" s="116">
        <f t="shared" si="10"/>
        <v>1043.4000000000001</v>
      </c>
      <c r="F138" s="140">
        <f>F111+F9+F82+F41+F20</f>
        <v>0</v>
      </c>
      <c r="G138" s="140">
        <f t="shared" ref="G138:H138" si="24">G111+G9+G82+G41+G20</f>
        <v>0</v>
      </c>
      <c r="H138" s="112">
        <f t="shared" si="24"/>
        <v>1043.4000000000001</v>
      </c>
      <c r="I138" s="197">
        <f t="shared" si="11"/>
        <v>1650</v>
      </c>
      <c r="J138" s="140">
        <f>J111+J9+J82+J41+J20</f>
        <v>0</v>
      </c>
      <c r="K138" s="140">
        <f t="shared" ref="K138:L138" si="25">K111+K9+K82+K41+K20</f>
        <v>0</v>
      </c>
      <c r="L138" s="112">
        <f t="shared" si="25"/>
        <v>1650</v>
      </c>
      <c r="M138" s="116">
        <f t="shared" si="14"/>
        <v>232.8</v>
      </c>
      <c r="N138" s="140">
        <f>N111+N9+N82+N41+N20</f>
        <v>0</v>
      </c>
      <c r="O138" s="140">
        <f t="shared" ref="O138:P138" si="26">O111+O9+O82+O41+O20</f>
        <v>0</v>
      </c>
      <c r="P138" s="112">
        <f t="shared" si="26"/>
        <v>232.8</v>
      </c>
      <c r="Q138" s="118">
        <f t="shared" si="15"/>
        <v>0</v>
      </c>
      <c r="R138" s="140">
        <f>R111+R9+R82+R41+R20</f>
        <v>0</v>
      </c>
      <c r="S138" s="140">
        <f t="shared" ref="S138:T138" si="27">S111+S9+S82+S41+S20</f>
        <v>0</v>
      </c>
      <c r="T138" s="112">
        <f t="shared" si="27"/>
        <v>0</v>
      </c>
      <c r="U138" s="171"/>
      <c r="V138" s="125"/>
      <c r="W138" s="125"/>
    </row>
    <row r="139" spans="1:23" ht="31.5" customHeight="1" x14ac:dyDescent="0.2">
      <c r="A139" s="224" t="s">
        <v>58</v>
      </c>
      <c r="B139" s="225"/>
      <c r="C139" s="225"/>
      <c r="D139" s="226"/>
      <c r="E139" s="116">
        <f t="shared" si="10"/>
        <v>43.900000000000006</v>
      </c>
      <c r="F139" s="140">
        <f>F104+F92+F79+F55+F39+F31+F12</f>
        <v>11</v>
      </c>
      <c r="G139" s="140">
        <f>G104+G92+G79+G55+G39+G31+G12</f>
        <v>2.7</v>
      </c>
      <c r="H139" s="112">
        <f>H104+H92+H79+H55+H39+H31+H12</f>
        <v>32.900000000000006</v>
      </c>
      <c r="I139" s="197">
        <f>J139+L139</f>
        <v>286.70000000000005</v>
      </c>
      <c r="J139" s="175">
        <f>J104+J92+J79+J55+J39+J31+J12</f>
        <v>5.6</v>
      </c>
      <c r="K139" s="175">
        <f>K104+K92+K79+K55+K39+K31+K12</f>
        <v>1.8</v>
      </c>
      <c r="L139" s="176">
        <f>L104+L92+L79+L55+L39+L31+L12</f>
        <v>281.10000000000002</v>
      </c>
      <c r="M139" s="116">
        <f t="shared" si="14"/>
        <v>31.7</v>
      </c>
      <c r="N139" s="140">
        <f>N104+N92+N79+N55+N39+N31+N12</f>
        <v>9.5</v>
      </c>
      <c r="O139" s="140">
        <f>O104+O92+O79+O55+O39+O31+O12</f>
        <v>0</v>
      </c>
      <c r="P139" s="112">
        <f>P104+P92+P79+P55+P39+P31+P12</f>
        <v>22.2</v>
      </c>
      <c r="Q139" s="118">
        <f t="shared" si="15"/>
        <v>0</v>
      </c>
      <c r="R139" s="140">
        <f>R104+R92+R79+R55+R39+R31+R12</f>
        <v>0</v>
      </c>
      <c r="S139" s="140">
        <f>S104+S92+S79+S55+S39+S31+S12</f>
        <v>0</v>
      </c>
      <c r="T139" s="112">
        <f>T104+T92+T79+T55+T39+T31+T12</f>
        <v>0</v>
      </c>
      <c r="U139" s="171"/>
      <c r="V139" s="125"/>
      <c r="W139" s="125"/>
    </row>
    <row r="140" spans="1:23" ht="39.75" customHeight="1" x14ac:dyDescent="0.2">
      <c r="A140" s="224" t="s">
        <v>95</v>
      </c>
      <c r="B140" s="225"/>
      <c r="C140" s="225"/>
      <c r="D140" s="226"/>
      <c r="E140" s="116">
        <f t="shared" si="10"/>
        <v>50</v>
      </c>
      <c r="F140" s="140">
        <f>F105+F97+F18</f>
        <v>0</v>
      </c>
      <c r="G140" s="140">
        <f>G105+G97+G18</f>
        <v>0</v>
      </c>
      <c r="H140" s="112">
        <f>H105+H97+H18</f>
        <v>50</v>
      </c>
      <c r="I140" s="197">
        <f t="shared" si="11"/>
        <v>634</v>
      </c>
      <c r="J140" s="175">
        <f>J105+J97+J18</f>
        <v>0</v>
      </c>
      <c r="K140" s="175">
        <f>K105+K97+K18</f>
        <v>0</v>
      </c>
      <c r="L140" s="176">
        <f>L105+L97+L18</f>
        <v>634</v>
      </c>
      <c r="M140" s="116">
        <f t="shared" si="14"/>
        <v>1532</v>
      </c>
      <c r="N140" s="140">
        <f>N105+N97+N18</f>
        <v>0</v>
      </c>
      <c r="O140" s="140">
        <f>O105+O97+O18</f>
        <v>0</v>
      </c>
      <c r="P140" s="112">
        <f>P105+P97+P18</f>
        <v>1532</v>
      </c>
      <c r="Q140" s="118">
        <f t="shared" si="15"/>
        <v>1350</v>
      </c>
      <c r="R140" s="140">
        <f>R105+R97+R18</f>
        <v>0</v>
      </c>
      <c r="S140" s="140">
        <f>S105+S97+S18</f>
        <v>0</v>
      </c>
      <c r="T140" s="112">
        <f>T105+T97+T18</f>
        <v>1350</v>
      </c>
      <c r="U140" s="171"/>
      <c r="V140" s="125"/>
      <c r="W140" s="125"/>
    </row>
    <row r="141" spans="1:23" ht="27" customHeight="1" x14ac:dyDescent="0.2">
      <c r="A141" s="224" t="s">
        <v>89</v>
      </c>
      <c r="B141" s="225"/>
      <c r="C141" s="225"/>
      <c r="D141" s="226"/>
      <c r="E141" s="116">
        <f t="shared" si="10"/>
        <v>0</v>
      </c>
      <c r="F141" s="140">
        <f>F47</f>
        <v>0</v>
      </c>
      <c r="G141" s="140">
        <f>G47</f>
        <v>0</v>
      </c>
      <c r="H141" s="112">
        <f>H47</f>
        <v>0</v>
      </c>
      <c r="I141" s="197">
        <f t="shared" si="11"/>
        <v>0</v>
      </c>
      <c r="J141" s="175">
        <f>J47</f>
        <v>0</v>
      </c>
      <c r="K141" s="175">
        <f>K47</f>
        <v>0</v>
      </c>
      <c r="L141" s="176">
        <f>L47</f>
        <v>0</v>
      </c>
      <c r="M141" s="116">
        <f t="shared" si="14"/>
        <v>0</v>
      </c>
      <c r="N141" s="140">
        <f>N47</f>
        <v>0</v>
      </c>
      <c r="O141" s="140">
        <f>O47</f>
        <v>0</v>
      </c>
      <c r="P141" s="112">
        <f>P47</f>
        <v>0</v>
      </c>
      <c r="Q141" s="118">
        <f t="shared" si="15"/>
        <v>0</v>
      </c>
      <c r="R141" s="140">
        <f>R47</f>
        <v>0</v>
      </c>
      <c r="S141" s="140">
        <f>S47</f>
        <v>0</v>
      </c>
      <c r="T141" s="112">
        <f>T47</f>
        <v>0</v>
      </c>
      <c r="U141" s="171"/>
      <c r="V141" s="125"/>
      <c r="W141" s="125"/>
    </row>
    <row r="142" spans="1:23" x14ac:dyDescent="0.2">
      <c r="A142" s="224" t="s">
        <v>31</v>
      </c>
      <c r="B142" s="225"/>
      <c r="C142" s="225"/>
      <c r="D142" s="226"/>
      <c r="E142" s="116">
        <f t="shared" si="10"/>
        <v>4074.8</v>
      </c>
      <c r="F142" s="140">
        <f>F119+F101+F91+F80+F67+F59+F29+F46</f>
        <v>1456.8</v>
      </c>
      <c r="G142" s="140">
        <f t="shared" ref="G142:K142" si="28">G119+G101+G91+G80+G67+G59+G29+G46</f>
        <v>601.40000000000009</v>
      </c>
      <c r="H142" s="112">
        <f t="shared" si="28"/>
        <v>2618</v>
      </c>
      <c r="I142" s="118">
        <f>I119+I101+I91+I80+I67+I59+I29+I46+I21</f>
        <v>5309.5</v>
      </c>
      <c r="J142" s="140">
        <f t="shared" si="28"/>
        <v>2093.6000000000004</v>
      </c>
      <c r="K142" s="140">
        <f t="shared" si="28"/>
        <v>926.6</v>
      </c>
      <c r="L142" s="112">
        <f>L119+L101+L91+L80+L67+L59+L29+L46+L21</f>
        <v>3215.9</v>
      </c>
      <c r="M142" s="116">
        <f t="shared" si="14"/>
        <v>2224.4</v>
      </c>
      <c r="N142" s="140">
        <f>N119+N101+N91+N80+N67+N59+N29</f>
        <v>1645.7</v>
      </c>
      <c r="O142" s="140">
        <f>O119+O101+O91+O80+O67+O59+O29</f>
        <v>658.2</v>
      </c>
      <c r="P142" s="112">
        <f>P119+P101+P91+P80+P67+P59+P29</f>
        <v>578.70000000000005</v>
      </c>
      <c r="Q142" s="118">
        <f t="shared" si="15"/>
        <v>1755.7</v>
      </c>
      <c r="R142" s="140">
        <f>R119+R101+R91+R80+R67+R59+R29</f>
        <v>1645.7</v>
      </c>
      <c r="S142" s="140">
        <f>S119+S101+S91+S80+S67+S59+S29</f>
        <v>658.2</v>
      </c>
      <c r="T142" s="112">
        <f>T119+T101+T91+T80+T67+T59+T29</f>
        <v>110</v>
      </c>
      <c r="U142" s="171"/>
      <c r="V142" s="125"/>
      <c r="W142" s="125"/>
    </row>
    <row r="143" spans="1:23" ht="35.25" customHeight="1" x14ac:dyDescent="0.2">
      <c r="A143" s="224" t="s">
        <v>54</v>
      </c>
      <c r="B143" s="225"/>
      <c r="C143" s="225"/>
      <c r="D143" s="226"/>
      <c r="E143" s="116">
        <f>F143+H143</f>
        <v>14029.400000000001</v>
      </c>
      <c r="F143" s="140">
        <f>F112+F95+F64</f>
        <v>13987.000000000002</v>
      </c>
      <c r="G143" s="140">
        <f>G112+G95+G64</f>
        <v>166.4</v>
      </c>
      <c r="H143" s="112">
        <f>H112+H95+H64</f>
        <v>42.4</v>
      </c>
      <c r="I143" s="197">
        <f t="shared" si="11"/>
        <v>15516.8</v>
      </c>
      <c r="J143" s="175">
        <f>J112+J95+J64</f>
        <v>15516.8</v>
      </c>
      <c r="K143" s="175">
        <f>K112+K95+K64</f>
        <v>171.5</v>
      </c>
      <c r="L143" s="176">
        <f>L112+L95+L64</f>
        <v>0</v>
      </c>
      <c r="M143" s="116">
        <f t="shared" si="14"/>
        <v>15421.2</v>
      </c>
      <c r="N143" s="140">
        <f>N112+N95+N64</f>
        <v>15421.2</v>
      </c>
      <c r="O143" s="140">
        <f>O112+O95+O64</f>
        <v>171.5</v>
      </c>
      <c r="P143" s="112">
        <f>P112+P95+P64</f>
        <v>0</v>
      </c>
      <c r="Q143" s="118">
        <f t="shared" si="15"/>
        <v>15421.2</v>
      </c>
      <c r="R143" s="140">
        <f>R112+R95+R64</f>
        <v>15421.2</v>
      </c>
      <c r="S143" s="140">
        <f>S112+S95+S64</f>
        <v>171.5</v>
      </c>
      <c r="T143" s="112">
        <f>T112+T95+T64</f>
        <v>0</v>
      </c>
      <c r="U143" s="171"/>
      <c r="V143" s="125"/>
      <c r="W143" s="125"/>
    </row>
    <row r="144" spans="1:23" ht="37.5" customHeight="1" x14ac:dyDescent="0.2">
      <c r="A144" s="224" t="s">
        <v>59</v>
      </c>
      <c r="B144" s="225"/>
      <c r="C144" s="225"/>
      <c r="D144" s="226"/>
      <c r="E144" s="116">
        <f t="shared" ref="E144:E155" si="29">F144+H144</f>
        <v>5.4</v>
      </c>
      <c r="F144" s="140">
        <f>F115</f>
        <v>5.4</v>
      </c>
      <c r="G144" s="140">
        <f t="shared" ref="G144:H144" si="30">G115</f>
        <v>5.3</v>
      </c>
      <c r="H144" s="112">
        <f t="shared" si="30"/>
        <v>0</v>
      </c>
      <c r="I144" s="197">
        <f t="shared" ref="I144:I152" si="31">J144+L144</f>
        <v>5.3</v>
      </c>
      <c r="J144" s="175">
        <f>J115</f>
        <v>5.3</v>
      </c>
      <c r="K144" s="175">
        <f t="shared" ref="K144:L145" si="32">K115</f>
        <v>4.7</v>
      </c>
      <c r="L144" s="176">
        <f t="shared" si="32"/>
        <v>0</v>
      </c>
      <c r="M144" s="116">
        <f t="shared" ref="M144:M155" si="33">N144+P144</f>
        <v>5.3</v>
      </c>
      <c r="N144" s="140">
        <f>N115</f>
        <v>5.3</v>
      </c>
      <c r="O144" s="140">
        <f t="shared" ref="O144:P145" si="34">O115</f>
        <v>4.7</v>
      </c>
      <c r="P144" s="112">
        <f t="shared" si="34"/>
        <v>0</v>
      </c>
      <c r="Q144" s="118">
        <f t="shared" ref="Q144:Q155" si="35">R144+T144</f>
        <v>5.3</v>
      </c>
      <c r="R144" s="140">
        <f>R115</f>
        <v>5.3</v>
      </c>
      <c r="S144" s="140">
        <f t="shared" ref="S144:T145" si="36">S115</f>
        <v>4.7</v>
      </c>
      <c r="T144" s="112">
        <f t="shared" si="36"/>
        <v>0</v>
      </c>
      <c r="U144" s="171"/>
      <c r="V144" s="125"/>
      <c r="W144" s="125"/>
    </row>
    <row r="145" spans="1:23" ht="36.75" customHeight="1" x14ac:dyDescent="0.2">
      <c r="A145" s="224" t="s">
        <v>60</v>
      </c>
      <c r="B145" s="225"/>
      <c r="C145" s="225"/>
      <c r="D145" s="226"/>
      <c r="E145" s="116">
        <f t="shared" si="29"/>
        <v>5.4</v>
      </c>
      <c r="F145" s="140">
        <f>F116</f>
        <v>5.4</v>
      </c>
      <c r="G145" s="140">
        <f t="shared" ref="G145:H145" si="37">G116</f>
        <v>5.3</v>
      </c>
      <c r="H145" s="112">
        <f t="shared" si="37"/>
        <v>0</v>
      </c>
      <c r="I145" s="197">
        <f t="shared" si="31"/>
        <v>5.3</v>
      </c>
      <c r="J145" s="175">
        <f>J116</f>
        <v>5.3</v>
      </c>
      <c r="K145" s="175">
        <f t="shared" si="32"/>
        <v>4.7</v>
      </c>
      <c r="L145" s="176">
        <f t="shared" si="32"/>
        <v>0</v>
      </c>
      <c r="M145" s="116">
        <f t="shared" si="33"/>
        <v>5.3</v>
      </c>
      <c r="N145" s="140">
        <f>N116</f>
        <v>5.3</v>
      </c>
      <c r="O145" s="140">
        <f t="shared" si="34"/>
        <v>4.7</v>
      </c>
      <c r="P145" s="112">
        <f t="shared" si="34"/>
        <v>0</v>
      </c>
      <c r="Q145" s="118">
        <f t="shared" si="35"/>
        <v>5.3</v>
      </c>
      <c r="R145" s="140">
        <f>R116</f>
        <v>5.3</v>
      </c>
      <c r="S145" s="140">
        <f t="shared" si="36"/>
        <v>4.7</v>
      </c>
      <c r="T145" s="112">
        <f t="shared" si="36"/>
        <v>0</v>
      </c>
      <c r="U145" s="171"/>
      <c r="V145" s="125"/>
      <c r="W145" s="125"/>
    </row>
    <row r="146" spans="1:23" ht="17.25" customHeight="1" x14ac:dyDescent="0.2">
      <c r="A146" s="224" t="s">
        <v>69</v>
      </c>
      <c r="B146" s="225"/>
      <c r="C146" s="225"/>
      <c r="D146" s="226"/>
      <c r="E146" s="116">
        <f t="shared" si="29"/>
        <v>40.299999999999997</v>
      </c>
      <c r="F146" s="140">
        <f>F109+F71</f>
        <v>40.299999999999997</v>
      </c>
      <c r="G146" s="140">
        <f>G109+G71</f>
        <v>0.8</v>
      </c>
      <c r="H146" s="112">
        <f>H109+H71</f>
        <v>0</v>
      </c>
      <c r="I146" s="197">
        <f t="shared" si="31"/>
        <v>40.1</v>
      </c>
      <c r="J146" s="175">
        <f>J109+J71</f>
        <v>40.1</v>
      </c>
      <c r="K146" s="175">
        <f>K109+K71</f>
        <v>0.8</v>
      </c>
      <c r="L146" s="176">
        <f>L109+L71</f>
        <v>0</v>
      </c>
      <c r="M146" s="116">
        <f t="shared" si="33"/>
        <v>40.1</v>
      </c>
      <c r="N146" s="140">
        <f>N109+N71</f>
        <v>40.1</v>
      </c>
      <c r="O146" s="140">
        <f>O109+O71</f>
        <v>0.8</v>
      </c>
      <c r="P146" s="112">
        <f>P109+P71</f>
        <v>0</v>
      </c>
      <c r="Q146" s="118">
        <f t="shared" si="35"/>
        <v>40.1</v>
      </c>
      <c r="R146" s="140">
        <f>R109+R71</f>
        <v>40.1</v>
      </c>
      <c r="S146" s="140">
        <f>S109+S71</f>
        <v>0.8</v>
      </c>
      <c r="T146" s="112">
        <f>T109+T71</f>
        <v>0</v>
      </c>
      <c r="U146" s="171"/>
      <c r="V146" s="125"/>
      <c r="W146" s="125"/>
    </row>
    <row r="147" spans="1:23" ht="17.25" customHeight="1" x14ac:dyDescent="0.2">
      <c r="A147" s="224" t="s">
        <v>62</v>
      </c>
      <c r="B147" s="225"/>
      <c r="C147" s="225"/>
      <c r="D147" s="226"/>
      <c r="E147" s="116">
        <f t="shared" si="29"/>
        <v>16.899999999999999</v>
      </c>
      <c r="F147" s="140">
        <f>F120</f>
        <v>16.899999999999999</v>
      </c>
      <c r="G147" s="140">
        <f t="shared" ref="G147:H147" si="38">G120</f>
        <v>0</v>
      </c>
      <c r="H147" s="112">
        <f t="shared" si="38"/>
        <v>0</v>
      </c>
      <c r="I147" s="197">
        <f t="shared" si="31"/>
        <v>160</v>
      </c>
      <c r="J147" s="175">
        <f>J120+J44</f>
        <v>20</v>
      </c>
      <c r="K147" s="175">
        <f>K120+K44</f>
        <v>0</v>
      </c>
      <c r="L147" s="176">
        <f>L120+L44</f>
        <v>140</v>
      </c>
      <c r="M147" s="116">
        <f t="shared" si="33"/>
        <v>20</v>
      </c>
      <c r="N147" s="140">
        <f>N120</f>
        <v>20</v>
      </c>
      <c r="O147" s="140">
        <f t="shared" ref="O147:P147" si="39">O120</f>
        <v>0</v>
      </c>
      <c r="P147" s="112">
        <f t="shared" si="39"/>
        <v>0</v>
      </c>
      <c r="Q147" s="118">
        <f t="shared" si="35"/>
        <v>20</v>
      </c>
      <c r="R147" s="140">
        <f>R120</f>
        <v>20</v>
      </c>
      <c r="S147" s="140">
        <f t="shared" ref="S147:T147" si="40">S120</f>
        <v>0</v>
      </c>
      <c r="T147" s="112">
        <f t="shared" si="40"/>
        <v>0</v>
      </c>
      <c r="U147" s="171"/>
      <c r="V147" s="125"/>
      <c r="W147" s="125"/>
    </row>
    <row r="148" spans="1:23" ht="25.5" customHeight="1" x14ac:dyDescent="0.2">
      <c r="A148" s="224" t="s">
        <v>73</v>
      </c>
      <c r="B148" s="225"/>
      <c r="C148" s="225"/>
      <c r="D148" s="226"/>
      <c r="E148" s="116">
        <f t="shared" si="29"/>
        <v>17.2</v>
      </c>
      <c r="F148" s="140">
        <f>F69</f>
        <v>17.2</v>
      </c>
      <c r="G148" s="140">
        <f>G69</f>
        <v>0</v>
      </c>
      <c r="H148" s="112">
        <f>H69</f>
        <v>0</v>
      </c>
      <c r="I148" s="197">
        <f t="shared" si="31"/>
        <v>34.700000000000003</v>
      </c>
      <c r="J148" s="175">
        <f>J69+J114</f>
        <v>34.700000000000003</v>
      </c>
      <c r="K148" s="175">
        <f t="shared" ref="K148:L148" si="41">K69+K114</f>
        <v>0</v>
      </c>
      <c r="L148" s="176">
        <f t="shared" si="41"/>
        <v>0</v>
      </c>
      <c r="M148" s="116">
        <f t="shared" si="33"/>
        <v>0</v>
      </c>
      <c r="N148" s="140">
        <f>N69+N114</f>
        <v>0</v>
      </c>
      <c r="O148" s="140">
        <f t="shared" ref="O148:P148" si="42">O69+O114</f>
        <v>0</v>
      </c>
      <c r="P148" s="112">
        <f t="shared" si="42"/>
        <v>0</v>
      </c>
      <c r="Q148" s="116">
        <f t="shared" si="35"/>
        <v>0</v>
      </c>
      <c r="R148" s="140">
        <f>R69+R114</f>
        <v>0</v>
      </c>
      <c r="S148" s="140">
        <f t="shared" ref="S148:T148" si="43">S69+S114</f>
        <v>0</v>
      </c>
      <c r="T148" s="112">
        <f t="shared" si="43"/>
        <v>0</v>
      </c>
      <c r="U148" s="171"/>
      <c r="V148" s="125"/>
      <c r="W148" s="125"/>
    </row>
    <row r="149" spans="1:23" x14ac:dyDescent="0.2">
      <c r="A149" s="224" t="s">
        <v>71</v>
      </c>
      <c r="B149" s="225"/>
      <c r="C149" s="225"/>
      <c r="D149" s="226"/>
      <c r="E149" s="116">
        <f t="shared" si="29"/>
        <v>1656.7000000000003</v>
      </c>
      <c r="F149" s="140">
        <f>F117+F102+F77+F70</f>
        <v>1002.2000000000002</v>
      </c>
      <c r="G149" s="140">
        <f>G117+G102+G77+G70</f>
        <v>0</v>
      </c>
      <c r="H149" s="112">
        <f>H117+H102+H77+H70</f>
        <v>654.5</v>
      </c>
      <c r="I149" s="197">
        <f t="shared" si="31"/>
        <v>0</v>
      </c>
      <c r="J149" s="175">
        <f>J117+J102+J77+J70</f>
        <v>0</v>
      </c>
      <c r="K149" s="175">
        <f>K117+K102+K77+K70</f>
        <v>0</v>
      </c>
      <c r="L149" s="176">
        <f>L117+L102+L77+L70</f>
        <v>0</v>
      </c>
      <c r="M149" s="116">
        <f t="shared" si="33"/>
        <v>0</v>
      </c>
      <c r="N149" s="140">
        <f>N117+N102+N77+N70</f>
        <v>0</v>
      </c>
      <c r="O149" s="140">
        <f>O117+O102+O77+O70</f>
        <v>0</v>
      </c>
      <c r="P149" s="112">
        <f>P117+P102+P77+P70</f>
        <v>0</v>
      </c>
      <c r="Q149" s="118">
        <f t="shared" si="35"/>
        <v>0</v>
      </c>
      <c r="R149" s="140">
        <f>R117+R102+R77+R70</f>
        <v>0</v>
      </c>
      <c r="S149" s="140">
        <f>S117+S102+S77+S70</f>
        <v>0</v>
      </c>
      <c r="T149" s="112">
        <f>T117+T102+T77+T70</f>
        <v>0</v>
      </c>
      <c r="U149" s="171"/>
      <c r="V149" s="125"/>
      <c r="W149" s="125"/>
    </row>
    <row r="150" spans="1:23" ht="25.5" customHeight="1" x14ac:dyDescent="0.2">
      <c r="A150" s="224" t="s">
        <v>68</v>
      </c>
      <c r="B150" s="225"/>
      <c r="C150" s="225"/>
      <c r="D150" s="226"/>
      <c r="E150" s="116">
        <f t="shared" si="29"/>
        <v>1950</v>
      </c>
      <c r="F150" s="140">
        <f>F40</f>
        <v>1950</v>
      </c>
      <c r="G150" s="140">
        <f>G40</f>
        <v>0</v>
      </c>
      <c r="H150" s="112">
        <f>H40</f>
        <v>0</v>
      </c>
      <c r="I150" s="197">
        <f t="shared" si="31"/>
        <v>2200</v>
      </c>
      <c r="J150" s="175">
        <f>J40</f>
        <v>1800</v>
      </c>
      <c r="K150" s="175">
        <f>K40</f>
        <v>0</v>
      </c>
      <c r="L150" s="176">
        <f>L40</f>
        <v>400</v>
      </c>
      <c r="M150" s="116">
        <f t="shared" si="33"/>
        <v>1800</v>
      </c>
      <c r="N150" s="140">
        <f>N40</f>
        <v>1800</v>
      </c>
      <c r="O150" s="140">
        <f>O40</f>
        <v>0</v>
      </c>
      <c r="P150" s="112">
        <f>P40</f>
        <v>0</v>
      </c>
      <c r="Q150" s="118">
        <f t="shared" si="35"/>
        <v>1800</v>
      </c>
      <c r="R150" s="140">
        <f>R40</f>
        <v>1800</v>
      </c>
      <c r="S150" s="140">
        <f>S40</f>
        <v>0</v>
      </c>
      <c r="T150" s="112">
        <f>T40</f>
        <v>0</v>
      </c>
      <c r="U150" s="171"/>
      <c r="V150" s="125"/>
      <c r="W150" s="125"/>
    </row>
    <row r="151" spans="1:23" ht="25.5" customHeight="1" x14ac:dyDescent="0.2">
      <c r="A151" s="224" t="s">
        <v>101</v>
      </c>
      <c r="B151" s="225"/>
      <c r="C151" s="225"/>
      <c r="D151" s="226"/>
      <c r="E151" s="116">
        <f t="shared" si="29"/>
        <v>1756</v>
      </c>
      <c r="F151" s="140">
        <f>F72</f>
        <v>1756</v>
      </c>
      <c r="G151" s="140">
        <f>G72+G14</f>
        <v>0</v>
      </c>
      <c r="H151" s="112">
        <f>H72+H14</f>
        <v>0</v>
      </c>
      <c r="I151" s="197">
        <f t="shared" si="31"/>
        <v>7.7</v>
      </c>
      <c r="J151" s="175">
        <f>J72</f>
        <v>7.7</v>
      </c>
      <c r="K151" s="175">
        <f>K72+K14</f>
        <v>0</v>
      </c>
      <c r="L151" s="176">
        <f>L72+L14</f>
        <v>0</v>
      </c>
      <c r="M151" s="116">
        <f t="shared" si="33"/>
        <v>0</v>
      </c>
      <c r="N151" s="140">
        <f>N72</f>
        <v>0</v>
      </c>
      <c r="O151" s="140">
        <f>O72+O14</f>
        <v>0</v>
      </c>
      <c r="P151" s="112">
        <f>P72+P14</f>
        <v>0</v>
      </c>
      <c r="Q151" s="118">
        <f t="shared" si="35"/>
        <v>0</v>
      </c>
      <c r="R151" s="140">
        <f>R72</f>
        <v>0</v>
      </c>
      <c r="S151" s="140">
        <f>S72+S14</f>
        <v>0</v>
      </c>
      <c r="T151" s="112">
        <f>T72+T14</f>
        <v>0</v>
      </c>
      <c r="U151" s="171"/>
      <c r="V151" s="125"/>
      <c r="W151" s="125"/>
    </row>
    <row r="152" spans="1:23" ht="25.5" customHeight="1" x14ac:dyDescent="0.2">
      <c r="A152" s="224" t="s">
        <v>81</v>
      </c>
      <c r="B152" s="225"/>
      <c r="C152" s="225"/>
      <c r="D152" s="226"/>
      <c r="E152" s="116">
        <f t="shared" si="29"/>
        <v>1735.8710000000001</v>
      </c>
      <c r="F152" s="140">
        <f>F124+F81+F73+F61+F16+F26</f>
        <v>651.87099999999998</v>
      </c>
      <c r="G152" s="140">
        <f>G124+G81+G73+G61+G16</f>
        <v>78.702000000000012</v>
      </c>
      <c r="H152" s="112">
        <f>H124+H81+H73+H61+H16</f>
        <v>1084</v>
      </c>
      <c r="I152" s="197">
        <f t="shared" si="31"/>
        <v>239.70000000000002</v>
      </c>
      <c r="J152" s="175">
        <f>J124+J81+J73+J61+J16</f>
        <v>239.70000000000002</v>
      </c>
      <c r="K152" s="175">
        <f>K124+K81+K73+K61+K16</f>
        <v>130.5</v>
      </c>
      <c r="L152" s="176">
        <f>L124+L81+L73+L61+L16</f>
        <v>0</v>
      </c>
      <c r="M152" s="116">
        <f t="shared" si="33"/>
        <v>0</v>
      </c>
      <c r="N152" s="140">
        <f>N124+N81+N73+N61+N16</f>
        <v>0</v>
      </c>
      <c r="O152" s="140">
        <f>O124+O81+O73+O61+O16</f>
        <v>0</v>
      </c>
      <c r="P152" s="112">
        <f>P124+P81+P73+P61+P16</f>
        <v>0</v>
      </c>
      <c r="Q152" s="118">
        <f t="shared" si="35"/>
        <v>0</v>
      </c>
      <c r="R152" s="140">
        <f>R124+R81+R73+R61+R16</f>
        <v>0</v>
      </c>
      <c r="S152" s="140">
        <f>S124+S81+S73+S61+S16</f>
        <v>0</v>
      </c>
      <c r="T152" s="112">
        <f>T124+T81+T73+T61+T16</f>
        <v>0</v>
      </c>
      <c r="U152" s="171"/>
      <c r="V152" s="125"/>
      <c r="W152" s="125"/>
    </row>
    <row r="153" spans="1:23" ht="25.5" customHeight="1" x14ac:dyDescent="0.2">
      <c r="A153" s="280" t="s">
        <v>96</v>
      </c>
      <c r="B153" s="281"/>
      <c r="C153" s="281"/>
      <c r="D153" s="282"/>
      <c r="E153" s="116"/>
      <c r="F153" s="140">
        <f>F17</f>
        <v>0</v>
      </c>
      <c r="G153" s="140">
        <f>G17</f>
        <v>0</v>
      </c>
      <c r="H153" s="112">
        <f>H17</f>
        <v>0</v>
      </c>
      <c r="I153" s="197">
        <f>J153+L153</f>
        <v>1885.4</v>
      </c>
      <c r="J153" s="175">
        <f>J17+J94+J84+J43</f>
        <v>562.6</v>
      </c>
      <c r="K153" s="175">
        <f>K17+K94+K84+K43</f>
        <v>0</v>
      </c>
      <c r="L153" s="176">
        <f>L17+L94+L84+L43</f>
        <v>1322.8</v>
      </c>
      <c r="M153" s="116"/>
      <c r="N153" s="140">
        <f>N17</f>
        <v>0</v>
      </c>
      <c r="O153" s="140">
        <f>O17</f>
        <v>0</v>
      </c>
      <c r="P153" s="112">
        <f>P17</f>
        <v>0</v>
      </c>
      <c r="Q153" s="118"/>
      <c r="R153" s="140">
        <f>R17</f>
        <v>0</v>
      </c>
      <c r="S153" s="140">
        <f>S17</f>
        <v>0</v>
      </c>
      <c r="T153" s="112">
        <f>T17</f>
        <v>0</v>
      </c>
      <c r="U153" s="171"/>
      <c r="V153" s="125"/>
      <c r="W153" s="125"/>
    </row>
    <row r="154" spans="1:23" ht="25.5" customHeight="1" x14ac:dyDescent="0.2">
      <c r="A154" s="280" t="s">
        <v>104</v>
      </c>
      <c r="B154" s="281"/>
      <c r="C154" s="281"/>
      <c r="D154" s="282"/>
      <c r="E154" s="116"/>
      <c r="F154" s="140">
        <f>F123+F106+F60+F30+F19+F93+F83+F42</f>
        <v>0</v>
      </c>
      <c r="G154" s="140">
        <f>G123+G106+G60+G30+G19+G93+G83+G42</f>
        <v>0</v>
      </c>
      <c r="H154" s="112">
        <f>H123+H106+H60+H30+H19+H93+H83+H42</f>
        <v>0</v>
      </c>
      <c r="I154" s="197">
        <f>J154+L154</f>
        <v>1579.3999999999999</v>
      </c>
      <c r="J154" s="175">
        <f>J123+J106+J60+J30+J19+J93+J83+J42</f>
        <v>360.3</v>
      </c>
      <c r="K154" s="175">
        <f>K123+K106+K60+K30+K19+K93+K83+K42</f>
        <v>0</v>
      </c>
      <c r="L154" s="176">
        <f>L123+L106+L60+L30+L19+L93+L83+L42</f>
        <v>1219.0999999999999</v>
      </c>
      <c r="M154" s="116">
        <f>N154+P154</f>
        <v>585</v>
      </c>
      <c r="N154" s="140">
        <f>N123+N106+N60+N30+N19+N93+N83+N42</f>
        <v>80</v>
      </c>
      <c r="O154" s="140">
        <f>O123+O106+O60+O30+O19+O93+O83+O42</f>
        <v>0</v>
      </c>
      <c r="P154" s="112">
        <f>P123+P106+P60+P30+P19+P93+P83+P42</f>
        <v>505</v>
      </c>
      <c r="Q154" s="118"/>
      <c r="R154" s="140">
        <f>R123+R106+R60+R30+R19+R93+R83+R42</f>
        <v>80</v>
      </c>
      <c r="S154" s="140">
        <f>S123+S106+S60+S30+S19+S93+S83+S42</f>
        <v>0</v>
      </c>
      <c r="T154" s="112">
        <f>T123+T106+T60+T30+T19+T93+T83+T42</f>
        <v>80</v>
      </c>
      <c r="U154" s="171"/>
      <c r="V154" s="125"/>
      <c r="W154" s="125"/>
    </row>
    <row r="155" spans="1:23" ht="25.5" customHeight="1" x14ac:dyDescent="0.2">
      <c r="A155" s="224" t="s">
        <v>82</v>
      </c>
      <c r="B155" s="225"/>
      <c r="C155" s="225"/>
      <c r="D155" s="226"/>
      <c r="E155" s="116">
        <f t="shared" si="29"/>
        <v>4</v>
      </c>
      <c r="F155" s="140">
        <f>F122</f>
        <v>4</v>
      </c>
      <c r="G155" s="140">
        <f t="shared" ref="G155:H155" si="44">G122</f>
        <v>0</v>
      </c>
      <c r="H155" s="112">
        <f t="shared" si="44"/>
        <v>0</v>
      </c>
      <c r="I155" s="116">
        <f>J155+L155</f>
        <v>0</v>
      </c>
      <c r="J155" s="140">
        <f>J122</f>
        <v>0</v>
      </c>
      <c r="K155" s="140">
        <f t="shared" ref="K155" si="45">K122</f>
        <v>0</v>
      </c>
      <c r="L155" s="112">
        <f>L122</f>
        <v>0</v>
      </c>
      <c r="M155" s="116">
        <f t="shared" si="33"/>
        <v>0</v>
      </c>
      <c r="N155" s="140">
        <f>N122</f>
        <v>0</v>
      </c>
      <c r="O155" s="140">
        <f t="shared" ref="O155:P155" si="46">O122</f>
        <v>0</v>
      </c>
      <c r="P155" s="112">
        <f t="shared" si="46"/>
        <v>0</v>
      </c>
      <c r="Q155" s="118">
        <f t="shared" si="35"/>
        <v>0</v>
      </c>
      <c r="R155" s="140">
        <f>R122</f>
        <v>0</v>
      </c>
      <c r="S155" s="140">
        <f t="shared" ref="S155:T155" si="47">S122</f>
        <v>0</v>
      </c>
      <c r="T155" s="112">
        <f t="shared" si="47"/>
        <v>0</v>
      </c>
      <c r="U155" s="171"/>
      <c r="V155" s="125"/>
      <c r="W155" s="125"/>
    </row>
    <row r="156" spans="1:23" ht="25.5" customHeight="1" thickBot="1" x14ac:dyDescent="0.25">
      <c r="A156" s="283" t="s">
        <v>100</v>
      </c>
      <c r="B156" s="284"/>
      <c r="C156" s="284"/>
      <c r="D156" s="285"/>
      <c r="E156" s="157"/>
      <c r="F156" s="158"/>
      <c r="G156" s="158"/>
      <c r="H156" s="159"/>
      <c r="I156" s="157">
        <f>J156+L156</f>
        <v>112.80000000000001</v>
      </c>
      <c r="J156" s="158">
        <f>J57</f>
        <v>87.7</v>
      </c>
      <c r="K156" s="158">
        <f t="shared" ref="K156:L156" si="48">K57</f>
        <v>22.2</v>
      </c>
      <c r="L156" s="159">
        <f t="shared" si="48"/>
        <v>25.1</v>
      </c>
      <c r="M156" s="157">
        <f>N156+P156</f>
        <v>91.3</v>
      </c>
      <c r="N156" s="158">
        <f>N57</f>
        <v>91.3</v>
      </c>
      <c r="O156" s="158">
        <f t="shared" ref="O156:P156" si="49">O57</f>
        <v>34.5</v>
      </c>
      <c r="P156" s="159">
        <f t="shared" si="49"/>
        <v>0</v>
      </c>
      <c r="Q156" s="157">
        <f>R156+T156</f>
        <v>0</v>
      </c>
      <c r="R156" s="158">
        <f>R57</f>
        <v>0</v>
      </c>
      <c r="S156" s="158">
        <f t="shared" ref="S156:T156" si="50">S57</f>
        <v>0</v>
      </c>
      <c r="T156" s="159">
        <f t="shared" si="50"/>
        <v>0</v>
      </c>
      <c r="U156" s="171"/>
      <c r="V156" s="125"/>
      <c r="W156" s="125"/>
    </row>
    <row r="157" spans="1:23" ht="12.75" customHeight="1" thickBot="1" x14ac:dyDescent="0.25">
      <c r="A157" s="277" t="s">
        <v>26</v>
      </c>
      <c r="B157" s="278"/>
      <c r="C157" s="278"/>
      <c r="D157" s="279"/>
      <c r="E157" s="152">
        <f t="shared" ref="E157" si="51">F157+H157</f>
        <v>89113.632000000012</v>
      </c>
      <c r="F157" s="153">
        <f>SUM(F127:F155)</f>
        <v>70291.982000000004</v>
      </c>
      <c r="G157" s="153">
        <f>SUM(G127:G155)</f>
        <v>36008.380000000005</v>
      </c>
      <c r="H157" s="153">
        <f>SUM(H127:H155)</f>
        <v>18821.650000000001</v>
      </c>
      <c r="I157" s="152">
        <f t="shared" ref="I157" si="52">J157+L157</f>
        <v>104565.8</v>
      </c>
      <c r="J157" s="153">
        <f>SUM(J127:J156)</f>
        <v>79421.5</v>
      </c>
      <c r="K157" s="153">
        <f t="shared" ref="K157" si="53">SUM(K127:K156)</f>
        <v>39901.599999999999</v>
      </c>
      <c r="L157" s="193">
        <f>SUM(L127:L156)</f>
        <v>25144.3</v>
      </c>
      <c r="M157" s="194">
        <f>N157+P157</f>
        <v>106162.60000000002</v>
      </c>
      <c r="N157" s="195">
        <f>SUM(N127:N156)</f>
        <v>77414.10000000002</v>
      </c>
      <c r="O157" s="195">
        <f t="shared" ref="O157:P157" si="54">SUM(O127:O156)</f>
        <v>40050.799999999996</v>
      </c>
      <c r="P157" s="196">
        <f t="shared" si="54"/>
        <v>28748.499999999996</v>
      </c>
      <c r="Q157" s="154">
        <f t="shared" ref="Q157" si="55">R157+T157</f>
        <v>92746.200000000012</v>
      </c>
      <c r="R157" s="153">
        <f>SUM(R127:R155)</f>
        <v>77467.3</v>
      </c>
      <c r="S157" s="153">
        <f>SUM(S127:S155)</f>
        <v>40820.919999999991</v>
      </c>
      <c r="T157" s="155">
        <f>SUM(T127:T155)</f>
        <v>15278.900000000001</v>
      </c>
      <c r="U157" s="125"/>
      <c r="V157" s="125"/>
      <c r="W157" s="125"/>
    </row>
    <row r="158" spans="1:23" ht="12.75" customHeight="1" x14ac:dyDescent="0.2">
      <c r="A158" s="275"/>
      <c r="B158" s="275"/>
      <c r="C158" s="275"/>
      <c r="D158" s="275"/>
    </row>
    <row r="159" spans="1:23" s="8" customFormat="1" ht="12.75" customHeight="1" x14ac:dyDescent="0.2">
      <c r="A159" s="276"/>
      <c r="B159" s="276"/>
      <c r="C159" s="276"/>
      <c r="D159" s="276"/>
      <c r="E159" s="25">
        <f>E157-E126</f>
        <v>0</v>
      </c>
      <c r="F159" s="25">
        <f t="shared" ref="F159:T159" si="56">F157-F126</f>
        <v>0</v>
      </c>
      <c r="G159" s="25">
        <f t="shared" si="56"/>
        <v>0</v>
      </c>
      <c r="H159" s="25">
        <f t="shared" si="56"/>
        <v>0</v>
      </c>
      <c r="I159" s="25">
        <f t="shared" si="56"/>
        <v>0</v>
      </c>
      <c r="J159" s="25">
        <f t="shared" si="56"/>
        <v>0</v>
      </c>
      <c r="K159" s="25">
        <f t="shared" si="56"/>
        <v>0</v>
      </c>
      <c r="L159" s="25">
        <f t="shared" si="56"/>
        <v>0</v>
      </c>
      <c r="M159" s="25">
        <f t="shared" si="56"/>
        <v>0</v>
      </c>
      <c r="N159" s="25">
        <f t="shared" si="56"/>
        <v>0</v>
      </c>
      <c r="O159" s="25">
        <f t="shared" si="56"/>
        <v>0</v>
      </c>
      <c r="P159" s="25">
        <f t="shared" si="56"/>
        <v>0</v>
      </c>
      <c r="Q159" s="25">
        <f t="shared" si="56"/>
        <v>-9.9999999802093953E-3</v>
      </c>
      <c r="R159" s="25">
        <f t="shared" si="56"/>
        <v>0</v>
      </c>
      <c r="S159" s="25">
        <f t="shared" si="56"/>
        <v>0</v>
      </c>
      <c r="T159" s="25">
        <f t="shared" si="56"/>
        <v>0</v>
      </c>
    </row>
    <row r="160" spans="1:23" ht="12.75" customHeight="1" x14ac:dyDescent="0.2">
      <c r="A160" s="275"/>
      <c r="B160" s="275"/>
      <c r="C160" s="275"/>
      <c r="D160" s="275"/>
    </row>
    <row r="161" spans="1:4" ht="12.75" customHeight="1" x14ac:dyDescent="0.2">
      <c r="A161" s="275"/>
      <c r="B161" s="275"/>
      <c r="C161" s="275"/>
      <c r="D161" s="275"/>
    </row>
    <row r="162" spans="1:4" ht="12.75" customHeight="1" x14ac:dyDescent="0.2">
      <c r="A162" s="275"/>
      <c r="B162" s="275"/>
      <c r="C162" s="275"/>
      <c r="D162" s="275"/>
    </row>
    <row r="163" spans="1:4" ht="12.75" customHeight="1" x14ac:dyDescent="0.2">
      <c r="A163" s="275"/>
      <c r="B163" s="275"/>
      <c r="C163" s="275"/>
      <c r="D163" s="275"/>
    </row>
    <row r="164" spans="1:4" ht="12.75" customHeight="1" x14ac:dyDescent="0.2">
      <c r="A164" s="275"/>
      <c r="B164" s="275"/>
      <c r="C164" s="275"/>
      <c r="D164" s="275"/>
    </row>
    <row r="165" spans="1:4" ht="12.75" customHeight="1" x14ac:dyDescent="0.2">
      <c r="A165" s="275"/>
      <c r="B165" s="275"/>
      <c r="C165" s="275"/>
      <c r="D165" s="275"/>
    </row>
    <row r="166" spans="1:4" x14ac:dyDescent="0.2">
      <c r="A166" s="275"/>
      <c r="B166" s="275"/>
      <c r="C166" s="275"/>
      <c r="D166" s="275"/>
    </row>
    <row r="167" spans="1:4" x14ac:dyDescent="0.2">
      <c r="A167" s="275"/>
      <c r="B167" s="275"/>
      <c r="C167" s="275"/>
      <c r="D167" s="275"/>
    </row>
  </sheetData>
  <mergeCells count="105">
    <mergeCell ref="A156:D156"/>
    <mergeCell ref="A154:D154"/>
    <mergeCell ref="A141:D141"/>
    <mergeCell ref="A98:D98"/>
    <mergeCell ref="B87:B97"/>
    <mergeCell ref="A87:A97"/>
    <mergeCell ref="A138:D138"/>
    <mergeCell ref="C87:C97"/>
    <mergeCell ref="A125:D125"/>
    <mergeCell ref="A140:D140"/>
    <mergeCell ref="A139:D139"/>
    <mergeCell ref="A137:D137"/>
    <mergeCell ref="A136:D136"/>
    <mergeCell ref="A99:A106"/>
    <mergeCell ref="B99:B106"/>
    <mergeCell ref="C99:C106"/>
    <mergeCell ref="A167:D167"/>
    <mergeCell ref="A142:D142"/>
    <mergeCell ref="A165:D165"/>
    <mergeCell ref="A144:D144"/>
    <mergeCell ref="A145:D145"/>
    <mergeCell ref="A163:D163"/>
    <mergeCell ref="A164:D164"/>
    <mergeCell ref="A146:D146"/>
    <mergeCell ref="A143:D143"/>
    <mergeCell ref="A159:D159"/>
    <mergeCell ref="A161:D161"/>
    <mergeCell ref="A162:D162"/>
    <mergeCell ref="A157:D157"/>
    <mergeCell ref="A160:D160"/>
    <mergeCell ref="A147:D147"/>
    <mergeCell ref="A148:D148"/>
    <mergeCell ref="A166:D166"/>
    <mergeCell ref="A158:D158"/>
    <mergeCell ref="A150:D150"/>
    <mergeCell ref="A149:D149"/>
    <mergeCell ref="A151:D151"/>
    <mergeCell ref="A152:D152"/>
    <mergeCell ref="A155:D155"/>
    <mergeCell ref="A153:D153"/>
    <mergeCell ref="Q1:T1"/>
    <mergeCell ref="I4:L4"/>
    <mergeCell ref="A2:T2"/>
    <mergeCell ref="M4:P4"/>
    <mergeCell ref="S3:T3"/>
    <mergeCell ref="D4:D7"/>
    <mergeCell ref="F5:H5"/>
    <mergeCell ref="E5:E7"/>
    <mergeCell ref="H6:H7"/>
    <mergeCell ref="F6:G6"/>
    <mergeCell ref="R5:T5"/>
    <mergeCell ref="R6:S6"/>
    <mergeCell ref="J6:K6"/>
    <mergeCell ref="Q4:T4"/>
    <mergeCell ref="T6:T7"/>
    <mergeCell ref="I5:I7"/>
    <mergeCell ref="M5:M7"/>
    <mergeCell ref="P6:P7"/>
    <mergeCell ref="C4:C7"/>
    <mergeCell ref="Q5:Q7"/>
    <mergeCell ref="L6:L7"/>
    <mergeCell ref="N6:O6"/>
    <mergeCell ref="N5:P5"/>
    <mergeCell ref="C49:C61"/>
    <mergeCell ref="B49:B61"/>
    <mergeCell ref="A49:A61"/>
    <mergeCell ref="A4:A7"/>
    <mergeCell ref="E4:H4"/>
    <mergeCell ref="J5:L5"/>
    <mergeCell ref="B4:B7"/>
    <mergeCell ref="A23:A31"/>
    <mergeCell ref="B23:B31"/>
    <mergeCell ref="A22:D22"/>
    <mergeCell ref="C8:C19"/>
    <mergeCell ref="C23:C31"/>
    <mergeCell ref="A33:A47"/>
    <mergeCell ref="B33:B47"/>
    <mergeCell ref="C33:C47"/>
    <mergeCell ref="A32:D32"/>
    <mergeCell ref="A48:D48"/>
    <mergeCell ref="B8:B21"/>
    <mergeCell ref="A8:A21"/>
    <mergeCell ref="A62:D62"/>
    <mergeCell ref="C75:C85"/>
    <mergeCell ref="B75:B85"/>
    <mergeCell ref="A75:A85"/>
    <mergeCell ref="A86:D86"/>
    <mergeCell ref="A129:D129"/>
    <mergeCell ref="A134:D134"/>
    <mergeCell ref="A135:D135"/>
    <mergeCell ref="A107:D107"/>
    <mergeCell ref="A133:D133"/>
    <mergeCell ref="A132:D132"/>
    <mergeCell ref="A131:D131"/>
    <mergeCell ref="A127:D127"/>
    <mergeCell ref="A128:D128"/>
    <mergeCell ref="A126:D126"/>
    <mergeCell ref="C108:C124"/>
    <mergeCell ref="B108:B124"/>
    <mergeCell ref="A108:A124"/>
    <mergeCell ref="A130:D130"/>
    <mergeCell ref="A74:D74"/>
    <mergeCell ref="C63:C73"/>
    <mergeCell ref="B63:B73"/>
    <mergeCell ref="A63:A73"/>
  </mergeCells>
  <phoneticPr fontId="0" type="noConversion"/>
  <pageMargins left="0.15748031496062992" right="0.15748031496062992" top="0.43307086614173229" bottom="0.19685039370078741" header="0.11811023622047245" footer="0"/>
  <pageSetup paperSize="9" scale="74" fitToHeight="17" orientation="landscape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apas3"/>
  <dimension ref="A1:K37"/>
  <sheetViews>
    <sheetView zoomScale="85" zoomScaleNormal="85" workbookViewId="0">
      <selection activeCell="P32" sqref="P32"/>
    </sheetView>
  </sheetViews>
  <sheetFormatPr defaultColWidth="9.140625" defaultRowHeight="12.75" x14ac:dyDescent="0.2"/>
  <cols>
    <col min="1" max="1" width="10.5703125" style="13" customWidth="1"/>
    <col min="2" max="2" width="36.7109375" style="13" customWidth="1"/>
    <col min="3" max="3" width="10.85546875" style="13" customWidth="1"/>
    <col min="4" max="4" width="45.42578125" style="13" customWidth="1"/>
    <col min="5" max="5" width="13.42578125" style="30" customWidth="1"/>
    <col min="6" max="16384" width="9.140625" style="13"/>
  </cols>
  <sheetData>
    <row r="1" spans="1:11" ht="15.75" customHeight="1" x14ac:dyDescent="0.2">
      <c r="A1" s="297" t="s">
        <v>97</v>
      </c>
      <c r="B1" s="297"/>
      <c r="C1" s="297"/>
      <c r="D1" s="297"/>
      <c r="E1" s="297"/>
      <c r="F1" s="12"/>
      <c r="G1" s="12"/>
      <c r="H1" s="12"/>
      <c r="I1" s="12"/>
      <c r="J1" s="12"/>
      <c r="K1" s="12"/>
    </row>
    <row r="2" spans="1:11" x14ac:dyDescent="0.2">
      <c r="A2" s="12"/>
      <c r="B2" s="12"/>
      <c r="C2" s="12"/>
      <c r="D2" s="12"/>
      <c r="E2" s="31" t="s">
        <v>44</v>
      </c>
      <c r="F2" s="20" t="s">
        <v>43</v>
      </c>
      <c r="G2" s="12"/>
      <c r="H2" s="12"/>
      <c r="I2" s="12"/>
      <c r="J2" s="12"/>
      <c r="K2" s="12"/>
    </row>
    <row r="3" spans="1:11" ht="36.75" customHeight="1" x14ac:dyDescent="0.2">
      <c r="A3" s="305">
        <v>1</v>
      </c>
      <c r="B3" s="302" t="s">
        <v>45</v>
      </c>
      <c r="C3" s="14">
        <v>1</v>
      </c>
      <c r="D3" s="15" t="s">
        <v>10</v>
      </c>
      <c r="E3" s="27">
        <f>'1 lentele'!I22</f>
        <v>34862.199999999997</v>
      </c>
      <c r="F3" s="12">
        <f t="shared" ref="F3:F11" si="0">E3/$E$12*100</f>
        <v>33.339963927020115</v>
      </c>
      <c r="G3" s="12"/>
      <c r="H3" s="12"/>
      <c r="I3" s="12"/>
      <c r="J3" s="12"/>
      <c r="K3" s="12"/>
    </row>
    <row r="4" spans="1:11" ht="33.75" customHeight="1" x14ac:dyDescent="0.2">
      <c r="A4" s="306"/>
      <c r="B4" s="303"/>
      <c r="C4" s="14">
        <v>2</v>
      </c>
      <c r="D4" s="15" t="s">
        <v>15</v>
      </c>
      <c r="E4" s="27">
        <f>'1 lentele'!I32</f>
        <v>1486.3999999999999</v>
      </c>
      <c r="F4" s="12">
        <f t="shared" si="0"/>
        <v>1.4214972773124674</v>
      </c>
      <c r="G4" s="12"/>
      <c r="H4" s="12"/>
      <c r="I4" s="12"/>
      <c r="J4" s="12"/>
      <c r="K4" s="12"/>
    </row>
    <row r="5" spans="1:11" ht="25.5" x14ac:dyDescent="0.2">
      <c r="A5" s="307"/>
      <c r="B5" s="304"/>
      <c r="C5" s="14" t="s">
        <v>37</v>
      </c>
      <c r="D5" s="16" t="s">
        <v>21</v>
      </c>
      <c r="E5" s="27">
        <f>'1 lentele'!I86</f>
        <v>12480.099999999999</v>
      </c>
      <c r="F5" s="12">
        <f t="shared" si="0"/>
        <v>11.935164269770805</v>
      </c>
      <c r="G5" s="12"/>
      <c r="H5" s="12"/>
      <c r="I5" s="12"/>
      <c r="J5" s="12"/>
      <c r="K5" s="12"/>
    </row>
    <row r="6" spans="1:11" ht="38.25" customHeight="1" x14ac:dyDescent="0.2">
      <c r="A6" s="300" t="s">
        <v>32</v>
      </c>
      <c r="B6" s="301" t="s">
        <v>33</v>
      </c>
      <c r="C6" s="14" t="s">
        <v>34</v>
      </c>
      <c r="D6" s="15" t="s">
        <v>17</v>
      </c>
      <c r="E6" s="27">
        <f>'1 lentele'!I48</f>
        <v>8402.9</v>
      </c>
      <c r="F6" s="12">
        <f t="shared" si="0"/>
        <v>8.0359926476916943</v>
      </c>
      <c r="G6" s="12"/>
      <c r="H6" s="12"/>
      <c r="I6" s="12"/>
      <c r="J6" s="12"/>
      <c r="K6" s="12"/>
    </row>
    <row r="7" spans="1:11" ht="24.75" customHeight="1" x14ac:dyDescent="0.2">
      <c r="A7" s="300"/>
      <c r="B7" s="301"/>
      <c r="C7" s="14" t="s">
        <v>35</v>
      </c>
      <c r="D7" s="15" t="s">
        <v>20</v>
      </c>
      <c r="E7" s="27">
        <f>'1 lentele'!I62</f>
        <v>1766.2</v>
      </c>
      <c r="F7" s="12">
        <f t="shared" si="0"/>
        <v>1.6890799859992467</v>
      </c>
      <c r="G7" s="12"/>
      <c r="H7" s="12"/>
      <c r="I7" s="12"/>
      <c r="J7" s="12"/>
      <c r="K7" s="12"/>
    </row>
    <row r="8" spans="1:11" ht="22.5" customHeight="1" x14ac:dyDescent="0.2">
      <c r="A8" s="300"/>
      <c r="B8" s="301"/>
      <c r="C8" s="14" t="s">
        <v>36</v>
      </c>
      <c r="D8" s="120" t="s">
        <v>102</v>
      </c>
      <c r="E8" s="27">
        <f>'1 lentele'!I74</f>
        <v>26679.100000000002</v>
      </c>
      <c r="F8" s="12">
        <f t="shared" si="0"/>
        <v>25.51417385034113</v>
      </c>
      <c r="G8" s="12"/>
      <c r="H8" s="12"/>
      <c r="I8" s="12"/>
      <c r="J8" s="12"/>
      <c r="K8" s="12"/>
    </row>
    <row r="9" spans="1:11" ht="32.25" customHeight="1" x14ac:dyDescent="0.2">
      <c r="A9" s="299" t="s">
        <v>34</v>
      </c>
      <c r="B9" s="301" t="s">
        <v>38</v>
      </c>
      <c r="C9" s="14" t="s">
        <v>39</v>
      </c>
      <c r="D9" s="120" t="s">
        <v>22</v>
      </c>
      <c r="E9" s="27">
        <f>'1 lentele'!I98</f>
        <v>5326.8</v>
      </c>
      <c r="F9" s="12">
        <f t="shared" si="0"/>
        <v>5.0942086227045564</v>
      </c>
      <c r="G9" s="12"/>
      <c r="H9" s="12"/>
      <c r="I9" s="12"/>
      <c r="J9" s="12"/>
      <c r="K9" s="12"/>
    </row>
    <row r="10" spans="1:11" ht="21" customHeight="1" x14ac:dyDescent="0.2">
      <c r="A10" s="300"/>
      <c r="B10" s="301"/>
      <c r="C10" s="14" t="s">
        <v>40</v>
      </c>
      <c r="D10" s="15" t="s">
        <v>23</v>
      </c>
      <c r="E10" s="27">
        <f>'1 lentele'!I107</f>
        <v>3207.7000000000003</v>
      </c>
      <c r="F10" s="12">
        <f t="shared" si="0"/>
        <v>3.067637793618947</v>
      </c>
      <c r="G10" s="12"/>
      <c r="H10" s="12"/>
      <c r="I10" s="12"/>
      <c r="J10" s="12"/>
      <c r="K10" s="12"/>
    </row>
    <row r="11" spans="1:11" ht="25.5" x14ac:dyDescent="0.2">
      <c r="A11" s="26" t="s">
        <v>35</v>
      </c>
      <c r="B11" s="15" t="s">
        <v>41</v>
      </c>
      <c r="C11" s="14" t="s">
        <v>42</v>
      </c>
      <c r="D11" s="15" t="s">
        <v>24</v>
      </c>
      <c r="E11" s="27">
        <f>'1 lentele'!I125</f>
        <v>10354.399999999996</v>
      </c>
      <c r="F11" s="12">
        <f t="shared" si="0"/>
        <v>9.9022816255410451</v>
      </c>
      <c r="G11" s="12"/>
      <c r="H11" s="12"/>
      <c r="I11" s="12"/>
      <c r="J11" s="12"/>
      <c r="K11" s="12"/>
    </row>
    <row r="12" spans="1:11" ht="16.5" customHeight="1" x14ac:dyDescent="0.2">
      <c r="A12" s="298"/>
      <c r="B12" s="298"/>
      <c r="C12" s="298"/>
      <c r="D12" s="12"/>
      <c r="E12" s="28">
        <f>SUM(E3:E11)</f>
        <v>104565.79999999999</v>
      </c>
      <c r="F12" s="12"/>
      <c r="G12" s="12"/>
      <c r="H12" s="12"/>
      <c r="I12" s="12"/>
      <c r="J12" s="12"/>
      <c r="K12" s="12"/>
    </row>
    <row r="13" spans="1:11" x14ac:dyDescent="0.2">
      <c r="A13" s="17"/>
      <c r="B13" s="12"/>
      <c r="C13" s="17"/>
      <c r="D13" s="12"/>
      <c r="E13" s="28"/>
      <c r="F13" s="12"/>
      <c r="G13" s="12"/>
      <c r="H13" s="12"/>
      <c r="I13" s="12"/>
      <c r="J13" s="12"/>
      <c r="K13" s="12"/>
    </row>
    <row r="14" spans="1:11" x14ac:dyDescent="0.2">
      <c r="A14" s="17"/>
      <c r="B14" s="12"/>
      <c r="C14" s="17"/>
      <c r="D14" s="12"/>
      <c r="E14" s="28"/>
      <c r="F14" s="12"/>
      <c r="G14" s="12"/>
      <c r="H14" s="12"/>
      <c r="I14" s="12"/>
      <c r="J14" s="12"/>
      <c r="K14" s="12"/>
    </row>
    <row r="15" spans="1:11" x14ac:dyDescent="0.2">
      <c r="A15" s="17"/>
      <c r="B15" s="12"/>
      <c r="C15" s="17"/>
      <c r="D15" s="12"/>
      <c r="E15" s="28"/>
      <c r="F15" s="12"/>
      <c r="G15" s="12"/>
      <c r="H15" s="12"/>
      <c r="I15" s="12"/>
      <c r="J15" s="12"/>
      <c r="K15" s="12"/>
    </row>
    <row r="16" spans="1:11" ht="25.5" x14ac:dyDescent="0.2">
      <c r="A16" s="17"/>
      <c r="B16" s="12"/>
      <c r="C16" s="17"/>
      <c r="D16" s="16" t="s">
        <v>45</v>
      </c>
      <c r="E16" s="29">
        <f>E3+E4+E5</f>
        <v>48828.7</v>
      </c>
      <c r="F16" s="12"/>
      <c r="G16" s="12"/>
      <c r="H16" s="12"/>
      <c r="I16" s="12"/>
      <c r="J16" s="12"/>
      <c r="K16" s="12"/>
    </row>
    <row r="17" spans="1:11" ht="12.75" customHeight="1" x14ac:dyDescent="0.2">
      <c r="A17" s="17"/>
      <c r="C17" s="18"/>
      <c r="D17" s="15" t="s">
        <v>33</v>
      </c>
      <c r="E17" s="29">
        <f>E6+E7+E8</f>
        <v>36848.200000000004</v>
      </c>
      <c r="F17" s="12"/>
      <c r="G17" s="12"/>
      <c r="H17" s="12"/>
      <c r="I17" s="12"/>
      <c r="J17" s="12"/>
      <c r="K17" s="12"/>
    </row>
    <row r="18" spans="1:11" x14ac:dyDescent="0.2">
      <c r="A18" s="17"/>
      <c r="C18" s="17"/>
      <c r="D18" s="15" t="s">
        <v>38</v>
      </c>
      <c r="E18" s="29">
        <f>E9+E10</f>
        <v>8534.5</v>
      </c>
      <c r="F18" s="12"/>
      <c r="G18" s="12"/>
      <c r="H18" s="12"/>
      <c r="I18" s="12"/>
      <c r="J18" s="12"/>
      <c r="K18" s="12"/>
    </row>
    <row r="19" spans="1:11" x14ac:dyDescent="0.2">
      <c r="A19" s="17"/>
      <c r="C19" s="17"/>
      <c r="D19" s="15" t="s">
        <v>41</v>
      </c>
      <c r="E19" s="29">
        <f>E11</f>
        <v>10354.399999999996</v>
      </c>
      <c r="F19" s="12"/>
      <c r="G19" s="12"/>
      <c r="H19" s="12"/>
      <c r="I19" s="12"/>
      <c r="J19" s="12"/>
      <c r="K19" s="12"/>
    </row>
    <row r="20" spans="1:11" x14ac:dyDescent="0.2">
      <c r="A20" s="17"/>
      <c r="C20" s="12"/>
      <c r="D20" s="15"/>
      <c r="E20" s="29">
        <f>SUM(E16:E19)</f>
        <v>104565.79999999999</v>
      </c>
      <c r="F20" s="12"/>
      <c r="G20" s="12"/>
      <c r="H20" s="12"/>
      <c r="I20" s="12"/>
      <c r="J20" s="12"/>
      <c r="K20" s="12"/>
    </row>
    <row r="21" spans="1:11" x14ac:dyDescent="0.2">
      <c r="A21" s="17"/>
      <c r="B21" s="12"/>
      <c r="C21" s="12"/>
      <c r="D21" s="12"/>
      <c r="E21" s="28"/>
      <c r="F21" s="12"/>
      <c r="G21" s="12"/>
      <c r="H21" s="12"/>
      <c r="I21" s="12"/>
      <c r="J21" s="12"/>
      <c r="K21" s="12"/>
    </row>
    <row r="22" spans="1:11" x14ac:dyDescent="0.2">
      <c r="A22" s="17"/>
      <c r="B22" s="12"/>
      <c r="C22" s="12"/>
      <c r="D22" s="12"/>
      <c r="E22" s="28"/>
      <c r="F22" s="12"/>
      <c r="G22" s="12"/>
      <c r="H22" s="12"/>
      <c r="I22" s="12"/>
      <c r="J22" s="12"/>
      <c r="K22" s="12"/>
    </row>
    <row r="23" spans="1:11" x14ac:dyDescent="0.2">
      <c r="A23" s="17"/>
      <c r="B23" s="12"/>
      <c r="C23" s="12"/>
      <c r="D23" s="12"/>
      <c r="E23" s="28"/>
      <c r="F23" s="12"/>
      <c r="G23" s="12"/>
      <c r="H23" s="12"/>
      <c r="I23" s="12"/>
      <c r="J23" s="12"/>
      <c r="K23" s="12"/>
    </row>
    <row r="24" spans="1:11" x14ac:dyDescent="0.2">
      <c r="A24" s="17"/>
      <c r="B24" s="12"/>
      <c r="C24" s="12"/>
      <c r="D24" s="12"/>
      <c r="E24" s="28"/>
      <c r="F24" s="12"/>
      <c r="G24" s="12"/>
      <c r="H24" s="12"/>
      <c r="I24" s="12"/>
      <c r="J24" s="12"/>
      <c r="K24" s="12"/>
    </row>
    <row r="25" spans="1:11" x14ac:dyDescent="0.2">
      <c r="A25" s="12"/>
      <c r="B25" s="12"/>
      <c r="C25" s="12"/>
      <c r="D25" s="12"/>
      <c r="E25" s="28"/>
      <c r="F25" s="12"/>
      <c r="G25" s="12"/>
      <c r="H25" s="12"/>
      <c r="I25" s="12"/>
      <c r="J25" s="12"/>
      <c r="K25" s="12"/>
    </row>
    <row r="26" spans="1:11" x14ac:dyDescent="0.2">
      <c r="A26" s="12"/>
      <c r="B26" s="12"/>
      <c r="C26" s="12"/>
      <c r="D26" s="12"/>
      <c r="E26" s="28"/>
      <c r="F26" s="12"/>
      <c r="G26" s="12"/>
      <c r="H26" s="12"/>
      <c r="I26" s="12"/>
      <c r="J26" s="12"/>
      <c r="K26" s="12"/>
    </row>
    <row r="27" spans="1:11" x14ac:dyDescent="0.2">
      <c r="A27" s="12"/>
      <c r="B27" s="12"/>
      <c r="C27" s="12"/>
      <c r="D27" s="12"/>
      <c r="E27" s="28"/>
      <c r="F27" s="12"/>
      <c r="G27" s="12"/>
      <c r="H27" s="12"/>
      <c r="I27" s="12"/>
      <c r="J27" s="12"/>
      <c r="K27" s="12"/>
    </row>
    <row r="28" spans="1:11" x14ac:dyDescent="0.2">
      <c r="A28" s="12"/>
      <c r="B28" s="12"/>
      <c r="C28" s="12"/>
      <c r="D28" s="12"/>
      <c r="E28" s="28"/>
      <c r="F28" s="12"/>
      <c r="G28" s="12"/>
      <c r="H28" s="12"/>
      <c r="I28" s="12"/>
      <c r="J28" s="12"/>
      <c r="K28" s="12"/>
    </row>
    <row r="29" spans="1:11" x14ac:dyDescent="0.2">
      <c r="A29" s="12"/>
      <c r="B29" s="12"/>
      <c r="C29" s="12"/>
      <c r="D29" s="12"/>
      <c r="E29" s="28"/>
      <c r="F29" s="12"/>
      <c r="G29" s="12"/>
      <c r="H29" s="12"/>
      <c r="I29" s="12"/>
      <c r="J29" s="12"/>
      <c r="K29" s="12"/>
    </row>
    <row r="30" spans="1:11" x14ac:dyDescent="0.2">
      <c r="A30" s="12"/>
      <c r="B30" s="12"/>
      <c r="C30" s="12"/>
      <c r="D30" s="12"/>
      <c r="E30" s="28"/>
      <c r="F30" s="12"/>
      <c r="G30" s="12"/>
      <c r="H30" s="12"/>
      <c r="I30" s="12"/>
      <c r="J30" s="12"/>
      <c r="K30" s="12"/>
    </row>
    <row r="31" spans="1:11" x14ac:dyDescent="0.2">
      <c r="A31" s="12"/>
      <c r="B31" s="12"/>
      <c r="C31" s="12"/>
      <c r="D31" s="12"/>
      <c r="E31" s="28"/>
      <c r="F31" s="12"/>
      <c r="G31" s="12"/>
      <c r="H31" s="12"/>
      <c r="I31" s="12"/>
      <c r="J31" s="12"/>
      <c r="K31" s="12"/>
    </row>
    <row r="32" spans="1:11" x14ac:dyDescent="0.2">
      <c r="A32" s="12"/>
      <c r="B32" s="12"/>
      <c r="C32" s="12"/>
      <c r="D32" s="12"/>
      <c r="E32" s="28"/>
      <c r="F32" s="12"/>
      <c r="G32" s="12"/>
      <c r="H32" s="12"/>
      <c r="I32" s="12"/>
      <c r="J32" s="12"/>
      <c r="K32" s="12"/>
    </row>
    <row r="33" spans="1:11" x14ac:dyDescent="0.2">
      <c r="A33" s="12"/>
      <c r="B33" s="12"/>
      <c r="C33" s="12"/>
      <c r="D33" s="12"/>
      <c r="E33" s="28"/>
      <c r="F33" s="12"/>
      <c r="G33" s="12"/>
      <c r="H33" s="12"/>
      <c r="I33" s="12"/>
      <c r="J33" s="12"/>
      <c r="K33" s="12"/>
    </row>
    <row r="34" spans="1:11" x14ac:dyDescent="0.2">
      <c r="A34" s="12"/>
      <c r="B34" s="12"/>
      <c r="C34" s="12"/>
      <c r="D34" s="12"/>
      <c r="E34" s="28"/>
      <c r="F34" s="12"/>
      <c r="G34" s="12"/>
      <c r="H34" s="12"/>
      <c r="I34" s="12"/>
      <c r="J34" s="12"/>
      <c r="K34" s="12"/>
    </row>
    <row r="35" spans="1:11" x14ac:dyDescent="0.2">
      <c r="A35" s="12"/>
      <c r="B35" s="12"/>
      <c r="C35" s="12"/>
      <c r="D35" s="12"/>
      <c r="E35" s="28"/>
      <c r="F35" s="12"/>
      <c r="G35" s="12"/>
      <c r="H35" s="12"/>
      <c r="I35" s="12"/>
      <c r="J35" s="12"/>
      <c r="K35" s="12"/>
    </row>
    <row r="36" spans="1:11" x14ac:dyDescent="0.2">
      <c r="A36" s="12"/>
      <c r="B36" s="12"/>
      <c r="C36" s="12"/>
      <c r="D36" s="12"/>
      <c r="E36" s="28"/>
      <c r="F36" s="12"/>
      <c r="G36" s="12"/>
      <c r="H36" s="12"/>
      <c r="I36" s="12"/>
      <c r="J36" s="12"/>
      <c r="K36" s="12"/>
    </row>
    <row r="37" spans="1:11" x14ac:dyDescent="0.2">
      <c r="A37" s="12"/>
      <c r="B37" s="12"/>
      <c r="C37" s="12"/>
      <c r="D37" s="12"/>
      <c r="E37" s="28"/>
      <c r="F37" s="12"/>
      <c r="G37" s="12"/>
      <c r="H37" s="12"/>
      <c r="I37" s="12"/>
      <c r="J37" s="12"/>
      <c r="K37" s="12"/>
    </row>
  </sheetData>
  <mergeCells count="8">
    <mergeCell ref="A1:E1"/>
    <mergeCell ref="A12:C12"/>
    <mergeCell ref="A9:A10"/>
    <mergeCell ref="B9:B10"/>
    <mergeCell ref="A6:A8"/>
    <mergeCell ref="B6:B8"/>
    <mergeCell ref="B3:B5"/>
    <mergeCell ref="A3:A5"/>
  </mergeCells>
  <phoneticPr fontId="15" type="noConversion"/>
  <pageMargins left="0.75" right="0.75" top="1" bottom="1" header="0.5" footer="0.5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Įvardinti diapazonai</vt:lpstr>
      </vt:variant>
      <vt:variant>
        <vt:i4>2</vt:i4>
      </vt:variant>
    </vt:vector>
  </HeadingPairs>
  <TitlesOfParts>
    <vt:vector size="4" baseType="lpstr">
      <vt:lpstr>1 lentele</vt:lpstr>
      <vt:lpstr>2021 m. tikslai</vt:lpstr>
      <vt:lpstr>'1 lentele'!Print_Area</vt:lpstr>
      <vt:lpstr>'1 lentele'!Print_Titles</vt:lpstr>
    </vt:vector>
  </TitlesOfParts>
  <Company>Silutes r. savivaldybe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Mindaugas Šatkus</cp:lastModifiedBy>
  <cp:lastPrinted>2021-07-22T06:04:34Z</cp:lastPrinted>
  <dcterms:created xsi:type="dcterms:W3CDTF">2005-07-20T12:43:59Z</dcterms:created>
  <dcterms:modified xsi:type="dcterms:W3CDTF">2021-09-23T13:38:31Z</dcterms:modified>
</cp:coreProperties>
</file>