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25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lentele'!$A$1:$X$166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M84" i="1" l="1"/>
  <c r="N84" i="1"/>
  <c r="M106" i="1"/>
  <c r="N106" i="1"/>
  <c r="O106" i="1"/>
  <c r="M57" i="1"/>
  <c r="M56" i="1"/>
  <c r="M58" i="1"/>
  <c r="N58" i="1"/>
  <c r="O58" i="1"/>
  <c r="N145" i="1"/>
  <c r="O154" i="1" l="1"/>
  <c r="P154" i="1"/>
  <c r="N154" i="1"/>
  <c r="O102" i="1"/>
  <c r="P102" i="1"/>
  <c r="M100" i="1"/>
  <c r="W101" i="1"/>
  <c r="V101" i="1"/>
  <c r="U101" i="1"/>
  <c r="S101" i="1"/>
  <c r="R101" i="1"/>
  <c r="Q101" i="1" s="1"/>
  <c r="P101" i="1"/>
  <c r="O101" i="1"/>
  <c r="N101" i="1"/>
  <c r="M101" i="1" s="1"/>
  <c r="L101" i="1"/>
  <c r="K101" i="1"/>
  <c r="J101" i="1"/>
  <c r="I101" i="1" s="1"/>
  <c r="I100" i="1"/>
  <c r="O155" i="1"/>
  <c r="O131" i="1"/>
  <c r="M64" i="1"/>
  <c r="U130" i="1"/>
  <c r="Q130" i="1"/>
  <c r="M130" i="1"/>
  <c r="I130" i="1"/>
  <c r="J131" i="1"/>
  <c r="K131" i="1"/>
  <c r="L131" i="1"/>
  <c r="P131" i="1"/>
  <c r="R131" i="1"/>
  <c r="S131" i="1"/>
  <c r="T131" i="1"/>
  <c r="V131" i="1"/>
  <c r="U131" i="1" s="1"/>
  <c r="W131" i="1"/>
  <c r="X131" i="1"/>
  <c r="O70" i="1"/>
  <c r="M68" i="1"/>
  <c r="O53" i="1"/>
  <c r="N53" i="1"/>
  <c r="N155" i="1"/>
  <c r="M47" i="1"/>
  <c r="Q131" i="1" l="1"/>
  <c r="I131" i="1"/>
  <c r="N50" i="1"/>
  <c r="N56" i="1"/>
  <c r="N45" i="1"/>
  <c r="N49" i="1" s="1"/>
  <c r="N67" i="1"/>
  <c r="N70" i="1" s="1"/>
  <c r="M67" i="1" l="1"/>
  <c r="N129" i="1"/>
  <c r="N131" i="1" s="1"/>
  <c r="Q78" i="1"/>
  <c r="U78" i="1"/>
  <c r="V79" i="1"/>
  <c r="U79" i="1"/>
  <c r="S79" i="1"/>
  <c r="R79" i="1"/>
  <c r="Q79" i="1"/>
  <c r="O79" i="1"/>
  <c r="M78" i="1"/>
  <c r="N76" i="1"/>
  <c r="M76" i="1" s="1"/>
  <c r="M53" i="1"/>
  <c r="M33" i="1"/>
  <c r="N22" i="1"/>
  <c r="N153" i="1" s="1"/>
  <c r="M129" i="1" l="1"/>
  <c r="M131" i="1"/>
  <c r="M79" i="1"/>
  <c r="N79" i="1"/>
  <c r="J86" i="1" l="1"/>
  <c r="I63" i="1" l="1"/>
  <c r="J108" i="1" l="1"/>
  <c r="I133" i="1" l="1"/>
  <c r="I132" i="1"/>
  <c r="I125" i="1"/>
  <c r="I109" i="1"/>
  <c r="I106" i="1"/>
  <c r="I98" i="1"/>
  <c r="I90" i="1"/>
  <c r="I74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53" i="1" l="1"/>
  <c r="P155" i="1" l="1"/>
  <c r="N162" i="1" l="1"/>
  <c r="M145" i="1" l="1"/>
  <c r="X153" i="1" l="1"/>
  <c r="W153" i="1"/>
  <c r="V153" i="1"/>
  <c r="T153" i="1"/>
  <c r="S153" i="1"/>
  <c r="R153" i="1"/>
  <c r="L153" i="1"/>
  <c r="K153" i="1"/>
  <c r="J153" i="1"/>
  <c r="O153" i="1"/>
  <c r="I153" i="1" l="1"/>
  <c r="V77" i="1" l="1"/>
  <c r="S77" i="1"/>
  <c r="R77" i="1"/>
  <c r="O77" i="1"/>
  <c r="N77" i="1"/>
  <c r="U77" i="1"/>
  <c r="Q77" i="1"/>
  <c r="M77" i="1"/>
  <c r="M82" i="1" l="1"/>
  <c r="M113" i="1" l="1"/>
  <c r="X160" i="1" l="1"/>
  <c r="W160" i="1"/>
  <c r="V160" i="1"/>
  <c r="T160" i="1"/>
  <c r="S160" i="1"/>
  <c r="R160" i="1"/>
  <c r="L160" i="1"/>
  <c r="K160" i="1"/>
  <c r="J160" i="1"/>
  <c r="O160" i="1"/>
  <c r="P160" i="1"/>
  <c r="N160" i="1"/>
  <c r="X155" i="1" l="1"/>
  <c r="W155" i="1"/>
  <c r="V155" i="1"/>
  <c r="T155" i="1"/>
  <c r="S155" i="1"/>
  <c r="R155" i="1"/>
  <c r="L155" i="1"/>
  <c r="K155" i="1"/>
  <c r="J155" i="1"/>
  <c r="J70" i="1"/>
  <c r="K70" i="1"/>
  <c r="I141" i="1"/>
  <c r="I140" i="1"/>
  <c r="X154" i="1" l="1"/>
  <c r="W154" i="1"/>
  <c r="V154" i="1"/>
  <c r="T154" i="1"/>
  <c r="S154" i="1"/>
  <c r="R154" i="1"/>
  <c r="K154" i="1"/>
  <c r="L154" i="1"/>
  <c r="J154" i="1"/>
  <c r="X142" i="1"/>
  <c r="W142" i="1"/>
  <c r="V142" i="1"/>
  <c r="T142" i="1"/>
  <c r="S142" i="1"/>
  <c r="R142" i="1"/>
  <c r="P142" i="1"/>
  <c r="O142" i="1"/>
  <c r="N142" i="1"/>
  <c r="K142" i="1"/>
  <c r="L142" i="1"/>
  <c r="J142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9" i="1"/>
  <c r="I149" i="1" s="1"/>
  <c r="K144" i="1"/>
  <c r="J144" i="1"/>
  <c r="I144" i="1" s="1"/>
  <c r="X161" i="1"/>
  <c r="W161" i="1"/>
  <c r="V161" i="1"/>
  <c r="T161" i="1"/>
  <c r="S161" i="1"/>
  <c r="R161" i="1"/>
  <c r="P161" i="1"/>
  <c r="O161" i="1"/>
  <c r="N161" i="1"/>
  <c r="K161" i="1"/>
  <c r="L161" i="1"/>
  <c r="J161" i="1"/>
  <c r="J162" i="1"/>
  <c r="K162" i="1"/>
  <c r="L162" i="1"/>
  <c r="O162" i="1"/>
  <c r="P162" i="1"/>
  <c r="R162" i="1"/>
  <c r="S162" i="1"/>
  <c r="T162" i="1"/>
  <c r="V162" i="1"/>
  <c r="W162" i="1"/>
  <c r="X162" i="1"/>
  <c r="W135" i="1"/>
  <c r="V135" i="1"/>
  <c r="K135" i="1"/>
  <c r="J135" i="1"/>
  <c r="I135" i="1" s="1"/>
  <c r="O135" i="1"/>
  <c r="N135" i="1"/>
  <c r="R135" i="1"/>
  <c r="S135" i="1"/>
  <c r="X163" i="1"/>
  <c r="W163" i="1"/>
  <c r="V163" i="1"/>
  <c r="T163" i="1"/>
  <c r="S163" i="1"/>
  <c r="R163" i="1"/>
  <c r="P163" i="1"/>
  <c r="K163" i="1"/>
  <c r="L163" i="1"/>
  <c r="J163" i="1"/>
  <c r="K159" i="1"/>
  <c r="L159" i="1"/>
  <c r="J159" i="1"/>
  <c r="X158" i="1"/>
  <c r="W158" i="1"/>
  <c r="V158" i="1"/>
  <c r="T158" i="1"/>
  <c r="S158" i="1"/>
  <c r="R158" i="1"/>
  <c r="P158" i="1"/>
  <c r="O158" i="1"/>
  <c r="N158" i="1"/>
  <c r="K158" i="1"/>
  <c r="L158" i="1"/>
  <c r="J158" i="1"/>
  <c r="X157" i="1"/>
  <c r="W157" i="1"/>
  <c r="V157" i="1"/>
  <c r="T157" i="1"/>
  <c r="S157" i="1"/>
  <c r="R157" i="1"/>
  <c r="P157" i="1"/>
  <c r="O157" i="1"/>
  <c r="N157" i="1"/>
  <c r="K157" i="1"/>
  <c r="L157" i="1"/>
  <c r="J157" i="1"/>
  <c r="X156" i="1"/>
  <c r="W156" i="1"/>
  <c r="V156" i="1"/>
  <c r="T156" i="1"/>
  <c r="S156" i="1"/>
  <c r="R156" i="1"/>
  <c r="P156" i="1"/>
  <c r="O156" i="1"/>
  <c r="N156" i="1"/>
  <c r="K156" i="1"/>
  <c r="L156" i="1"/>
  <c r="J156" i="1"/>
  <c r="Q161" i="1" l="1"/>
  <c r="Q160" i="1"/>
  <c r="Q162" i="1"/>
  <c r="M161" i="1"/>
  <c r="U161" i="1"/>
  <c r="U160" i="1"/>
  <c r="M162" i="1"/>
  <c r="I161" i="1"/>
  <c r="U162" i="1"/>
  <c r="I162" i="1"/>
  <c r="J164" i="1"/>
  <c r="X149" i="1" l="1"/>
  <c r="W149" i="1"/>
  <c r="V149" i="1"/>
  <c r="T149" i="1"/>
  <c r="S149" i="1"/>
  <c r="R149" i="1"/>
  <c r="P149" i="1"/>
  <c r="O149" i="1"/>
  <c r="N149" i="1"/>
  <c r="X144" i="1"/>
  <c r="W144" i="1"/>
  <c r="V144" i="1"/>
  <c r="T144" i="1"/>
  <c r="R144" i="1"/>
  <c r="N144" i="1"/>
  <c r="P144" i="1"/>
  <c r="O144" i="1"/>
  <c r="Q148" i="1" l="1"/>
  <c r="X146" i="1"/>
  <c r="W146" i="1"/>
  <c r="W150" i="1" s="1"/>
  <c r="V146" i="1"/>
  <c r="T146" i="1"/>
  <c r="T150" i="1" s="1"/>
  <c r="S146" i="1"/>
  <c r="S150" i="1" s="1"/>
  <c r="R146" i="1"/>
  <c r="R150" i="1" s="1"/>
  <c r="P146" i="1"/>
  <c r="P150" i="1" s="1"/>
  <c r="O146" i="1"/>
  <c r="N146" i="1"/>
  <c r="N150" i="1" s="1"/>
  <c r="L146" i="1"/>
  <c r="K146" i="1"/>
  <c r="J146" i="1"/>
  <c r="J150" i="1" s="1"/>
  <c r="X150" i="1"/>
  <c r="V150" i="1"/>
  <c r="O150" i="1"/>
  <c r="K150" i="1" l="1"/>
  <c r="K151" i="1" s="1"/>
  <c r="L150" i="1"/>
  <c r="I150" i="1" s="1"/>
  <c r="M146" i="1"/>
  <c r="Q149" i="1"/>
  <c r="U146" i="1"/>
  <c r="Q144" i="1"/>
  <c r="M144" i="1"/>
  <c r="U149" i="1"/>
  <c r="I146" i="1"/>
  <c r="M149" i="1"/>
  <c r="O151" i="1"/>
  <c r="T151" i="1"/>
  <c r="Q146" i="1"/>
  <c r="R151" i="1"/>
  <c r="W151" i="1"/>
  <c r="P151" i="1"/>
  <c r="V151" i="1"/>
  <c r="U144" i="1"/>
  <c r="N151" i="1"/>
  <c r="S151" i="1"/>
  <c r="X151" i="1"/>
  <c r="J151" i="1"/>
  <c r="I142" i="1"/>
  <c r="M142" i="1"/>
  <c r="Q142" i="1"/>
  <c r="U142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51" i="1"/>
  <c r="I151" i="1" s="1"/>
  <c r="U150" i="1"/>
  <c r="Q151" i="1"/>
  <c r="U37" i="1"/>
  <c r="U32" i="1"/>
  <c r="U35" i="1"/>
  <c r="M151" i="1"/>
  <c r="Q150" i="1"/>
  <c r="U151" i="1"/>
  <c r="M150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63" i="1"/>
  <c r="O163" i="1"/>
  <c r="N60" i="1"/>
  <c r="O60" i="1"/>
  <c r="R60" i="1"/>
  <c r="S60" i="1"/>
  <c r="T60" i="1"/>
  <c r="V60" i="1"/>
  <c r="W60" i="1"/>
  <c r="X60" i="1"/>
  <c r="P60" i="1"/>
  <c r="M163" i="1" l="1"/>
  <c r="I163" i="1"/>
  <c r="Q163" i="1"/>
  <c r="U163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7" i="1" l="1"/>
  <c r="S117" i="1"/>
  <c r="R117" i="1"/>
  <c r="Q116" i="1"/>
  <c r="U69" i="1"/>
  <c r="Q69" i="1"/>
  <c r="I155" i="1" l="1"/>
  <c r="Q155" i="1"/>
  <c r="U155" i="1"/>
  <c r="M155" i="1"/>
  <c r="U133" i="1"/>
  <c r="Q133" i="1"/>
  <c r="U82" i="1" l="1"/>
  <c r="Q82" i="1"/>
  <c r="U85" i="1" l="1"/>
  <c r="Q85" i="1"/>
  <c r="U61" i="1"/>
  <c r="Q61" i="1"/>
  <c r="U134" i="1" l="1"/>
  <c r="Q134" i="1"/>
  <c r="X135" i="1" l="1"/>
  <c r="T135" i="1"/>
  <c r="P135" i="1"/>
  <c r="P136" i="1" l="1"/>
  <c r="V136" i="1"/>
  <c r="R136" i="1"/>
  <c r="W136" i="1"/>
  <c r="S136" i="1"/>
  <c r="X136" i="1"/>
  <c r="N136" i="1"/>
  <c r="O136" i="1"/>
  <c r="T136" i="1"/>
  <c r="U62" i="1" l="1"/>
  <c r="Q62" i="1"/>
  <c r="U58" i="1" l="1"/>
  <c r="Q58" i="1"/>
  <c r="X159" i="1" l="1"/>
  <c r="W159" i="1"/>
  <c r="V159" i="1"/>
  <c r="T159" i="1"/>
  <c r="S159" i="1"/>
  <c r="R159" i="1"/>
  <c r="P159" i="1"/>
  <c r="O159" i="1"/>
  <c r="N159" i="1"/>
  <c r="K164" i="1"/>
  <c r="S164" i="1" l="1"/>
  <c r="X164" i="1"/>
  <c r="O164" i="1"/>
  <c r="L164" i="1"/>
  <c r="W164" i="1"/>
  <c r="V164" i="1"/>
  <c r="N164" i="1"/>
  <c r="R164" i="1"/>
  <c r="T164" i="1"/>
  <c r="P164" i="1"/>
  <c r="M160" i="1"/>
  <c r="I160" i="1"/>
  <c r="I159" i="1"/>
  <c r="U135" i="1" l="1"/>
  <c r="Q135" i="1"/>
  <c r="M159" i="1"/>
  <c r="L136" i="1" l="1"/>
  <c r="K136" i="1"/>
  <c r="J136" i="1"/>
  <c r="M135" i="1" l="1"/>
  <c r="U136" i="1" l="1"/>
  <c r="Q136" i="1"/>
  <c r="I136" i="1"/>
  <c r="U84" i="1" l="1"/>
  <c r="Q84" i="1"/>
  <c r="U106" i="1"/>
  <c r="Q106" i="1"/>
  <c r="U15" i="1" l="1"/>
  <c r="Q15" i="1"/>
  <c r="M105" i="1"/>
  <c r="U74" i="1"/>
  <c r="Q74" i="1"/>
  <c r="U72" i="1"/>
  <c r="U71" i="1"/>
  <c r="Q72" i="1"/>
  <c r="Q71" i="1"/>
  <c r="M72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17" i="1" l="1"/>
  <c r="M119" i="1"/>
  <c r="M110" i="1" l="1"/>
  <c r="U104" i="1"/>
  <c r="V86" i="1"/>
  <c r="U88" i="1"/>
  <c r="U87" i="1"/>
  <c r="M88" i="1"/>
  <c r="M87" i="1"/>
  <c r="U22" i="1"/>
  <c r="U20" i="1"/>
  <c r="I110" i="1"/>
  <c r="J16" i="1"/>
  <c r="J23" i="1"/>
  <c r="J29" i="1" l="1"/>
  <c r="J39" i="1" s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Q119" i="1"/>
  <c r="U118" i="1"/>
  <c r="Q118" i="1"/>
  <c r="X117" i="1"/>
  <c r="W117" i="1"/>
  <c r="V117" i="1"/>
  <c r="O117" i="1"/>
  <c r="N117" i="1"/>
  <c r="L117" i="1"/>
  <c r="K117" i="1"/>
  <c r="J117" i="1"/>
  <c r="U115" i="1"/>
  <c r="Q115" i="1"/>
  <c r="I115" i="1"/>
  <c r="U117" i="1" l="1"/>
  <c r="M120" i="1"/>
  <c r="Q120" i="1"/>
  <c r="M117" i="1"/>
  <c r="I117" i="1"/>
  <c r="I120" i="1"/>
  <c r="Q117" i="1"/>
  <c r="U120" i="1"/>
  <c r="Q104" i="1"/>
  <c r="N23" i="1" l="1"/>
  <c r="N16" i="1"/>
  <c r="N29" i="1" l="1"/>
  <c r="N39" i="1" s="1"/>
  <c r="M60" i="1"/>
  <c r="N108" i="1" l="1"/>
  <c r="X75" i="1" l="1"/>
  <c r="T75" i="1"/>
  <c r="X83" i="1" l="1"/>
  <c r="W83" i="1"/>
  <c r="V83" i="1"/>
  <c r="T83" i="1"/>
  <c r="S83" i="1"/>
  <c r="R83" i="1"/>
  <c r="P83" i="1"/>
  <c r="O83" i="1"/>
  <c r="N83" i="1"/>
  <c r="L83" i="1"/>
  <c r="K83" i="1"/>
  <c r="J83" i="1"/>
  <c r="W75" i="1"/>
  <c r="V75" i="1"/>
  <c r="U75" i="1" s="1"/>
  <c r="S75" i="1"/>
  <c r="R75" i="1"/>
  <c r="Q75" i="1" s="1"/>
  <c r="P75" i="1"/>
  <c r="O75" i="1"/>
  <c r="N75" i="1"/>
  <c r="L75" i="1"/>
  <c r="K75" i="1"/>
  <c r="J75" i="1"/>
  <c r="X73" i="1"/>
  <c r="W73" i="1"/>
  <c r="V73" i="1"/>
  <c r="T73" i="1"/>
  <c r="S73" i="1"/>
  <c r="R73" i="1"/>
  <c r="P73" i="1"/>
  <c r="O73" i="1"/>
  <c r="N73" i="1"/>
  <c r="L73" i="1"/>
  <c r="K73" i="1"/>
  <c r="J73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86" i="1"/>
  <c r="L86" i="1"/>
  <c r="N86" i="1"/>
  <c r="N102" i="1" s="1"/>
  <c r="O86" i="1"/>
  <c r="P86" i="1"/>
  <c r="R86" i="1"/>
  <c r="S86" i="1"/>
  <c r="T86" i="1"/>
  <c r="W86" i="1"/>
  <c r="X86" i="1"/>
  <c r="M157" i="1"/>
  <c r="I157" i="1" l="1"/>
  <c r="U157" i="1"/>
  <c r="Q157" i="1"/>
  <c r="U158" i="1"/>
  <c r="I75" i="1"/>
  <c r="Q83" i="1"/>
  <c r="M70" i="1"/>
  <c r="U73" i="1"/>
  <c r="I70" i="1"/>
  <c r="Q73" i="1"/>
  <c r="M83" i="1"/>
  <c r="I83" i="1"/>
  <c r="U83" i="1"/>
  <c r="M73" i="1"/>
  <c r="I73" i="1"/>
  <c r="M75" i="1"/>
  <c r="I86" i="1"/>
  <c r="Q66" i="1"/>
  <c r="M86" i="1"/>
  <c r="M66" i="1"/>
  <c r="U66" i="1"/>
  <c r="U86" i="1"/>
  <c r="Q86" i="1"/>
  <c r="M158" i="1" l="1"/>
  <c r="I158" i="1"/>
  <c r="Q158" i="1"/>
  <c r="W99" i="1"/>
  <c r="V99" i="1"/>
  <c r="U99" i="1" s="1"/>
  <c r="S99" i="1"/>
  <c r="R99" i="1"/>
  <c r="Q99" i="1" s="1"/>
  <c r="P99" i="1"/>
  <c r="O99" i="1"/>
  <c r="N99" i="1"/>
  <c r="L99" i="1"/>
  <c r="K99" i="1"/>
  <c r="J99" i="1"/>
  <c r="I99" i="1" l="1"/>
  <c r="M99" i="1"/>
  <c r="U110" i="1" l="1"/>
  <c r="U109" i="1"/>
  <c r="O111" i="1" l="1"/>
  <c r="N111" i="1"/>
  <c r="P111" i="1"/>
  <c r="M111" i="1" l="1"/>
  <c r="Q88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0" i="1" l="1"/>
  <c r="S80" i="1"/>
  <c r="W80" i="1"/>
  <c r="R80" i="1"/>
  <c r="V80" i="1"/>
  <c r="T80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54" i="1"/>
  <c r="U154" i="1"/>
  <c r="Q14" i="1"/>
  <c r="Q49" i="1"/>
  <c r="Q55" i="1"/>
  <c r="U55" i="1"/>
  <c r="Q23" i="1"/>
  <c r="Q16" i="1"/>
  <c r="U49" i="1"/>
  <c r="Q19" i="1"/>
  <c r="L49" i="1"/>
  <c r="K49" i="1"/>
  <c r="J49" i="1"/>
  <c r="U80" i="1" l="1"/>
  <c r="Q80" i="1"/>
  <c r="Q39" i="1"/>
  <c r="Q29" i="1"/>
  <c r="O16" i="1"/>
  <c r="P16" i="1"/>
  <c r="M38" i="1" s="1"/>
  <c r="M22" i="1"/>
  <c r="O23" i="1"/>
  <c r="P23" i="1"/>
  <c r="W97" i="1"/>
  <c r="V97" i="1"/>
  <c r="W95" i="1"/>
  <c r="V95" i="1"/>
  <c r="U95" i="1" s="1"/>
  <c r="X91" i="1"/>
  <c r="W91" i="1"/>
  <c r="V91" i="1"/>
  <c r="X89" i="1"/>
  <c r="W89" i="1"/>
  <c r="V89" i="1"/>
  <c r="X23" i="1"/>
  <c r="U23" i="1" s="1"/>
  <c r="U19" i="1"/>
  <c r="X16" i="1"/>
  <c r="T126" i="1"/>
  <c r="T127" i="1" s="1"/>
  <c r="T137" i="1" s="1"/>
  <c r="S126" i="1"/>
  <c r="R126" i="1"/>
  <c r="R127" i="1" s="1"/>
  <c r="R137" i="1" s="1"/>
  <c r="P126" i="1"/>
  <c r="P127" i="1" s="1"/>
  <c r="P137" i="1" s="1"/>
  <c r="O126" i="1"/>
  <c r="N126" i="1"/>
  <c r="L126" i="1"/>
  <c r="L127" i="1" s="1"/>
  <c r="L137" i="1" s="1"/>
  <c r="K126" i="1"/>
  <c r="K127" i="1" s="1"/>
  <c r="K137" i="1" s="1"/>
  <c r="J126" i="1"/>
  <c r="J127" i="1" s="1"/>
  <c r="J137" i="1" s="1"/>
  <c r="T114" i="1"/>
  <c r="S114" i="1"/>
  <c r="R114" i="1"/>
  <c r="P114" i="1"/>
  <c r="O114" i="1"/>
  <c r="N114" i="1"/>
  <c r="N121" i="1" s="1"/>
  <c r="L114" i="1"/>
  <c r="K114" i="1"/>
  <c r="J114" i="1"/>
  <c r="Q113" i="1"/>
  <c r="T111" i="1"/>
  <c r="S111" i="1"/>
  <c r="R111" i="1"/>
  <c r="L111" i="1"/>
  <c r="K111" i="1"/>
  <c r="J111" i="1"/>
  <c r="T108" i="1"/>
  <c r="T121" i="1" s="1"/>
  <c r="S108" i="1"/>
  <c r="R108" i="1"/>
  <c r="P108" i="1"/>
  <c r="P121" i="1" s="1"/>
  <c r="O108" i="1"/>
  <c r="O121" i="1" s="1"/>
  <c r="L108" i="1"/>
  <c r="K108" i="1"/>
  <c r="S97" i="1"/>
  <c r="R97" i="1"/>
  <c r="P97" i="1"/>
  <c r="O97" i="1"/>
  <c r="N97" i="1"/>
  <c r="L97" i="1"/>
  <c r="K97" i="1"/>
  <c r="J97" i="1"/>
  <c r="S95" i="1"/>
  <c r="R95" i="1"/>
  <c r="Q95" i="1" s="1"/>
  <c r="P95" i="1"/>
  <c r="O95" i="1"/>
  <c r="N95" i="1"/>
  <c r="L95" i="1"/>
  <c r="K95" i="1"/>
  <c r="J95" i="1"/>
  <c r="T91" i="1"/>
  <c r="S91" i="1"/>
  <c r="R91" i="1"/>
  <c r="P91" i="1"/>
  <c r="O91" i="1"/>
  <c r="N91" i="1"/>
  <c r="L91" i="1"/>
  <c r="K91" i="1"/>
  <c r="J91" i="1"/>
  <c r="T89" i="1"/>
  <c r="S89" i="1"/>
  <c r="R89" i="1"/>
  <c r="P89" i="1"/>
  <c r="O89" i="1"/>
  <c r="N89" i="1"/>
  <c r="L89" i="1"/>
  <c r="K89" i="1"/>
  <c r="J89" i="1"/>
  <c r="Q87" i="1"/>
  <c r="L60" i="1"/>
  <c r="P55" i="1"/>
  <c r="O55" i="1"/>
  <c r="N55" i="1"/>
  <c r="N80" i="1" s="1"/>
  <c r="L55" i="1"/>
  <c r="K55" i="1"/>
  <c r="K80" i="1" s="1"/>
  <c r="J55" i="1"/>
  <c r="J80" i="1" s="1"/>
  <c r="P49" i="1"/>
  <c r="O49" i="1"/>
  <c r="I49" i="1"/>
  <c r="L23" i="1"/>
  <c r="K23" i="1"/>
  <c r="L16" i="1"/>
  <c r="I38" i="1" s="1"/>
  <c r="K16" i="1"/>
  <c r="I97" i="1" l="1"/>
  <c r="O80" i="1"/>
  <c r="K121" i="1"/>
  <c r="L121" i="1"/>
  <c r="R121" i="1"/>
  <c r="J121" i="1"/>
  <c r="S121" i="1"/>
  <c r="P80" i="1"/>
  <c r="W102" i="1"/>
  <c r="L29" i="1"/>
  <c r="L39" i="1" s="1"/>
  <c r="I39" i="1" s="1"/>
  <c r="L80" i="1"/>
  <c r="I80" i="1" s="1"/>
  <c r="K102" i="1"/>
  <c r="Q137" i="1"/>
  <c r="L102" i="1"/>
  <c r="R102" i="1"/>
  <c r="I137" i="1"/>
  <c r="X102" i="1"/>
  <c r="S102" i="1"/>
  <c r="P29" i="1"/>
  <c r="P39" i="1" s="1"/>
  <c r="K29" i="1"/>
  <c r="K39" i="1" s="1"/>
  <c r="J102" i="1"/>
  <c r="T102" i="1"/>
  <c r="X29" i="1"/>
  <c r="X39" i="1" s="1"/>
  <c r="V102" i="1"/>
  <c r="O29" i="1"/>
  <c r="O39" i="1" s="1"/>
  <c r="U16" i="1"/>
  <c r="U38" i="1"/>
  <c r="M16" i="1"/>
  <c r="I14" i="1"/>
  <c r="I154" i="1"/>
  <c r="Q97" i="1"/>
  <c r="U97" i="1"/>
  <c r="M154" i="1"/>
  <c r="N127" i="1"/>
  <c r="N137" i="1" s="1"/>
  <c r="M126" i="1"/>
  <c r="Q91" i="1"/>
  <c r="Q114" i="1"/>
  <c r="I89" i="1"/>
  <c r="I23" i="1"/>
  <c r="M49" i="1"/>
  <c r="I55" i="1"/>
  <c r="M97" i="1"/>
  <c r="I108" i="1"/>
  <c r="U91" i="1"/>
  <c r="M23" i="1"/>
  <c r="M19" i="1"/>
  <c r="I16" i="1"/>
  <c r="M91" i="1"/>
  <c r="I127" i="1"/>
  <c r="M55" i="1"/>
  <c r="I60" i="1"/>
  <c r="I91" i="1"/>
  <c r="M95" i="1"/>
  <c r="Q108" i="1"/>
  <c r="I111" i="1"/>
  <c r="I95" i="1"/>
  <c r="S127" i="1"/>
  <c r="S137" i="1" s="1"/>
  <c r="U89" i="1"/>
  <c r="I114" i="1"/>
  <c r="M89" i="1"/>
  <c r="O127" i="1"/>
  <c r="O137" i="1" s="1"/>
  <c r="M114" i="1"/>
  <c r="M108" i="1"/>
  <c r="I126" i="1"/>
  <c r="U14" i="1"/>
  <c r="Q126" i="1"/>
  <c r="Q89" i="1"/>
  <c r="Q111" i="1"/>
  <c r="M80" i="1" l="1"/>
  <c r="K122" i="1"/>
  <c r="K152" i="1" s="1"/>
  <c r="J122" i="1"/>
  <c r="J152" i="1" s="1"/>
  <c r="P122" i="1"/>
  <c r="P152" i="1" s="1"/>
  <c r="U29" i="1"/>
  <c r="L122" i="1"/>
  <c r="L152" i="1" s="1"/>
  <c r="R122" i="1"/>
  <c r="R152" i="1" s="1"/>
  <c r="O122" i="1"/>
  <c r="O152" i="1" s="1"/>
  <c r="S122" i="1"/>
  <c r="S152" i="1" s="1"/>
  <c r="U39" i="1"/>
  <c r="M39" i="1"/>
  <c r="N122" i="1"/>
  <c r="N152" i="1" s="1"/>
  <c r="T122" i="1"/>
  <c r="T152" i="1" s="1"/>
  <c r="I121" i="1"/>
  <c r="Q121" i="1"/>
  <c r="M121" i="1"/>
  <c r="Q156" i="1"/>
  <c r="I156" i="1"/>
  <c r="M156" i="1"/>
  <c r="I29" i="1"/>
  <c r="U102" i="1"/>
  <c r="Q102" i="1"/>
  <c r="I102" i="1"/>
  <c r="M29" i="1"/>
  <c r="M127" i="1"/>
  <c r="Q127" i="1"/>
  <c r="M102" i="1"/>
  <c r="Q152" i="1" l="1"/>
  <c r="Q122" i="1"/>
  <c r="I122" i="1"/>
  <c r="M122" i="1"/>
  <c r="I152" i="1" l="1"/>
  <c r="L166" i="1"/>
  <c r="T166" i="1"/>
  <c r="S166" i="1"/>
  <c r="P166" i="1"/>
  <c r="K166" i="1"/>
  <c r="O166" i="1"/>
  <c r="Q153" i="1"/>
  <c r="Q164" i="1" s="1"/>
  <c r="R166" i="1"/>
  <c r="J166" i="1"/>
  <c r="I164" i="1"/>
  <c r="M153" i="1"/>
  <c r="M164" i="1" s="1"/>
  <c r="I166" i="1" l="1"/>
  <c r="Q166" i="1"/>
  <c r="W111" i="1"/>
  <c r="X111" i="1"/>
  <c r="V111" i="1"/>
  <c r="X126" i="1" l="1"/>
  <c r="X127" i="1" s="1"/>
  <c r="X137" i="1" s="1"/>
  <c r="W126" i="1"/>
  <c r="W127" i="1" s="1"/>
  <c r="W137" i="1" s="1"/>
  <c r="V126" i="1"/>
  <c r="V127" i="1" s="1"/>
  <c r="V137" i="1" s="1"/>
  <c r="U137" i="1" l="1"/>
  <c r="U127" i="1"/>
  <c r="U126" i="1"/>
  <c r="I43" i="1" l="1"/>
  <c r="I42" i="1"/>
  <c r="X114" i="1"/>
  <c r="W114" i="1"/>
  <c r="V114" i="1"/>
  <c r="U113" i="1"/>
  <c r="U112" i="1"/>
  <c r="M42" i="1"/>
  <c r="Q42" i="1"/>
  <c r="U42" i="1"/>
  <c r="M43" i="1"/>
  <c r="Q43" i="1"/>
  <c r="U43" i="1"/>
  <c r="V108" i="1"/>
  <c r="V121" i="1" s="1"/>
  <c r="W108" i="1"/>
  <c r="W121" i="1" s="1"/>
  <c r="X108" i="1"/>
  <c r="X121" i="1" s="1"/>
  <c r="X122" i="1" l="1"/>
  <c r="X152" i="1" s="1"/>
  <c r="V122" i="1"/>
  <c r="V152" i="1" s="1"/>
  <c r="W122" i="1"/>
  <c r="W152" i="1" s="1"/>
  <c r="U153" i="1"/>
  <c r="U156" i="1"/>
  <c r="U108" i="1"/>
  <c r="U111" i="1"/>
  <c r="U114" i="1"/>
  <c r="U152" i="1" l="1"/>
  <c r="U164" i="1"/>
  <c r="U121" i="1"/>
  <c r="V166" i="1" l="1"/>
  <c r="U122" i="1"/>
  <c r="M136" i="1"/>
  <c r="W166" i="1" l="1"/>
  <c r="U166" i="1"/>
  <c r="X166" i="1"/>
  <c r="M137" i="1" l="1"/>
  <c r="M152" i="1" l="1"/>
  <c r="M166" i="1" s="1"/>
  <c r="N166" i="1"/>
</calcChain>
</file>

<file path=xl/sharedStrings.xml><?xml version="1.0" encoding="utf-8"?>
<sst xmlns="http://schemas.openxmlformats.org/spreadsheetml/2006/main" count="326" uniqueCount="164">
  <si>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</si>
  <si>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</si>
  <si>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</si>
  <si>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</si>
  <si>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</si>
  <si>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</si>
  <si>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</si>
  <si>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</si>
  <si>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</si>
  <si>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</si>
  <si>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</si>
  <si>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</si>
  <si>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</si>
  <si>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</si>
  <si>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</si>
  <si>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</si>
  <si>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</si>
  <si>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</si>
  <si>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</si>
  <si>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</si>
  <si>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</si>
  <si>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</si>
  <si>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</si>
  <si>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</si>
  <si>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</si>
  <si>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</si>
  <si>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</si>
  <si>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</si>
  <si>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</si>
  <si>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</si>
  <si>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</si>
  <si>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</si>
  <si>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</si>
  <si>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</si>
  <si>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</si>
  <si>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</si>
  <si>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</si>
  <si>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</si>
  <si>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</si>
  <si>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</si>
  <si>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</si>
  <si>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</si>
  <si>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</si>
  <si>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</si>
  <si>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</si>
  <si>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</si>
  <si>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</si>
  <si>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</si>
  <si>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</si>
  <si>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</si>
  <si>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</si>
  <si>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</si>
  <si>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</si>
  <si>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</si>
  <si>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</si>
  <si>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</si>
  <si>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</si>
  <si>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</si>
  <si>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</si>
  <si>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</si>
  <si>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</si>
  <si>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</si>
  <si>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</si>
  <si>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</si>
  <si>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</si>
  <si>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</si>
  <si>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</si>
  <si>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</si>
  <si>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</si>
  <si>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</si>
  <si>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</si>
  <si>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</si>
  <si>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</si>
  <si>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</si>
  <si>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</si>
  <si>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</si>
  <si>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</si>
  <si>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</si>
  <si>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</si>
  <si>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</si>
  <si>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</si>
  <si>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</si>
  <si>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</si>
  <si>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</si>
  <si>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</si>
  <si>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</si>
  <si>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</si>
  <si>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</si>
  <si>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</si>
  <si>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</si>
  <si>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</si>
  <si>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</si>
  <si>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</si>
  <si>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</si>
  <si>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</si>
  <si>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</si>
  <si>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</si>
  <si>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</si>
  <si>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</si>
  <si>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</si>
  <si>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</si>
  <si>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</si>
  <si>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</si>
  <si>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</si>
  <si>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</si>
  <si>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</si>
  <si>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</si>
  <si>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</si>
  <si>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</si>
  <si>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</si>
  <si>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</si>
  <si>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</si>
  <si>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</si>
  <si>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</si>
  <si>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</si>
  <si>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</si>
  <si>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</si>
  <si>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</si>
  <si>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</si>
  <si>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</si>
  <si>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</si>
  <si>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</si>
  <si>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</si>
  <si>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</si>
  <si>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</si>
  <si>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</si>
  <si>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</si>
  <si>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</si>
  <si>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</si>
  <si>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</si>
  <si>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</si>
  <si>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</si>
  <si>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</si>
  <si>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</si>
  <si>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</si>
  <si>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</si>
  <si>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</si>
  <si>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</si>
  <si>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</si>
  <si>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</si>
  <si>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</si>
  <si>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</si>
  <si>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</si>
  <si>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</si>
  <si>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</si>
  <si>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</si>
  <si>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</si>
  <si>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</si>
  <si>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</si>
  <si>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</si>
  <si>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</si>
  <si>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</si>
  <si>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</si>
  <si>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</si>
  <si>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</si>
  <si>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</si>
  <si>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</si>
  <si>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</si>
  <si>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</si>
  <si>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</si>
  <si>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</si>
  <si>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</si>
  <si>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</si>
  <si>
    <t>Klaipėdos rajono savivaldybės strateginio veiklos plano 2021-2023 m. 
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</si>
</sst>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3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3"/>
  <sheetViews>
    <sheetView showZeros="0" tabSelected="1" showWhiteSpace="0" zoomScale="115" zoomScaleNormal="115" zoomScaleSheetLayoutView="100" workbookViewId="0">
      <selection activeCell="T1" sqref="T1:X1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4"/>
      <c r="E1" s="39"/>
      <c r="F1" s="39"/>
      <c r="G1" s="39"/>
      <c r="H1" s="39"/>
      <c r="T1" s="550" t="s">
        <v>163</v>
      </c>
      <c r="U1" s="550"/>
      <c r="V1" s="550"/>
      <c r="W1" s="550"/>
      <c r="X1" s="550"/>
    </row>
    <row r="2" spans="1:24" ht="15.75" x14ac:dyDescent="0.25">
      <c r="A2" s="551" t="s">
        <v>150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  <c r="X2" s="552"/>
    </row>
    <row r="3" spans="1:24" ht="13.5" thickBot="1" x14ac:dyDescent="0.25">
      <c r="A3" s="553"/>
      <c r="B3" s="553"/>
      <c r="C3" s="553"/>
      <c r="D3" s="553"/>
      <c r="E3" s="553"/>
      <c r="F3" s="553"/>
      <c r="G3" s="553"/>
      <c r="H3" s="553"/>
      <c r="I3" s="1"/>
      <c r="K3" s="554"/>
      <c r="L3" s="554"/>
      <c r="M3" s="1"/>
      <c r="O3" s="554"/>
      <c r="P3" s="554"/>
      <c r="Q3" s="1"/>
      <c r="S3" s="554"/>
      <c r="T3" s="554"/>
      <c r="U3" s="1"/>
      <c r="W3" s="554" t="s">
        <v>60</v>
      </c>
      <c r="X3" s="554"/>
    </row>
    <row r="4" spans="1:24" ht="13.15" customHeight="1" x14ac:dyDescent="0.2">
      <c r="A4" s="555" t="s">
        <v>0</v>
      </c>
      <c r="B4" s="524" t="s">
        <v>1</v>
      </c>
      <c r="C4" s="555" t="s">
        <v>2</v>
      </c>
      <c r="D4" s="527" t="s">
        <v>3</v>
      </c>
      <c r="E4" s="555" t="s">
        <v>4</v>
      </c>
      <c r="F4" s="555" t="s">
        <v>5</v>
      </c>
      <c r="G4" s="524" t="s">
        <v>6</v>
      </c>
      <c r="H4" s="555" t="s">
        <v>7</v>
      </c>
      <c r="I4" s="531" t="s">
        <v>123</v>
      </c>
      <c r="J4" s="532"/>
      <c r="K4" s="532"/>
      <c r="L4" s="533"/>
      <c r="M4" s="531" t="s">
        <v>122</v>
      </c>
      <c r="N4" s="532"/>
      <c r="O4" s="532"/>
      <c r="P4" s="533"/>
      <c r="Q4" s="531" t="s">
        <v>94</v>
      </c>
      <c r="R4" s="532"/>
      <c r="S4" s="532"/>
      <c r="T4" s="533"/>
      <c r="U4" s="531" t="s">
        <v>124</v>
      </c>
      <c r="V4" s="532"/>
      <c r="W4" s="532"/>
      <c r="X4" s="533"/>
    </row>
    <row r="5" spans="1:24" ht="13.15" customHeight="1" x14ac:dyDescent="0.2">
      <c r="A5" s="556"/>
      <c r="B5" s="525"/>
      <c r="C5" s="556"/>
      <c r="D5" s="528"/>
      <c r="E5" s="556"/>
      <c r="F5" s="556"/>
      <c r="G5" s="525"/>
      <c r="H5" s="556"/>
      <c r="I5" s="534" t="s">
        <v>8</v>
      </c>
      <c r="J5" s="536" t="s">
        <v>9</v>
      </c>
      <c r="K5" s="536"/>
      <c r="L5" s="537"/>
      <c r="M5" s="534" t="s">
        <v>8</v>
      </c>
      <c r="N5" s="536" t="s">
        <v>9</v>
      </c>
      <c r="O5" s="536"/>
      <c r="P5" s="537"/>
      <c r="Q5" s="534" t="s">
        <v>8</v>
      </c>
      <c r="R5" s="536" t="s">
        <v>9</v>
      </c>
      <c r="S5" s="536"/>
      <c r="T5" s="537"/>
      <c r="U5" s="534" t="s">
        <v>8</v>
      </c>
      <c r="V5" s="536" t="s">
        <v>9</v>
      </c>
      <c r="W5" s="536"/>
      <c r="X5" s="537"/>
    </row>
    <row r="6" spans="1:24" ht="13.15" customHeight="1" x14ac:dyDescent="0.2">
      <c r="A6" s="557"/>
      <c r="B6" s="525"/>
      <c r="C6" s="557"/>
      <c r="D6" s="528"/>
      <c r="E6" s="559"/>
      <c r="F6" s="557"/>
      <c r="G6" s="525"/>
      <c r="H6" s="557"/>
      <c r="I6" s="534"/>
      <c r="J6" s="2" t="s">
        <v>10</v>
      </c>
      <c r="K6" s="2"/>
      <c r="L6" s="529" t="s">
        <v>11</v>
      </c>
      <c r="M6" s="534"/>
      <c r="N6" s="2" t="s">
        <v>10</v>
      </c>
      <c r="O6" s="2"/>
      <c r="P6" s="529" t="s">
        <v>11</v>
      </c>
      <c r="Q6" s="534"/>
      <c r="R6" s="2" t="s">
        <v>10</v>
      </c>
      <c r="S6" s="2"/>
      <c r="T6" s="529" t="s">
        <v>11</v>
      </c>
      <c r="U6" s="534"/>
      <c r="V6" s="2" t="s">
        <v>10</v>
      </c>
      <c r="W6" s="2"/>
      <c r="X6" s="529" t="s">
        <v>11</v>
      </c>
    </row>
    <row r="7" spans="1:24" ht="50.25" thickBot="1" x14ac:dyDescent="0.25">
      <c r="A7" s="558"/>
      <c r="B7" s="525"/>
      <c r="C7" s="558"/>
      <c r="D7" s="528"/>
      <c r="E7" s="560"/>
      <c r="F7" s="558"/>
      <c r="G7" s="526"/>
      <c r="H7" s="558"/>
      <c r="I7" s="535"/>
      <c r="J7" s="3" t="s">
        <v>8</v>
      </c>
      <c r="K7" s="4" t="s">
        <v>12</v>
      </c>
      <c r="L7" s="530"/>
      <c r="M7" s="535"/>
      <c r="N7" s="3" t="s">
        <v>8</v>
      </c>
      <c r="O7" s="4" t="s">
        <v>12</v>
      </c>
      <c r="P7" s="530"/>
      <c r="Q7" s="535"/>
      <c r="R7" s="3" t="s">
        <v>8</v>
      </c>
      <c r="S7" s="4" t="s">
        <v>12</v>
      </c>
      <c r="T7" s="530"/>
      <c r="U7" s="535"/>
      <c r="V7" s="3" t="s">
        <v>8</v>
      </c>
      <c r="W7" s="4" t="s">
        <v>12</v>
      </c>
      <c r="X7" s="530"/>
    </row>
    <row r="8" spans="1:24" ht="13.5" thickBot="1" x14ac:dyDescent="0.25">
      <c r="A8" s="538" t="s">
        <v>13</v>
      </c>
      <c r="B8" s="539"/>
      <c r="C8" s="539"/>
      <c r="D8" s="539"/>
      <c r="E8" s="539"/>
      <c r="F8" s="539"/>
      <c r="G8" s="539"/>
      <c r="H8" s="539"/>
      <c r="I8" s="539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40"/>
    </row>
    <row r="9" spans="1:24" ht="13.5" thickBot="1" x14ac:dyDescent="0.25">
      <c r="A9" s="541" t="s">
        <v>120</v>
      </c>
      <c r="B9" s="542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  <c r="P9" s="542"/>
      <c r="Q9" s="542"/>
      <c r="R9" s="542"/>
      <c r="S9" s="542"/>
      <c r="T9" s="542"/>
      <c r="U9" s="542"/>
      <c r="V9" s="542"/>
      <c r="W9" s="542"/>
      <c r="X9" s="543"/>
    </row>
    <row r="10" spans="1:24" ht="13.5" thickBot="1" x14ac:dyDescent="0.25">
      <c r="A10" s="40">
        <v>1</v>
      </c>
      <c r="B10" s="521" t="s">
        <v>121</v>
      </c>
      <c r="C10" s="522"/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3"/>
    </row>
    <row r="11" spans="1:24" ht="13.5" customHeight="1" thickBot="1" x14ac:dyDescent="0.25">
      <c r="A11" s="41">
        <v>1</v>
      </c>
      <c r="B11" s="42">
        <v>1</v>
      </c>
      <c r="C11" s="544" t="s">
        <v>153</v>
      </c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  <c r="P11" s="545"/>
      <c r="Q11" s="545"/>
      <c r="R11" s="545"/>
      <c r="S11" s="545"/>
      <c r="T11" s="545"/>
      <c r="U11" s="545"/>
      <c r="V11" s="545"/>
      <c r="W11" s="545"/>
      <c r="X11" s="546"/>
    </row>
    <row r="12" spans="1:24" ht="15.75" customHeight="1" x14ac:dyDescent="0.2">
      <c r="A12" s="477">
        <v>1</v>
      </c>
      <c r="B12" s="469">
        <v>1</v>
      </c>
      <c r="C12" s="458">
        <v>1</v>
      </c>
      <c r="D12" s="439" t="s">
        <v>14</v>
      </c>
      <c r="E12" s="456">
        <v>8</v>
      </c>
      <c r="F12" s="458" t="s">
        <v>15</v>
      </c>
      <c r="G12" s="458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78"/>
      <c r="B13" s="463"/>
      <c r="C13" s="459"/>
      <c r="D13" s="440"/>
      <c r="E13" s="457"/>
      <c r="F13" s="487"/>
      <c r="G13" s="487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78"/>
      <c r="B14" s="463"/>
      <c r="C14" s="459"/>
      <c r="D14" s="440"/>
      <c r="E14" s="457"/>
      <c r="F14" s="515" t="s">
        <v>17</v>
      </c>
      <c r="G14" s="516"/>
      <c r="H14" s="517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77">
        <v>1</v>
      </c>
      <c r="B15" s="469">
        <v>1</v>
      </c>
      <c r="C15" s="481">
        <v>2</v>
      </c>
      <c r="D15" s="465" t="s">
        <v>102</v>
      </c>
      <c r="E15" s="483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78"/>
      <c r="B16" s="463"/>
      <c r="C16" s="459"/>
      <c r="D16" s="440"/>
      <c r="E16" s="457"/>
      <c r="F16" s="515" t="s">
        <v>17</v>
      </c>
      <c r="G16" s="516"/>
      <c r="H16" s="517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77">
        <v>1</v>
      </c>
      <c r="B17" s="469">
        <v>1</v>
      </c>
      <c r="C17" s="481">
        <v>3</v>
      </c>
      <c r="D17" s="465" t="s">
        <v>85</v>
      </c>
      <c r="E17" s="483">
        <v>8</v>
      </c>
      <c r="F17" s="458" t="s">
        <v>21</v>
      </c>
      <c r="G17" s="485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78"/>
      <c r="B18" s="463"/>
      <c r="C18" s="459"/>
      <c r="D18" s="440"/>
      <c r="E18" s="457"/>
      <c r="F18" s="487"/>
      <c r="G18" s="490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78"/>
      <c r="B19" s="463"/>
      <c r="C19" s="459"/>
      <c r="D19" s="440"/>
      <c r="E19" s="457"/>
      <c r="F19" s="453" t="s">
        <v>23</v>
      </c>
      <c r="G19" s="454"/>
      <c r="H19" s="455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77">
        <v>1</v>
      </c>
      <c r="B20" s="469">
        <v>1</v>
      </c>
      <c r="C20" s="481">
        <v>4</v>
      </c>
      <c r="D20" s="465" t="s">
        <v>24</v>
      </c>
      <c r="E20" s="483">
        <v>8</v>
      </c>
      <c r="F20" s="564" t="s">
        <v>25</v>
      </c>
      <c r="G20" s="486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78"/>
      <c r="B21" s="463"/>
      <c r="C21" s="459"/>
      <c r="D21" s="440"/>
      <c r="E21" s="457"/>
      <c r="F21" s="564"/>
      <c r="G21" s="486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78"/>
      <c r="B22" s="463"/>
      <c r="C22" s="459"/>
      <c r="D22" s="440"/>
      <c r="E22" s="457"/>
      <c r="F22" s="564"/>
      <c r="G22" s="486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78"/>
      <c r="B23" s="463"/>
      <c r="C23" s="459"/>
      <c r="D23" s="440"/>
      <c r="E23" s="457"/>
      <c r="F23" s="453" t="s">
        <v>17</v>
      </c>
      <c r="G23" s="454"/>
      <c r="H23" s="455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77">
        <v>1</v>
      </c>
      <c r="B24" s="469">
        <v>1</v>
      </c>
      <c r="C24" s="481">
        <v>5</v>
      </c>
      <c r="D24" s="465" t="s">
        <v>125</v>
      </c>
      <c r="E24" s="483">
        <v>9</v>
      </c>
      <c r="F24" s="564" t="s">
        <v>37</v>
      </c>
      <c r="G24" s="486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78"/>
      <c r="B25" s="463"/>
      <c r="C25" s="459"/>
      <c r="D25" s="440"/>
      <c r="E25" s="457"/>
      <c r="F25" s="564"/>
      <c r="G25" s="486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78"/>
      <c r="B26" s="463"/>
      <c r="C26" s="459"/>
      <c r="D26" s="441"/>
      <c r="E26" s="457"/>
      <c r="F26" s="453" t="s">
        <v>17</v>
      </c>
      <c r="G26" s="454"/>
      <c r="H26" s="455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77">
        <v>1</v>
      </c>
      <c r="B27" s="469">
        <v>1</v>
      </c>
      <c r="C27" s="481">
        <v>6</v>
      </c>
      <c r="D27" s="465" t="s">
        <v>39</v>
      </c>
      <c r="E27" s="483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78"/>
      <c r="B28" s="463"/>
      <c r="C28" s="459"/>
      <c r="D28" s="440"/>
      <c r="E28" s="457"/>
      <c r="F28" s="515" t="s">
        <v>17</v>
      </c>
      <c r="G28" s="516"/>
      <c r="H28" s="517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27">
        <v>1</v>
      </c>
      <c r="B29" s="54">
        <v>1</v>
      </c>
      <c r="C29" s="547" t="s">
        <v>27</v>
      </c>
      <c r="D29" s="548"/>
      <c r="E29" s="548"/>
      <c r="F29" s="548"/>
      <c r="G29" s="548"/>
      <c r="H29" s="549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25">
      <c r="A30" s="326">
        <v>1</v>
      </c>
      <c r="B30" s="54">
        <v>2</v>
      </c>
      <c r="C30" s="565" t="s">
        <v>128</v>
      </c>
      <c r="D30" s="566"/>
      <c r="E30" s="566"/>
      <c r="F30" s="566"/>
      <c r="G30" s="566"/>
      <c r="H30" s="566"/>
      <c r="I30" s="566"/>
      <c r="J30" s="566"/>
      <c r="K30" s="566"/>
      <c r="L30" s="566"/>
      <c r="M30" s="566"/>
      <c r="N30" s="566"/>
      <c r="O30" s="566"/>
      <c r="P30" s="566"/>
      <c r="Q30" s="566"/>
      <c r="R30" s="566"/>
      <c r="S30" s="566"/>
      <c r="T30" s="566"/>
      <c r="U30" s="566"/>
      <c r="V30" s="566"/>
      <c r="W30" s="566"/>
      <c r="X30" s="567"/>
    </row>
    <row r="31" spans="1:24" ht="26.25" customHeight="1" thickBot="1" x14ac:dyDescent="0.25">
      <c r="A31" s="477">
        <v>1</v>
      </c>
      <c r="B31" s="469">
        <v>2</v>
      </c>
      <c r="C31" s="518">
        <v>1</v>
      </c>
      <c r="D31" s="440" t="s">
        <v>43</v>
      </c>
      <c r="E31" s="520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79"/>
      <c r="B32" s="464"/>
      <c r="C32" s="519"/>
      <c r="D32" s="441"/>
      <c r="E32" s="484"/>
      <c r="F32" s="453" t="s">
        <v>17</v>
      </c>
      <c r="G32" s="454"/>
      <c r="H32" s="455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77">
        <v>1</v>
      </c>
      <c r="B33" s="469">
        <v>2</v>
      </c>
      <c r="C33" s="568">
        <v>2</v>
      </c>
      <c r="D33" s="465" t="s">
        <v>129</v>
      </c>
      <c r="E33" s="569">
        <v>8</v>
      </c>
      <c r="F33" s="571" t="s">
        <v>19</v>
      </c>
      <c r="G33" s="485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78"/>
      <c r="B34" s="463"/>
      <c r="C34" s="470"/>
      <c r="D34" s="440"/>
      <c r="E34" s="570"/>
      <c r="F34" s="572"/>
      <c r="G34" s="490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79"/>
      <c r="B35" s="464"/>
      <c r="C35" s="519"/>
      <c r="D35" s="441"/>
      <c r="E35" s="484"/>
      <c r="F35" s="573" t="s">
        <v>17</v>
      </c>
      <c r="G35" s="574"/>
      <c r="H35" s="575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78">
        <v>1</v>
      </c>
      <c r="B36" s="463">
        <v>2</v>
      </c>
      <c r="C36" s="470">
        <v>3</v>
      </c>
      <c r="D36" s="440" t="s">
        <v>69</v>
      </c>
      <c r="E36" s="570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78"/>
      <c r="B37" s="464"/>
      <c r="C37" s="471"/>
      <c r="D37" s="587"/>
      <c r="E37" s="588"/>
      <c r="F37" s="516" t="s">
        <v>17</v>
      </c>
      <c r="G37" s="516"/>
      <c r="H37" s="517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2">
        <v>1</v>
      </c>
      <c r="B38" s="54">
        <v>2</v>
      </c>
      <c r="C38" s="547" t="s">
        <v>27</v>
      </c>
      <c r="D38" s="548"/>
      <c r="E38" s="548"/>
      <c r="F38" s="548"/>
      <c r="G38" s="548"/>
      <c r="H38" s="549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.5" thickBot="1" x14ac:dyDescent="0.25">
      <c r="A39" s="303">
        <v>1</v>
      </c>
      <c r="B39" s="579" t="s">
        <v>99</v>
      </c>
      <c r="C39" s="580"/>
      <c r="D39" s="580"/>
      <c r="E39" s="580"/>
      <c r="F39" s="580"/>
      <c r="G39" s="580"/>
      <c r="H39" s="581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25">
      <c r="A40" s="295">
        <v>2</v>
      </c>
      <c r="B40" s="576" t="s">
        <v>154</v>
      </c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  <c r="U40" s="577"/>
      <c r="V40" s="577"/>
      <c r="W40" s="577"/>
      <c r="X40" s="578"/>
    </row>
    <row r="41" spans="1:32" ht="13.5" customHeight="1" thickBot="1" x14ac:dyDescent="0.25">
      <c r="A41" s="213">
        <v>2</v>
      </c>
      <c r="B41" s="48">
        <v>1</v>
      </c>
      <c r="C41" s="582" t="s">
        <v>151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3"/>
      <c r="O41" s="583"/>
      <c r="P41" s="583"/>
      <c r="Q41" s="583"/>
      <c r="R41" s="583"/>
      <c r="S41" s="583"/>
      <c r="T41" s="583"/>
      <c r="U41" s="583"/>
      <c r="V41" s="583"/>
      <c r="W41" s="583"/>
      <c r="X41" s="584"/>
    </row>
    <row r="42" spans="1:32" ht="37.5" hidden="1" customHeight="1" x14ac:dyDescent="0.2">
      <c r="A42" s="477">
        <v>2</v>
      </c>
      <c r="B42" s="469">
        <v>1</v>
      </c>
      <c r="C42" s="458">
        <v>1</v>
      </c>
      <c r="D42" s="439" t="s">
        <v>28</v>
      </c>
      <c r="E42" s="561" t="s">
        <v>111</v>
      </c>
      <c r="F42" s="456" t="s">
        <v>29</v>
      </c>
      <c r="G42" s="485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78"/>
      <c r="B43" s="463"/>
      <c r="C43" s="459"/>
      <c r="D43" s="440"/>
      <c r="E43" s="562"/>
      <c r="F43" s="457"/>
      <c r="G43" s="486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78"/>
      <c r="B44" s="463"/>
      <c r="C44" s="459"/>
      <c r="D44" s="440"/>
      <c r="E44" s="562"/>
      <c r="F44" s="457"/>
      <c r="G44" s="486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78"/>
      <c r="B45" s="463"/>
      <c r="C45" s="459"/>
      <c r="D45" s="440"/>
      <c r="E45" s="562"/>
      <c r="F45" s="458" t="s">
        <v>29</v>
      </c>
      <c r="G45" s="485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2">
        <f>589.8-4.1</f>
        <v>585.69999999999993</v>
      </c>
      <c r="O45" s="382">
        <v>508.5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2" customHeight="1" x14ac:dyDescent="0.2">
      <c r="A46" s="478"/>
      <c r="B46" s="463"/>
      <c r="C46" s="459"/>
      <c r="D46" s="440"/>
      <c r="E46" s="562"/>
      <c r="F46" s="459"/>
      <c r="G46" s="486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">
      <c r="A47" s="478"/>
      <c r="B47" s="463"/>
      <c r="C47" s="459"/>
      <c r="D47" s="440"/>
      <c r="E47" s="562"/>
      <c r="F47" s="459"/>
      <c r="G47" s="486"/>
      <c r="H47" s="50" t="s">
        <v>65</v>
      </c>
      <c r="I47" s="162"/>
      <c r="J47" s="107"/>
      <c r="K47" s="107"/>
      <c r="L47" s="96"/>
      <c r="M47" s="162">
        <f>N47+P47</f>
        <v>24.7</v>
      </c>
      <c r="N47" s="382">
        <v>24.7</v>
      </c>
      <c r="O47" s="382">
        <v>24.3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25">
      <c r="A48" s="478"/>
      <c r="B48" s="463"/>
      <c r="C48" s="459"/>
      <c r="D48" s="440"/>
      <c r="E48" s="562"/>
      <c r="F48" s="487"/>
      <c r="G48" s="490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25">
      <c r="A49" s="479"/>
      <c r="B49" s="464"/>
      <c r="C49" s="468"/>
      <c r="D49" s="441"/>
      <c r="E49" s="563"/>
      <c r="F49" s="453" t="s">
        <v>17</v>
      </c>
      <c r="G49" s="454"/>
      <c r="H49" s="455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631.4</v>
      </c>
      <c r="N49" s="106">
        <f>SUM(N42:N48)</f>
        <v>631.4</v>
      </c>
      <c r="O49" s="106">
        <f>SUM(O42:O48)</f>
        <v>544.9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78">
        <v>2</v>
      </c>
      <c r="B50" s="463">
        <v>1</v>
      </c>
      <c r="C50" s="459">
        <v>2</v>
      </c>
      <c r="D50" s="440" t="s">
        <v>103</v>
      </c>
      <c r="E50" s="451" t="s">
        <v>109</v>
      </c>
      <c r="F50" s="456" t="s">
        <v>29</v>
      </c>
      <c r="G50" s="485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">
      <c r="A51" s="478"/>
      <c r="B51" s="463"/>
      <c r="C51" s="459"/>
      <c r="D51" s="440"/>
      <c r="E51" s="451"/>
      <c r="F51" s="457"/>
      <c r="G51" s="486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">
      <c r="A52" s="478"/>
      <c r="B52" s="463"/>
      <c r="C52" s="459"/>
      <c r="D52" s="440"/>
      <c r="E52" s="451"/>
      <c r="F52" s="457"/>
      <c r="G52" s="486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">
      <c r="A53" s="478"/>
      <c r="B53" s="463"/>
      <c r="C53" s="459"/>
      <c r="D53" s="440"/>
      <c r="E53" s="451"/>
      <c r="F53" s="457"/>
      <c r="G53" s="486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25">
      <c r="A54" s="478"/>
      <c r="B54" s="463"/>
      <c r="C54" s="459"/>
      <c r="D54" s="440"/>
      <c r="E54" s="451"/>
      <c r="F54" s="457"/>
      <c r="G54" s="486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v>25.2</v>
      </c>
      <c r="O54" s="381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25">
      <c r="A55" s="479"/>
      <c r="B55" s="464"/>
      <c r="C55" s="468"/>
      <c r="D55" s="441"/>
      <c r="E55" s="452"/>
      <c r="F55" s="453" t="s">
        <v>17</v>
      </c>
      <c r="G55" s="454"/>
      <c r="H55" s="455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596</v>
      </c>
      <c r="N55" s="106">
        <f>SUM(N50:N54)</f>
        <v>596</v>
      </c>
      <c r="O55" s="106">
        <f>SUM(O50:O54)</f>
        <v>492.9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77">
        <v>2</v>
      </c>
      <c r="B56" s="469">
        <v>1</v>
      </c>
      <c r="C56" s="481">
        <v>3</v>
      </c>
      <c r="D56" s="465" t="s">
        <v>104</v>
      </c>
      <c r="E56" s="491" t="s">
        <v>116</v>
      </c>
      <c r="F56" s="457" t="s">
        <v>29</v>
      </c>
      <c r="G56" s="485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8">
        <f t="shared" ref="M56:M57" si="60">SUM(P56,N56)</f>
        <v>558.4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2" customHeight="1" x14ac:dyDescent="0.2">
      <c r="A57" s="478"/>
      <c r="B57" s="463"/>
      <c r="C57" s="459"/>
      <c r="D57" s="440"/>
      <c r="E57" s="451"/>
      <c r="F57" s="494"/>
      <c r="G57" s="486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108">
        <f t="shared" si="60"/>
        <v>60.7</v>
      </c>
      <c r="N57" s="354">
        <v>60.7</v>
      </c>
      <c r="O57" s="354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2" customHeight="1" x14ac:dyDescent="0.2">
      <c r="A58" s="478"/>
      <c r="B58" s="463"/>
      <c r="C58" s="459"/>
      <c r="D58" s="440"/>
      <c r="E58" s="451"/>
      <c r="F58" s="481" t="s">
        <v>34</v>
      </c>
      <c r="G58" s="486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f>SUM(P58,N58)</f>
        <v>339.8</v>
      </c>
      <c r="N58" s="382">
        <f>283.3+4.8+21.7+30</f>
        <v>339.8</v>
      </c>
      <c r="O58" s="382">
        <f>277.3+4.7+21.4+29.6</f>
        <v>333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2" customHeight="1" thickBot="1" x14ac:dyDescent="0.25">
      <c r="A59" s="478"/>
      <c r="B59" s="463"/>
      <c r="C59" s="459"/>
      <c r="D59" s="440"/>
      <c r="E59" s="451"/>
      <c r="F59" s="487"/>
      <c r="G59" s="490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2" customHeight="1" thickBot="1" x14ac:dyDescent="0.25">
      <c r="A60" s="479"/>
      <c r="B60" s="464"/>
      <c r="C60" s="468"/>
      <c r="D60" s="441"/>
      <c r="E60" s="452"/>
      <c r="F60" s="453" t="s">
        <v>17</v>
      </c>
      <c r="G60" s="480"/>
      <c r="H60" s="455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958.90000000000009</v>
      </c>
      <c r="N60" s="106">
        <f>SUM(N56:N57,N58:N59)</f>
        <v>958.90000000000009</v>
      </c>
      <c r="O60" s="106">
        <f t="shared" ref="O60:P60" si="61">SUM(O56:O57,O58:O59)</f>
        <v>902</v>
      </c>
      <c r="P60" s="106">
        <f t="shared" si="61"/>
        <v>0</v>
      </c>
      <c r="Q60" s="75">
        <f t="shared" ref="Q60" si="62">SUM(Q56:Q57,Q58:Q59)</f>
        <v>864.8</v>
      </c>
      <c r="R60" s="106">
        <f t="shared" ref="R60" si="63">SUM(R56:R57,R58:R59)</f>
        <v>864.8</v>
      </c>
      <c r="S60" s="106">
        <f t="shared" ref="S60" si="64">SUM(S56:S57,S58:S59)</f>
        <v>816.8</v>
      </c>
      <c r="T60" s="59">
        <f t="shared" ref="T60" si="65">SUM(T56:T57,T58:T59)</f>
        <v>0</v>
      </c>
      <c r="U60" s="60">
        <f t="shared" ref="U60" si="66">SUM(U56:U57,U58:U59)</f>
        <v>864.8</v>
      </c>
      <c r="V60" s="106">
        <f t="shared" ref="V60" si="67">SUM(V56:V57,V58:V59)</f>
        <v>864.8</v>
      </c>
      <c r="W60" s="106">
        <f t="shared" ref="W60" si="68">SUM(W56:W57,W58:W59)</f>
        <v>816.8</v>
      </c>
      <c r="X60" s="13">
        <f t="shared" ref="X60" si="69">SUM(X56:X57,X58:X59)</f>
        <v>0</v>
      </c>
    </row>
    <row r="61" spans="1:32" ht="24.2" customHeight="1" x14ac:dyDescent="0.2">
      <c r="A61" s="477">
        <v>2</v>
      </c>
      <c r="B61" s="469">
        <v>1</v>
      </c>
      <c r="C61" s="481">
        <v>4</v>
      </c>
      <c r="D61" s="465" t="s">
        <v>40</v>
      </c>
      <c r="E61" s="589" t="s">
        <v>110</v>
      </c>
      <c r="F61" s="458" t="s">
        <v>41</v>
      </c>
      <c r="G61" s="485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78"/>
      <c r="B62" s="463"/>
      <c r="C62" s="459"/>
      <c r="D62" s="440"/>
      <c r="E62" s="590"/>
      <c r="F62" s="459"/>
      <c r="G62" s="486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78"/>
      <c r="B63" s="463"/>
      <c r="C63" s="459"/>
      <c r="D63" s="440"/>
      <c r="E63" s="590"/>
      <c r="F63" s="459"/>
      <c r="G63" s="486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2" customHeight="1" x14ac:dyDescent="0.2">
      <c r="A64" s="478"/>
      <c r="B64" s="463"/>
      <c r="C64" s="459"/>
      <c r="D64" s="440"/>
      <c r="E64" s="590"/>
      <c r="F64" s="459"/>
      <c r="G64" s="486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>
        <f>N64+P64</f>
        <v>43.1</v>
      </c>
      <c r="N64" s="358"/>
      <c r="O64" s="358">
        <v>0</v>
      </c>
      <c r="P64" s="357">
        <v>43.1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78"/>
      <c r="B65" s="463"/>
      <c r="C65" s="459"/>
      <c r="D65" s="440"/>
      <c r="E65" s="590"/>
      <c r="F65" s="459"/>
      <c r="G65" s="486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00000000000001" customHeight="1" thickBot="1" x14ac:dyDescent="0.25">
      <c r="A66" s="479"/>
      <c r="B66" s="464"/>
      <c r="C66" s="468"/>
      <c r="D66" s="441"/>
      <c r="E66" s="590"/>
      <c r="F66" s="453" t="s">
        <v>17</v>
      </c>
      <c r="G66" s="454"/>
      <c r="H66" s="455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70">SUM(N66,P66)</f>
        <v>2728.7</v>
      </c>
      <c r="N66" s="106">
        <f>SUM(N61:N65)</f>
        <v>2674.5</v>
      </c>
      <c r="O66" s="106">
        <f>SUM(O61:O65)</f>
        <v>1852.2</v>
      </c>
      <c r="P66" s="13">
        <f>SUM(P61:P65)</f>
        <v>54.2</v>
      </c>
      <c r="Q66" s="6">
        <f t="shared" ref="Q66" si="71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2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492">
        <v>2</v>
      </c>
      <c r="B67" s="469">
        <v>1</v>
      </c>
      <c r="C67" s="481">
        <v>5</v>
      </c>
      <c r="D67" s="482" t="s">
        <v>48</v>
      </c>
      <c r="E67" s="483" t="s">
        <v>112</v>
      </c>
      <c r="F67" s="459" t="s">
        <v>29</v>
      </c>
      <c r="G67" s="459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">
      <c r="A68" s="492"/>
      <c r="B68" s="463"/>
      <c r="C68" s="459"/>
      <c r="D68" s="482"/>
      <c r="E68" s="457"/>
      <c r="F68" s="459"/>
      <c r="G68" s="459"/>
      <c r="H68" s="388" t="s">
        <v>65</v>
      </c>
      <c r="I68" s="28"/>
      <c r="J68" s="256"/>
      <c r="K68" s="256"/>
      <c r="L68" s="257"/>
      <c r="M68" s="258">
        <f>N68+P68</f>
        <v>14.3</v>
      </c>
      <c r="N68" s="390">
        <v>14.3</v>
      </c>
      <c r="O68" s="390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2" customHeight="1" thickBot="1" x14ac:dyDescent="0.25">
      <c r="A69" s="492"/>
      <c r="B69" s="463"/>
      <c r="C69" s="459"/>
      <c r="D69" s="482"/>
      <c r="E69" s="457"/>
      <c r="F69" s="487"/>
      <c r="G69" s="487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25">
      <c r="A70" s="493"/>
      <c r="B70" s="464"/>
      <c r="C70" s="468"/>
      <c r="D70" s="482"/>
      <c r="E70" s="484"/>
      <c r="F70" s="488" t="s">
        <v>17</v>
      </c>
      <c r="G70" s="461"/>
      <c r="H70" s="489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2" customHeight="1" x14ac:dyDescent="0.2">
      <c r="A71" s="477">
        <v>2</v>
      </c>
      <c r="B71" s="469">
        <v>1</v>
      </c>
      <c r="C71" s="481">
        <v>6</v>
      </c>
      <c r="D71" s="465" t="s">
        <v>89</v>
      </c>
      <c r="E71" s="562" t="s">
        <v>111</v>
      </c>
      <c r="F71" s="458" t="s">
        <v>29</v>
      </c>
      <c r="G71" s="485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v>148</v>
      </c>
      <c r="N71" s="112">
        <v>148</v>
      </c>
      <c r="O71" s="112">
        <v>137.9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2" customHeight="1" thickBot="1" x14ac:dyDescent="0.25">
      <c r="A72" s="478"/>
      <c r="B72" s="463"/>
      <c r="C72" s="459"/>
      <c r="D72" s="440"/>
      <c r="E72" s="562"/>
      <c r="F72" s="459"/>
      <c r="G72" s="486"/>
      <c r="H72" s="61" t="s">
        <v>31</v>
      </c>
      <c r="I72" s="221">
        <v>5.4</v>
      </c>
      <c r="J72" s="115">
        <v>5.4</v>
      </c>
      <c r="K72" s="115"/>
      <c r="L72" s="114"/>
      <c r="M72" s="82">
        <f>N72+P72</f>
        <v>5.5</v>
      </c>
      <c r="N72" s="273">
        <v>5.5</v>
      </c>
      <c r="O72" s="273"/>
      <c r="P72" s="114">
        <v>0</v>
      </c>
      <c r="Q72" s="222">
        <f>R72+T72</f>
        <v>5.5</v>
      </c>
      <c r="R72" s="115">
        <v>5.5</v>
      </c>
      <c r="S72" s="115"/>
      <c r="T72" s="114">
        <v>0</v>
      </c>
      <c r="U72" s="82">
        <f>V72+X72</f>
        <v>5.5</v>
      </c>
      <c r="V72" s="115">
        <v>5.5</v>
      </c>
      <c r="W72" s="115"/>
      <c r="X72" s="114">
        <v>0</v>
      </c>
      <c r="AC72" s="237"/>
      <c r="AD72" s="237"/>
    </row>
    <row r="73" spans="1:32" ht="17.100000000000001" customHeight="1" thickBot="1" x14ac:dyDescent="0.25">
      <c r="A73" s="479"/>
      <c r="B73" s="464"/>
      <c r="C73" s="468"/>
      <c r="D73" s="441"/>
      <c r="E73" s="563"/>
      <c r="F73" s="460" t="s">
        <v>17</v>
      </c>
      <c r="G73" s="461"/>
      <c r="H73" s="462"/>
      <c r="I73" s="64">
        <f>SUM(J73,L73)</f>
        <v>148.70000000000002</v>
      </c>
      <c r="J73" s="62">
        <f>SUM(J71:J72)</f>
        <v>148.70000000000002</v>
      </c>
      <c r="K73" s="62">
        <f>SUM(K71:K72)</f>
        <v>135.30000000000001</v>
      </c>
      <c r="L73" s="63">
        <f>SUM(L71:L72)</f>
        <v>0</v>
      </c>
      <c r="M73" s="64">
        <f>SUM(N73,P73)</f>
        <v>153.5</v>
      </c>
      <c r="N73" s="62">
        <f>SUM(N71:N72)</f>
        <v>153.5</v>
      </c>
      <c r="O73" s="62">
        <f>SUM(O71:O72)</f>
        <v>137.9</v>
      </c>
      <c r="P73" s="63">
        <f>SUM(P71:P72)</f>
        <v>0</v>
      </c>
      <c r="Q73" s="65">
        <f>SUM(R73,T73)</f>
        <v>161</v>
      </c>
      <c r="R73" s="62">
        <f>SUM(R71:R72)</f>
        <v>161</v>
      </c>
      <c r="S73" s="62">
        <f>SUM(S71:S72)</f>
        <v>142.80000000000001</v>
      </c>
      <c r="T73" s="63">
        <f>SUM(T71:T72)</f>
        <v>0</v>
      </c>
      <c r="U73" s="65">
        <f>SUM(V73,X73)</f>
        <v>161</v>
      </c>
      <c r="V73" s="62">
        <f>SUM(V71:V72)</f>
        <v>161</v>
      </c>
      <c r="W73" s="62">
        <f>SUM(W71:W72)</f>
        <v>142.80000000000001</v>
      </c>
      <c r="X73" s="63">
        <f>SUM(X71:X72)</f>
        <v>0</v>
      </c>
    </row>
    <row r="74" spans="1:32" ht="30.75" customHeight="1" thickBot="1" x14ac:dyDescent="0.25">
      <c r="A74" s="477">
        <v>2</v>
      </c>
      <c r="B74" s="469">
        <v>1</v>
      </c>
      <c r="C74" s="481">
        <v>7</v>
      </c>
      <c r="D74" s="448" t="s">
        <v>83</v>
      </c>
      <c r="E74" s="449" t="s">
        <v>111</v>
      </c>
      <c r="F74" s="211" t="s">
        <v>29</v>
      </c>
      <c r="G74" s="211" t="s">
        <v>84</v>
      </c>
      <c r="H74" s="253" t="s">
        <v>18</v>
      </c>
      <c r="I74" s="254">
        <f>J74+L74</f>
        <v>111.7</v>
      </c>
      <c r="J74" s="170">
        <v>111.7</v>
      </c>
      <c r="K74" s="170">
        <v>56.9</v>
      </c>
      <c r="L74" s="255"/>
      <c r="M74" s="77">
        <v>118.3</v>
      </c>
      <c r="N74" s="77">
        <v>118.3</v>
      </c>
      <c r="O74" s="77">
        <v>59.6</v>
      </c>
      <c r="P74" s="100"/>
      <c r="Q74" s="99">
        <f>R74+T74</f>
        <v>130.4</v>
      </c>
      <c r="R74" s="99">
        <v>130.4</v>
      </c>
      <c r="S74" s="99">
        <v>61.5</v>
      </c>
      <c r="T74" s="100"/>
      <c r="U74" s="99">
        <f>V74+X74</f>
        <v>130.4</v>
      </c>
      <c r="V74" s="99">
        <v>130.4</v>
      </c>
      <c r="W74" s="99">
        <v>61.5</v>
      </c>
      <c r="X74" s="100"/>
      <c r="AC74" s="237"/>
      <c r="AD74" s="237"/>
      <c r="AE74" s="237"/>
      <c r="AF74" s="237"/>
    </row>
    <row r="75" spans="1:32" ht="30.75" customHeight="1" thickBot="1" x14ac:dyDescent="0.25">
      <c r="A75" s="479"/>
      <c r="B75" s="464"/>
      <c r="C75" s="468"/>
      <c r="D75" s="448"/>
      <c r="E75" s="450"/>
      <c r="F75" s="460" t="s">
        <v>17</v>
      </c>
      <c r="G75" s="461"/>
      <c r="H75" s="462"/>
      <c r="I75" s="75">
        <f t="shared" ref="I75:I80" si="73">SUM(J75,L75)</f>
        <v>111.7</v>
      </c>
      <c r="J75" s="106">
        <f>SUM(J74)</f>
        <v>111.7</v>
      </c>
      <c r="K75" s="106">
        <f>SUM(K74)</f>
        <v>56.9</v>
      </c>
      <c r="L75" s="13">
        <f>SUM(L74)</f>
        <v>0</v>
      </c>
      <c r="M75" s="75">
        <f t="shared" ref="M75" si="74">SUM(N75,P75)</f>
        <v>118.3</v>
      </c>
      <c r="N75" s="106">
        <f>SUM(N74)</f>
        <v>118.3</v>
      </c>
      <c r="O75" s="106">
        <f>SUM(O74)</f>
        <v>59.6</v>
      </c>
      <c r="P75" s="13">
        <f>SUM(P74)</f>
        <v>0</v>
      </c>
      <c r="Q75" s="6">
        <f t="shared" ref="Q75:Q80" si="75">SUM(R75,T75)</f>
        <v>130.4</v>
      </c>
      <c r="R75" s="5">
        <f>SUM(R74)</f>
        <v>130.4</v>
      </c>
      <c r="S75" s="5">
        <f>SUM(S74)</f>
        <v>61.5</v>
      </c>
      <c r="T75" s="13">
        <f>SUM(T74)</f>
        <v>0</v>
      </c>
      <c r="U75" s="6">
        <f t="shared" ref="U75:U80" si="76">SUM(V75,X75)</f>
        <v>130.4</v>
      </c>
      <c r="V75" s="5">
        <f>SUM(V74)</f>
        <v>130.4</v>
      </c>
      <c r="W75" s="5">
        <f>SUM(W74)</f>
        <v>61.5</v>
      </c>
      <c r="X75" s="13">
        <f>SUM(X74)</f>
        <v>0</v>
      </c>
      <c r="AC75" s="237"/>
    </row>
    <row r="76" spans="1:32" ht="20.25" customHeight="1" thickBot="1" x14ac:dyDescent="0.25">
      <c r="A76" s="477">
        <v>2</v>
      </c>
      <c r="B76" s="469">
        <v>1</v>
      </c>
      <c r="C76" s="481">
        <v>8</v>
      </c>
      <c r="D76" s="585" t="s">
        <v>157</v>
      </c>
      <c r="E76" s="483">
        <v>9</v>
      </c>
      <c r="F76" s="339" t="s">
        <v>29</v>
      </c>
      <c r="G76" s="344" t="s">
        <v>149</v>
      </c>
      <c r="H76" s="345" t="s">
        <v>18</v>
      </c>
      <c r="I76" s="340"/>
      <c r="J76" s="341"/>
      <c r="K76" s="341"/>
      <c r="L76" s="342"/>
      <c r="M76" s="340">
        <f>N76+P76</f>
        <v>39.099999999999994</v>
      </c>
      <c r="N76" s="341">
        <f>16.7+22.4</f>
        <v>39.099999999999994</v>
      </c>
      <c r="O76" s="341"/>
      <c r="P76" s="342"/>
      <c r="Q76" s="343">
        <v>19.7</v>
      </c>
      <c r="R76" s="342">
        <v>19.7</v>
      </c>
      <c r="S76" s="342"/>
      <c r="T76" s="342"/>
      <c r="U76" s="343">
        <v>19.7</v>
      </c>
      <c r="V76" s="342">
        <v>19.7</v>
      </c>
      <c r="W76" s="342"/>
      <c r="X76" s="346"/>
      <c r="AC76" s="237"/>
    </row>
    <row r="77" spans="1:32" ht="21" customHeight="1" thickBot="1" x14ac:dyDescent="0.25">
      <c r="A77" s="479"/>
      <c r="B77" s="464"/>
      <c r="C77" s="468"/>
      <c r="D77" s="586"/>
      <c r="E77" s="494"/>
      <c r="F77" s="460" t="s">
        <v>17</v>
      </c>
      <c r="G77" s="461"/>
      <c r="H77" s="462"/>
      <c r="I77" s="75"/>
      <c r="J77" s="106"/>
      <c r="K77" s="106"/>
      <c r="L77" s="5"/>
      <c r="M77" s="75">
        <f>SUM(N76,P76)</f>
        <v>39.099999999999994</v>
      </c>
      <c r="N77" s="106">
        <f>SUM(N76)</f>
        <v>39.099999999999994</v>
      </c>
      <c r="O77" s="106">
        <f>SUM(O76)</f>
        <v>0</v>
      </c>
      <c r="P77" s="5"/>
      <c r="Q77" s="6">
        <f>SUM(R76,T76)</f>
        <v>19.7</v>
      </c>
      <c r="R77" s="5">
        <f>SUM(R76)</f>
        <v>19.7</v>
      </c>
      <c r="S77" s="5">
        <f>SUM(S76)</f>
        <v>0</v>
      </c>
      <c r="T77" s="5"/>
      <c r="U77" s="6">
        <f>SUM(V76,X76)</f>
        <v>19.7</v>
      </c>
      <c r="V77" s="5">
        <f>SUM(V76)</f>
        <v>19.7</v>
      </c>
      <c r="W77" s="5"/>
      <c r="X77" s="13"/>
      <c r="AC77" s="237"/>
    </row>
    <row r="78" spans="1:32" ht="33.75" customHeight="1" thickBot="1" x14ac:dyDescent="0.25">
      <c r="A78" s="477">
        <v>2</v>
      </c>
      <c r="B78" s="469">
        <v>1</v>
      </c>
      <c r="C78" s="470">
        <v>9</v>
      </c>
      <c r="D78" s="472" t="s">
        <v>158</v>
      </c>
      <c r="E78" s="457">
        <v>9</v>
      </c>
      <c r="F78" s="387" t="s">
        <v>29</v>
      </c>
      <c r="G78" s="223" t="s">
        <v>159</v>
      </c>
      <c r="H78" s="345" t="s">
        <v>18</v>
      </c>
      <c r="I78" s="340"/>
      <c r="J78" s="341"/>
      <c r="K78" s="341"/>
      <c r="L78" s="342"/>
      <c r="M78" s="340">
        <f>N78+P78</f>
        <v>25</v>
      </c>
      <c r="N78" s="341">
        <v>25</v>
      </c>
      <c r="O78" s="341"/>
      <c r="P78" s="342"/>
      <c r="Q78" s="343">
        <f>R78+T78</f>
        <v>0</v>
      </c>
      <c r="R78" s="342"/>
      <c r="S78" s="342"/>
      <c r="T78" s="342"/>
      <c r="U78" s="343">
        <f>V78+X78</f>
        <v>0</v>
      </c>
      <c r="V78" s="342"/>
      <c r="W78" s="342"/>
      <c r="X78" s="346"/>
      <c r="AC78" s="237"/>
    </row>
    <row r="79" spans="1:32" ht="34.5" customHeight="1" thickBot="1" x14ac:dyDescent="0.25">
      <c r="A79" s="479"/>
      <c r="B79" s="464"/>
      <c r="C79" s="471"/>
      <c r="D79" s="473"/>
      <c r="E79" s="474"/>
      <c r="F79" s="460" t="s">
        <v>17</v>
      </c>
      <c r="G79" s="461"/>
      <c r="H79" s="462"/>
      <c r="I79" s="75"/>
      <c r="J79" s="106"/>
      <c r="K79" s="106"/>
      <c r="L79" s="5"/>
      <c r="M79" s="75">
        <f>SUM(N78,P78)</f>
        <v>25</v>
      </c>
      <c r="N79" s="106">
        <f>SUM(N78)</f>
        <v>25</v>
      </c>
      <c r="O79" s="106">
        <f>SUM(O78)</f>
        <v>0</v>
      </c>
      <c r="P79" s="5"/>
      <c r="Q79" s="6">
        <f>SUM(R78,T78)</f>
        <v>0</v>
      </c>
      <c r="R79" s="5">
        <f>SUM(R78)</f>
        <v>0</v>
      </c>
      <c r="S79" s="5">
        <f>SUM(S78)</f>
        <v>0</v>
      </c>
      <c r="T79" s="5"/>
      <c r="U79" s="6">
        <f>SUM(V78,X78)</f>
        <v>0</v>
      </c>
      <c r="V79" s="5">
        <f>SUM(V78)</f>
        <v>0</v>
      </c>
      <c r="W79" s="5"/>
      <c r="X79" s="13"/>
      <c r="AC79" s="237"/>
    </row>
    <row r="80" spans="1:32" ht="13.5" customHeight="1" thickBot="1" x14ac:dyDescent="0.25">
      <c r="A80" s="282">
        <v>2</v>
      </c>
      <c r="B80" s="47">
        <v>1</v>
      </c>
      <c r="C80" s="547" t="s">
        <v>27</v>
      </c>
      <c r="D80" s="548"/>
      <c r="E80" s="548"/>
      <c r="F80" s="548"/>
      <c r="G80" s="548"/>
      <c r="H80" s="549"/>
      <c r="I80" s="7">
        <f t="shared" si="73"/>
        <v>4946.7000000000007</v>
      </c>
      <c r="J80" s="8">
        <f>J49+J55+J60+J66+J70+J73+J75</f>
        <v>4914.6000000000004</v>
      </c>
      <c r="K80" s="8">
        <f>K49+K55+K60+K66+K70+K73+K75</f>
        <v>3926.4000000000005</v>
      </c>
      <c r="L80" s="8">
        <f>L49+L55+L60+L66+L70+L73+L75</f>
        <v>32.1</v>
      </c>
      <c r="M80" s="7">
        <f>SUM(N80,P80)</f>
        <v>5662.4999999999991</v>
      </c>
      <c r="N80" s="8">
        <f>SUM(N77,N75,N73,N70,N66,N60,N55,N49+N79)</f>
        <v>5608.2999999999993</v>
      </c>
      <c r="O80" s="8">
        <f>SUM(O77,O75,O73,O70,O66,O60,O55,O49)</f>
        <v>4359.8</v>
      </c>
      <c r="P80" s="8">
        <f>SUM(P77,P75,P73,P70,P66,P60,P55,P49)</f>
        <v>54.2</v>
      </c>
      <c r="Q80" s="7">
        <f t="shared" si="75"/>
        <v>5032.3999999999996</v>
      </c>
      <c r="R80" s="8">
        <f>R49+R55+R60+R66+R70+R73+R75+R77</f>
        <v>5027.5999999999995</v>
      </c>
      <c r="S80" s="8">
        <f t="shared" ref="S80:T80" si="77">S49+S55+S60+S66+S70+S73+S75+S77</f>
        <v>4024.0000000000005</v>
      </c>
      <c r="T80" s="8">
        <f t="shared" si="77"/>
        <v>4.8</v>
      </c>
      <c r="U80" s="7">
        <f t="shared" si="76"/>
        <v>5032.3999999999996</v>
      </c>
      <c r="V80" s="8">
        <f>V49+V55+V60+V66+V70+V73+V75+V77</f>
        <v>5027.5999999999995</v>
      </c>
      <c r="W80" s="8">
        <f t="shared" ref="W80:X80" si="78">W49+W55+W60+W66+W70+W73+W75+W77</f>
        <v>4024.0000000000005</v>
      </c>
      <c r="X80" s="8">
        <f t="shared" si="78"/>
        <v>4.8</v>
      </c>
      <c r="Y80" s="220"/>
    </row>
    <row r="81" spans="1:28" ht="13.5" customHeight="1" thickBot="1" x14ac:dyDescent="0.25">
      <c r="A81" s="277">
        <v>2</v>
      </c>
      <c r="B81" s="48">
        <v>2</v>
      </c>
      <c r="C81" s="565" t="s">
        <v>130</v>
      </c>
      <c r="D81" s="566"/>
      <c r="E81" s="566"/>
      <c r="F81" s="566"/>
      <c r="G81" s="566"/>
      <c r="H81" s="566"/>
      <c r="I81" s="566"/>
      <c r="J81" s="566"/>
      <c r="K81" s="566"/>
      <c r="L81" s="566"/>
      <c r="M81" s="566"/>
      <c r="N81" s="566"/>
      <c r="O81" s="566"/>
      <c r="P81" s="566"/>
      <c r="Q81" s="566"/>
      <c r="R81" s="566"/>
      <c r="S81" s="566"/>
      <c r="T81" s="566"/>
      <c r="U81" s="566"/>
      <c r="V81" s="566"/>
      <c r="W81" s="566"/>
      <c r="X81" s="567"/>
    </row>
    <row r="82" spans="1:28" ht="25.7" customHeight="1" thickBot="1" x14ac:dyDescent="0.25">
      <c r="A82" s="625">
        <v>2</v>
      </c>
      <c r="B82" s="469">
        <v>2</v>
      </c>
      <c r="C82" s="481">
        <v>1</v>
      </c>
      <c r="D82" s="465" t="s">
        <v>50</v>
      </c>
      <c r="E82" s="481">
        <v>7</v>
      </c>
      <c r="F82" s="243" t="s">
        <v>29</v>
      </c>
      <c r="G82" s="215" t="s">
        <v>57</v>
      </c>
      <c r="H82" s="51" t="s">
        <v>18</v>
      </c>
      <c r="I82" s="101">
        <v>30</v>
      </c>
      <c r="J82" s="99">
        <v>30</v>
      </c>
      <c r="K82" s="99">
        <v>23.3</v>
      </c>
      <c r="L82" s="100">
        <v>0</v>
      </c>
      <c r="M82" s="32">
        <f>N82+P82</f>
        <v>30</v>
      </c>
      <c r="N82" s="99">
        <v>30</v>
      </c>
      <c r="O82" s="77">
        <v>18</v>
      </c>
      <c r="P82" s="100">
        <v>0</v>
      </c>
      <c r="Q82" s="101">
        <f>R82+T82</f>
        <v>30</v>
      </c>
      <c r="R82" s="99">
        <v>30</v>
      </c>
      <c r="S82" s="99">
        <v>0</v>
      </c>
      <c r="T82" s="100">
        <v>0</v>
      </c>
      <c r="U82" s="101">
        <f>V82+X82</f>
        <v>30</v>
      </c>
      <c r="V82" s="99">
        <v>30</v>
      </c>
      <c r="W82" s="99">
        <v>0</v>
      </c>
      <c r="X82" s="100">
        <v>0</v>
      </c>
    </row>
    <row r="83" spans="1:28" ht="20.100000000000001" customHeight="1" thickBot="1" x14ac:dyDescent="0.25">
      <c r="A83" s="626"/>
      <c r="B83" s="464"/>
      <c r="C83" s="468"/>
      <c r="D83" s="441"/>
      <c r="E83" s="468"/>
      <c r="F83" s="454" t="s">
        <v>17</v>
      </c>
      <c r="G83" s="454"/>
      <c r="H83" s="455"/>
      <c r="I83" s="75">
        <f t="shared" ref="I83" si="79">SUM(J83,L83)</f>
        <v>30</v>
      </c>
      <c r="J83" s="106">
        <f>SUM(J82)</f>
        <v>30</v>
      </c>
      <c r="K83" s="106">
        <f>SUM(K82)</f>
        <v>23.3</v>
      </c>
      <c r="L83" s="13">
        <f>SUM(L82)</f>
        <v>0</v>
      </c>
      <c r="M83" s="75">
        <f t="shared" ref="M83" si="80">SUM(N83,P83)</f>
        <v>30</v>
      </c>
      <c r="N83" s="106">
        <f>SUM(N82)</f>
        <v>30</v>
      </c>
      <c r="O83" s="106">
        <f>SUM(O82)</f>
        <v>18</v>
      </c>
      <c r="P83" s="13">
        <f>SUM(P82)</f>
        <v>0</v>
      </c>
      <c r="Q83" s="6">
        <f t="shared" ref="Q83" si="81">SUM(R83,T83)</f>
        <v>30</v>
      </c>
      <c r="R83" s="5">
        <f>SUM(R82)</f>
        <v>30</v>
      </c>
      <c r="S83" s="5">
        <f>SUM(S82)</f>
        <v>0</v>
      </c>
      <c r="T83" s="13">
        <f>SUM(T82)</f>
        <v>0</v>
      </c>
      <c r="U83" s="6">
        <f t="shared" ref="U83" si="82">SUM(V83,X83)</f>
        <v>30</v>
      </c>
      <c r="V83" s="5">
        <f>SUM(V82)</f>
        <v>30</v>
      </c>
      <c r="W83" s="5">
        <f>SUM(W82)</f>
        <v>0</v>
      </c>
      <c r="X83" s="13">
        <f>SUM(X82)</f>
        <v>0</v>
      </c>
    </row>
    <row r="84" spans="1:28" ht="27.75" customHeight="1" x14ac:dyDescent="0.2">
      <c r="A84" s="478">
        <v>2</v>
      </c>
      <c r="B84" s="463">
        <v>2</v>
      </c>
      <c r="C84" s="459">
        <v>2</v>
      </c>
      <c r="D84" s="440" t="s">
        <v>105</v>
      </c>
      <c r="E84" s="457">
        <v>7</v>
      </c>
      <c r="F84" s="210" t="s">
        <v>34</v>
      </c>
      <c r="G84" s="485" t="s">
        <v>35</v>
      </c>
      <c r="H84" s="45" t="s">
        <v>65</v>
      </c>
      <c r="I84" s="230">
        <v>654.6</v>
      </c>
      <c r="J84" s="231">
        <v>654.6</v>
      </c>
      <c r="K84" s="99">
        <v>0</v>
      </c>
      <c r="L84" s="100">
        <v>0</v>
      </c>
      <c r="M84" s="379">
        <f>SUM(P84,N84)</f>
        <v>922.7</v>
      </c>
      <c r="N84" s="380">
        <f>715.4+207.3</f>
        <v>922.7</v>
      </c>
      <c r="O84" s="99"/>
      <c r="P84" s="100"/>
      <c r="Q84" s="230">
        <f>R84+T84</f>
        <v>490.6</v>
      </c>
      <c r="R84" s="231">
        <v>490.6</v>
      </c>
      <c r="S84" s="99"/>
      <c r="T84" s="100"/>
      <c r="U84" s="230">
        <f>V84+X84</f>
        <v>490.6</v>
      </c>
      <c r="V84" s="231">
        <v>490.6</v>
      </c>
      <c r="W84" s="99">
        <v>0</v>
      </c>
      <c r="X84" s="100">
        <v>0</v>
      </c>
    </row>
    <row r="85" spans="1:28" ht="27.75" customHeight="1" thickBot="1" x14ac:dyDescent="0.25">
      <c r="A85" s="478"/>
      <c r="B85" s="463"/>
      <c r="C85" s="459"/>
      <c r="D85" s="440"/>
      <c r="E85" s="457"/>
      <c r="F85" s="208" t="s">
        <v>29</v>
      </c>
      <c r="G85" s="486"/>
      <c r="H85" s="46" t="s">
        <v>18</v>
      </c>
      <c r="I85" s="232">
        <v>462</v>
      </c>
      <c r="J85" s="113">
        <v>462</v>
      </c>
      <c r="K85" s="83">
        <v>0</v>
      </c>
      <c r="L85" s="81">
        <v>0</v>
      </c>
      <c r="M85" s="232">
        <v>526</v>
      </c>
      <c r="N85" s="113">
        <v>526</v>
      </c>
      <c r="O85" s="83">
        <v>0</v>
      </c>
      <c r="P85" s="81">
        <v>0</v>
      </c>
      <c r="Q85" s="232">
        <f>R85+T85</f>
        <v>626</v>
      </c>
      <c r="R85" s="113">
        <v>626</v>
      </c>
      <c r="S85" s="83">
        <v>0</v>
      </c>
      <c r="T85" s="81">
        <v>0</v>
      </c>
      <c r="U85" s="232">
        <f>V85+X85</f>
        <v>626</v>
      </c>
      <c r="V85" s="113">
        <v>626</v>
      </c>
      <c r="W85" s="83">
        <v>0</v>
      </c>
      <c r="X85" s="81">
        <v>0</v>
      </c>
    </row>
    <row r="86" spans="1:28" ht="36.4" customHeight="1" thickBot="1" x14ac:dyDescent="0.25">
      <c r="A86" s="479"/>
      <c r="B86" s="464"/>
      <c r="C86" s="468"/>
      <c r="D86" s="441"/>
      <c r="E86" s="494"/>
      <c r="F86" s="453" t="s">
        <v>17</v>
      </c>
      <c r="G86" s="454"/>
      <c r="H86" s="455"/>
      <c r="I86" s="75">
        <f>SUM(J86,L86)</f>
        <v>1116.5999999999999</v>
      </c>
      <c r="J86" s="106">
        <f>SUM(J84:J85)</f>
        <v>1116.5999999999999</v>
      </c>
      <c r="K86" s="106">
        <f>SUM(K84:K85)</f>
        <v>0</v>
      </c>
      <c r="L86" s="13">
        <f>SUM(L84:L85)</f>
        <v>0</v>
      </c>
      <c r="M86" s="75">
        <f>SUM(N86,P86)</f>
        <v>1448.7</v>
      </c>
      <c r="N86" s="106">
        <f>SUM(N84:N85)</f>
        <v>1448.7</v>
      </c>
      <c r="O86" s="106">
        <f>SUM(O84:O85)</f>
        <v>0</v>
      </c>
      <c r="P86" s="13">
        <f>SUM(P84:P85)</f>
        <v>0</v>
      </c>
      <c r="Q86" s="6">
        <f>SUM(R86,T86)</f>
        <v>1116.5999999999999</v>
      </c>
      <c r="R86" s="106">
        <f>SUM(R84:R85)</f>
        <v>1116.5999999999999</v>
      </c>
      <c r="S86" s="106">
        <f>SUM(S84:S85)</f>
        <v>0</v>
      </c>
      <c r="T86" s="13">
        <f>SUM(T84:T85)</f>
        <v>0</v>
      </c>
      <c r="U86" s="6">
        <f>SUM(V86,X86)</f>
        <v>1116.5999999999999</v>
      </c>
      <c r="V86" s="106">
        <f>SUM(V84:V85)</f>
        <v>1116.5999999999999</v>
      </c>
      <c r="W86" s="106">
        <f>SUM(W84:W85)</f>
        <v>0</v>
      </c>
      <c r="X86" s="13">
        <f>SUM(X84:X85)</f>
        <v>0</v>
      </c>
    </row>
    <row r="87" spans="1:28" ht="19.5" customHeight="1" x14ac:dyDescent="0.2">
      <c r="A87" s="477">
        <v>2</v>
      </c>
      <c r="B87" s="469">
        <v>2</v>
      </c>
      <c r="C87" s="481">
        <v>3</v>
      </c>
      <c r="D87" s="465" t="s">
        <v>45</v>
      </c>
      <c r="E87" s="483">
        <v>8</v>
      </c>
      <c r="F87" s="458" t="s">
        <v>29</v>
      </c>
      <c r="G87" s="485" t="s">
        <v>46</v>
      </c>
      <c r="H87" s="45" t="s">
        <v>66</v>
      </c>
      <c r="I87" s="79">
        <v>95.6</v>
      </c>
      <c r="J87" s="99">
        <v>95.6</v>
      </c>
      <c r="K87" s="99"/>
      <c r="L87" s="100">
        <v>0</v>
      </c>
      <c r="M87" s="79">
        <f t="shared" ref="M87:M88" si="83">SUM(N87,P87)</f>
        <v>89.9</v>
      </c>
      <c r="N87" s="99">
        <v>89.9</v>
      </c>
      <c r="O87" s="99">
        <v>0</v>
      </c>
      <c r="P87" s="100">
        <v>0</v>
      </c>
      <c r="Q87" s="79">
        <f t="shared" ref="Q87:Q88" si="84">SUM(R87,T87)</f>
        <v>89.9</v>
      </c>
      <c r="R87" s="99">
        <v>89.9</v>
      </c>
      <c r="S87" s="99">
        <v>0</v>
      </c>
      <c r="T87" s="100">
        <v>0</v>
      </c>
      <c r="U87" s="79">
        <f t="shared" ref="U87:U88" si="85">SUM(V87,X87)</f>
        <v>89.9</v>
      </c>
      <c r="V87" s="99">
        <v>89.9</v>
      </c>
      <c r="W87" s="99">
        <v>0</v>
      </c>
      <c r="X87" s="100">
        <v>0</v>
      </c>
    </row>
    <row r="88" spans="1:28" ht="19.5" customHeight="1" thickBot="1" x14ac:dyDescent="0.25">
      <c r="A88" s="478"/>
      <c r="B88" s="463"/>
      <c r="C88" s="459"/>
      <c r="D88" s="440"/>
      <c r="E88" s="457"/>
      <c r="F88" s="459"/>
      <c r="G88" s="486"/>
      <c r="H88" s="46" t="s">
        <v>18</v>
      </c>
      <c r="I88" s="10">
        <v>65</v>
      </c>
      <c r="J88" s="83">
        <v>65</v>
      </c>
      <c r="K88" s="83"/>
      <c r="L88" s="81">
        <v>0</v>
      </c>
      <c r="M88" s="10">
        <f t="shared" si="83"/>
        <v>65</v>
      </c>
      <c r="N88" s="83">
        <v>65</v>
      </c>
      <c r="O88" s="83">
        <v>0</v>
      </c>
      <c r="P88" s="81">
        <v>0</v>
      </c>
      <c r="Q88" s="10">
        <f t="shared" si="84"/>
        <v>65</v>
      </c>
      <c r="R88" s="83">
        <v>65</v>
      </c>
      <c r="S88" s="83">
        <v>0</v>
      </c>
      <c r="T88" s="81">
        <v>0</v>
      </c>
      <c r="U88" s="10">
        <f t="shared" si="85"/>
        <v>65</v>
      </c>
      <c r="V88" s="83">
        <v>65</v>
      </c>
      <c r="W88" s="83">
        <v>0</v>
      </c>
      <c r="X88" s="81">
        <v>0</v>
      </c>
    </row>
    <row r="89" spans="1:28" ht="21.4" customHeight="1" thickBot="1" x14ac:dyDescent="0.25">
      <c r="A89" s="478"/>
      <c r="B89" s="463"/>
      <c r="C89" s="459"/>
      <c r="D89" s="441"/>
      <c r="E89" s="494"/>
      <c r="F89" s="453" t="s">
        <v>17</v>
      </c>
      <c r="G89" s="454"/>
      <c r="H89" s="455"/>
      <c r="I89" s="139">
        <f>SUM(J89,L89)</f>
        <v>160.6</v>
      </c>
      <c r="J89" s="87">
        <f>SUM(J87:J88)</f>
        <v>160.6</v>
      </c>
      <c r="K89" s="87">
        <f>SUM(K87:K88)</f>
        <v>0</v>
      </c>
      <c r="L89" s="58">
        <f>SUM(L87:L88)</f>
        <v>0</v>
      </c>
      <c r="M89" s="57">
        <f>SUM(N89,P89)</f>
        <v>154.9</v>
      </c>
      <c r="N89" s="87">
        <f>SUM(N87:N88)</f>
        <v>154.9</v>
      </c>
      <c r="O89" s="87">
        <f>SUM(O87:O88)</f>
        <v>0</v>
      </c>
      <c r="P89" s="58">
        <f>SUM(P87:P88)</f>
        <v>0</v>
      </c>
      <c r="Q89" s="88">
        <f>SUM(R89,T89)</f>
        <v>154.9</v>
      </c>
      <c r="R89" s="87">
        <f>SUM(R87:R88)</f>
        <v>154.9</v>
      </c>
      <c r="S89" s="87">
        <f>SUM(S87:S88)</f>
        <v>0</v>
      </c>
      <c r="T89" s="58">
        <f>SUM(T87:T88)</f>
        <v>0</v>
      </c>
      <c r="U89" s="88">
        <f>SUM(V89,X89)</f>
        <v>154.9</v>
      </c>
      <c r="V89" s="87">
        <f>SUM(V87:V88)</f>
        <v>154.9</v>
      </c>
      <c r="W89" s="87">
        <f>SUM(W87:W88)</f>
        <v>0</v>
      </c>
      <c r="X89" s="58">
        <f>SUM(X87:X88)</f>
        <v>0</v>
      </c>
    </row>
    <row r="90" spans="1:28" ht="21.75" customHeight="1" thickBot="1" x14ac:dyDescent="0.25">
      <c r="A90" s="477">
        <v>2</v>
      </c>
      <c r="B90" s="469">
        <v>2</v>
      </c>
      <c r="C90" s="481">
        <v>4</v>
      </c>
      <c r="D90" s="466" t="s">
        <v>75</v>
      </c>
      <c r="E90" s="457">
        <v>7</v>
      </c>
      <c r="F90" s="138" t="s">
        <v>29</v>
      </c>
      <c r="G90" s="138" t="s">
        <v>76</v>
      </c>
      <c r="H90" s="51" t="s">
        <v>59</v>
      </c>
      <c r="I90" s="79">
        <f>J90</f>
        <v>131.6</v>
      </c>
      <c r="J90" s="99">
        <v>131.6</v>
      </c>
      <c r="K90" s="99">
        <v>0</v>
      </c>
      <c r="L90" s="100">
        <v>0</v>
      </c>
      <c r="M90" s="79">
        <v>225.3</v>
      </c>
      <c r="N90" s="99">
        <v>225.3</v>
      </c>
      <c r="O90" s="99">
        <v>0</v>
      </c>
      <c r="P90" s="100">
        <v>0</v>
      </c>
      <c r="Q90" s="79">
        <v>140</v>
      </c>
      <c r="R90" s="99">
        <v>140</v>
      </c>
      <c r="S90" s="99">
        <v>0</v>
      </c>
      <c r="T90" s="100">
        <v>0</v>
      </c>
      <c r="U90" s="79">
        <v>0</v>
      </c>
      <c r="V90" s="99">
        <v>0</v>
      </c>
      <c r="W90" s="99">
        <v>0</v>
      </c>
      <c r="X90" s="100">
        <v>0</v>
      </c>
    </row>
    <row r="91" spans="1:28" ht="24.75" customHeight="1" thickBot="1" x14ac:dyDescent="0.25">
      <c r="A91" s="479"/>
      <c r="B91" s="464"/>
      <c r="C91" s="468"/>
      <c r="D91" s="467"/>
      <c r="E91" s="494"/>
      <c r="F91" s="603" t="s">
        <v>17</v>
      </c>
      <c r="G91" s="604"/>
      <c r="H91" s="605"/>
      <c r="I91" s="75">
        <f t="shared" ref="I91" si="86">SUM(J91,L91)</f>
        <v>131.6</v>
      </c>
      <c r="J91" s="106">
        <f>SUM(J90)</f>
        <v>131.6</v>
      </c>
      <c r="K91" s="106">
        <f>SUM(K90)</f>
        <v>0</v>
      </c>
      <c r="L91" s="13">
        <f>SUM(L90)</f>
        <v>0</v>
      </c>
      <c r="M91" s="75">
        <f t="shared" ref="M91" si="87">SUM(N91,P91)</f>
        <v>225.3</v>
      </c>
      <c r="N91" s="106">
        <f>SUM(N90)</f>
        <v>225.3</v>
      </c>
      <c r="O91" s="106">
        <f>SUM(O90)</f>
        <v>0</v>
      </c>
      <c r="P91" s="13">
        <f>SUM(P90)</f>
        <v>0</v>
      </c>
      <c r="Q91" s="6">
        <f t="shared" ref="Q91" si="88">SUM(R91,T91)</f>
        <v>140</v>
      </c>
      <c r="R91" s="5">
        <f>SUM(R90)</f>
        <v>140</v>
      </c>
      <c r="S91" s="5">
        <f>SUM(S90)</f>
        <v>0</v>
      </c>
      <c r="T91" s="13">
        <f>SUM(T90)</f>
        <v>0</v>
      </c>
      <c r="U91" s="6">
        <f t="shared" ref="U91" si="89">SUM(V91,X91)</f>
        <v>0</v>
      </c>
      <c r="V91" s="5">
        <f>SUM(V90)</f>
        <v>0</v>
      </c>
      <c r="W91" s="5">
        <f>SUM(W90)</f>
        <v>0</v>
      </c>
      <c r="X91" s="13">
        <f>SUM(X90)</f>
        <v>0</v>
      </c>
    </row>
    <row r="92" spans="1:28" ht="21.75" hidden="1" customHeight="1" thickBot="1" x14ac:dyDescent="0.25">
      <c r="A92" s="477"/>
      <c r="B92" s="469"/>
      <c r="C92" s="481"/>
      <c r="D92" s="448"/>
      <c r="E92" s="468"/>
      <c r="F92" s="211"/>
      <c r="G92" s="211"/>
      <c r="H92" s="51"/>
      <c r="I92" s="86"/>
      <c r="J92" s="99"/>
      <c r="K92" s="99"/>
      <c r="L92" s="100"/>
      <c r="M92" s="79"/>
      <c r="N92" s="99"/>
      <c r="O92" s="99"/>
      <c r="P92" s="100"/>
      <c r="Q92" s="79"/>
      <c r="R92" s="99"/>
      <c r="S92" s="99"/>
      <c r="T92" s="100"/>
      <c r="U92" s="79"/>
      <c r="V92" s="99"/>
      <c r="W92" s="99"/>
      <c r="X92" s="100"/>
    </row>
    <row r="93" spans="1:28" ht="29.25" hidden="1" customHeight="1" thickBot="1" x14ac:dyDescent="0.25">
      <c r="A93" s="478"/>
      <c r="B93" s="463"/>
      <c r="C93" s="459"/>
      <c r="D93" s="465"/>
      <c r="E93" s="483"/>
      <c r="F93" s="460"/>
      <c r="G93" s="461"/>
      <c r="H93" s="462"/>
      <c r="I93" s="140"/>
      <c r="J93" s="106"/>
      <c r="K93" s="106"/>
      <c r="L93" s="13"/>
      <c r="M93" s="75"/>
      <c r="N93" s="106"/>
      <c r="O93" s="106"/>
      <c r="P93" s="13"/>
      <c r="Q93" s="6"/>
      <c r="R93" s="5"/>
      <c r="S93" s="5"/>
      <c r="T93" s="13"/>
      <c r="U93" s="6"/>
      <c r="V93" s="5"/>
      <c r="W93" s="5"/>
      <c r="X93" s="13"/>
    </row>
    <row r="94" spans="1:28" ht="39.75" customHeight="1" thickBot="1" x14ac:dyDescent="0.25">
      <c r="A94" s="477">
        <v>2</v>
      </c>
      <c r="B94" s="469">
        <v>2</v>
      </c>
      <c r="C94" s="481">
        <v>5</v>
      </c>
      <c r="D94" s="448" t="s">
        <v>86</v>
      </c>
      <c r="E94" s="450">
        <v>8</v>
      </c>
      <c r="F94" s="138" t="s">
        <v>29</v>
      </c>
      <c r="G94" s="138" t="s">
        <v>87</v>
      </c>
      <c r="H94" s="167" t="s">
        <v>18</v>
      </c>
      <c r="I94" s="79">
        <v>25</v>
      </c>
      <c r="J94" s="110">
        <v>25</v>
      </c>
      <c r="K94" s="99">
        <v>0</v>
      </c>
      <c r="L94" s="100"/>
      <c r="M94" s="353">
        <v>25</v>
      </c>
      <c r="N94" s="110">
        <v>25</v>
      </c>
      <c r="O94" s="99">
        <v>0</v>
      </c>
      <c r="P94" s="100"/>
      <c r="Q94" s="110">
        <v>25</v>
      </c>
      <c r="R94" s="110">
        <v>25</v>
      </c>
      <c r="S94" s="99"/>
      <c r="T94" s="100"/>
      <c r="U94" s="110">
        <v>25</v>
      </c>
      <c r="V94" s="110">
        <v>25</v>
      </c>
      <c r="W94" s="99">
        <v>0</v>
      </c>
      <c r="X94" s="100"/>
      <c r="Y94" s="66"/>
      <c r="Z94" s="66"/>
      <c r="AA94" s="66"/>
      <c r="AB94" s="66"/>
    </row>
    <row r="95" spans="1:28" ht="30.75" customHeight="1" thickBot="1" x14ac:dyDescent="0.25">
      <c r="A95" s="479"/>
      <c r="B95" s="464"/>
      <c r="C95" s="468"/>
      <c r="D95" s="448"/>
      <c r="E95" s="593"/>
      <c r="F95" s="488" t="s">
        <v>17</v>
      </c>
      <c r="G95" s="461"/>
      <c r="H95" s="462"/>
      <c r="I95" s="75">
        <f t="shared" ref="I95" si="90">SUM(J95,L95)</f>
        <v>25</v>
      </c>
      <c r="J95" s="106">
        <f>SUM(J94)</f>
        <v>25</v>
      </c>
      <c r="K95" s="106">
        <f>SUM(K94)</f>
        <v>0</v>
      </c>
      <c r="L95" s="13">
        <f>SUM(L94)</f>
        <v>0</v>
      </c>
      <c r="M95" s="75">
        <f t="shared" ref="M95" si="91">SUM(N95,P95)</f>
        <v>25</v>
      </c>
      <c r="N95" s="106">
        <f>SUM(N94)</f>
        <v>25</v>
      </c>
      <c r="O95" s="106">
        <f>SUM(O94)</f>
        <v>0</v>
      </c>
      <c r="P95" s="13">
        <f>SUM(P94)</f>
        <v>0</v>
      </c>
      <c r="Q95" s="6">
        <f t="shared" ref="Q95" si="92">SUM(R95,T95)</f>
        <v>25</v>
      </c>
      <c r="R95" s="5">
        <f>SUM(R94)</f>
        <v>25</v>
      </c>
      <c r="S95" s="5">
        <f>SUM(S94)</f>
        <v>0</v>
      </c>
      <c r="T95" s="13"/>
      <c r="U95" s="6">
        <f t="shared" ref="U95" si="93">SUM(V95,X95)</f>
        <v>25</v>
      </c>
      <c r="V95" s="5">
        <f>SUM(V94)</f>
        <v>25</v>
      </c>
      <c r="W95" s="5">
        <f>SUM(W94)</f>
        <v>0</v>
      </c>
      <c r="X95" s="13"/>
    </row>
    <row r="96" spans="1:28" ht="34.700000000000003" customHeight="1" thickBot="1" x14ac:dyDescent="0.25">
      <c r="A96" s="478">
        <v>2</v>
      </c>
      <c r="B96" s="463">
        <v>2</v>
      </c>
      <c r="C96" s="459">
        <v>6</v>
      </c>
      <c r="D96" s="465" t="s">
        <v>38</v>
      </c>
      <c r="E96" s="468">
        <v>8</v>
      </c>
      <c r="F96" s="210" t="s">
        <v>29</v>
      </c>
      <c r="G96" s="210" t="s">
        <v>155</v>
      </c>
      <c r="H96" s="167" t="s">
        <v>18</v>
      </c>
      <c r="I96" s="86">
        <v>0.3</v>
      </c>
      <c r="J96" s="99">
        <v>0.3</v>
      </c>
      <c r="K96" s="99"/>
      <c r="L96" s="100"/>
      <c r="M96" s="99">
        <v>2</v>
      </c>
      <c r="N96" s="99">
        <v>2</v>
      </c>
      <c r="O96" s="99"/>
      <c r="P96" s="100"/>
      <c r="Q96" s="99">
        <v>2</v>
      </c>
      <c r="R96" s="99">
        <v>2</v>
      </c>
      <c r="S96" s="99"/>
      <c r="T96" s="100"/>
      <c r="U96" s="99">
        <v>2</v>
      </c>
      <c r="V96" s="99">
        <v>2</v>
      </c>
      <c r="W96" s="99"/>
      <c r="X96" s="100"/>
      <c r="Y96" s="66"/>
      <c r="Z96" s="66"/>
      <c r="AA96" s="66"/>
      <c r="AB96" s="66"/>
    </row>
    <row r="97" spans="1:25" ht="25.7" customHeight="1" thickBot="1" x14ac:dyDescent="0.25">
      <c r="A97" s="479"/>
      <c r="B97" s="464"/>
      <c r="C97" s="459"/>
      <c r="D97" s="441"/>
      <c r="E97" s="450"/>
      <c r="F97" s="460" t="s">
        <v>17</v>
      </c>
      <c r="G97" s="461"/>
      <c r="H97" s="462"/>
      <c r="I97" s="75">
        <f t="shared" ref="I97" si="94">SUM(J97,L97)</f>
        <v>0.3</v>
      </c>
      <c r="J97" s="106">
        <f>SUM(J96)</f>
        <v>0.3</v>
      </c>
      <c r="K97" s="106">
        <f>SUM(K96)</f>
        <v>0</v>
      </c>
      <c r="L97" s="13">
        <f>SUM(L96)</f>
        <v>0</v>
      </c>
      <c r="M97" s="75">
        <f t="shared" ref="M97" si="95">SUM(N97,P97)</f>
        <v>2</v>
      </c>
      <c r="N97" s="106">
        <f>SUM(N96)</f>
        <v>2</v>
      </c>
      <c r="O97" s="106">
        <f>SUM(O96)</f>
        <v>0</v>
      </c>
      <c r="P97" s="13">
        <f>SUM(P96)</f>
        <v>0</v>
      </c>
      <c r="Q97" s="6">
        <f t="shared" ref="Q97" si="96">SUM(R97,T97)</f>
        <v>2</v>
      </c>
      <c r="R97" s="5">
        <f>SUM(R96)</f>
        <v>2</v>
      </c>
      <c r="S97" s="5">
        <f>SUM(S96)</f>
        <v>0</v>
      </c>
      <c r="T97" s="13"/>
      <c r="U97" s="6">
        <f t="shared" ref="U97" si="97">SUM(V97,X97)</f>
        <v>2</v>
      </c>
      <c r="V97" s="5">
        <f>SUM(V96)</f>
        <v>2</v>
      </c>
      <c r="W97" s="5">
        <f>SUM(W96)</f>
        <v>0</v>
      </c>
      <c r="X97" s="13"/>
    </row>
    <row r="98" spans="1:25" ht="32.25" customHeight="1" thickBot="1" x14ac:dyDescent="0.25">
      <c r="A98" s="477">
        <v>2</v>
      </c>
      <c r="B98" s="469">
        <v>2</v>
      </c>
      <c r="C98" s="481">
        <v>7</v>
      </c>
      <c r="D98" s="591" t="s">
        <v>81</v>
      </c>
      <c r="E98" s="449">
        <v>7</v>
      </c>
      <c r="F98" s="211" t="s">
        <v>29</v>
      </c>
      <c r="G98" s="211" t="s">
        <v>80</v>
      </c>
      <c r="H98" s="167" t="s">
        <v>18</v>
      </c>
      <c r="I98" s="86">
        <f>J98</f>
        <v>6.5</v>
      </c>
      <c r="J98" s="99">
        <v>6.5</v>
      </c>
      <c r="K98" s="99"/>
      <c r="L98" s="100"/>
      <c r="M98" s="99">
        <v>0</v>
      </c>
      <c r="N98" s="99">
        <v>0</v>
      </c>
      <c r="O98" s="99"/>
      <c r="P98" s="100"/>
      <c r="Q98" s="99">
        <v>0</v>
      </c>
      <c r="R98" s="99">
        <v>0</v>
      </c>
      <c r="S98" s="99"/>
      <c r="T98" s="100"/>
      <c r="U98" s="99">
        <v>0</v>
      </c>
      <c r="V98" s="99">
        <v>0</v>
      </c>
      <c r="W98" s="99"/>
      <c r="X98" s="100"/>
    </row>
    <row r="99" spans="1:25" ht="24.75" customHeight="1" thickBot="1" x14ac:dyDescent="0.25">
      <c r="A99" s="479"/>
      <c r="B99" s="464"/>
      <c r="C99" s="468"/>
      <c r="D99" s="592"/>
      <c r="E99" s="450"/>
      <c r="F99" s="460" t="s">
        <v>17</v>
      </c>
      <c r="G99" s="461"/>
      <c r="H99" s="462"/>
      <c r="I99" s="75">
        <f t="shared" ref="I99" si="98">SUM(J99,L99)</f>
        <v>6.5</v>
      </c>
      <c r="J99" s="106">
        <f>SUM(J98)</f>
        <v>6.5</v>
      </c>
      <c r="K99" s="106">
        <f>SUM(K98)</f>
        <v>0</v>
      </c>
      <c r="L99" s="13">
        <f>SUM(L98)</f>
        <v>0</v>
      </c>
      <c r="M99" s="75">
        <f t="shared" ref="M99" si="99">SUM(N99,P99)</f>
        <v>0</v>
      </c>
      <c r="N99" s="106">
        <f>SUM(N98)</f>
        <v>0</v>
      </c>
      <c r="O99" s="106">
        <f>SUM(O98)</f>
        <v>0</v>
      </c>
      <c r="P99" s="13">
        <f>SUM(P98)</f>
        <v>0</v>
      </c>
      <c r="Q99" s="6">
        <f t="shared" ref="Q99" si="100">SUM(R99,T99)</f>
        <v>0</v>
      </c>
      <c r="R99" s="5">
        <f>SUM(R98)</f>
        <v>0</v>
      </c>
      <c r="S99" s="5">
        <f>SUM(S98)</f>
        <v>0</v>
      </c>
      <c r="T99" s="13"/>
      <c r="U99" s="6">
        <f t="shared" ref="U99" si="101">SUM(V99,X99)</f>
        <v>0</v>
      </c>
      <c r="V99" s="5">
        <f>SUM(V98)</f>
        <v>0</v>
      </c>
      <c r="W99" s="5">
        <f>SUM(W98)</f>
        <v>0</v>
      </c>
      <c r="X99" s="13"/>
    </row>
    <row r="100" spans="1:25" ht="32.25" customHeight="1" thickBot="1" x14ac:dyDescent="0.25">
      <c r="A100" s="478">
        <v>2</v>
      </c>
      <c r="B100" s="463">
        <v>2</v>
      </c>
      <c r="C100" s="459">
        <v>8</v>
      </c>
      <c r="D100" s="594" t="s">
        <v>160</v>
      </c>
      <c r="E100" s="468">
        <v>7</v>
      </c>
      <c r="F100" s="394" t="s">
        <v>161</v>
      </c>
      <c r="G100" s="394" t="s">
        <v>162</v>
      </c>
      <c r="H100" s="167" t="s">
        <v>66</v>
      </c>
      <c r="I100" s="86">
        <f>J100</f>
        <v>0</v>
      </c>
      <c r="J100" s="99"/>
      <c r="K100" s="99"/>
      <c r="L100" s="100"/>
      <c r="M100" s="99">
        <f>N100+P100</f>
        <v>35.299999999999997</v>
      </c>
      <c r="N100" s="99">
        <v>35.299999999999997</v>
      </c>
      <c r="O100" s="99"/>
      <c r="P100" s="100"/>
      <c r="Q100" s="99">
        <v>0</v>
      </c>
      <c r="R100" s="99">
        <v>0</v>
      </c>
      <c r="S100" s="99"/>
      <c r="T100" s="100"/>
      <c r="U100" s="99">
        <v>0</v>
      </c>
      <c r="V100" s="99">
        <v>0</v>
      </c>
      <c r="W100" s="99"/>
      <c r="X100" s="100"/>
    </row>
    <row r="101" spans="1:25" ht="24.75" customHeight="1" thickBot="1" x14ac:dyDescent="0.25">
      <c r="A101" s="479"/>
      <c r="B101" s="464"/>
      <c r="C101" s="487"/>
      <c r="D101" s="595"/>
      <c r="E101" s="596"/>
      <c r="F101" s="460" t="s">
        <v>17</v>
      </c>
      <c r="G101" s="461"/>
      <c r="H101" s="462"/>
      <c r="I101" s="75">
        <f t="shared" ref="I101" si="102">SUM(J101,L101)</f>
        <v>0</v>
      </c>
      <c r="J101" s="106">
        <f>SUM(J100)</f>
        <v>0</v>
      </c>
      <c r="K101" s="106">
        <f>SUM(K100)</f>
        <v>0</v>
      </c>
      <c r="L101" s="13">
        <f>SUM(L100)</f>
        <v>0</v>
      </c>
      <c r="M101" s="75">
        <f t="shared" ref="M101" si="103">SUM(N101,P101)</f>
        <v>35.299999999999997</v>
      </c>
      <c r="N101" s="106">
        <f>SUM(N100)</f>
        <v>35.299999999999997</v>
      </c>
      <c r="O101" s="106">
        <f>SUM(O100)</f>
        <v>0</v>
      </c>
      <c r="P101" s="13">
        <f>SUM(P100)</f>
        <v>0</v>
      </c>
      <c r="Q101" s="6">
        <f t="shared" ref="Q101" si="104">SUM(R101,T101)</f>
        <v>0</v>
      </c>
      <c r="R101" s="5">
        <f>SUM(R100)</f>
        <v>0</v>
      </c>
      <c r="S101" s="5">
        <f>SUM(S100)</f>
        <v>0</v>
      </c>
      <c r="T101" s="13"/>
      <c r="U101" s="6">
        <f t="shared" ref="U101" si="105">SUM(V101,X101)</f>
        <v>0</v>
      </c>
      <c r="V101" s="5">
        <f>SUM(V100)</f>
        <v>0</v>
      </c>
      <c r="W101" s="5">
        <f>SUM(W100)</f>
        <v>0</v>
      </c>
      <c r="X101" s="13"/>
    </row>
    <row r="102" spans="1:25" ht="13.15" customHeight="1" thickBot="1" x14ac:dyDescent="0.25">
      <c r="A102" s="216">
        <v>1</v>
      </c>
      <c r="B102" s="135">
        <v>2</v>
      </c>
      <c r="C102" s="612" t="s">
        <v>27</v>
      </c>
      <c r="D102" s="613"/>
      <c r="E102" s="613"/>
      <c r="F102" s="613"/>
      <c r="G102" s="613"/>
      <c r="H102" s="614"/>
      <c r="I102" s="14">
        <f>SUM(J102,L102)</f>
        <v>1470.5999999999997</v>
      </c>
      <c r="J102" s="15">
        <f>J83+J86+J89+J91+J95+J97+J99</f>
        <v>1470.5999999999997</v>
      </c>
      <c r="K102" s="15">
        <f t="shared" ref="K102:L102" si="106">K83+K86+K89+K91+K95+K97+K99</f>
        <v>23.3</v>
      </c>
      <c r="L102" s="15">
        <f t="shared" si="106"/>
        <v>0</v>
      </c>
      <c r="M102" s="14">
        <f t="shared" ref="M102" si="107">SUM(N102,P102)</f>
        <v>1921.2</v>
      </c>
      <c r="N102" s="15">
        <f>N83+N86+N89+N91+N95+N97+N99+N101</f>
        <v>1921.2</v>
      </c>
      <c r="O102" s="15">
        <f t="shared" ref="O102:P102" si="108">O83+O86+O89+O91+O95+O97+O99+O101</f>
        <v>18</v>
      </c>
      <c r="P102" s="15">
        <f t="shared" si="108"/>
        <v>0</v>
      </c>
      <c r="Q102" s="14">
        <f t="shared" ref="Q102" si="109">SUM(R102,T102)</f>
        <v>1468.5</v>
      </c>
      <c r="R102" s="15">
        <f>R83+R86+R89+R91+R95+R97+R99</f>
        <v>1468.5</v>
      </c>
      <c r="S102" s="15">
        <f t="shared" ref="S102" si="110">S83+S86+S89+S91+S95+S97+S99</f>
        <v>0</v>
      </c>
      <c r="T102" s="15">
        <f t="shared" ref="T102" si="111">T83+T86+T89+T91+T95+T97+T99</f>
        <v>0</v>
      </c>
      <c r="U102" s="14">
        <f t="shared" ref="U102" si="112">SUM(V102,X102)</f>
        <v>1328.5</v>
      </c>
      <c r="V102" s="15">
        <f>V83+V86+V89+V91+V95+V97+V99</f>
        <v>1328.5</v>
      </c>
      <c r="W102" s="15">
        <f t="shared" ref="W102" si="113">W83+W86+W89+W91+W95+W97+W99</f>
        <v>0</v>
      </c>
      <c r="X102" s="313">
        <f t="shared" ref="X102" si="114">X83+X86+X89+X91+X95+X97+X99</f>
        <v>0</v>
      </c>
      <c r="Y102" s="220"/>
    </row>
    <row r="103" spans="1:25" ht="13.5" thickBot="1" x14ac:dyDescent="0.25">
      <c r="A103" s="136">
        <v>2</v>
      </c>
      <c r="B103" s="137">
        <v>3</v>
      </c>
      <c r="C103" s="565" t="s">
        <v>152</v>
      </c>
      <c r="D103" s="566"/>
      <c r="E103" s="566"/>
      <c r="F103" s="566"/>
      <c r="G103" s="566"/>
      <c r="H103" s="566"/>
      <c r="I103" s="566"/>
      <c r="J103" s="566"/>
      <c r="K103" s="566"/>
      <c r="L103" s="566"/>
      <c r="M103" s="566"/>
      <c r="N103" s="566"/>
      <c r="O103" s="566"/>
      <c r="P103" s="566"/>
      <c r="Q103" s="566"/>
      <c r="R103" s="566"/>
      <c r="S103" s="566"/>
      <c r="T103" s="566"/>
      <c r="U103" s="566"/>
      <c r="V103" s="566"/>
      <c r="W103" s="566"/>
      <c r="X103" s="567"/>
    </row>
    <row r="104" spans="1:25" ht="18" customHeight="1" x14ac:dyDescent="0.2">
      <c r="A104" s="478">
        <v>2</v>
      </c>
      <c r="B104" s="463">
        <v>3</v>
      </c>
      <c r="C104" s="458">
        <v>1</v>
      </c>
      <c r="D104" s="439" t="s">
        <v>51</v>
      </c>
      <c r="E104" s="623">
        <v>8</v>
      </c>
      <c r="F104" s="485" t="s">
        <v>58</v>
      </c>
      <c r="G104" s="485" t="s">
        <v>52</v>
      </c>
      <c r="H104" s="45" t="s">
        <v>18</v>
      </c>
      <c r="I104" s="132"/>
      <c r="J104" s="126"/>
      <c r="K104" s="126"/>
      <c r="L104" s="127"/>
      <c r="M104" s="372">
        <v>50</v>
      </c>
      <c r="N104" s="373"/>
      <c r="O104" s="373">
        <v>0</v>
      </c>
      <c r="P104" s="374">
        <v>50</v>
      </c>
      <c r="Q104" s="32">
        <f t="shared" ref="Q104" si="115">SUM(R104,T104)</f>
        <v>150</v>
      </c>
      <c r="R104" s="126">
        <v>50</v>
      </c>
      <c r="S104" s="126">
        <v>0</v>
      </c>
      <c r="T104" s="127">
        <v>100</v>
      </c>
      <c r="U104" s="32">
        <f t="shared" ref="U104" si="116">SUM(V104,X104)</f>
        <v>150</v>
      </c>
      <c r="V104" s="126">
        <v>50</v>
      </c>
      <c r="W104" s="126">
        <v>0</v>
      </c>
      <c r="X104" s="127">
        <v>100</v>
      </c>
    </row>
    <row r="105" spans="1:25" ht="17.25" customHeight="1" x14ac:dyDescent="0.2">
      <c r="A105" s="478"/>
      <c r="B105" s="463"/>
      <c r="C105" s="459"/>
      <c r="D105" s="440"/>
      <c r="E105" s="624"/>
      <c r="F105" s="486"/>
      <c r="G105" s="486"/>
      <c r="H105" s="46" t="s">
        <v>31</v>
      </c>
      <c r="I105" s="34">
        <v>14.8</v>
      </c>
      <c r="J105" s="128">
        <v>14.8</v>
      </c>
      <c r="K105" s="128">
        <v>0</v>
      </c>
      <c r="L105" s="130">
        <v>0</v>
      </c>
      <c r="M105" s="108">
        <f t="shared" ref="M105:M106" si="117">SUM(N105,P105)</f>
        <v>26</v>
      </c>
      <c r="N105" s="375">
        <v>26</v>
      </c>
      <c r="O105" s="375">
        <v>0</v>
      </c>
      <c r="P105" s="376">
        <v>0</v>
      </c>
      <c r="Q105" s="129">
        <v>26</v>
      </c>
      <c r="R105" s="128">
        <v>26</v>
      </c>
      <c r="S105" s="128">
        <v>0</v>
      </c>
      <c r="T105" s="130">
        <v>0</v>
      </c>
      <c r="U105" s="129">
        <v>26</v>
      </c>
      <c r="V105" s="128">
        <v>26</v>
      </c>
      <c r="W105" s="128">
        <v>0</v>
      </c>
      <c r="X105" s="130">
        <v>0</v>
      </c>
    </row>
    <row r="106" spans="1:25" ht="19.5" customHeight="1" x14ac:dyDescent="0.2">
      <c r="A106" s="478"/>
      <c r="B106" s="463"/>
      <c r="C106" s="459"/>
      <c r="D106" s="440"/>
      <c r="E106" s="624"/>
      <c r="F106" s="486"/>
      <c r="G106" s="486"/>
      <c r="H106" s="49" t="s">
        <v>65</v>
      </c>
      <c r="I106" s="34">
        <f>J106</f>
        <v>3.4</v>
      </c>
      <c r="J106" s="128">
        <v>3.4</v>
      </c>
      <c r="K106" s="128"/>
      <c r="L106" s="130">
        <v>0</v>
      </c>
      <c r="M106" s="108">
        <f t="shared" si="117"/>
        <v>5.2</v>
      </c>
      <c r="N106" s="375">
        <f>6.9-1.7</f>
        <v>5.2</v>
      </c>
      <c r="O106" s="375">
        <f>0.3-0.1</f>
        <v>0.19999999999999998</v>
      </c>
      <c r="P106" s="376">
        <v>0</v>
      </c>
      <c r="Q106" s="34">
        <f t="shared" ref="Q106" si="118">SUM(R106,T106)</f>
        <v>6.3</v>
      </c>
      <c r="R106" s="128">
        <v>6.3</v>
      </c>
      <c r="S106" s="128">
        <v>0.2</v>
      </c>
      <c r="T106" s="130">
        <v>0</v>
      </c>
      <c r="U106" s="34">
        <f t="shared" ref="U106" si="119">SUM(V106,X106)</f>
        <v>6.3</v>
      </c>
      <c r="V106" s="128">
        <v>6.3</v>
      </c>
      <c r="W106" s="128">
        <v>0.2</v>
      </c>
      <c r="X106" s="130">
        <v>0</v>
      </c>
    </row>
    <row r="107" spans="1:25" ht="19.5" customHeight="1" thickBot="1" x14ac:dyDescent="0.25">
      <c r="A107" s="478"/>
      <c r="B107" s="463"/>
      <c r="C107" s="459"/>
      <c r="D107" s="440"/>
      <c r="E107" s="624"/>
      <c r="F107" s="490"/>
      <c r="G107" s="490"/>
      <c r="H107" s="141" t="s">
        <v>88</v>
      </c>
      <c r="I107" s="35">
        <v>17.2</v>
      </c>
      <c r="J107" s="143">
        <v>17.2</v>
      </c>
      <c r="K107" s="143"/>
      <c r="L107" s="144"/>
      <c r="M107" s="162">
        <v>13</v>
      </c>
      <c r="N107" s="377">
        <v>13</v>
      </c>
      <c r="O107" s="377"/>
      <c r="P107" s="378"/>
      <c r="Q107" s="142"/>
      <c r="R107" s="143"/>
      <c r="S107" s="143"/>
      <c r="T107" s="145"/>
      <c r="U107" s="142"/>
      <c r="V107" s="143"/>
      <c r="W107" s="143"/>
      <c r="X107" s="145"/>
    </row>
    <row r="108" spans="1:25" ht="18.75" customHeight="1" thickBot="1" x14ac:dyDescent="0.25">
      <c r="A108" s="478"/>
      <c r="B108" s="463"/>
      <c r="C108" s="459"/>
      <c r="D108" s="440"/>
      <c r="E108" s="624"/>
      <c r="F108" s="453" t="s">
        <v>17</v>
      </c>
      <c r="G108" s="454"/>
      <c r="H108" s="455"/>
      <c r="I108" s="57">
        <f t="shared" ref="I108" si="120">SUM(J108,L108)</f>
        <v>35.4</v>
      </c>
      <c r="J108" s="87">
        <f>SUM(J104:J107)</f>
        <v>35.4</v>
      </c>
      <c r="K108" s="87">
        <f>SUM(K104:K106)</f>
        <v>0</v>
      </c>
      <c r="L108" s="87">
        <f>SUM(L104:L106)</f>
        <v>0</v>
      </c>
      <c r="M108" s="57">
        <f>SUM(N108,P108)</f>
        <v>94.2</v>
      </c>
      <c r="N108" s="87">
        <f>SUM(N104:N107)</f>
        <v>44.2</v>
      </c>
      <c r="O108" s="87">
        <f>SUM(O104:O106)</f>
        <v>0.19999999999999998</v>
      </c>
      <c r="P108" s="87">
        <f>SUM(P104:P106)</f>
        <v>50</v>
      </c>
      <c r="Q108" s="57">
        <f t="shared" ref="Q108" si="121">SUM(R108,T108)</f>
        <v>182.3</v>
      </c>
      <c r="R108" s="87">
        <f>SUM(R104:R106)</f>
        <v>82.3</v>
      </c>
      <c r="S108" s="87">
        <f>SUM(S104:S106)</f>
        <v>0.2</v>
      </c>
      <c r="T108" s="58">
        <f>SUM(T104:T106)</f>
        <v>100</v>
      </c>
      <c r="U108" s="57">
        <f t="shared" ref="U108:U110" si="122">SUM(V108,X108)</f>
        <v>182.3</v>
      </c>
      <c r="V108" s="87">
        <f>SUM(V104:V106)</f>
        <v>82.3</v>
      </c>
      <c r="W108" s="87">
        <f>SUM(W104:W106)</f>
        <v>0.2</v>
      </c>
      <c r="X108" s="58">
        <f>SUM(X104:X106)</f>
        <v>100</v>
      </c>
    </row>
    <row r="109" spans="1:25" ht="18.75" customHeight="1" x14ac:dyDescent="0.2">
      <c r="A109" s="477">
        <v>2</v>
      </c>
      <c r="B109" s="469">
        <v>3</v>
      </c>
      <c r="C109" s="497">
        <v>2</v>
      </c>
      <c r="D109" s="465" t="s">
        <v>62</v>
      </c>
      <c r="E109" s="615" t="s">
        <v>113</v>
      </c>
      <c r="F109" s="468" t="s">
        <v>58</v>
      </c>
      <c r="G109" s="617" t="s">
        <v>61</v>
      </c>
      <c r="H109" s="71" t="s">
        <v>18</v>
      </c>
      <c r="I109" s="132">
        <f>J109+L109</f>
        <v>87.399999999999991</v>
      </c>
      <c r="J109" s="123">
        <v>0.3</v>
      </c>
      <c r="K109" s="123">
        <v>0.3</v>
      </c>
      <c r="L109" s="131">
        <v>87.1</v>
      </c>
      <c r="M109" s="132">
        <v>0</v>
      </c>
      <c r="N109" s="123">
        <v>0</v>
      </c>
      <c r="O109" s="123">
        <v>0</v>
      </c>
      <c r="P109" s="131">
        <v>0</v>
      </c>
      <c r="Q109" s="132"/>
      <c r="R109" s="123"/>
      <c r="S109" s="123"/>
      <c r="T109" s="131"/>
      <c r="U109" s="132">
        <f t="shared" si="122"/>
        <v>0</v>
      </c>
      <c r="V109" s="123"/>
      <c r="W109" s="123"/>
      <c r="X109" s="131"/>
    </row>
    <row r="110" spans="1:25" ht="18.75" customHeight="1" thickBot="1" x14ac:dyDescent="0.25">
      <c r="A110" s="478"/>
      <c r="B110" s="463"/>
      <c r="C110" s="486"/>
      <c r="D110" s="440"/>
      <c r="E110" s="615"/>
      <c r="F110" s="449"/>
      <c r="G110" s="618"/>
      <c r="H110" s="70" t="s">
        <v>59</v>
      </c>
      <c r="I110" s="35">
        <f t="shared" ref="I110" si="123">SUM(J110,L110)</f>
        <v>18.8</v>
      </c>
      <c r="J110" s="234">
        <v>15.5</v>
      </c>
      <c r="K110" s="234">
        <v>0</v>
      </c>
      <c r="L110" s="235">
        <v>3.3</v>
      </c>
      <c r="M110" s="35">
        <f t="shared" ref="M110" si="124">SUM(N110,P110)</f>
        <v>0</v>
      </c>
      <c r="N110" s="234">
        <v>0</v>
      </c>
      <c r="O110" s="234"/>
      <c r="P110" s="235">
        <v>0</v>
      </c>
      <c r="Q110" s="34"/>
      <c r="R110" s="124"/>
      <c r="S110" s="124"/>
      <c r="T110" s="125"/>
      <c r="U110" s="134">
        <f t="shared" si="122"/>
        <v>0</v>
      </c>
      <c r="V110" s="124"/>
      <c r="W110" s="124"/>
      <c r="X110" s="125"/>
    </row>
    <row r="111" spans="1:25" ht="22.5" customHeight="1" thickBot="1" x14ac:dyDescent="0.25">
      <c r="A111" s="478"/>
      <c r="B111" s="463"/>
      <c r="C111" s="486"/>
      <c r="D111" s="440"/>
      <c r="E111" s="616"/>
      <c r="F111" s="460" t="s">
        <v>17</v>
      </c>
      <c r="G111" s="461"/>
      <c r="H111" s="462"/>
      <c r="I111" s="60">
        <f>SUM(J111,L111)</f>
        <v>106.19999999999999</v>
      </c>
      <c r="J111" s="90">
        <f>SUM(J109,J110:J110)</f>
        <v>15.8</v>
      </c>
      <c r="K111" s="90">
        <f>SUM(K109,K110:K110)</f>
        <v>0.3</v>
      </c>
      <c r="L111" s="90">
        <f>SUM(L109,L110:L110)</f>
        <v>90.399999999999991</v>
      </c>
      <c r="M111" s="60">
        <f>SUM(N111,P111)</f>
        <v>0</v>
      </c>
      <c r="N111" s="90">
        <f>SUM(N109,N110:N110)</f>
        <v>0</v>
      </c>
      <c r="O111" s="90">
        <f>SUM(O109,O110:O110)</f>
        <v>0</v>
      </c>
      <c r="P111" s="90">
        <f>SUM(P109,P110:P110)</f>
        <v>0</v>
      </c>
      <c r="Q111" s="75">
        <f t="shared" ref="Q111" si="125">SUM(R111,T111)</f>
        <v>0</v>
      </c>
      <c r="R111" s="5">
        <f>SUM(R109,R110:R110)</f>
        <v>0</v>
      </c>
      <c r="S111" s="5">
        <f>SUM(S109,S110:S110)</f>
        <v>0</v>
      </c>
      <c r="T111" s="13">
        <f>SUM(T109,T110:T110)</f>
        <v>0</v>
      </c>
      <c r="U111" s="75">
        <f t="shared" ref="U111:U114" si="126">SUM(V111,X111)</f>
        <v>0</v>
      </c>
      <c r="V111" s="5">
        <f>SUM(V109,V110:V110)</f>
        <v>0</v>
      </c>
      <c r="W111" s="5">
        <f>SUM(W109,W110:W110)</f>
        <v>0</v>
      </c>
      <c r="X111" s="13">
        <f>SUM(X109,X110:X110)</f>
        <v>0</v>
      </c>
    </row>
    <row r="112" spans="1:25" ht="18" customHeight="1" x14ac:dyDescent="0.2">
      <c r="A112" s="477">
        <v>2</v>
      </c>
      <c r="B112" s="469">
        <v>3</v>
      </c>
      <c r="C112" s="497">
        <v>3</v>
      </c>
      <c r="D112" s="465" t="s">
        <v>77</v>
      </c>
      <c r="E112" s="619" t="s">
        <v>114</v>
      </c>
      <c r="F112" s="458" t="s">
        <v>29</v>
      </c>
      <c r="G112" s="495" t="s">
        <v>64</v>
      </c>
      <c r="H112" s="52" t="s">
        <v>18</v>
      </c>
      <c r="I112" s="109"/>
      <c r="J112" s="110"/>
      <c r="K112" s="110"/>
      <c r="L112" s="111"/>
      <c r="M112" s="79">
        <v>77.5</v>
      </c>
      <c r="N112" s="99"/>
      <c r="O112" s="99"/>
      <c r="P112" s="100">
        <v>77.5</v>
      </c>
      <c r="Q112" s="79">
        <v>200</v>
      </c>
      <c r="R112" s="99">
        <v>3.3</v>
      </c>
      <c r="S112" s="99">
        <v>3.1</v>
      </c>
      <c r="T112" s="100">
        <v>196.7</v>
      </c>
      <c r="U112" s="79">
        <f t="shared" si="126"/>
        <v>0</v>
      </c>
      <c r="V112" s="99">
        <v>0</v>
      </c>
      <c r="W112" s="99">
        <v>0</v>
      </c>
      <c r="X112" s="100">
        <v>0</v>
      </c>
    </row>
    <row r="113" spans="1:25" ht="19.5" customHeight="1" thickBot="1" x14ac:dyDescent="0.25">
      <c r="A113" s="478"/>
      <c r="B113" s="463"/>
      <c r="C113" s="486"/>
      <c r="D113" s="440"/>
      <c r="E113" s="620"/>
      <c r="F113" s="487"/>
      <c r="G113" s="496"/>
      <c r="H113" s="53" t="s">
        <v>59</v>
      </c>
      <c r="I113" s="16"/>
      <c r="J113" s="17"/>
      <c r="K113" s="17"/>
      <c r="L113" s="12"/>
      <c r="M113" s="10">
        <f>N113+P113</f>
        <v>382.5</v>
      </c>
      <c r="N113" s="11">
        <v>4.0999999999999996</v>
      </c>
      <c r="O113" s="11">
        <v>3.9</v>
      </c>
      <c r="P113" s="12">
        <v>378.4</v>
      </c>
      <c r="Q113" s="10">
        <f t="shared" ref="Q113:Q114" si="127">SUM(R113,T113)</f>
        <v>0</v>
      </c>
      <c r="R113" s="11">
        <v>0</v>
      </c>
      <c r="S113" s="11">
        <v>0</v>
      </c>
      <c r="T113" s="12"/>
      <c r="U113" s="10">
        <f t="shared" si="126"/>
        <v>0</v>
      </c>
      <c r="V113" s="11">
        <v>0</v>
      </c>
      <c r="W113" s="11">
        <v>0</v>
      </c>
      <c r="X113" s="12">
        <v>0</v>
      </c>
    </row>
    <row r="114" spans="1:25" ht="21.4" customHeight="1" thickBot="1" x14ac:dyDescent="0.25">
      <c r="A114" s="478"/>
      <c r="B114" s="463"/>
      <c r="C114" s="486"/>
      <c r="D114" s="440"/>
      <c r="E114" s="620"/>
      <c r="F114" s="453" t="s">
        <v>17</v>
      </c>
      <c r="G114" s="454"/>
      <c r="H114" s="455"/>
      <c r="I114" s="6">
        <f t="shared" ref="I114:I122" si="128">SUM(J114,L114)</f>
        <v>0</v>
      </c>
      <c r="J114" s="5">
        <f>SUM(J112,J113)</f>
        <v>0</v>
      </c>
      <c r="K114" s="5">
        <f>SUM(K112,K113)</f>
        <v>0</v>
      </c>
      <c r="L114" s="5">
        <f>SUM(L112,L113)</f>
        <v>0</v>
      </c>
      <c r="M114" s="75">
        <f>SUM(N114,P114)</f>
        <v>460</v>
      </c>
      <c r="N114" s="5">
        <f>SUM(N112,N113)</f>
        <v>4.0999999999999996</v>
      </c>
      <c r="O114" s="5">
        <f>SUM(O112,O113)</f>
        <v>3.9</v>
      </c>
      <c r="P114" s="5">
        <f>SUM(P112,P113)</f>
        <v>455.9</v>
      </c>
      <c r="Q114" s="75">
        <f t="shared" si="127"/>
        <v>200</v>
      </c>
      <c r="R114" s="5">
        <f>SUM(R112,R113)</f>
        <v>3.3</v>
      </c>
      <c r="S114" s="5">
        <f>SUM(S112,S113)</f>
        <v>3.1</v>
      </c>
      <c r="T114" s="13">
        <f>SUM(T112,T113)</f>
        <v>196.7</v>
      </c>
      <c r="U114" s="75">
        <f t="shared" si="126"/>
        <v>0</v>
      </c>
      <c r="V114" s="5">
        <f>SUM(V112,V113)</f>
        <v>0</v>
      </c>
      <c r="W114" s="5">
        <f>SUM(W112,W113)</f>
        <v>0</v>
      </c>
      <c r="X114" s="13">
        <f>SUM(X112,X113)</f>
        <v>0</v>
      </c>
    </row>
    <row r="115" spans="1:25" ht="22.9" customHeight="1" x14ac:dyDescent="0.2">
      <c r="A115" s="625">
        <v>2</v>
      </c>
      <c r="B115" s="469">
        <v>3</v>
      </c>
      <c r="C115" s="481">
        <v>4</v>
      </c>
      <c r="D115" s="448" t="s">
        <v>90</v>
      </c>
      <c r="E115" s="449">
        <v>7</v>
      </c>
      <c r="F115" s="470" t="s">
        <v>29</v>
      </c>
      <c r="G115" s="459" t="s">
        <v>91</v>
      </c>
      <c r="H115" s="71" t="s">
        <v>59</v>
      </c>
      <c r="I115" s="79">
        <f t="shared" ref="I115:I117" si="129">SUM(J115,L115)</f>
        <v>0</v>
      </c>
      <c r="J115" s="151"/>
      <c r="K115" s="99"/>
      <c r="L115" s="100"/>
      <c r="M115" s="150">
        <v>176.4</v>
      </c>
      <c r="N115" s="151">
        <v>2</v>
      </c>
      <c r="O115" s="151">
        <v>1.9</v>
      </c>
      <c r="P115" s="100">
        <v>174.5</v>
      </c>
      <c r="Q115" s="32">
        <f t="shared" ref="Q115:Q120" si="130">SUM(R115,T115)</f>
        <v>0</v>
      </c>
      <c r="R115" s="74"/>
      <c r="S115" s="74"/>
      <c r="T115" s="328"/>
      <c r="U115" s="150">
        <f t="shared" ref="U115:U120" si="131">SUM(V115,X115)</f>
        <v>0</v>
      </c>
      <c r="V115" s="151"/>
      <c r="W115" s="151">
        <v>0</v>
      </c>
      <c r="X115" s="149"/>
    </row>
    <row r="116" spans="1:25" ht="22.15" customHeight="1" thickBot="1" x14ac:dyDescent="0.25">
      <c r="A116" s="629"/>
      <c r="B116" s="463"/>
      <c r="C116" s="459"/>
      <c r="D116" s="448"/>
      <c r="E116" s="449"/>
      <c r="F116" s="471"/>
      <c r="G116" s="487"/>
      <c r="H116" s="51" t="s">
        <v>18</v>
      </c>
      <c r="I116" s="28"/>
      <c r="J116" s="83"/>
      <c r="K116" s="29"/>
      <c r="L116" s="27"/>
      <c r="M116" s="35">
        <v>70</v>
      </c>
      <c r="N116" s="362"/>
      <c r="O116" s="362"/>
      <c r="P116" s="363">
        <v>70</v>
      </c>
      <c r="Q116" s="329">
        <f>R116+T116</f>
        <v>0</v>
      </c>
      <c r="R116" s="330"/>
      <c r="S116" s="330"/>
      <c r="T116" s="331"/>
      <c r="U116" s="82"/>
      <c r="V116" s="83"/>
      <c r="W116" s="83"/>
      <c r="X116" s="81"/>
    </row>
    <row r="117" spans="1:25" ht="30" customHeight="1" thickBot="1" x14ac:dyDescent="0.25">
      <c r="A117" s="626"/>
      <c r="B117" s="464"/>
      <c r="C117" s="468"/>
      <c r="D117" s="448"/>
      <c r="E117" s="449"/>
      <c r="F117" s="488" t="s">
        <v>17</v>
      </c>
      <c r="G117" s="461"/>
      <c r="H117" s="462"/>
      <c r="I117" s="75">
        <f t="shared" si="129"/>
        <v>0</v>
      </c>
      <c r="J117" s="106">
        <f>SUM(J115)</f>
        <v>0</v>
      </c>
      <c r="K117" s="106">
        <f>SUM(K115)</f>
        <v>0</v>
      </c>
      <c r="L117" s="13">
        <f>SUM(L115)</f>
        <v>0</v>
      </c>
      <c r="M117" s="75">
        <f t="shared" ref="M117:M119" si="132">SUM(N117,P117)</f>
        <v>246.5</v>
      </c>
      <c r="N117" s="106">
        <f>SUM(N115)</f>
        <v>2</v>
      </c>
      <c r="O117" s="106">
        <f>SUM(O115)</f>
        <v>1.9</v>
      </c>
      <c r="P117" s="5">
        <f>SUM(P115,P116)</f>
        <v>244.5</v>
      </c>
      <c r="Q117" s="6">
        <f t="shared" si="130"/>
        <v>0</v>
      </c>
      <c r="R117" s="5">
        <f>R115+R116</f>
        <v>0</v>
      </c>
      <c r="S117" s="5">
        <f>S115+S116</f>
        <v>0</v>
      </c>
      <c r="T117" s="13">
        <f>T115+T116</f>
        <v>0</v>
      </c>
      <c r="U117" s="6">
        <f t="shared" si="131"/>
        <v>0</v>
      </c>
      <c r="V117" s="5">
        <f>SUM(V115)</f>
        <v>0</v>
      </c>
      <c r="W117" s="5">
        <f>SUM(W115)</f>
        <v>0</v>
      </c>
      <c r="X117" s="13">
        <f>SUM(X115)</f>
        <v>0</v>
      </c>
    </row>
    <row r="118" spans="1:25" ht="19.5" customHeight="1" x14ac:dyDescent="0.2">
      <c r="A118" s="478">
        <v>2</v>
      </c>
      <c r="B118" s="463">
        <v>3</v>
      </c>
      <c r="C118" s="486">
        <v>5</v>
      </c>
      <c r="D118" s="440" t="s">
        <v>93</v>
      </c>
      <c r="E118" s="620" t="s">
        <v>110</v>
      </c>
      <c r="F118" s="458" t="s">
        <v>41</v>
      </c>
      <c r="G118" s="495" t="s">
        <v>92</v>
      </c>
      <c r="H118" s="52" t="s">
        <v>18</v>
      </c>
      <c r="I118" s="109">
        <v>3.3</v>
      </c>
      <c r="J118" s="110"/>
      <c r="K118" s="110">
        <v>0</v>
      </c>
      <c r="L118" s="111">
        <v>3.3</v>
      </c>
      <c r="M118" s="101">
        <v>17.7</v>
      </c>
      <c r="N118" s="77">
        <v>0</v>
      </c>
      <c r="O118" s="77">
        <v>0</v>
      </c>
      <c r="P118" s="78">
        <v>17.7</v>
      </c>
      <c r="Q118" s="79">
        <f t="shared" si="130"/>
        <v>0</v>
      </c>
      <c r="R118" s="99">
        <v>0</v>
      </c>
      <c r="S118" s="99">
        <v>0</v>
      </c>
      <c r="T118" s="100">
        <v>0</v>
      </c>
      <c r="U118" s="79">
        <f t="shared" si="131"/>
        <v>0</v>
      </c>
      <c r="V118" s="99">
        <v>0</v>
      </c>
      <c r="W118" s="99">
        <v>0</v>
      </c>
      <c r="X118" s="100">
        <v>0</v>
      </c>
    </row>
    <row r="119" spans="1:25" ht="18.75" customHeight="1" thickBot="1" x14ac:dyDescent="0.25">
      <c r="A119" s="478"/>
      <c r="B119" s="463"/>
      <c r="C119" s="486"/>
      <c r="D119" s="440"/>
      <c r="E119" s="620"/>
      <c r="F119" s="487"/>
      <c r="G119" s="496"/>
      <c r="H119" s="53" t="s">
        <v>108</v>
      </c>
      <c r="I119" s="16">
        <v>60.5</v>
      </c>
      <c r="J119" s="17"/>
      <c r="K119" s="17"/>
      <c r="L119" s="12">
        <v>60.5</v>
      </c>
      <c r="M119" s="10">
        <f t="shared" si="132"/>
        <v>0</v>
      </c>
      <c r="N119" s="11">
        <v>0</v>
      </c>
      <c r="O119" s="11">
        <v>0</v>
      </c>
      <c r="P119" s="12"/>
      <c r="Q119" s="10">
        <f t="shared" si="130"/>
        <v>0</v>
      </c>
      <c r="R119" s="11">
        <v>0</v>
      </c>
      <c r="S119" s="11">
        <v>0</v>
      </c>
      <c r="T119" s="12">
        <v>0</v>
      </c>
      <c r="U119" s="10">
        <f t="shared" si="131"/>
        <v>0</v>
      </c>
      <c r="V119" s="11">
        <v>0</v>
      </c>
      <c r="W119" s="11">
        <v>0</v>
      </c>
      <c r="X119" s="12">
        <v>0</v>
      </c>
    </row>
    <row r="120" spans="1:25" ht="21.4" customHeight="1" thickBot="1" x14ac:dyDescent="0.25">
      <c r="A120" s="478"/>
      <c r="B120" s="463"/>
      <c r="C120" s="486"/>
      <c r="D120" s="440"/>
      <c r="E120" s="620"/>
      <c r="F120" s="453" t="s">
        <v>17</v>
      </c>
      <c r="G120" s="454"/>
      <c r="H120" s="455"/>
      <c r="I120" s="6">
        <f t="shared" ref="I120" si="133">SUM(J120,L120)</f>
        <v>63.8</v>
      </c>
      <c r="J120" s="5">
        <f>SUM(J118,J119)</f>
        <v>0</v>
      </c>
      <c r="K120" s="5">
        <f>SUM(K118,K119)</f>
        <v>0</v>
      </c>
      <c r="L120" s="5">
        <f>SUM(L118,L119)</f>
        <v>63.8</v>
      </c>
      <c r="M120" s="75">
        <f>SUM(N120,P120)</f>
        <v>17.7</v>
      </c>
      <c r="N120" s="5">
        <f>SUM(N118,N119)</f>
        <v>0</v>
      </c>
      <c r="O120" s="5">
        <f>SUM(O118,O119)</f>
        <v>0</v>
      </c>
      <c r="P120" s="5">
        <f>SUM(P118,P119)</f>
        <v>17.7</v>
      </c>
      <c r="Q120" s="75">
        <f t="shared" si="130"/>
        <v>0</v>
      </c>
      <c r="R120" s="5">
        <f>SUM(R118,R119)</f>
        <v>0</v>
      </c>
      <c r="S120" s="5">
        <f>SUM(S118,S119)</f>
        <v>0</v>
      </c>
      <c r="T120" s="13">
        <f>SUM(T118,T119)</f>
        <v>0</v>
      </c>
      <c r="U120" s="75">
        <f t="shared" si="131"/>
        <v>0</v>
      </c>
      <c r="V120" s="5">
        <f>SUM(V118,V119)</f>
        <v>0</v>
      </c>
      <c r="W120" s="5">
        <f>SUM(W118,W119)</f>
        <v>0</v>
      </c>
      <c r="X120" s="13">
        <f>SUM(X118,X119)</f>
        <v>0</v>
      </c>
    </row>
    <row r="121" spans="1:25" ht="13.5" customHeight="1" thickBot="1" x14ac:dyDescent="0.25">
      <c r="A121" s="212">
        <v>2</v>
      </c>
      <c r="B121" s="54">
        <v>3</v>
      </c>
      <c r="C121" s="547" t="s">
        <v>27</v>
      </c>
      <c r="D121" s="548"/>
      <c r="E121" s="548"/>
      <c r="F121" s="548"/>
      <c r="G121" s="548"/>
      <c r="H121" s="549"/>
      <c r="I121" s="8">
        <f>J121+L121</f>
        <v>205.39999999999998</v>
      </c>
      <c r="J121" s="8">
        <f>SUM(J108,J111,J114,J117,J120)</f>
        <v>51.2</v>
      </c>
      <c r="K121" s="8">
        <f>SUM(K108,K111,K114,K117,K120)</f>
        <v>0.3</v>
      </c>
      <c r="L121" s="9">
        <f>SUM(L108,L111,L114,L117,L120)</f>
        <v>154.19999999999999</v>
      </c>
      <c r="M121" s="224">
        <f>N121+P121</f>
        <v>818.4</v>
      </c>
      <c r="N121" s="8">
        <f>SUM(N108,N111,N114,N117,N120)</f>
        <v>50.300000000000004</v>
      </c>
      <c r="O121" s="8">
        <f>SUM(O108,O111,O114,O117,O120)</f>
        <v>6</v>
      </c>
      <c r="P121" s="225">
        <f>SUM(P108,P111,P114,P117,P120)</f>
        <v>768.1</v>
      </c>
      <c r="Q121" s="7">
        <f>R121+T121</f>
        <v>382.29999999999995</v>
      </c>
      <c r="R121" s="8">
        <f>SUM(R108,R111,R114,R117,R120)</f>
        <v>85.6</v>
      </c>
      <c r="S121" s="8">
        <f>SUM(S108,S111,S114,S117,S120)</f>
        <v>3.3000000000000003</v>
      </c>
      <c r="T121" s="225">
        <f>SUM(T108,T111,T114,T117,T120)</f>
        <v>296.7</v>
      </c>
      <c r="U121" s="7">
        <f>V121+X121</f>
        <v>182.3</v>
      </c>
      <c r="V121" s="8">
        <f>SUM(V108,V111,V114,V117,V120)</f>
        <v>82.3</v>
      </c>
      <c r="W121" s="8">
        <f>SUM(W108,W111,W114,W117,W120)</f>
        <v>0.2</v>
      </c>
      <c r="X121" s="9">
        <f>SUM(X108,X111,X114,X117,X120)</f>
        <v>100</v>
      </c>
    </row>
    <row r="122" spans="1:25" ht="13.5" customHeight="1" thickBot="1" x14ac:dyDescent="0.25">
      <c r="A122" s="55">
        <v>2</v>
      </c>
      <c r="B122" s="597" t="s">
        <v>53</v>
      </c>
      <c r="C122" s="598"/>
      <c r="D122" s="598"/>
      <c r="E122" s="598"/>
      <c r="F122" s="598"/>
      <c r="G122" s="598"/>
      <c r="H122" s="599"/>
      <c r="I122" s="18">
        <f t="shared" si="128"/>
        <v>6622.7</v>
      </c>
      <c r="J122" s="19">
        <f>J121+J102+J80</f>
        <v>6436.4</v>
      </c>
      <c r="K122" s="19">
        <f>K121+K102+K80</f>
        <v>3950.0000000000005</v>
      </c>
      <c r="L122" s="19">
        <f>L121+L102+L80</f>
        <v>186.29999999999998</v>
      </c>
      <c r="M122" s="18">
        <f>SUM(N122,P122)</f>
        <v>8402.0999999999985</v>
      </c>
      <c r="N122" s="19">
        <f>N121+N102+N80</f>
        <v>7579.7999999999993</v>
      </c>
      <c r="O122" s="19">
        <f>O121+O102+O80</f>
        <v>4383.8</v>
      </c>
      <c r="P122" s="19">
        <f>P121+P102+P80</f>
        <v>822.30000000000007</v>
      </c>
      <c r="Q122" s="18">
        <f>SUM(R122,T122)</f>
        <v>6883.1999999999989</v>
      </c>
      <c r="R122" s="19">
        <f>R121+R102+R80</f>
        <v>6581.6999999999989</v>
      </c>
      <c r="S122" s="19">
        <f>S121+S102+S80</f>
        <v>4027.3000000000006</v>
      </c>
      <c r="T122" s="19">
        <f>T121+T102+T80</f>
        <v>301.5</v>
      </c>
      <c r="U122" s="18">
        <f>SUM(V122,X122)</f>
        <v>6543.2</v>
      </c>
      <c r="V122" s="19">
        <f>V121+V102+V80</f>
        <v>6438.4</v>
      </c>
      <c r="W122" s="19">
        <f>W121+W102+W80</f>
        <v>4024.2000000000003</v>
      </c>
      <c r="X122" s="314">
        <f>X121+X102+X80</f>
        <v>104.8</v>
      </c>
      <c r="Y122" s="220"/>
    </row>
    <row r="123" spans="1:25" ht="13.15" customHeight="1" thickBot="1" x14ac:dyDescent="0.25">
      <c r="A123" s="56">
        <v>3</v>
      </c>
      <c r="B123" s="606" t="s">
        <v>131</v>
      </c>
      <c r="C123" s="607"/>
      <c r="D123" s="607"/>
      <c r="E123" s="607"/>
      <c r="F123" s="607"/>
      <c r="G123" s="607"/>
      <c r="H123" s="607"/>
      <c r="I123" s="607"/>
      <c r="J123" s="607"/>
      <c r="K123" s="607"/>
      <c r="L123" s="607"/>
      <c r="M123" s="607"/>
      <c r="N123" s="607"/>
      <c r="O123" s="607"/>
      <c r="P123" s="607"/>
      <c r="Q123" s="607"/>
      <c r="R123" s="607"/>
      <c r="S123" s="607"/>
      <c r="T123" s="607"/>
      <c r="U123" s="607"/>
      <c r="V123" s="607"/>
      <c r="W123" s="607"/>
      <c r="X123" s="608"/>
    </row>
    <row r="124" spans="1:25" ht="13.5" thickBot="1" x14ac:dyDescent="0.25">
      <c r="A124" s="67">
        <v>3</v>
      </c>
      <c r="B124" s="68">
        <v>1</v>
      </c>
      <c r="C124" s="565" t="s">
        <v>82</v>
      </c>
      <c r="D124" s="566"/>
      <c r="E124" s="566"/>
      <c r="F124" s="566"/>
      <c r="G124" s="566"/>
      <c r="H124" s="566"/>
      <c r="I124" s="566"/>
      <c r="J124" s="566"/>
      <c r="K124" s="566"/>
      <c r="L124" s="566"/>
      <c r="M124" s="566"/>
      <c r="N124" s="566"/>
      <c r="O124" s="566"/>
      <c r="P124" s="566"/>
      <c r="Q124" s="566"/>
      <c r="R124" s="566"/>
      <c r="S124" s="566"/>
      <c r="T124" s="566"/>
      <c r="U124" s="566"/>
      <c r="V124" s="566"/>
      <c r="W124" s="566"/>
      <c r="X124" s="567"/>
    </row>
    <row r="125" spans="1:25" ht="19.350000000000001" customHeight="1" thickBot="1" x14ac:dyDescent="0.25">
      <c r="A125" s="602">
        <v>3</v>
      </c>
      <c r="B125" s="621">
        <v>1</v>
      </c>
      <c r="C125" s="622">
        <v>1</v>
      </c>
      <c r="D125" s="448" t="s">
        <v>78</v>
      </c>
      <c r="E125" s="600">
        <v>7</v>
      </c>
      <c r="F125" s="307" t="s">
        <v>54</v>
      </c>
      <c r="G125" s="305" t="s">
        <v>79</v>
      </c>
      <c r="H125" s="45" t="s">
        <v>65</v>
      </c>
      <c r="I125" s="79">
        <f>J125</f>
        <v>66.099999999999994</v>
      </c>
      <c r="J125" s="74">
        <v>66.099999999999994</v>
      </c>
      <c r="K125" s="74">
        <v>64.5</v>
      </c>
      <c r="L125" s="33"/>
      <c r="M125" s="77">
        <v>50.2</v>
      </c>
      <c r="N125" s="77">
        <v>50.2</v>
      </c>
      <c r="O125" s="77">
        <v>47</v>
      </c>
      <c r="P125" s="33"/>
      <c r="Q125" s="74">
        <v>76.3</v>
      </c>
      <c r="R125" s="74">
        <v>76.3</v>
      </c>
      <c r="S125" s="74">
        <v>74.400000000000006</v>
      </c>
      <c r="T125" s="36">
        <v>0</v>
      </c>
      <c r="U125" s="74">
        <v>76.3</v>
      </c>
      <c r="V125" s="74">
        <v>76.3</v>
      </c>
      <c r="W125" s="74">
        <v>74.400000000000006</v>
      </c>
      <c r="X125" s="36">
        <v>0</v>
      </c>
    </row>
    <row r="126" spans="1:25" ht="17.100000000000001" customHeight="1" thickBot="1" x14ac:dyDescent="0.25">
      <c r="A126" s="602"/>
      <c r="B126" s="621"/>
      <c r="C126" s="497"/>
      <c r="D126" s="465"/>
      <c r="E126" s="601"/>
      <c r="F126" s="515" t="s">
        <v>17</v>
      </c>
      <c r="G126" s="516"/>
      <c r="H126" s="517"/>
      <c r="I126" s="75">
        <f>SUM(J126,L126)</f>
        <v>66.099999999999994</v>
      </c>
      <c r="J126" s="106">
        <f>SUM(J125:J125)</f>
        <v>66.099999999999994</v>
      </c>
      <c r="K126" s="106">
        <f>SUM(K125:K125)</f>
        <v>64.5</v>
      </c>
      <c r="L126" s="5">
        <f>SUM(L125:L125)</f>
        <v>0</v>
      </c>
      <c r="M126" s="75">
        <f t="shared" ref="M126" si="134">SUM(N126,P126)</f>
        <v>50.2</v>
      </c>
      <c r="N126" s="5">
        <f>SUM(N125:N125)</f>
        <v>50.2</v>
      </c>
      <c r="O126" s="5">
        <f>SUM(O125:O125)</f>
        <v>47</v>
      </c>
      <c r="P126" s="5">
        <f>SUM(P125:P125)</f>
        <v>0</v>
      </c>
      <c r="Q126" s="75">
        <f t="shared" ref="Q126" si="135">SUM(R126,T126)</f>
        <v>76.3</v>
      </c>
      <c r="R126" s="106">
        <f>SUM(R125:R125)</f>
        <v>76.3</v>
      </c>
      <c r="S126" s="106">
        <f>SUM(S125:S125)</f>
        <v>74.400000000000006</v>
      </c>
      <c r="T126" s="13">
        <f>SUM(T125:T125)</f>
        <v>0</v>
      </c>
      <c r="U126" s="75">
        <f t="shared" ref="U126" si="136">SUM(V126,X126)</f>
        <v>76.3</v>
      </c>
      <c r="V126" s="106">
        <f>SUM(V125:V125)</f>
        <v>76.3</v>
      </c>
      <c r="W126" s="106">
        <f>SUM(W125:W125)</f>
        <v>74.400000000000006</v>
      </c>
      <c r="X126" s="13">
        <f>SUM(X125:X125)</f>
        <v>0</v>
      </c>
    </row>
    <row r="127" spans="1:25" ht="13.5" customHeight="1" thickBot="1" x14ac:dyDescent="0.25">
      <c r="A127" s="214">
        <v>3</v>
      </c>
      <c r="B127" s="69">
        <v>1</v>
      </c>
      <c r="C127" s="609" t="s">
        <v>27</v>
      </c>
      <c r="D127" s="610"/>
      <c r="E127" s="610"/>
      <c r="F127" s="610"/>
      <c r="G127" s="610"/>
      <c r="H127" s="611"/>
      <c r="I127" s="158">
        <f>SUM(J127,L127)</f>
        <v>66.099999999999994</v>
      </c>
      <c r="J127" s="159">
        <f>SUM(J126)</f>
        <v>66.099999999999994</v>
      </c>
      <c r="K127" s="159">
        <f>SUM(K126)</f>
        <v>64.5</v>
      </c>
      <c r="L127" s="159">
        <f>SUM(L126)</f>
        <v>0</v>
      </c>
      <c r="M127" s="158">
        <f>SUM(N127,P127)</f>
        <v>50.2</v>
      </c>
      <c r="N127" s="159">
        <f>SUM(N126)</f>
        <v>50.2</v>
      </c>
      <c r="O127" s="159">
        <f>SUM(O126)</f>
        <v>47</v>
      </c>
      <c r="P127" s="159">
        <f>SUM(P126)</f>
        <v>0</v>
      </c>
      <c r="Q127" s="158">
        <f>SUM(R127,T127)</f>
        <v>76.3</v>
      </c>
      <c r="R127" s="159">
        <f>SUM(R126)</f>
        <v>76.3</v>
      </c>
      <c r="S127" s="159">
        <f>SUM(S126)</f>
        <v>74.400000000000006</v>
      </c>
      <c r="T127" s="159">
        <f>SUM(T126)</f>
        <v>0</v>
      </c>
      <c r="U127" s="158">
        <f>SUM(V127,X127)</f>
        <v>76.3</v>
      </c>
      <c r="V127" s="159">
        <f>SUM(V126)</f>
        <v>76.3</v>
      </c>
      <c r="W127" s="159">
        <f>SUM(W126)</f>
        <v>74.400000000000006</v>
      </c>
      <c r="X127" s="160">
        <f>SUM(X126)</f>
        <v>0</v>
      </c>
    </row>
    <row r="128" spans="1:25" ht="17.100000000000001" customHeight="1" thickBot="1" x14ac:dyDescent="0.25">
      <c r="A128" s="209">
        <v>3</v>
      </c>
      <c r="B128" s="310">
        <v>2</v>
      </c>
      <c r="C128" s="630" t="s">
        <v>100</v>
      </c>
      <c r="D128" s="545"/>
      <c r="E128" s="545"/>
      <c r="F128" s="545"/>
      <c r="G128" s="545"/>
      <c r="H128" s="545"/>
      <c r="I128" s="631"/>
      <c r="J128" s="631"/>
      <c r="K128" s="631"/>
      <c r="L128" s="631"/>
      <c r="M128" s="631"/>
      <c r="N128" s="631"/>
      <c r="O128" s="631"/>
      <c r="P128" s="631"/>
      <c r="Q128" s="631"/>
      <c r="R128" s="631"/>
      <c r="S128" s="631"/>
      <c r="T128" s="631"/>
      <c r="U128" s="631"/>
      <c r="V128" s="545"/>
      <c r="W128" s="545"/>
      <c r="X128" s="546"/>
    </row>
    <row r="129" spans="1:29" ht="24.95" customHeight="1" x14ac:dyDescent="0.2">
      <c r="A129" s="404">
        <v>3</v>
      </c>
      <c r="B129" s="632">
        <v>2</v>
      </c>
      <c r="C129" s="475">
        <v>1</v>
      </c>
      <c r="D129" s="635" t="s">
        <v>101</v>
      </c>
      <c r="E129" s="637" t="s">
        <v>115</v>
      </c>
      <c r="F129" s="475" t="s">
        <v>29</v>
      </c>
      <c r="G129" s="475" t="s">
        <v>107</v>
      </c>
      <c r="H129" s="173" t="s">
        <v>18</v>
      </c>
      <c r="I129" s="30">
        <v>27.9</v>
      </c>
      <c r="J129" s="389">
        <v>27.9</v>
      </c>
      <c r="K129" s="392">
        <v>0</v>
      </c>
      <c r="L129" s="393">
        <v>0</v>
      </c>
      <c r="M129" s="246">
        <f>N129+P129</f>
        <v>43.4</v>
      </c>
      <c r="N129" s="389">
        <f>32.9+10.5</f>
        <v>43.4</v>
      </c>
      <c r="O129" s="392">
        <v>0</v>
      </c>
      <c r="P129" s="393">
        <v>0</v>
      </c>
      <c r="Q129" s="246">
        <v>32.9</v>
      </c>
      <c r="R129" s="389">
        <v>32.9</v>
      </c>
      <c r="S129" s="392">
        <v>0</v>
      </c>
      <c r="T129" s="393">
        <v>0</v>
      </c>
      <c r="U129" s="246">
        <v>32.9</v>
      </c>
      <c r="V129" s="175">
        <v>32.9</v>
      </c>
      <c r="W129" s="176">
        <v>0</v>
      </c>
      <c r="X129" s="177">
        <v>0</v>
      </c>
    </row>
    <row r="130" spans="1:29" ht="24.95" customHeight="1" thickBot="1" x14ac:dyDescent="0.25">
      <c r="A130" s="417"/>
      <c r="B130" s="633"/>
      <c r="C130" s="634"/>
      <c r="D130" s="636"/>
      <c r="E130" s="638"/>
      <c r="F130" s="476"/>
      <c r="G130" s="476"/>
      <c r="H130" s="173" t="s">
        <v>65</v>
      </c>
      <c r="I130" s="391">
        <f>J130+L130</f>
        <v>0</v>
      </c>
      <c r="J130" s="175"/>
      <c r="K130" s="291">
        <v>0</v>
      </c>
      <c r="L130" s="177">
        <v>0</v>
      </c>
      <c r="M130" s="207">
        <f>N130+P130</f>
        <v>10</v>
      </c>
      <c r="N130" s="175">
        <v>10</v>
      </c>
      <c r="O130" s="176">
        <v>1.5</v>
      </c>
      <c r="P130" s="177">
        <v>0</v>
      </c>
      <c r="Q130" s="207">
        <f>R130+T130</f>
        <v>0</v>
      </c>
      <c r="R130" s="175"/>
      <c r="S130" s="176">
        <v>0</v>
      </c>
      <c r="T130" s="177">
        <v>0</v>
      </c>
      <c r="U130" s="207">
        <f>V130+X130</f>
        <v>0</v>
      </c>
      <c r="V130" s="175"/>
      <c r="W130" s="176">
        <v>0</v>
      </c>
      <c r="X130" s="177">
        <v>0</v>
      </c>
    </row>
    <row r="131" spans="1:29" ht="21.4" customHeight="1" thickBot="1" x14ac:dyDescent="0.25">
      <c r="A131" s="405"/>
      <c r="B131" s="406"/>
      <c r="C131" s="408"/>
      <c r="D131" s="410"/>
      <c r="E131" s="412"/>
      <c r="F131" s="414" t="s">
        <v>17</v>
      </c>
      <c r="G131" s="415"/>
      <c r="H131" s="416"/>
      <c r="I131" s="178">
        <f>J131+L131</f>
        <v>27.9</v>
      </c>
      <c r="J131" s="179">
        <f>J129</f>
        <v>27.9</v>
      </c>
      <c r="K131" s="179">
        <f>K129</f>
        <v>0</v>
      </c>
      <c r="L131" s="180">
        <f>L129</f>
        <v>0</v>
      </c>
      <c r="M131" s="187">
        <f t="shared" ref="M131:M135" si="137">N131+P131</f>
        <v>53.4</v>
      </c>
      <c r="N131" s="181">
        <f>SUM(N129,N130)</f>
        <v>53.4</v>
      </c>
      <c r="O131" s="181">
        <f>O129+O130</f>
        <v>1.5</v>
      </c>
      <c r="P131" s="181">
        <f>SUM(P129)</f>
        <v>0</v>
      </c>
      <c r="Q131" s="182">
        <f t="shared" ref="Q131:Q135" si="138">R131+T131</f>
        <v>32.9</v>
      </c>
      <c r="R131" s="181">
        <f>SUM(R129)</f>
        <v>32.9</v>
      </c>
      <c r="S131" s="181">
        <f>SUM(S129)</f>
        <v>0</v>
      </c>
      <c r="T131" s="181">
        <f>SUM(T129)</f>
        <v>0</v>
      </c>
      <c r="U131" s="182">
        <f t="shared" ref="U131" si="139">V131+X131</f>
        <v>32.9</v>
      </c>
      <c r="V131" s="181">
        <f>SUM(V129)</f>
        <v>32.9</v>
      </c>
      <c r="W131" s="181">
        <f>SUM(W129)</f>
        <v>0</v>
      </c>
      <c r="X131" s="218">
        <f>SUM(X129)</f>
        <v>0</v>
      </c>
    </row>
    <row r="132" spans="1:29" ht="17.100000000000001" customHeight="1" x14ac:dyDescent="0.2">
      <c r="A132" s="404">
        <v>3</v>
      </c>
      <c r="B132" s="418">
        <v>2</v>
      </c>
      <c r="C132" s="421">
        <v>2</v>
      </c>
      <c r="D132" s="424" t="s">
        <v>97</v>
      </c>
      <c r="E132" s="427" t="s">
        <v>117</v>
      </c>
      <c r="F132" s="430" t="s">
        <v>29</v>
      </c>
      <c r="G132" s="432" t="s">
        <v>106</v>
      </c>
      <c r="H132" s="206" t="s">
        <v>18</v>
      </c>
      <c r="I132" s="183">
        <f>J132</f>
        <v>109.7</v>
      </c>
      <c r="J132" s="202">
        <v>109.7</v>
      </c>
      <c r="K132" s="202">
        <v>89.9</v>
      </c>
      <c r="L132" s="204"/>
      <c r="M132" s="367">
        <v>118.7</v>
      </c>
      <c r="N132" s="368">
        <v>118.7</v>
      </c>
      <c r="O132" s="368">
        <v>92</v>
      </c>
      <c r="P132" s="332"/>
      <c r="Q132" s="183">
        <v>128.9</v>
      </c>
      <c r="R132" s="202">
        <v>128.9</v>
      </c>
      <c r="S132" s="202">
        <v>96.8</v>
      </c>
      <c r="T132" s="204"/>
      <c r="U132" s="183">
        <v>128.9</v>
      </c>
      <c r="V132" s="202">
        <v>128.9</v>
      </c>
      <c r="W132" s="202">
        <v>96.8</v>
      </c>
      <c r="X132" s="204"/>
      <c r="Y132" s="153"/>
      <c r="Z132" s="153"/>
      <c r="AA132" s="153"/>
      <c r="AB132" s="153"/>
      <c r="AC132" s="153"/>
    </row>
    <row r="133" spans="1:29" ht="17.100000000000001" customHeight="1" x14ac:dyDescent="0.2">
      <c r="A133" s="417"/>
      <c r="B133" s="419"/>
      <c r="C133" s="422"/>
      <c r="D133" s="425"/>
      <c r="E133" s="428"/>
      <c r="F133" s="431"/>
      <c r="G133" s="433"/>
      <c r="H133" s="245" t="s">
        <v>108</v>
      </c>
      <c r="I133" s="246">
        <f>J133</f>
        <v>39.200000000000003</v>
      </c>
      <c r="J133" s="247">
        <v>39.200000000000003</v>
      </c>
      <c r="K133" s="247">
        <v>5.2</v>
      </c>
      <c r="L133" s="248"/>
      <c r="M133" s="369">
        <v>50</v>
      </c>
      <c r="N133" s="370">
        <v>50</v>
      </c>
      <c r="O133" s="371">
        <v>1</v>
      </c>
      <c r="P133" s="333"/>
      <c r="Q133" s="246">
        <f>R133+T133</f>
        <v>50</v>
      </c>
      <c r="R133" s="247">
        <v>50</v>
      </c>
      <c r="S133" s="247">
        <v>1</v>
      </c>
      <c r="T133" s="249"/>
      <c r="U133" s="246">
        <f>V133+X133</f>
        <v>50</v>
      </c>
      <c r="V133" s="247">
        <v>50</v>
      </c>
      <c r="W133" s="247">
        <v>1</v>
      </c>
      <c r="X133" s="248"/>
      <c r="Y133" s="153"/>
      <c r="Z133" s="153"/>
      <c r="AA133" s="153"/>
      <c r="AB133" s="153"/>
      <c r="AC133" s="153"/>
    </row>
    <row r="134" spans="1:29" ht="17.100000000000001" customHeight="1" thickBot="1" x14ac:dyDescent="0.25">
      <c r="A134" s="417"/>
      <c r="B134" s="419"/>
      <c r="C134" s="422"/>
      <c r="D134" s="425"/>
      <c r="E134" s="428"/>
      <c r="F134" s="627"/>
      <c r="G134" s="628"/>
      <c r="H134" s="205" t="s">
        <v>31</v>
      </c>
      <c r="I134" s="188">
        <v>0.8</v>
      </c>
      <c r="J134" s="189">
        <v>0.8</v>
      </c>
      <c r="K134" s="189"/>
      <c r="L134" s="190"/>
      <c r="M134" s="336">
        <v>0.9</v>
      </c>
      <c r="N134" s="337">
        <v>0.9</v>
      </c>
      <c r="O134" s="338"/>
      <c r="P134" s="334"/>
      <c r="Q134" s="207">
        <f t="shared" si="138"/>
        <v>0.5</v>
      </c>
      <c r="R134" s="201">
        <v>0.5</v>
      </c>
      <c r="S134" s="201"/>
      <c r="T134" s="203"/>
      <c r="U134" s="207">
        <f t="shared" ref="U134:U135" si="140">V134+X134</f>
        <v>0.5</v>
      </c>
      <c r="V134" s="201">
        <v>0.5</v>
      </c>
      <c r="W134" s="201"/>
      <c r="X134" s="190"/>
      <c r="Y134" s="153"/>
      <c r="Z134" s="153"/>
      <c r="AA134" s="153"/>
      <c r="AB134" s="153"/>
      <c r="AC134" s="153"/>
    </row>
    <row r="135" spans="1:29" ht="17.25" customHeight="1" thickBot="1" x14ac:dyDescent="0.25">
      <c r="A135" s="405"/>
      <c r="B135" s="419"/>
      <c r="C135" s="423"/>
      <c r="D135" s="426"/>
      <c r="E135" s="429"/>
      <c r="F135" s="434" t="s">
        <v>17</v>
      </c>
      <c r="G135" s="435"/>
      <c r="H135" s="436"/>
      <c r="I135" s="184">
        <f>J135+L135</f>
        <v>149.70000000000002</v>
      </c>
      <c r="J135" s="179">
        <f>SUM(J132:J134)</f>
        <v>149.70000000000002</v>
      </c>
      <c r="K135" s="179">
        <f>SUM(K132:K134)</f>
        <v>95.100000000000009</v>
      </c>
      <c r="L135" s="186"/>
      <c r="M135" s="187">
        <f t="shared" si="137"/>
        <v>169.6</v>
      </c>
      <c r="N135" s="179">
        <f>SUM(N132:N134)</f>
        <v>169.6</v>
      </c>
      <c r="O135" s="179">
        <f>SUM(O132:O134)</f>
        <v>93</v>
      </c>
      <c r="P135" s="180">
        <f>P132+P134</f>
        <v>0</v>
      </c>
      <c r="Q135" s="187">
        <f t="shared" si="138"/>
        <v>179.4</v>
      </c>
      <c r="R135" s="179">
        <f>SUM(R132:R134)</f>
        <v>179.4</v>
      </c>
      <c r="S135" s="179">
        <f>SUM(S132:S134)</f>
        <v>97.8</v>
      </c>
      <c r="T135" s="179">
        <f>T132+T134</f>
        <v>0</v>
      </c>
      <c r="U135" s="184">
        <f t="shared" si="140"/>
        <v>179.4</v>
      </c>
      <c r="V135" s="179">
        <f>SUM(V132:V134)</f>
        <v>179.4</v>
      </c>
      <c r="W135" s="179">
        <f>SUM(W132:W134)</f>
        <v>97.8</v>
      </c>
      <c r="X135" s="180">
        <f>X132+X134</f>
        <v>0</v>
      </c>
    </row>
    <row r="136" spans="1:29" ht="13.5" thickBot="1" x14ac:dyDescent="0.25">
      <c r="A136" s="308">
        <v>3</v>
      </c>
      <c r="B136" s="309">
        <v>2</v>
      </c>
      <c r="C136" s="395" t="s">
        <v>98</v>
      </c>
      <c r="D136" s="396"/>
      <c r="E136" s="396"/>
      <c r="F136" s="396"/>
      <c r="G136" s="396"/>
      <c r="H136" s="397"/>
      <c r="I136" s="193">
        <f>J136+L136</f>
        <v>177.60000000000002</v>
      </c>
      <c r="J136" s="194">
        <f>J131+J135</f>
        <v>177.60000000000002</v>
      </c>
      <c r="K136" s="194">
        <f>K131+K135</f>
        <v>95.100000000000009</v>
      </c>
      <c r="L136" s="226">
        <f>L131+L135</f>
        <v>0</v>
      </c>
      <c r="M136" s="195">
        <f t="shared" ref="M136:M137" si="141">N136+P136</f>
        <v>223</v>
      </c>
      <c r="N136" s="194">
        <f>N131+N135</f>
        <v>223</v>
      </c>
      <c r="O136" s="194">
        <f>O131+O135</f>
        <v>94.5</v>
      </c>
      <c r="P136" s="226">
        <f>P131+P135</f>
        <v>0</v>
      </c>
      <c r="Q136" s="195">
        <f t="shared" ref="Q136:Q137" si="142">R136+T136</f>
        <v>212.3</v>
      </c>
      <c r="R136" s="194">
        <f>R131+R135</f>
        <v>212.3</v>
      </c>
      <c r="S136" s="194">
        <f>S131+S135</f>
        <v>97.8</v>
      </c>
      <c r="T136" s="226">
        <f>T131+T135</f>
        <v>0</v>
      </c>
      <c r="U136" s="195">
        <f t="shared" ref="U136:U137" si="143">V136+X136</f>
        <v>212.3</v>
      </c>
      <c r="V136" s="194">
        <f>V131+V135</f>
        <v>212.3</v>
      </c>
      <c r="W136" s="194">
        <f>W131+W135</f>
        <v>97.8</v>
      </c>
      <c r="X136" s="226">
        <f>X131+X135</f>
        <v>0</v>
      </c>
      <c r="Y136" s="39"/>
    </row>
    <row r="137" spans="1:29" ht="13.5" thickBot="1" x14ac:dyDescent="0.25">
      <c r="A137" s="196">
        <v>3</v>
      </c>
      <c r="B137" s="445" t="s">
        <v>99</v>
      </c>
      <c r="C137" s="446"/>
      <c r="D137" s="446"/>
      <c r="E137" s="446"/>
      <c r="F137" s="446"/>
      <c r="G137" s="446"/>
      <c r="H137" s="447"/>
      <c r="I137" s="300">
        <f>J137+L137</f>
        <v>243.70000000000002</v>
      </c>
      <c r="J137" s="301">
        <f>J136+J127</f>
        <v>243.70000000000002</v>
      </c>
      <c r="K137" s="301">
        <f>K136+K127</f>
        <v>159.60000000000002</v>
      </c>
      <c r="L137" s="301">
        <f>L136+L127</f>
        <v>0</v>
      </c>
      <c r="M137" s="300">
        <f t="shared" si="141"/>
        <v>273.2</v>
      </c>
      <c r="N137" s="301">
        <f>N136+N127</f>
        <v>273.2</v>
      </c>
      <c r="O137" s="301">
        <f>O136+O127</f>
        <v>141.5</v>
      </c>
      <c r="P137" s="301">
        <f>P136+P127</f>
        <v>0</v>
      </c>
      <c r="Q137" s="302">
        <f t="shared" si="142"/>
        <v>288.60000000000002</v>
      </c>
      <c r="R137" s="301">
        <f>R136+R127</f>
        <v>288.60000000000002</v>
      </c>
      <c r="S137" s="301">
        <f>S136+S127</f>
        <v>172.2</v>
      </c>
      <c r="T137" s="301">
        <f>T136+T127</f>
        <v>0</v>
      </c>
      <c r="U137" s="302">
        <f t="shared" si="143"/>
        <v>288.60000000000002</v>
      </c>
      <c r="V137" s="301">
        <f>V136+V127</f>
        <v>288.60000000000002</v>
      </c>
      <c r="W137" s="301">
        <f>W136+W127</f>
        <v>172.2</v>
      </c>
      <c r="X137" s="301">
        <f>X136+X127</f>
        <v>0</v>
      </c>
    </row>
    <row r="138" spans="1:29" ht="15" customHeight="1" thickBot="1" x14ac:dyDescent="0.25">
      <c r="A138" s="196">
        <v>4</v>
      </c>
      <c r="B138" s="401" t="s">
        <v>132</v>
      </c>
      <c r="C138" s="402"/>
      <c r="D138" s="402"/>
      <c r="E138" s="402"/>
      <c r="F138" s="402"/>
      <c r="G138" s="402"/>
      <c r="H138" s="402"/>
      <c r="I138" s="402"/>
      <c r="J138" s="402"/>
      <c r="K138" s="402"/>
      <c r="L138" s="402"/>
      <c r="M138" s="402"/>
      <c r="N138" s="402"/>
      <c r="O138" s="402"/>
      <c r="P138" s="402"/>
      <c r="Q138" s="402"/>
      <c r="R138" s="402"/>
      <c r="S138" s="402"/>
      <c r="T138" s="402"/>
      <c r="U138" s="402"/>
      <c r="V138" s="402"/>
      <c r="W138" s="402"/>
      <c r="X138" s="403"/>
    </row>
    <row r="139" spans="1:29" ht="17.100000000000001" customHeight="1" thickBot="1" x14ac:dyDescent="0.25">
      <c r="A139" s="209">
        <v>4</v>
      </c>
      <c r="B139" s="172">
        <v>1</v>
      </c>
      <c r="C139" s="442" t="s">
        <v>133</v>
      </c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43"/>
      <c r="Q139" s="443"/>
      <c r="R139" s="443"/>
      <c r="S139" s="443"/>
      <c r="T139" s="443"/>
      <c r="U139" s="443"/>
      <c r="V139" s="443"/>
      <c r="W139" s="443"/>
      <c r="X139" s="444"/>
    </row>
    <row r="140" spans="1:29" ht="24" customHeight="1" x14ac:dyDescent="0.2">
      <c r="A140" s="404">
        <v>4</v>
      </c>
      <c r="B140" s="406">
        <v>1</v>
      </c>
      <c r="C140" s="408">
        <v>1</v>
      </c>
      <c r="D140" s="410" t="s">
        <v>156</v>
      </c>
      <c r="E140" s="412" t="s">
        <v>114</v>
      </c>
      <c r="F140" s="437" t="s">
        <v>134</v>
      </c>
      <c r="G140" s="437" t="s">
        <v>135</v>
      </c>
      <c r="H140" s="293" t="s">
        <v>108</v>
      </c>
      <c r="I140" s="296">
        <f>J140+L140</f>
        <v>0</v>
      </c>
      <c r="J140" s="297"/>
      <c r="K140" s="304">
        <v>0</v>
      </c>
      <c r="L140" s="174">
        <v>0</v>
      </c>
      <c r="M140" s="183">
        <v>60</v>
      </c>
      <c r="N140" s="297">
        <v>60</v>
      </c>
      <c r="O140" s="304">
        <v>0</v>
      </c>
      <c r="P140" s="174">
        <v>0</v>
      </c>
      <c r="Q140" s="183">
        <v>60</v>
      </c>
      <c r="R140" s="297">
        <v>60</v>
      </c>
      <c r="S140" s="304">
        <v>0</v>
      </c>
      <c r="T140" s="174">
        <v>0</v>
      </c>
      <c r="U140" s="183">
        <v>60</v>
      </c>
      <c r="V140" s="297">
        <v>60</v>
      </c>
      <c r="W140" s="304">
        <v>0</v>
      </c>
      <c r="X140" s="174">
        <v>0</v>
      </c>
    </row>
    <row r="141" spans="1:29" ht="27" customHeight="1" thickBot="1" x14ac:dyDescent="0.25">
      <c r="A141" s="417"/>
      <c r="B141" s="406"/>
      <c r="C141" s="408"/>
      <c r="D141" s="410"/>
      <c r="E141" s="412"/>
      <c r="F141" s="438"/>
      <c r="G141" s="438"/>
      <c r="H141" s="366" t="s">
        <v>18</v>
      </c>
      <c r="I141" s="317">
        <f>J141+L141</f>
        <v>0</v>
      </c>
      <c r="J141" s="318"/>
      <c r="K141" s="319"/>
      <c r="L141" s="320"/>
      <c r="M141" s="364">
        <v>100</v>
      </c>
      <c r="N141" s="189">
        <v>100</v>
      </c>
      <c r="O141" s="189"/>
      <c r="P141" s="365"/>
      <c r="Q141" s="188">
        <v>136</v>
      </c>
      <c r="R141" s="189">
        <v>136</v>
      </c>
      <c r="S141" s="189"/>
      <c r="T141" s="365"/>
      <c r="U141" s="188">
        <v>136</v>
      </c>
      <c r="V141" s="189">
        <v>136</v>
      </c>
      <c r="W141" s="291"/>
      <c r="X141" s="292"/>
    </row>
    <row r="142" spans="1:29" ht="28.5" customHeight="1" thickBot="1" x14ac:dyDescent="0.25">
      <c r="A142" s="405"/>
      <c r="B142" s="407"/>
      <c r="C142" s="409"/>
      <c r="D142" s="411"/>
      <c r="E142" s="413"/>
      <c r="F142" s="414" t="s">
        <v>17</v>
      </c>
      <c r="G142" s="415"/>
      <c r="H142" s="416"/>
      <c r="I142" s="178">
        <f>J142+L142</f>
        <v>0</v>
      </c>
      <c r="J142" s="179">
        <f>J140+J141</f>
        <v>0</v>
      </c>
      <c r="K142" s="179">
        <f>K140+K141</f>
        <v>0</v>
      </c>
      <c r="L142" s="180">
        <f>L140+L141</f>
        <v>0</v>
      </c>
      <c r="M142" s="187">
        <f t="shared" ref="M142" si="144">N142+P142</f>
        <v>160</v>
      </c>
      <c r="N142" s="179">
        <f>N140+N141</f>
        <v>160</v>
      </c>
      <c r="O142" s="179">
        <f>O140+O141</f>
        <v>0</v>
      </c>
      <c r="P142" s="179">
        <f>P140+P141</f>
        <v>0</v>
      </c>
      <c r="Q142" s="182">
        <f t="shared" ref="Q142" si="145">R142+T142</f>
        <v>196</v>
      </c>
      <c r="R142" s="179">
        <f>R140+R141</f>
        <v>196</v>
      </c>
      <c r="S142" s="179">
        <f>S140+S141</f>
        <v>0</v>
      </c>
      <c r="T142" s="179">
        <f>T140+T141</f>
        <v>0</v>
      </c>
      <c r="U142" s="182">
        <f t="shared" ref="U142" si="146">V142+X142</f>
        <v>196</v>
      </c>
      <c r="V142" s="179">
        <f>V140+V141</f>
        <v>196</v>
      </c>
      <c r="W142" s="179">
        <f>W140+W141</f>
        <v>0</v>
      </c>
      <c r="X142" s="180">
        <f>X140+X141</f>
        <v>0</v>
      </c>
    </row>
    <row r="143" spans="1:29" ht="23.25" customHeight="1" thickBot="1" x14ac:dyDescent="0.25">
      <c r="A143" s="404">
        <v>4</v>
      </c>
      <c r="B143" s="418">
        <v>1</v>
      </c>
      <c r="C143" s="421">
        <v>2</v>
      </c>
      <c r="D143" s="424" t="s">
        <v>136</v>
      </c>
      <c r="E143" s="427">
        <v>7</v>
      </c>
      <c r="F143" s="347" t="s">
        <v>134</v>
      </c>
      <c r="G143" s="348" t="s">
        <v>137</v>
      </c>
      <c r="H143" s="206" t="s">
        <v>138</v>
      </c>
      <c r="I143" s="299"/>
      <c r="J143" s="298"/>
      <c r="K143" s="298"/>
      <c r="L143" s="204"/>
      <c r="M143" s="183">
        <v>40.1</v>
      </c>
      <c r="N143" s="202">
        <v>40.1</v>
      </c>
      <c r="O143" s="202">
        <v>0.8</v>
      </c>
      <c r="P143" s="204"/>
      <c r="Q143" s="183">
        <v>40.1</v>
      </c>
      <c r="R143" s="202">
        <v>40.1</v>
      </c>
      <c r="S143" s="202">
        <v>0.8</v>
      </c>
      <c r="T143" s="204"/>
      <c r="U143" s="183">
        <v>40.1</v>
      </c>
      <c r="V143" s="202">
        <v>40.1</v>
      </c>
      <c r="W143" s="202">
        <v>0.8</v>
      </c>
      <c r="X143" s="204"/>
      <c r="Y143" s="153"/>
      <c r="Z143" s="153"/>
      <c r="AA143" s="153"/>
      <c r="AB143" s="153"/>
      <c r="AC143" s="153"/>
    </row>
    <row r="144" spans="1:29" ht="31.5" customHeight="1" thickBot="1" x14ac:dyDescent="0.25">
      <c r="A144" s="405"/>
      <c r="B144" s="420"/>
      <c r="C144" s="423"/>
      <c r="D144" s="426"/>
      <c r="E144" s="429"/>
      <c r="F144" s="434" t="s">
        <v>17</v>
      </c>
      <c r="G144" s="435"/>
      <c r="H144" s="436"/>
      <c r="I144" s="184">
        <f>J144+L144</f>
        <v>0</v>
      </c>
      <c r="J144" s="185">
        <f>J143</f>
        <v>0</v>
      </c>
      <c r="K144" s="185">
        <f>K143</f>
        <v>0</v>
      </c>
      <c r="L144" s="186"/>
      <c r="M144" s="187">
        <f t="shared" ref="M144:M151" si="147">N144+P144</f>
        <v>40.1</v>
      </c>
      <c r="N144" s="179">
        <f>N143</f>
        <v>40.1</v>
      </c>
      <c r="O144" s="179">
        <f>O143</f>
        <v>0.8</v>
      </c>
      <c r="P144" s="180">
        <f>P143</f>
        <v>0</v>
      </c>
      <c r="Q144" s="187">
        <f t="shared" ref="Q144:Q151" si="148">R144+T144</f>
        <v>40.1</v>
      </c>
      <c r="R144" s="179">
        <f>R143</f>
        <v>40.1</v>
      </c>
      <c r="S144" s="179">
        <v>0.8</v>
      </c>
      <c r="T144" s="179">
        <f>T143</f>
        <v>0</v>
      </c>
      <c r="U144" s="184">
        <f t="shared" ref="U144:U151" si="149">V144+X144</f>
        <v>40.1</v>
      </c>
      <c r="V144" s="179">
        <f>V143</f>
        <v>40.1</v>
      </c>
      <c r="W144" s="179">
        <f>W143</f>
        <v>0.8</v>
      </c>
      <c r="X144" s="180">
        <f>X143</f>
        <v>0</v>
      </c>
    </row>
    <row r="145" spans="1:29" ht="24.95" customHeight="1" thickBot="1" x14ac:dyDescent="0.25">
      <c r="A145" s="404">
        <v>4</v>
      </c>
      <c r="B145" s="406">
        <v>1</v>
      </c>
      <c r="C145" s="408">
        <v>3</v>
      </c>
      <c r="D145" s="410" t="s">
        <v>139</v>
      </c>
      <c r="E145" s="412" t="s">
        <v>114</v>
      </c>
      <c r="F145" s="294" t="s">
        <v>140</v>
      </c>
      <c r="G145" s="200" t="s">
        <v>141</v>
      </c>
      <c r="H145" s="173" t="s">
        <v>18</v>
      </c>
      <c r="I145" s="321"/>
      <c r="J145" s="322"/>
      <c r="K145" s="323">
        <v>0</v>
      </c>
      <c r="L145" s="324">
        <v>0</v>
      </c>
      <c r="M145" s="183">
        <f>N145+P145</f>
        <v>91.1</v>
      </c>
      <c r="N145" s="175">
        <f>90+1.1</f>
        <v>91.1</v>
      </c>
      <c r="O145" s="176">
        <v>0</v>
      </c>
      <c r="P145" s="177">
        <v>0</v>
      </c>
      <c r="Q145" s="183">
        <v>100</v>
      </c>
      <c r="R145" s="175">
        <v>100</v>
      </c>
      <c r="S145" s="176">
        <v>0</v>
      </c>
      <c r="T145" s="177">
        <v>0</v>
      </c>
      <c r="U145" s="183">
        <v>100</v>
      </c>
      <c r="V145" s="175">
        <v>100</v>
      </c>
      <c r="W145" s="325">
        <v>0</v>
      </c>
      <c r="X145" s="177">
        <v>0</v>
      </c>
    </row>
    <row r="146" spans="1:29" ht="21.4" customHeight="1" thickBot="1" x14ac:dyDescent="0.25">
      <c r="A146" s="405"/>
      <c r="B146" s="407"/>
      <c r="C146" s="409"/>
      <c r="D146" s="411"/>
      <c r="E146" s="413"/>
      <c r="F146" s="414" t="s">
        <v>17</v>
      </c>
      <c r="G146" s="415"/>
      <c r="H146" s="416"/>
      <c r="I146" s="178">
        <f>J146+L146</f>
        <v>0</v>
      </c>
      <c r="J146" s="179">
        <f>J145</f>
        <v>0</v>
      </c>
      <c r="K146" s="179">
        <f>K145</f>
        <v>0</v>
      </c>
      <c r="L146" s="180">
        <f>L145</f>
        <v>0</v>
      </c>
      <c r="M146" s="187">
        <f t="shared" ref="M146" si="150">N146+P146</f>
        <v>91.1</v>
      </c>
      <c r="N146" s="181">
        <f>SUM(N145)</f>
        <v>91.1</v>
      </c>
      <c r="O146" s="181">
        <f>SUM(O145)</f>
        <v>0</v>
      </c>
      <c r="P146" s="181">
        <f>SUM(P145)</f>
        <v>0</v>
      </c>
      <c r="Q146" s="182">
        <f t="shared" ref="Q146" si="151">R146+T146</f>
        <v>100</v>
      </c>
      <c r="R146" s="181">
        <f>SUM(R145)</f>
        <v>100</v>
      </c>
      <c r="S146" s="181">
        <f>SUM(S145)</f>
        <v>0</v>
      </c>
      <c r="T146" s="181">
        <f>SUM(T145)</f>
        <v>0</v>
      </c>
      <c r="U146" s="182">
        <f t="shared" ref="U146" si="152">V146+X146</f>
        <v>100</v>
      </c>
      <c r="V146" s="181">
        <f>SUM(V145)</f>
        <v>100</v>
      </c>
      <c r="W146" s="181">
        <f>SUM(W145)</f>
        <v>0</v>
      </c>
      <c r="X146" s="218">
        <f>SUM(X145)</f>
        <v>0</v>
      </c>
    </row>
    <row r="147" spans="1:29" ht="21.75" customHeight="1" x14ac:dyDescent="0.2">
      <c r="A147" s="404">
        <v>4</v>
      </c>
      <c r="B147" s="418">
        <v>1</v>
      </c>
      <c r="C147" s="421">
        <v>4</v>
      </c>
      <c r="D147" s="424" t="s">
        <v>142</v>
      </c>
      <c r="E147" s="427">
        <v>7</v>
      </c>
      <c r="F147" s="430" t="s">
        <v>134</v>
      </c>
      <c r="G147" s="432" t="s">
        <v>143</v>
      </c>
      <c r="H147" s="206" t="s">
        <v>18</v>
      </c>
      <c r="I147" s="183"/>
      <c r="J147" s="202"/>
      <c r="K147" s="202">
        <v>0</v>
      </c>
      <c r="L147" s="204"/>
      <c r="M147" s="183">
        <v>50</v>
      </c>
      <c r="N147" s="202">
        <v>50</v>
      </c>
      <c r="O147" s="202">
        <v>0</v>
      </c>
      <c r="P147" s="204"/>
      <c r="Q147" s="183">
        <v>50</v>
      </c>
      <c r="R147" s="202">
        <v>50</v>
      </c>
      <c r="S147" s="202">
        <v>0</v>
      </c>
      <c r="T147" s="204"/>
      <c r="U147" s="183">
        <v>50</v>
      </c>
      <c r="V147" s="202">
        <v>50</v>
      </c>
      <c r="W147" s="202">
        <v>0</v>
      </c>
      <c r="X147" s="204"/>
      <c r="Y147" s="153"/>
      <c r="Z147" s="153"/>
      <c r="AA147" s="153"/>
      <c r="AB147" s="153"/>
      <c r="AC147" s="153"/>
    </row>
    <row r="148" spans="1:29" ht="21.75" customHeight="1" thickBot="1" x14ac:dyDescent="0.25">
      <c r="A148" s="417"/>
      <c r="B148" s="419"/>
      <c r="C148" s="422"/>
      <c r="D148" s="425"/>
      <c r="E148" s="428"/>
      <c r="F148" s="431"/>
      <c r="G148" s="433"/>
      <c r="H148" s="245" t="s">
        <v>108</v>
      </c>
      <c r="I148" s="246"/>
      <c r="J148" s="247"/>
      <c r="K148" s="247">
        <v>0</v>
      </c>
      <c r="L148" s="248"/>
      <c r="M148" s="246">
        <v>25</v>
      </c>
      <c r="N148" s="247">
        <v>25</v>
      </c>
      <c r="O148" s="249">
        <v>0</v>
      </c>
      <c r="P148" s="248"/>
      <c r="Q148" s="246">
        <f>R148+T148</f>
        <v>25</v>
      </c>
      <c r="R148" s="247">
        <v>25</v>
      </c>
      <c r="S148" s="247">
        <v>0</v>
      </c>
      <c r="T148" s="249"/>
      <c r="U148" s="246">
        <v>25</v>
      </c>
      <c r="V148" s="247">
        <v>25</v>
      </c>
      <c r="W148" s="247">
        <v>0</v>
      </c>
      <c r="X148" s="248"/>
      <c r="Y148" s="153"/>
      <c r="Z148" s="153"/>
      <c r="AA148" s="153"/>
      <c r="AB148" s="153"/>
      <c r="AC148" s="153"/>
    </row>
    <row r="149" spans="1:29" ht="17.850000000000001" customHeight="1" thickBot="1" x14ac:dyDescent="0.25">
      <c r="A149" s="405"/>
      <c r="B149" s="420"/>
      <c r="C149" s="423"/>
      <c r="D149" s="426"/>
      <c r="E149" s="429"/>
      <c r="F149" s="434" t="s">
        <v>17</v>
      </c>
      <c r="G149" s="435"/>
      <c r="H149" s="436"/>
      <c r="I149" s="184">
        <f>J149+L149</f>
        <v>0</v>
      </c>
      <c r="J149" s="185">
        <f>J147+J148</f>
        <v>0</v>
      </c>
      <c r="K149" s="185"/>
      <c r="L149" s="186"/>
      <c r="M149" s="187">
        <f t="shared" ref="M149" si="153">N149+P149</f>
        <v>75</v>
      </c>
      <c r="N149" s="179">
        <f>N147+N148</f>
        <v>75</v>
      </c>
      <c r="O149" s="179">
        <f>O147+O148</f>
        <v>0</v>
      </c>
      <c r="P149" s="180">
        <f>P147</f>
        <v>0</v>
      </c>
      <c r="Q149" s="187">
        <f t="shared" ref="Q149" si="154">R149+T149</f>
        <v>75</v>
      </c>
      <c r="R149" s="179">
        <f>R147+R148</f>
        <v>75</v>
      </c>
      <c r="S149" s="179">
        <f>S147+S148</f>
        <v>0</v>
      </c>
      <c r="T149" s="179">
        <f>T147+T148</f>
        <v>0</v>
      </c>
      <c r="U149" s="184">
        <f t="shared" ref="U149" si="155">V149+X149</f>
        <v>75</v>
      </c>
      <c r="V149" s="179">
        <f>V147+V148</f>
        <v>75</v>
      </c>
      <c r="W149" s="179">
        <f>W147+W148</f>
        <v>0</v>
      </c>
      <c r="X149" s="180">
        <f>X147+X148</f>
        <v>0</v>
      </c>
    </row>
    <row r="150" spans="1:29" ht="13.5" thickBot="1" x14ac:dyDescent="0.25">
      <c r="A150" s="191">
        <v>4</v>
      </c>
      <c r="B150" s="192">
        <v>1</v>
      </c>
      <c r="C150" s="395" t="s">
        <v>98</v>
      </c>
      <c r="D150" s="396"/>
      <c r="E150" s="396"/>
      <c r="F150" s="396"/>
      <c r="G150" s="396"/>
      <c r="H150" s="397"/>
      <c r="I150" s="193">
        <f>J150+L150</f>
        <v>0</v>
      </c>
      <c r="J150" s="194">
        <f>J142+J144+J146+J149</f>
        <v>0</v>
      </c>
      <c r="K150" s="194">
        <f t="shared" ref="K150:L150" si="156">K142+K144+K146+K149</f>
        <v>0</v>
      </c>
      <c r="L150" s="315">
        <f t="shared" si="156"/>
        <v>0</v>
      </c>
      <c r="M150" s="193">
        <f t="shared" si="147"/>
        <v>366.2</v>
      </c>
      <c r="N150" s="194">
        <f>N142+N144+N146+N149</f>
        <v>366.2</v>
      </c>
      <c r="O150" s="194">
        <f t="shared" ref="O150" si="157">O142+O144+O146+O149</f>
        <v>0.8</v>
      </c>
      <c r="P150" s="315">
        <f t="shared" ref="P150" si="158">P142+P144+P146+P149</f>
        <v>0</v>
      </c>
      <c r="Q150" s="193">
        <f t="shared" si="148"/>
        <v>411.1</v>
      </c>
      <c r="R150" s="194">
        <f>R142+R144+R146+R149</f>
        <v>411.1</v>
      </c>
      <c r="S150" s="194">
        <f t="shared" ref="S150" si="159">S142+S144+S146+S149</f>
        <v>0.8</v>
      </c>
      <c r="T150" s="226">
        <f t="shared" ref="T150" si="160">T142+T144+T146+T149</f>
        <v>0</v>
      </c>
      <c r="U150" s="195">
        <f t="shared" si="149"/>
        <v>411.1</v>
      </c>
      <c r="V150" s="194">
        <f>V142+V144+V146+V149</f>
        <v>411.1</v>
      </c>
      <c r="W150" s="194">
        <f t="shared" ref="W150" si="161">W142+W144+W146+W149</f>
        <v>0.8</v>
      </c>
      <c r="X150" s="315">
        <f t="shared" ref="X150" si="162">X142+X144+X146+X149</f>
        <v>0</v>
      </c>
      <c r="Y150" s="220"/>
    </row>
    <row r="151" spans="1:29" ht="13.5" thickBot="1" x14ac:dyDescent="0.25">
      <c r="A151" s="196">
        <v>4</v>
      </c>
      <c r="B151" s="398" t="s">
        <v>99</v>
      </c>
      <c r="C151" s="399"/>
      <c r="D151" s="399"/>
      <c r="E151" s="399"/>
      <c r="F151" s="399"/>
      <c r="G151" s="399"/>
      <c r="H151" s="400"/>
      <c r="I151" s="197">
        <f>J151+L151</f>
        <v>0</v>
      </c>
      <c r="J151" s="198">
        <f>J150</f>
        <v>0</v>
      </c>
      <c r="K151" s="198">
        <f>K150</f>
        <v>0</v>
      </c>
      <c r="L151" s="199">
        <f>L150</f>
        <v>0</v>
      </c>
      <c r="M151" s="197">
        <f t="shared" si="147"/>
        <v>366.2</v>
      </c>
      <c r="N151" s="198">
        <f>N150</f>
        <v>366.2</v>
      </c>
      <c r="O151" s="198">
        <f>O150</f>
        <v>0.8</v>
      </c>
      <c r="P151" s="228">
        <f>P150</f>
        <v>0</v>
      </c>
      <c r="Q151" s="227">
        <f t="shared" si="148"/>
        <v>411.1</v>
      </c>
      <c r="R151" s="198">
        <f>R150</f>
        <v>411.1</v>
      </c>
      <c r="S151" s="198">
        <f>S150</f>
        <v>0.8</v>
      </c>
      <c r="T151" s="228">
        <f>T150</f>
        <v>0</v>
      </c>
      <c r="U151" s="227">
        <f t="shared" si="149"/>
        <v>411.1</v>
      </c>
      <c r="V151" s="198">
        <f>V150</f>
        <v>411.1</v>
      </c>
      <c r="W151" s="198">
        <f>W150</f>
        <v>0.8</v>
      </c>
      <c r="X151" s="199">
        <f>X150</f>
        <v>0</v>
      </c>
    </row>
    <row r="152" spans="1:29" ht="13.5" thickBot="1" x14ac:dyDescent="0.25">
      <c r="A152" s="512" t="s">
        <v>55</v>
      </c>
      <c r="B152" s="513"/>
      <c r="C152" s="513"/>
      <c r="D152" s="513"/>
      <c r="E152" s="513"/>
      <c r="F152" s="513"/>
      <c r="G152" s="513"/>
      <c r="H152" s="514"/>
      <c r="I152" s="72">
        <f t="shared" ref="I152:I154" si="163">SUM(J152,L152)</f>
        <v>24096.099999999995</v>
      </c>
      <c r="J152" s="73">
        <f>J137+J122+J151+J39</f>
        <v>23909.799999999996</v>
      </c>
      <c r="K152" s="73">
        <f>K137+K122+K151+K39</f>
        <v>4111.4000000000005</v>
      </c>
      <c r="L152" s="73">
        <f>L137+L122+L151+L39</f>
        <v>186.29999999999998</v>
      </c>
      <c r="M152" s="72">
        <f t="shared" ref="M152:M162" si="164">SUM(N152,P152)</f>
        <v>26679.099999999995</v>
      </c>
      <c r="N152" s="73">
        <f>N137+N122+N151+N39</f>
        <v>25856.799999999996</v>
      </c>
      <c r="O152" s="73">
        <f>O137+O122+O151+O39</f>
        <v>4530.9000000000005</v>
      </c>
      <c r="P152" s="316">
        <f>P137+P122+P151+P39</f>
        <v>822.30000000000007</v>
      </c>
      <c r="Q152" s="229">
        <f>R152+T152</f>
        <v>25619.9</v>
      </c>
      <c r="R152" s="73">
        <f>R137+R122+R151+R39</f>
        <v>25318.400000000001</v>
      </c>
      <c r="S152" s="73">
        <f>S137+S122+S151+S39</f>
        <v>4200.3000000000011</v>
      </c>
      <c r="T152" s="73">
        <f>T137+T122+T151+T39</f>
        <v>301.5</v>
      </c>
      <c r="U152" s="229">
        <f>V152+X152</f>
        <v>25279.899999999998</v>
      </c>
      <c r="V152" s="73">
        <f>V137+V122+V151+V39</f>
        <v>25175.1</v>
      </c>
      <c r="W152" s="73">
        <f>W137+W122+W151+W39</f>
        <v>4197.2000000000007</v>
      </c>
      <c r="X152" s="335">
        <f>X137+X122+X151+X39</f>
        <v>104.8</v>
      </c>
    </row>
    <row r="153" spans="1:29" x14ac:dyDescent="0.2">
      <c r="A153" s="501" t="s">
        <v>70</v>
      </c>
      <c r="B153" s="502"/>
      <c r="C153" s="502"/>
      <c r="D153" s="502"/>
      <c r="E153" s="502"/>
      <c r="F153" s="502"/>
      <c r="G153" s="502"/>
      <c r="H153" s="502"/>
      <c r="I153" s="20">
        <f t="shared" si="163"/>
        <v>3771.5000000000005</v>
      </c>
      <c r="J153" s="21">
        <f>J22+J24+J31+J33+J45+J50+J56+J64+J67+J71+J74+J82+J85+J88+J94+J96+J98+J104+J109+J112+J116+J118+J129+J132+J147+J15+J141+J145+J76</f>
        <v>3660.7000000000003</v>
      </c>
      <c r="K153" s="21">
        <f>K22+K24+K31+K33+K45+K50+K56+K64+K67+K71+K74+K82+K85+K88+K94+K96+K98+K104+K109+K112+K116+K118+K129+K132+K147+K15+K141+K145+K76</f>
        <v>2003.7</v>
      </c>
      <c r="L153" s="21">
        <f>L22+L24+L31+L33+L45+L50+L56+L64+L67+L71+L74+L82+L85+L88+L94+L96+L98+L104+L109+L112+L116+L118+L129+L132+L147+L15+L141+L145+L76</f>
        <v>110.8</v>
      </c>
      <c r="M153" s="20">
        <f t="shared" si="164"/>
        <v>5287.6</v>
      </c>
      <c r="N153" s="21">
        <f>N22+N24+N31+N33+N45+N50+N56+N64+N67+N71+N74+N82+N85+N88+N94+N96+N98+N104+N109+N112+N116+N118+N129+N132+N147+N15+N141+N145+N76+N78</f>
        <v>5029.3</v>
      </c>
      <c r="O153" s="21">
        <f>O22+O24+O31+O33+O45+O50+O56+O64+O67+O71+O74+O82+O85+O88+O94+O96+O98+O104+O109+O112+O116+O118+O129+O132+O147+O15+O141+O145+O76</f>
        <v>2149</v>
      </c>
      <c r="P153" s="21">
        <f>P22+P24+P31+P33+P45+P50+P56+P64+P67+P71+P74+P82+P85+P88+P94+P96+P98+P104+P109+P112+P116+P118+P129+P132+P147+P15+P141+P145+P76</f>
        <v>258.3</v>
      </c>
      <c r="Q153" s="20">
        <f t="shared" ref="Q153:Q158" si="165">SUM(R153,T153)</f>
        <v>6195.3999999999987</v>
      </c>
      <c r="R153" s="21">
        <f>R22+R24+R31+R33+R45+R50+R56+R64+R67+R71+R74+R82+R85+R88+R94+R96+R98+R104+R109+R112+R116+R118+R129+R132+R147+R15+R141+R145+R76</f>
        <v>5898.6999999999989</v>
      </c>
      <c r="S153" s="21">
        <f>S22+S24+S31+S33+S45+S50+S56+S64+S67+S71+S74+S82+S85+S88+S94+S96+S98+S104+S109+S112+S116+S118+S129+S132+S147+S15+S141+S145+S76</f>
        <v>2101.1999999999998</v>
      </c>
      <c r="T153" s="21">
        <f>T22+T24+T31+T33+T45+T50+T56+T64+T67+T71+T74+T82+T85+T88+T94+T96+T98+T104+T109+T112+T116+T118+T129+T132+T147+T15+T141+T145+T76</f>
        <v>296.7</v>
      </c>
      <c r="U153" s="20">
        <f t="shared" ref="U153:U158" si="166">SUM(V153,X153)</f>
        <v>5995.3999999999987</v>
      </c>
      <c r="V153" s="21">
        <f>V22+V24+V31+V33+V45+V50+V56+V64+V67+V71+V74+V82+V85+V88+V94+V96+V98+V104+V109+V112+V116+V118+V129+V132+V147+V15+V141+V145+V76</f>
        <v>5895.3999999999987</v>
      </c>
      <c r="W153" s="21">
        <f>W22+W24+W31+W33+W45+W50+W56+W64+W67+W71+W74+W82+W85+W88+W94+W96+W98+W104+W109+W112+W116+W118+W129+W132+W147+W15+W141+W145+W76</f>
        <v>2098.1</v>
      </c>
      <c r="X153" s="21">
        <f>X22+X24+X31+X33+X45+X50+X56+X64+X67+X71+X74+X82+X85+X88+X94+X96+X98+X104+X109+X112+X116+X118+X129+X132+X147+X15+X141+X145+X76</f>
        <v>100</v>
      </c>
      <c r="Y153" s="220"/>
      <c r="Z153" s="240"/>
      <c r="AA153" s="153"/>
      <c r="AB153" s="153"/>
    </row>
    <row r="154" spans="1:29" x14ac:dyDescent="0.2">
      <c r="A154" s="501" t="s">
        <v>71</v>
      </c>
      <c r="B154" s="502"/>
      <c r="C154" s="502"/>
      <c r="D154" s="502"/>
      <c r="E154" s="502"/>
      <c r="F154" s="502"/>
      <c r="G154" s="502"/>
      <c r="H154" s="502"/>
      <c r="I154" s="22">
        <f t="shared" si="163"/>
        <v>13781.300000000001</v>
      </c>
      <c r="J154" s="23">
        <f>J12+J17+J34+J87</f>
        <v>13781.300000000001</v>
      </c>
      <c r="K154" s="23">
        <f>K12+K17+K34+K87</f>
        <v>0</v>
      </c>
      <c r="L154" s="23">
        <f>L12+L17+L34+L87</f>
        <v>0</v>
      </c>
      <c r="M154" s="22">
        <f t="shared" si="164"/>
        <v>15304.9</v>
      </c>
      <c r="N154" s="23">
        <f>N12+N17+N34+N87+N100</f>
        <v>15304.9</v>
      </c>
      <c r="O154" s="23">
        <f t="shared" ref="O154:P154" si="167">O12+O17+O34+O87+O100</f>
        <v>0</v>
      </c>
      <c r="P154" s="23">
        <f t="shared" si="167"/>
        <v>0</v>
      </c>
      <c r="Q154" s="22">
        <f t="shared" si="165"/>
        <v>15210.1</v>
      </c>
      <c r="R154" s="23">
        <f>R12+R17+R34+R87</f>
        <v>15210.1</v>
      </c>
      <c r="S154" s="23">
        <f>S12+S17+S34+S87</f>
        <v>0</v>
      </c>
      <c r="T154" s="23">
        <f>T12+T17+T34+T87</f>
        <v>0</v>
      </c>
      <c r="U154" s="22">
        <f t="shared" si="166"/>
        <v>15210.1</v>
      </c>
      <c r="V154" s="23">
        <f>V12+V17+V34+V87</f>
        <v>15210.1</v>
      </c>
      <c r="W154" s="23">
        <f>W12+W17+W34+W87</f>
        <v>0</v>
      </c>
      <c r="X154" s="219">
        <f>X12+X17+X34+X87</f>
        <v>0</v>
      </c>
    </row>
    <row r="155" spans="1:29" x14ac:dyDescent="0.2">
      <c r="A155" s="501" t="s">
        <v>72</v>
      </c>
      <c r="B155" s="502"/>
      <c r="C155" s="502"/>
      <c r="D155" s="502"/>
      <c r="E155" s="502"/>
      <c r="F155" s="502"/>
      <c r="G155" s="502"/>
      <c r="H155" s="502"/>
      <c r="I155" s="22">
        <f>SUM(J155,L155)</f>
        <v>1936.8000000000002</v>
      </c>
      <c r="J155" s="23">
        <f>J20+J27+J36+J58+J62+J84+J106+J125</f>
        <v>1936.8000000000002</v>
      </c>
      <c r="K155" s="23">
        <f>K20+K27+K36+K58+K62+K84+K106+K125</f>
        <v>629</v>
      </c>
      <c r="L155" s="23">
        <f>L20+L27+L36+L58+L62+L84+L106+L125</f>
        <v>0</v>
      </c>
      <c r="M155" s="22">
        <f t="shared" si="164"/>
        <v>2551.3999999999996</v>
      </c>
      <c r="N155" s="23">
        <f>N20+N27+N36+N58+N62+N84+N106+N125+N47+N52+N53+N68+N130</f>
        <v>2551.3999999999996</v>
      </c>
      <c r="O155" s="23">
        <f>O20+O27+O36+O58+O62+O84+O106+O125+O47+O52+O53+O68+O130</f>
        <v>713.80000000000007</v>
      </c>
      <c r="P155" s="23">
        <f>P20+P27+P36+P58+P62+P84+P106+P125+P47+P52</f>
        <v>0</v>
      </c>
      <c r="Q155" s="22">
        <f t="shared" si="165"/>
        <v>1727.4</v>
      </c>
      <c r="R155" s="23">
        <f>R20+R27+R36+R58+R62+R84+R106+R125</f>
        <v>1727.4</v>
      </c>
      <c r="S155" s="23">
        <f>S20+S27+S36+S58+S62+S84+S106+S125</f>
        <v>639.20000000000005</v>
      </c>
      <c r="T155" s="23">
        <f>T20+T27+T36+T58+T62+T84+T106+T125</f>
        <v>0</v>
      </c>
      <c r="U155" s="22">
        <f t="shared" si="166"/>
        <v>1727.4</v>
      </c>
      <c r="V155" s="23">
        <f>V20+V27+V36+V58+V62+V84+V106+V125</f>
        <v>1727.4</v>
      </c>
      <c r="W155" s="23">
        <f>W20+W27+W36+W58+W62+W84+W106+W125</f>
        <v>639.20000000000005</v>
      </c>
      <c r="X155" s="219">
        <f>X20+X27+X36+X58+X62+X84+X106+X125</f>
        <v>0</v>
      </c>
    </row>
    <row r="156" spans="1:29" x14ac:dyDescent="0.2">
      <c r="A156" s="501" t="s">
        <v>73</v>
      </c>
      <c r="B156" s="502"/>
      <c r="C156" s="502"/>
      <c r="D156" s="502"/>
      <c r="E156" s="502"/>
      <c r="F156" s="502"/>
      <c r="G156" s="502"/>
      <c r="H156" s="502"/>
      <c r="I156" s="22">
        <f>SUM(J156,L156)</f>
        <v>150.4</v>
      </c>
      <c r="J156" s="23">
        <f>J90+J110+J113+J115</f>
        <v>147.1</v>
      </c>
      <c r="K156" s="23">
        <f>K90+K110+K113+K115</f>
        <v>0</v>
      </c>
      <c r="L156" s="23">
        <f>L90+L110+L113+L115</f>
        <v>3.3</v>
      </c>
      <c r="M156" s="22">
        <f t="shared" si="164"/>
        <v>784.3</v>
      </c>
      <c r="N156" s="23">
        <f>N90+N110+N113+N115</f>
        <v>231.4</v>
      </c>
      <c r="O156" s="23">
        <f>O90+O110+O113+O115</f>
        <v>5.8</v>
      </c>
      <c r="P156" s="23">
        <f>P90+P110+P113+P115</f>
        <v>552.9</v>
      </c>
      <c r="Q156" s="22">
        <f t="shared" si="165"/>
        <v>140</v>
      </c>
      <c r="R156" s="23">
        <f>R90+R110+R113+R115</f>
        <v>140</v>
      </c>
      <c r="S156" s="23">
        <f>S90+S110+S113+S115</f>
        <v>0</v>
      </c>
      <c r="T156" s="23">
        <f>T90+T110+T113+T115</f>
        <v>0</v>
      </c>
      <c r="U156" s="22">
        <f t="shared" si="166"/>
        <v>0</v>
      </c>
      <c r="V156" s="23">
        <f>V90+V110+V113+V115</f>
        <v>0</v>
      </c>
      <c r="W156" s="23">
        <f>W90+W110+W113+W115</f>
        <v>0</v>
      </c>
      <c r="X156" s="219">
        <f>X90+X110+X113+X115</f>
        <v>0</v>
      </c>
    </row>
    <row r="157" spans="1:29" x14ac:dyDescent="0.2">
      <c r="A157" s="501" t="s">
        <v>144</v>
      </c>
      <c r="B157" s="502"/>
      <c r="C157" s="502"/>
      <c r="D157" s="502"/>
      <c r="E157" s="502"/>
      <c r="F157" s="502"/>
      <c r="G157" s="502"/>
      <c r="H157" s="502"/>
      <c r="I157" s="22">
        <f>SUM(J157,L157)</f>
        <v>1073.9000000000001</v>
      </c>
      <c r="J157" s="23">
        <f>J65+J119+J133+J140+J148</f>
        <v>1010.2</v>
      </c>
      <c r="K157" s="23">
        <f>K65+K119+K133+K140+K148</f>
        <v>524.80000000000007</v>
      </c>
      <c r="L157" s="23">
        <f>L65+L119+L133+L140+L148</f>
        <v>63.7</v>
      </c>
      <c r="M157" s="22">
        <f t="shared" si="164"/>
        <v>1553.9</v>
      </c>
      <c r="N157" s="23">
        <f>N65+N119+N133+N140+N148</f>
        <v>1553.9</v>
      </c>
      <c r="O157" s="23">
        <f>O65+O119+O133+O140+O148</f>
        <v>812</v>
      </c>
      <c r="P157" s="23">
        <f>P65+P119+P133+P140+P148</f>
        <v>0</v>
      </c>
      <c r="Q157" s="22">
        <f t="shared" si="165"/>
        <v>1148.7</v>
      </c>
      <c r="R157" s="23">
        <f>R65+R119+R133+R140+R148</f>
        <v>1148.7</v>
      </c>
      <c r="S157" s="23">
        <f>S65+S119+S133+S140+S148</f>
        <v>583.70000000000005</v>
      </c>
      <c r="T157" s="23">
        <f>T65+T119+T133+T140+T148</f>
        <v>0</v>
      </c>
      <c r="U157" s="22">
        <f t="shared" si="166"/>
        <v>1148.7</v>
      </c>
      <c r="V157" s="23">
        <f>V65+V119+V133+V140+V148</f>
        <v>1148.7</v>
      </c>
      <c r="W157" s="23">
        <f>W65+W119+W133+W140+W148</f>
        <v>583.70000000000005</v>
      </c>
      <c r="X157" s="219">
        <f>X65+X119+X133+X140+X148</f>
        <v>0</v>
      </c>
    </row>
    <row r="158" spans="1:29" x14ac:dyDescent="0.2">
      <c r="A158" s="503" t="s">
        <v>74</v>
      </c>
      <c r="B158" s="504"/>
      <c r="C158" s="504"/>
      <c r="D158" s="504"/>
      <c r="E158" s="504"/>
      <c r="F158" s="504"/>
      <c r="G158" s="504"/>
      <c r="H158" s="505"/>
      <c r="I158" s="22">
        <f t="shared" ref="I158:I162" si="168">SUM(J158,L158)</f>
        <v>1140.9000000000001</v>
      </c>
      <c r="J158" s="23">
        <f>J48+J54+J57+J61+J72+J105+J134</f>
        <v>1136.4000000000001</v>
      </c>
      <c r="K158" s="23">
        <f>K48+K54+K57+K61+K72+K105+K134</f>
        <v>883.8</v>
      </c>
      <c r="L158" s="23">
        <f>L48+L54+L57+L61+L72+L105+L134</f>
        <v>4.5</v>
      </c>
      <c r="M158" s="22">
        <f t="shared" si="164"/>
        <v>1136.2</v>
      </c>
      <c r="N158" s="23">
        <f>N48+N54+N57+N61+N72+N105+N134</f>
        <v>1125.1000000000001</v>
      </c>
      <c r="O158" s="23">
        <f>O48+O54+O57+O61+O72+O105+O134</f>
        <v>849.5</v>
      </c>
      <c r="P158" s="23">
        <f>P48+P54+P57+P61+P72+P105+P134</f>
        <v>11.1</v>
      </c>
      <c r="Q158" s="22">
        <f t="shared" si="165"/>
        <v>1158.2</v>
      </c>
      <c r="R158" s="23">
        <f>R48+R54+R57+R61+R72+R105+R134</f>
        <v>1153.4000000000001</v>
      </c>
      <c r="S158" s="23">
        <f>S48+S54+S57+S61+S72+S105+S134</f>
        <v>875.4</v>
      </c>
      <c r="T158" s="23">
        <f>T48+T54+T57+T61+T72+T105+T134</f>
        <v>4.8</v>
      </c>
      <c r="U158" s="22">
        <f t="shared" si="166"/>
        <v>1158.2</v>
      </c>
      <c r="V158" s="23">
        <f>V48+V54+V57+V61+V72+V105+V134</f>
        <v>1153.4000000000001</v>
      </c>
      <c r="W158" s="23">
        <f>W48+W54+W57+W61+W72+W105+W134</f>
        <v>875.4</v>
      </c>
      <c r="X158" s="219">
        <f>X48+X54+X57+X61+X72+X105+X134</f>
        <v>4.8</v>
      </c>
    </row>
    <row r="159" spans="1:29" x14ac:dyDescent="0.2">
      <c r="A159" s="506" t="s">
        <v>148</v>
      </c>
      <c r="B159" s="507"/>
      <c r="C159" s="507"/>
      <c r="D159" s="507"/>
      <c r="E159" s="507"/>
      <c r="F159" s="507"/>
      <c r="G159" s="507"/>
      <c r="H159" s="508"/>
      <c r="I159" s="22">
        <f t="shared" si="168"/>
        <v>17.2</v>
      </c>
      <c r="J159" s="23">
        <f>J107</f>
        <v>17.2</v>
      </c>
      <c r="K159" s="23">
        <f>K107</f>
        <v>0</v>
      </c>
      <c r="L159" s="23">
        <f>L107</f>
        <v>0</v>
      </c>
      <c r="M159" s="22">
        <f t="shared" si="164"/>
        <v>13</v>
      </c>
      <c r="N159" s="23">
        <f>SUM(N107)</f>
        <v>13</v>
      </c>
      <c r="O159" s="23">
        <f>SUM(O107)</f>
        <v>0</v>
      </c>
      <c r="P159" s="23">
        <f>SUM(P107)</f>
        <v>0</v>
      </c>
      <c r="Q159" s="152"/>
      <c r="R159" s="23">
        <f>SUM(R107)</f>
        <v>0</v>
      </c>
      <c r="S159" s="23">
        <f>SUM(S107)</f>
        <v>0</v>
      </c>
      <c r="T159" s="23">
        <f>SUM(T107)</f>
        <v>0</v>
      </c>
      <c r="U159" s="152"/>
      <c r="V159" s="23">
        <f>SUM(V107)</f>
        <v>0</v>
      </c>
      <c r="W159" s="23">
        <f>SUM(W107)</f>
        <v>0</v>
      </c>
      <c r="X159" s="219">
        <f>SUM(X107)</f>
        <v>0</v>
      </c>
    </row>
    <row r="160" spans="1:29" x14ac:dyDescent="0.2">
      <c r="A160" s="506" t="s">
        <v>95</v>
      </c>
      <c r="B160" s="507"/>
      <c r="C160" s="507"/>
      <c r="D160" s="507"/>
      <c r="E160" s="507"/>
      <c r="F160" s="507"/>
      <c r="G160" s="507"/>
      <c r="H160" s="508"/>
      <c r="I160" s="22">
        <f t="shared" si="168"/>
        <v>97.3</v>
      </c>
      <c r="J160" s="23">
        <f>J25</f>
        <v>97.3</v>
      </c>
      <c r="K160" s="23">
        <f>K25</f>
        <v>0</v>
      </c>
      <c r="L160" s="23">
        <f>L25</f>
        <v>0</v>
      </c>
      <c r="M160" s="156">
        <f>N160+P160</f>
        <v>0</v>
      </c>
      <c r="N160" s="23">
        <f>N25</f>
        <v>0</v>
      </c>
      <c r="O160" s="23">
        <f>O25</f>
        <v>0</v>
      </c>
      <c r="P160" s="23">
        <f>P25</f>
        <v>0</v>
      </c>
      <c r="Q160" s="22">
        <f>R160+T160</f>
        <v>0</v>
      </c>
      <c r="R160" s="23">
        <f>R25</f>
        <v>0</v>
      </c>
      <c r="S160" s="23">
        <f>S25</f>
        <v>0</v>
      </c>
      <c r="T160" s="23">
        <f>T25</f>
        <v>0</v>
      </c>
      <c r="U160" s="22">
        <f>V160+X160</f>
        <v>0</v>
      </c>
      <c r="V160" s="23">
        <f>V25</f>
        <v>0</v>
      </c>
      <c r="W160" s="23">
        <f>W25</f>
        <v>0</v>
      </c>
      <c r="X160" s="219">
        <f>X25</f>
        <v>0</v>
      </c>
    </row>
    <row r="161" spans="1:24" x14ac:dyDescent="0.2">
      <c r="A161" s="506" t="s">
        <v>147</v>
      </c>
      <c r="B161" s="507"/>
      <c r="C161" s="507"/>
      <c r="D161" s="507"/>
      <c r="E161" s="507"/>
      <c r="F161" s="507"/>
      <c r="G161" s="507"/>
      <c r="H161" s="508"/>
      <c r="I161" s="22">
        <f>J161+L161</f>
        <v>0</v>
      </c>
      <c r="J161" s="23">
        <f>J143</f>
        <v>0</v>
      </c>
      <c r="K161" s="23">
        <f>K143</f>
        <v>0</v>
      </c>
      <c r="L161" s="23">
        <f>L143</f>
        <v>0</v>
      </c>
      <c r="M161" s="22">
        <f>N161+P161</f>
        <v>40.1</v>
      </c>
      <c r="N161" s="23">
        <f>N143</f>
        <v>40.1</v>
      </c>
      <c r="O161" s="23">
        <f>O143</f>
        <v>0.8</v>
      </c>
      <c r="P161" s="23">
        <f>P143</f>
        <v>0</v>
      </c>
      <c r="Q161" s="22">
        <f>R161+T161</f>
        <v>40.1</v>
      </c>
      <c r="R161" s="23">
        <f>R143</f>
        <v>40.1</v>
      </c>
      <c r="S161" s="23">
        <f>S143</f>
        <v>0.8</v>
      </c>
      <c r="T161" s="23">
        <f>T143</f>
        <v>0</v>
      </c>
      <c r="U161" s="22">
        <f>V161+X161</f>
        <v>40.1</v>
      </c>
      <c r="V161" s="23">
        <f>V143</f>
        <v>40.1</v>
      </c>
      <c r="W161" s="23">
        <f>W143</f>
        <v>0.8</v>
      </c>
      <c r="X161" s="219">
        <f>X143</f>
        <v>0</v>
      </c>
    </row>
    <row r="162" spans="1:24" ht="12.75" customHeight="1" x14ac:dyDescent="0.2">
      <c r="A162" s="506" t="s">
        <v>145</v>
      </c>
      <c r="B162" s="507"/>
      <c r="C162" s="507"/>
      <c r="D162" s="507"/>
      <c r="E162" s="507"/>
      <c r="F162" s="507"/>
      <c r="G162" s="507"/>
      <c r="H162" s="508"/>
      <c r="I162" s="22">
        <f t="shared" si="168"/>
        <v>1756</v>
      </c>
      <c r="J162" s="23">
        <f>J13+J18</f>
        <v>1756</v>
      </c>
      <c r="K162" s="23">
        <f>K13+K18</f>
        <v>0</v>
      </c>
      <c r="L162" s="23">
        <f>L13+L18</f>
        <v>0</v>
      </c>
      <c r="M162" s="22">
        <f t="shared" si="164"/>
        <v>7.7</v>
      </c>
      <c r="N162" s="23">
        <f>N13+N18</f>
        <v>7.7</v>
      </c>
      <c r="O162" s="23">
        <f>O13+O18</f>
        <v>0</v>
      </c>
      <c r="P162" s="23">
        <f>P13+P18</f>
        <v>0</v>
      </c>
      <c r="Q162" s="22">
        <f t="shared" ref="Q162" si="169">SUM(R162,T162)</f>
        <v>0</v>
      </c>
      <c r="R162" s="23">
        <f>R13+R18</f>
        <v>0</v>
      </c>
      <c r="S162" s="23">
        <f>S13+S18</f>
        <v>0</v>
      </c>
      <c r="T162" s="23">
        <f>T13+T18</f>
        <v>0</v>
      </c>
      <c r="U162" s="22">
        <f t="shared" ref="U162" si="170">SUM(V162,X162)</f>
        <v>0</v>
      </c>
      <c r="V162" s="23">
        <f>V13+V18</f>
        <v>0</v>
      </c>
      <c r="W162" s="23">
        <f>W13+W18</f>
        <v>0</v>
      </c>
      <c r="X162" s="219">
        <f>X13+X18</f>
        <v>0</v>
      </c>
    </row>
    <row r="163" spans="1:24" ht="13.5" thickBot="1" x14ac:dyDescent="0.25">
      <c r="A163" s="509" t="s">
        <v>146</v>
      </c>
      <c r="B163" s="510"/>
      <c r="C163" s="510"/>
      <c r="D163" s="510"/>
      <c r="E163" s="510"/>
      <c r="F163" s="510"/>
      <c r="G163" s="510"/>
      <c r="H163" s="511"/>
      <c r="I163" s="261">
        <f t="shared" ref="I163" si="171">SUM(J163,L163)</f>
        <v>370.8</v>
      </c>
      <c r="J163" s="31">
        <f>J21+J46+J51+J59+J63+J69</f>
        <v>366.8</v>
      </c>
      <c r="K163" s="31">
        <f>K21+K46+K51+K59+K63+K69</f>
        <v>70.100000000000009</v>
      </c>
      <c r="L163" s="31">
        <f>L21+L46+L51+L59+L63+L69</f>
        <v>4</v>
      </c>
      <c r="M163" s="261">
        <f t="shared" ref="M163" si="172">SUM(N163,P163)</f>
        <v>0</v>
      </c>
      <c r="N163" s="31">
        <f>N21+N46+N51+N59+N63+N69</f>
        <v>0</v>
      </c>
      <c r="O163" s="31">
        <f>O21+O46+O51+O59+O63+O69</f>
        <v>0</v>
      </c>
      <c r="P163" s="31">
        <f>P21+P46+P51+P59+P63+P69</f>
        <v>0</v>
      </c>
      <c r="Q163" s="261">
        <f t="shared" ref="Q163" si="173">SUM(R163,T163)</f>
        <v>0</v>
      </c>
      <c r="R163" s="31">
        <f>R21+R46+R51+R59+R63+R69</f>
        <v>0</v>
      </c>
      <c r="S163" s="31">
        <f>S21+S46+S51+S59+S63+S69</f>
        <v>0</v>
      </c>
      <c r="T163" s="31">
        <f>T21+T46+T51+T59+T63+T69</f>
        <v>0</v>
      </c>
      <c r="U163" s="261">
        <f t="shared" ref="U163" si="174">SUM(V163,X163)</f>
        <v>0</v>
      </c>
      <c r="V163" s="31">
        <f>V21+V46+V51+V59+V63+V69</f>
        <v>0</v>
      </c>
      <c r="W163" s="31">
        <f>W21+W46+W51+W59+W63+W69</f>
        <v>0</v>
      </c>
      <c r="X163" s="157">
        <f>X21+X46+X51+X59+X63+X69</f>
        <v>0</v>
      </c>
    </row>
    <row r="164" spans="1:24" ht="13.5" thickBot="1" x14ac:dyDescent="0.25">
      <c r="A164" s="498" t="s">
        <v>56</v>
      </c>
      <c r="B164" s="499"/>
      <c r="C164" s="499"/>
      <c r="D164" s="499"/>
      <c r="E164" s="499"/>
      <c r="F164" s="499"/>
      <c r="G164" s="499"/>
      <c r="H164" s="500"/>
      <c r="I164" s="155">
        <f t="shared" ref="I164:X164" si="175">SUM(I153:I163)</f>
        <v>24096.100000000006</v>
      </c>
      <c r="J164" s="31">
        <f t="shared" si="175"/>
        <v>23909.8</v>
      </c>
      <c r="K164" s="31">
        <f t="shared" si="175"/>
        <v>4111.4000000000005</v>
      </c>
      <c r="L164" s="154">
        <f t="shared" si="175"/>
        <v>186.3</v>
      </c>
      <c r="M164" s="155">
        <f t="shared" si="175"/>
        <v>26679.100000000002</v>
      </c>
      <c r="N164" s="31">
        <f t="shared" si="175"/>
        <v>25856.799999999999</v>
      </c>
      <c r="O164" s="31">
        <f t="shared" si="175"/>
        <v>4530.9000000000005</v>
      </c>
      <c r="P164" s="154">
        <f t="shared" si="175"/>
        <v>822.30000000000007</v>
      </c>
      <c r="Q164" s="155">
        <f t="shared" si="175"/>
        <v>25619.9</v>
      </c>
      <c r="R164" s="31">
        <f t="shared" si="175"/>
        <v>25318.400000000001</v>
      </c>
      <c r="S164" s="31">
        <f t="shared" si="175"/>
        <v>4200.2999999999993</v>
      </c>
      <c r="T164" s="154">
        <f t="shared" si="175"/>
        <v>301.5</v>
      </c>
      <c r="U164" s="155">
        <f t="shared" si="175"/>
        <v>25279.9</v>
      </c>
      <c r="V164" s="31">
        <f t="shared" si="175"/>
        <v>25175.100000000002</v>
      </c>
      <c r="W164" s="31">
        <f t="shared" si="175"/>
        <v>4197.2</v>
      </c>
      <c r="X164" s="157">
        <f t="shared" si="175"/>
        <v>104.8</v>
      </c>
    </row>
    <row r="166" spans="1:24" x14ac:dyDescent="0.2">
      <c r="D166" s="153"/>
      <c r="E166" s="153"/>
      <c r="I166" s="24">
        <f t="shared" ref="I166:X166" si="176">I152-I164</f>
        <v>0</v>
      </c>
      <c r="J166" s="24">
        <f t="shared" si="176"/>
        <v>0</v>
      </c>
      <c r="K166" s="24">
        <f t="shared" si="176"/>
        <v>0</v>
      </c>
      <c r="L166" s="24">
        <f t="shared" si="176"/>
        <v>0</v>
      </c>
      <c r="M166" s="24">
        <f t="shared" si="176"/>
        <v>0</v>
      </c>
      <c r="N166" s="24">
        <f t="shared" si="176"/>
        <v>0</v>
      </c>
      <c r="O166" s="24">
        <f t="shared" si="176"/>
        <v>0</v>
      </c>
      <c r="P166" s="24">
        <f t="shared" si="176"/>
        <v>0</v>
      </c>
      <c r="Q166" s="24">
        <f t="shared" si="176"/>
        <v>0</v>
      </c>
      <c r="R166" s="24">
        <f t="shared" si="176"/>
        <v>0</v>
      </c>
      <c r="S166" s="24">
        <f t="shared" si="176"/>
        <v>0</v>
      </c>
      <c r="T166" s="24">
        <f t="shared" si="176"/>
        <v>0</v>
      </c>
      <c r="U166" s="24">
        <f t="shared" si="176"/>
        <v>0</v>
      </c>
      <c r="V166" s="24">
        <f t="shared" si="176"/>
        <v>0</v>
      </c>
      <c r="W166" s="24">
        <f t="shared" si="176"/>
        <v>0</v>
      </c>
      <c r="X166" s="24">
        <f t="shared" si="176"/>
        <v>0</v>
      </c>
    </row>
    <row r="167" spans="1:24" x14ac:dyDescent="0.2">
      <c r="F167" s="242"/>
      <c r="G167" s="242"/>
      <c r="H167" s="242"/>
      <c r="I167" s="242"/>
      <c r="Q167" s="1"/>
    </row>
    <row r="171" spans="1:24" x14ac:dyDescent="0.2">
      <c r="A171"/>
      <c r="B171"/>
      <c r="C171"/>
      <c r="D171"/>
      <c r="E171"/>
      <c r="F171" s="242"/>
      <c r="G171" s="242"/>
      <c r="H171" s="242"/>
      <c r="I171" s="242"/>
      <c r="Q171" s="1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2"/>
      <c r="G172" s="242"/>
      <c r="H172" s="242"/>
      <c r="I172" s="242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2"/>
      <c r="G173" s="242"/>
      <c r="H173" s="242"/>
      <c r="I173" s="242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2"/>
      <c r="G174" s="242"/>
      <c r="H174" s="242"/>
      <c r="I174" s="242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2"/>
      <c r="G175" s="242"/>
      <c r="H175" s="242"/>
      <c r="I175" s="242"/>
      <c r="R175"/>
      <c r="S175"/>
      <c r="T175"/>
      <c r="U175"/>
      <c r="V175"/>
      <c r="W175"/>
      <c r="X175"/>
    </row>
    <row r="176" spans="1:24" x14ac:dyDescent="0.2">
      <c r="A176"/>
      <c r="B176"/>
      <c r="C176"/>
      <c r="D176"/>
      <c r="E176"/>
      <c r="F176" s="242"/>
      <c r="G176" s="242"/>
      <c r="H176" s="242"/>
      <c r="I176" s="242"/>
      <c r="R176"/>
      <c r="S176"/>
      <c r="T176"/>
      <c r="U176"/>
      <c r="V176"/>
      <c r="W176"/>
      <c r="X176"/>
    </row>
    <row r="177" spans="1:24" x14ac:dyDescent="0.2">
      <c r="A177"/>
      <c r="B177"/>
      <c r="C177"/>
      <c r="D177"/>
      <c r="E177"/>
      <c r="F177" s="242"/>
      <c r="G177" s="242"/>
      <c r="H177" s="242"/>
      <c r="I177" s="242"/>
      <c r="R177"/>
      <c r="S177"/>
      <c r="T177"/>
      <c r="U177"/>
      <c r="V177"/>
      <c r="W177"/>
      <c r="X177"/>
    </row>
    <row r="178" spans="1:24" x14ac:dyDescent="0.2">
      <c r="A178"/>
      <c r="B178"/>
      <c r="C178"/>
      <c r="D178"/>
      <c r="E178"/>
      <c r="F178" s="242"/>
      <c r="G178" s="242"/>
      <c r="H178" s="242"/>
      <c r="I178" s="242"/>
      <c r="Q178" s="1"/>
      <c r="R178"/>
      <c r="S178"/>
      <c r="T178"/>
      <c r="U178"/>
      <c r="V178"/>
      <c r="W178"/>
      <c r="X178"/>
    </row>
    <row r="179" spans="1:24" x14ac:dyDescent="0.2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0" spans="1:24" x14ac:dyDescent="0.2">
      <c r="A180"/>
      <c r="B180"/>
      <c r="C180"/>
      <c r="D180"/>
      <c r="E180"/>
      <c r="F180" s="242"/>
      <c r="G180" s="242"/>
      <c r="H180" s="242"/>
      <c r="I180" s="242"/>
      <c r="R180"/>
      <c r="S180"/>
      <c r="T180"/>
      <c r="U180"/>
      <c r="V180"/>
      <c r="W180"/>
      <c r="X180"/>
    </row>
    <row r="181" spans="1:24" x14ac:dyDescent="0.2">
      <c r="A181"/>
      <c r="B181"/>
      <c r="C181"/>
      <c r="D181"/>
      <c r="E181"/>
      <c r="F181" s="242"/>
      <c r="G181" s="242"/>
      <c r="H181" s="242"/>
      <c r="I181" s="242"/>
      <c r="R181"/>
      <c r="S181"/>
      <c r="T181"/>
      <c r="U181"/>
      <c r="V181"/>
      <c r="W181"/>
      <c r="X181"/>
    </row>
    <row r="183" spans="1:24" x14ac:dyDescent="0.2">
      <c r="A183"/>
      <c r="B183"/>
      <c r="C183"/>
      <c r="D183"/>
      <c r="E183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/>
      <c r="S183"/>
      <c r="T183"/>
      <c r="U183"/>
      <c r="V183"/>
      <c r="W183"/>
      <c r="X183"/>
    </row>
  </sheetData>
  <mergeCells count="350">
    <mergeCell ref="F132:F134"/>
    <mergeCell ref="G132:G134"/>
    <mergeCell ref="A96:A97"/>
    <mergeCell ref="A115:A117"/>
    <mergeCell ref="B115:B117"/>
    <mergeCell ref="C115:C117"/>
    <mergeCell ref="D115:D117"/>
    <mergeCell ref="E115:E117"/>
    <mergeCell ref="F117:H117"/>
    <mergeCell ref="A118:A120"/>
    <mergeCell ref="B118:B120"/>
    <mergeCell ref="C118:C120"/>
    <mergeCell ref="D118:D120"/>
    <mergeCell ref="E118:E120"/>
    <mergeCell ref="F118:F119"/>
    <mergeCell ref="G118:G119"/>
    <mergeCell ref="F120:H120"/>
    <mergeCell ref="A104:A108"/>
    <mergeCell ref="C128:X128"/>
    <mergeCell ref="A129:A131"/>
    <mergeCell ref="B129:B131"/>
    <mergeCell ref="C129:C131"/>
    <mergeCell ref="D129:D131"/>
    <mergeCell ref="E129:E131"/>
    <mergeCell ref="F77:H77"/>
    <mergeCell ref="G84:G85"/>
    <mergeCell ref="F75:H75"/>
    <mergeCell ref="F83:H83"/>
    <mergeCell ref="E82:E83"/>
    <mergeCell ref="C80:H80"/>
    <mergeCell ref="C81:X81"/>
    <mergeCell ref="A94:A95"/>
    <mergeCell ref="B94:B95"/>
    <mergeCell ref="C94:C95"/>
    <mergeCell ref="F95:H95"/>
    <mergeCell ref="B87:B89"/>
    <mergeCell ref="C87:C89"/>
    <mergeCell ref="D87:D89"/>
    <mergeCell ref="F89:H89"/>
    <mergeCell ref="E87:E89"/>
    <mergeCell ref="A92:A93"/>
    <mergeCell ref="A87:A89"/>
    <mergeCell ref="A90:A91"/>
    <mergeCell ref="A82:A83"/>
    <mergeCell ref="B82:B83"/>
    <mergeCell ref="D82:D83"/>
    <mergeCell ref="C82:C83"/>
    <mergeCell ref="A84:A86"/>
    <mergeCell ref="C127:H127"/>
    <mergeCell ref="F115:F116"/>
    <mergeCell ref="G115:G116"/>
    <mergeCell ref="B104:B108"/>
    <mergeCell ref="C102:H102"/>
    <mergeCell ref="E109:E111"/>
    <mergeCell ref="F111:H111"/>
    <mergeCell ref="G109:G110"/>
    <mergeCell ref="E112:E114"/>
    <mergeCell ref="C103:X103"/>
    <mergeCell ref="C104:C108"/>
    <mergeCell ref="D104:D108"/>
    <mergeCell ref="B125:B126"/>
    <mergeCell ref="C125:C126"/>
    <mergeCell ref="D125:D126"/>
    <mergeCell ref="E104:E108"/>
    <mergeCell ref="B92:B93"/>
    <mergeCell ref="B90:B91"/>
    <mergeCell ref="C90:C91"/>
    <mergeCell ref="C121:H121"/>
    <mergeCell ref="B122:H122"/>
    <mergeCell ref="A98:A99"/>
    <mergeCell ref="B98:B99"/>
    <mergeCell ref="E125:E126"/>
    <mergeCell ref="F126:H126"/>
    <mergeCell ref="F99:H99"/>
    <mergeCell ref="C98:C99"/>
    <mergeCell ref="A125:A126"/>
    <mergeCell ref="C124:X124"/>
    <mergeCell ref="F91:H91"/>
    <mergeCell ref="C92:C93"/>
    <mergeCell ref="D92:D93"/>
    <mergeCell ref="E92:E93"/>
    <mergeCell ref="D112:D114"/>
    <mergeCell ref="F112:F113"/>
    <mergeCell ref="C109:C111"/>
    <mergeCell ref="D109:D111"/>
    <mergeCell ref="B123:X123"/>
    <mergeCell ref="A100:A101"/>
    <mergeCell ref="B100:B101"/>
    <mergeCell ref="F87:F88"/>
    <mergeCell ref="D94:D95"/>
    <mergeCell ref="E98:E99"/>
    <mergeCell ref="F108:H108"/>
    <mergeCell ref="F104:F107"/>
    <mergeCell ref="D98:D99"/>
    <mergeCell ref="E94:E95"/>
    <mergeCell ref="C96:C97"/>
    <mergeCell ref="E96:E97"/>
    <mergeCell ref="F97:H97"/>
    <mergeCell ref="F93:H93"/>
    <mergeCell ref="G104:G107"/>
    <mergeCell ref="C100:C101"/>
    <mergeCell ref="D100:D101"/>
    <mergeCell ref="E100:E101"/>
    <mergeCell ref="F101:H101"/>
    <mergeCell ref="A24:A26"/>
    <mergeCell ref="B24:B26"/>
    <mergeCell ref="C24:C26"/>
    <mergeCell ref="A33:A35"/>
    <mergeCell ref="A31:A32"/>
    <mergeCell ref="B71:B73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B84:B86"/>
    <mergeCell ref="C84:C86"/>
    <mergeCell ref="D84:D86"/>
    <mergeCell ref="E71:E73"/>
    <mergeCell ref="E84:E86"/>
    <mergeCell ref="A76:A77"/>
    <mergeCell ref="B76:B77"/>
    <mergeCell ref="C76:C77"/>
    <mergeCell ref="D76:D77"/>
    <mergeCell ref="E76:E77"/>
    <mergeCell ref="A74:A75"/>
    <mergeCell ref="B74:B7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G17:G18"/>
    <mergeCell ref="A164:H164"/>
    <mergeCell ref="A153:H153"/>
    <mergeCell ref="A154:H154"/>
    <mergeCell ref="A155:H155"/>
    <mergeCell ref="A156:H156"/>
    <mergeCell ref="A157:H157"/>
    <mergeCell ref="A158:H158"/>
    <mergeCell ref="A159:H159"/>
    <mergeCell ref="A160:H160"/>
    <mergeCell ref="A162:H162"/>
    <mergeCell ref="A161:H161"/>
    <mergeCell ref="A163:H163"/>
    <mergeCell ref="A152:H152"/>
    <mergeCell ref="A132:A135"/>
    <mergeCell ref="B132:B135"/>
    <mergeCell ref="C132:C135"/>
    <mergeCell ref="D132:D135"/>
    <mergeCell ref="E132:E135"/>
    <mergeCell ref="F135:H135"/>
    <mergeCell ref="A50:A55"/>
    <mergeCell ref="B50:B55"/>
    <mergeCell ref="C50:C55"/>
    <mergeCell ref="C74:C75"/>
    <mergeCell ref="B67:B70"/>
    <mergeCell ref="A67:A70"/>
    <mergeCell ref="D71:D73"/>
    <mergeCell ref="G50:G54"/>
    <mergeCell ref="F50:F54"/>
    <mergeCell ref="F86:H86"/>
    <mergeCell ref="E140:E142"/>
    <mergeCell ref="F142:H142"/>
    <mergeCell ref="A143:A144"/>
    <mergeCell ref="B143:B144"/>
    <mergeCell ref="C143:C144"/>
    <mergeCell ref="A71:A73"/>
    <mergeCell ref="E90:E91"/>
    <mergeCell ref="G87:G88"/>
    <mergeCell ref="F144:H144"/>
    <mergeCell ref="A78:A79"/>
    <mergeCell ref="G129:G130"/>
    <mergeCell ref="A109:A111"/>
    <mergeCell ref="B109:B111"/>
    <mergeCell ref="G112:G113"/>
    <mergeCell ref="F114:H114"/>
    <mergeCell ref="A112:A114"/>
    <mergeCell ref="B112:B114"/>
    <mergeCell ref="C112:C114"/>
    <mergeCell ref="A42:A49"/>
    <mergeCell ref="B42:B49"/>
    <mergeCell ref="C42:C49"/>
    <mergeCell ref="F60:H60"/>
    <mergeCell ref="C67:C70"/>
    <mergeCell ref="D67:D70"/>
    <mergeCell ref="E67:E70"/>
    <mergeCell ref="G71:G72"/>
    <mergeCell ref="C71:C73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D42:D49"/>
    <mergeCell ref="G140:G141"/>
    <mergeCell ref="C139:X139"/>
    <mergeCell ref="C136:H136"/>
    <mergeCell ref="B137:H137"/>
    <mergeCell ref="D74:D75"/>
    <mergeCell ref="E74:E75"/>
    <mergeCell ref="E50:E55"/>
    <mergeCell ref="F49:H49"/>
    <mergeCell ref="F42:F44"/>
    <mergeCell ref="F55:H55"/>
    <mergeCell ref="F71:F72"/>
    <mergeCell ref="F73:H73"/>
    <mergeCell ref="B96:B97"/>
    <mergeCell ref="D96:D97"/>
    <mergeCell ref="D90:D91"/>
    <mergeCell ref="F109:F110"/>
    <mergeCell ref="B78:B79"/>
    <mergeCell ref="C78:C79"/>
    <mergeCell ref="D78:D79"/>
    <mergeCell ref="E78:E79"/>
    <mergeCell ref="F79:H79"/>
    <mergeCell ref="F131:H131"/>
    <mergeCell ref="F129:F130"/>
    <mergeCell ref="C150:H150"/>
    <mergeCell ref="B151:H151"/>
    <mergeCell ref="B138:X138"/>
    <mergeCell ref="A145:A146"/>
    <mergeCell ref="B145:B146"/>
    <mergeCell ref="C145:C146"/>
    <mergeCell ref="D145:D146"/>
    <mergeCell ref="E145:E146"/>
    <mergeCell ref="F146:H146"/>
    <mergeCell ref="A147:A149"/>
    <mergeCell ref="B147:B149"/>
    <mergeCell ref="C147:C149"/>
    <mergeCell ref="D147:D149"/>
    <mergeCell ref="E147:E149"/>
    <mergeCell ref="F147:F148"/>
    <mergeCell ref="G147:G148"/>
    <mergeCell ref="F149:H149"/>
    <mergeCell ref="F140:F141"/>
    <mergeCell ref="A140:A142"/>
    <mergeCell ref="B140:B142"/>
    <mergeCell ref="C140:C142"/>
    <mergeCell ref="D140:D142"/>
    <mergeCell ref="D143:D144"/>
    <mergeCell ref="E143:E144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9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Simona Daukšienė</cp:lastModifiedBy>
  <cp:lastPrinted>2021-07-22T07:21:45Z</cp:lastPrinted>
  <dcterms:created xsi:type="dcterms:W3CDTF">2015-02-02T09:11:38Z</dcterms:created>
  <dcterms:modified xsi:type="dcterms:W3CDTF">2021-10-01T09:23:04Z</dcterms:modified>
</cp:coreProperties>
</file>