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09\Tarybos sprendimas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M17" i="1" l="1"/>
  <c r="M16" i="1"/>
  <c r="N17" i="1"/>
  <c r="N12" i="1"/>
  <c r="M66" i="1" l="1"/>
  <c r="P66" i="1"/>
  <c r="M39" i="1"/>
  <c r="M35" i="1"/>
  <c r="M12" i="1"/>
  <c r="M19" i="1"/>
  <c r="M23" i="1"/>
  <c r="M27" i="1"/>
  <c r="N27" i="1"/>
  <c r="R97" i="1" l="1"/>
  <c r="N97" i="1"/>
  <c r="N44" i="1"/>
  <c r="M28" i="1"/>
  <c r="N28" i="1"/>
  <c r="N84" i="1"/>
  <c r="N35" i="1"/>
  <c r="N23" i="1" l="1"/>
  <c r="N19" i="1"/>
  <c r="N39" i="1"/>
  <c r="P69" i="1" l="1"/>
  <c r="N31" i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L130" i="1"/>
  <c r="L144" i="1" s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<sst xmlns="http://schemas.openxmlformats.org/spreadsheetml/2006/main" count="318" uniqueCount="151">
  <si>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</si>
  <si>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</si>
  <si>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</si>
  <si>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</si>
  <si>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</si>
  <si>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</si>
  <si>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</si>
  <si>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</si>
  <si>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</si>
  <si>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</si>
  <si>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</si>
  <si>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</si>
  <si>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</si>
  <si>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</si>
  <si>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</si>
  <si>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</si>
  <si>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</si>
  <si>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</si>
  <si>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</si>
  <si>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</si>
  <si>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</si>
  <si>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</si>
  <si>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</si>
  <si>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</si>
  <si>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</si>
  <si>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</si>
  <si>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</si>
  <si>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</si>
  <si>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</si>
  <si>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</si>
  <si>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</si>
  <si>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</si>
  <si>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</si>
  <si>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</si>
  <si>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</si>
  <si>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</si>
  <si>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</si>
  <si>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</si>
  <si>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</si>
  <si>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</si>
  <si>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</si>
  <si>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</si>
  <si>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</si>
  <si>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</si>
  <si>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</si>
  <si>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</si>
  <si>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</si>
  <si>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</si>
  <si>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</si>
  <si>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</si>
  <si>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</si>
  <si>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</si>
  <si>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</si>
  <si>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</si>
  <si>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</si>
  <si>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</si>
  <si>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</si>
  <si>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</si>
  <si>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</si>
  <si>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</si>
  <si>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</si>
  <si>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</si>
  <si>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</si>
  <si>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</si>
  <si>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</si>
  <si>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</si>
  <si>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</si>
  <si>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</si>
  <si>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</si>
  <si>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</si>
  <si>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</si>
  <si>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</si>
  <si>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</si>
  <si>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</si>
  <si>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</si>
  <si>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</si>
  <si>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</si>
  <si>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</si>
  <si>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</si>
  <si>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</si>
  <si>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</si>
  <si>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</si>
  <si>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</si>
  <si>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</si>
  <si>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</si>
  <si>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</si>
  <si>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</si>
  <si>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</si>
  <si>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</si>
  <si>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</si>
  <si>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</si>
  <si>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</si>
  <si>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</si>
  <si>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</si>
  <si>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</si>
  <si>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</si>
  <si>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</si>
  <si>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</si>
  <si>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</si>
  <si>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</si>
  <si>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</si>
  <si>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</si>
  <si>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</si>
  <si>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</si>
  <si>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</si>
  <si>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</si>
  <si>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</si>
  <si>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</si>
  <si>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</si>
  <si>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</si>
  <si>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</si>
  <si>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</si>
  <si>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</si>
  <si>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</si>
  <si>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</si>
  <si>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</si>
  <si>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</si>
  <si>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</si>
  <si>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</si>
  <si>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</si>
  <si>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</si>
  <si>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</si>
  <si>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</si>
  <si>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</si>
  <si>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</si>
  <si>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</si>
  <si>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</si>
  <si>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</si>
  <si>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</si>
  <si>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</si>
  <si>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</si>
  <si>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</si>
  <si>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</si>
  <si>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</si>
  <si>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</si>
  <si>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</si>
  <si>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</si>
  <si>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</si>
  <si>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</si>
  <si>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</si>
  <si>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</si>
  <si>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</si>
  <si>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</si>
  <si>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</si>
  <si>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</si>
  <si>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</si>
  <si>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</si>
  <si>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</si>
  <si>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</si>
  <si>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</si>
  <si>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2021-2023 METŲ KULTŪROS PAVELDO PUOSELĖJIMO IR KULTŪROS PASLAUGŲ PLĖTROS PROGRAMOS TIKSLŲ, UŽDAVINIŲ IR PRIEMONIŲ ASIGNAVIMŲ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</si>
</sst>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0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showZeros="0" tabSelected="1" topLeftCell="A4" zoomScale="145" zoomScaleNormal="145" zoomScaleSheetLayoutView="100" workbookViewId="0">
      <selection activeCell="O20" sqref="O20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2" customWidth="1"/>
    <col min="10" max="10" width="7.5703125" style="73" customWidth="1"/>
    <col min="11" max="12" width="7" style="73" customWidth="1"/>
    <col min="13" max="13" width="7.5703125" style="72" customWidth="1"/>
    <col min="14" max="14" width="7.5703125" style="73" customWidth="1"/>
    <col min="15" max="15" width="7" style="73" customWidth="1"/>
    <col min="16" max="16" width="7.5703125" style="73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438" t="s">
        <v>127</v>
      </c>
      <c r="Q1" s="438"/>
      <c r="R1" s="438"/>
      <c r="S1" s="438"/>
      <c r="T1" s="438"/>
      <c r="U1" s="438"/>
      <c r="V1" s="438"/>
      <c r="W1" s="438"/>
      <c r="X1" s="438"/>
    </row>
    <row r="2" spans="1:34" s="1" customFormat="1" ht="32.25" customHeight="1" x14ac:dyDescent="0.25">
      <c r="A2" s="440" t="s">
        <v>150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3"/>
      <c r="B3" s="83"/>
      <c r="C3" s="83"/>
      <c r="D3" s="84"/>
      <c r="E3" s="82"/>
      <c r="F3" s="82"/>
      <c r="G3" s="83"/>
      <c r="H3" s="85"/>
      <c r="I3" s="30"/>
      <c r="J3" s="31"/>
      <c r="K3" s="455"/>
      <c r="L3" s="455"/>
      <c r="M3" s="30"/>
      <c r="N3" s="31"/>
      <c r="Q3" s="82"/>
      <c r="R3" s="2"/>
      <c r="S3" s="439"/>
      <c r="T3" s="439"/>
      <c r="U3" s="82"/>
      <c r="V3" s="2"/>
      <c r="W3" s="439" t="s">
        <v>64</v>
      </c>
      <c r="X3" s="439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56" t="s">
        <v>0</v>
      </c>
      <c r="B4" s="456" t="s">
        <v>1</v>
      </c>
      <c r="C4" s="456" t="s">
        <v>2</v>
      </c>
      <c r="D4" s="460" t="s">
        <v>3</v>
      </c>
      <c r="E4" s="456" t="s">
        <v>4</v>
      </c>
      <c r="F4" s="456" t="s">
        <v>5</v>
      </c>
      <c r="G4" s="456" t="s">
        <v>38</v>
      </c>
      <c r="H4" s="456" t="s">
        <v>6</v>
      </c>
      <c r="I4" s="441" t="s">
        <v>140</v>
      </c>
      <c r="J4" s="442"/>
      <c r="K4" s="442"/>
      <c r="L4" s="443"/>
      <c r="M4" s="441" t="s">
        <v>141</v>
      </c>
      <c r="N4" s="442"/>
      <c r="O4" s="442"/>
      <c r="P4" s="443"/>
      <c r="Q4" s="441" t="s">
        <v>103</v>
      </c>
      <c r="R4" s="442"/>
      <c r="S4" s="442"/>
      <c r="T4" s="443"/>
      <c r="U4" s="441" t="s">
        <v>126</v>
      </c>
      <c r="V4" s="442"/>
      <c r="W4" s="442"/>
      <c r="X4" s="443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459"/>
      <c r="B5" s="459"/>
      <c r="C5" s="459"/>
      <c r="D5" s="461"/>
      <c r="E5" s="457"/>
      <c r="F5" s="457"/>
      <c r="G5" s="458"/>
      <c r="H5" s="457"/>
      <c r="I5" s="444" t="s">
        <v>7</v>
      </c>
      <c r="J5" s="446" t="s">
        <v>8</v>
      </c>
      <c r="K5" s="447"/>
      <c r="L5" s="448"/>
      <c r="M5" s="444" t="s">
        <v>7</v>
      </c>
      <c r="N5" s="446" t="s">
        <v>8</v>
      </c>
      <c r="O5" s="447"/>
      <c r="P5" s="448"/>
      <c r="Q5" s="444" t="s">
        <v>7</v>
      </c>
      <c r="R5" s="446" t="s">
        <v>8</v>
      </c>
      <c r="S5" s="447"/>
      <c r="T5" s="448"/>
      <c r="U5" s="444" t="s">
        <v>7</v>
      </c>
      <c r="V5" s="446" t="s">
        <v>8</v>
      </c>
      <c r="W5" s="447"/>
      <c r="X5" s="448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59"/>
      <c r="B6" s="459"/>
      <c r="C6" s="459"/>
      <c r="D6" s="461"/>
      <c r="E6" s="457"/>
      <c r="F6" s="457"/>
      <c r="G6" s="458"/>
      <c r="H6" s="457"/>
      <c r="I6" s="445"/>
      <c r="J6" s="32" t="s">
        <v>9</v>
      </c>
      <c r="K6" s="32"/>
      <c r="L6" s="449" t="s">
        <v>10</v>
      </c>
      <c r="M6" s="445"/>
      <c r="N6" s="32" t="s">
        <v>9</v>
      </c>
      <c r="O6" s="32"/>
      <c r="P6" s="449" t="s">
        <v>10</v>
      </c>
      <c r="Q6" s="445"/>
      <c r="R6" s="32" t="s">
        <v>9</v>
      </c>
      <c r="S6" s="32"/>
      <c r="T6" s="449" t="s">
        <v>10</v>
      </c>
      <c r="U6" s="445"/>
      <c r="V6" s="32" t="s">
        <v>9</v>
      </c>
      <c r="W6" s="32"/>
      <c r="X6" s="449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59"/>
      <c r="B7" s="459"/>
      <c r="C7" s="459"/>
      <c r="D7" s="461"/>
      <c r="E7" s="457"/>
      <c r="F7" s="457"/>
      <c r="G7" s="458"/>
      <c r="H7" s="457"/>
      <c r="I7" s="445"/>
      <c r="J7" s="33" t="s">
        <v>7</v>
      </c>
      <c r="K7" s="34" t="s">
        <v>11</v>
      </c>
      <c r="L7" s="450"/>
      <c r="M7" s="445"/>
      <c r="N7" s="33" t="s">
        <v>7</v>
      </c>
      <c r="O7" s="34" t="s">
        <v>11</v>
      </c>
      <c r="P7" s="450"/>
      <c r="Q7" s="445"/>
      <c r="R7" s="33" t="s">
        <v>7</v>
      </c>
      <c r="S7" s="34" t="s">
        <v>11</v>
      </c>
      <c r="T7" s="450"/>
      <c r="U7" s="445"/>
      <c r="V7" s="33" t="s">
        <v>7</v>
      </c>
      <c r="W7" s="34" t="s">
        <v>11</v>
      </c>
      <c r="X7" s="450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451" t="s">
        <v>67</v>
      </c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2"/>
      <c r="V8" s="452"/>
      <c r="W8" s="452"/>
      <c r="X8" s="453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463" t="s">
        <v>12</v>
      </c>
      <c r="B9" s="463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  <c r="S9" s="463"/>
      <c r="T9" s="463"/>
      <c r="U9" s="452"/>
      <c r="V9" s="452"/>
      <c r="W9" s="452"/>
      <c r="X9" s="453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2">
        <v>1</v>
      </c>
      <c r="B10" s="464" t="s">
        <v>55</v>
      </c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5"/>
      <c r="V10" s="465"/>
      <c r="W10" s="465"/>
      <c r="X10" s="466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2">
        <v>1</v>
      </c>
      <c r="B11" s="231">
        <v>1</v>
      </c>
      <c r="C11" s="467" t="s">
        <v>52</v>
      </c>
      <c r="D11" s="467"/>
      <c r="E11" s="467"/>
      <c r="F11" s="467"/>
      <c r="G11" s="467"/>
      <c r="H11" s="467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8"/>
      <c r="U11" s="469"/>
      <c r="V11" s="469"/>
      <c r="W11" s="469"/>
      <c r="X11" s="470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83">
        <v>1</v>
      </c>
      <c r="B12" s="385">
        <v>1</v>
      </c>
      <c r="C12" s="387">
        <v>1</v>
      </c>
      <c r="D12" s="389" t="s">
        <v>13</v>
      </c>
      <c r="E12" s="391" t="s">
        <v>111</v>
      </c>
      <c r="F12" s="507" t="s">
        <v>14</v>
      </c>
      <c r="G12" s="507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0">
        <f>SUM(N12,P12)</f>
        <v>561.1</v>
      </c>
      <c r="N12" s="140">
        <f>563.9-3.8+1</f>
        <v>561.1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83"/>
      <c r="B13" s="385"/>
      <c r="C13" s="387"/>
      <c r="D13" s="389"/>
      <c r="E13" s="391"/>
      <c r="F13" s="507"/>
      <c r="G13" s="507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83"/>
      <c r="B14" s="385"/>
      <c r="C14" s="387"/>
      <c r="D14" s="389"/>
      <c r="E14" s="391"/>
      <c r="F14" s="386"/>
      <c r="G14" s="386"/>
      <c r="H14" s="338" t="s">
        <v>145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83"/>
      <c r="B15" s="385"/>
      <c r="C15" s="417"/>
      <c r="D15" s="418"/>
      <c r="E15" s="462"/>
      <c r="F15" s="399" t="s">
        <v>17</v>
      </c>
      <c r="G15" s="400"/>
      <c r="H15" s="400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588.9</v>
      </c>
      <c r="N15" s="138">
        <f>SUM(N12:N14)</f>
        <v>588.9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82">
        <v>1</v>
      </c>
      <c r="B16" s="384">
        <v>1</v>
      </c>
      <c r="C16" s="387">
        <v>2</v>
      </c>
      <c r="D16" s="389" t="s">
        <v>74</v>
      </c>
      <c r="E16" s="391" t="s">
        <v>111</v>
      </c>
      <c r="F16" s="417" t="s">
        <v>14</v>
      </c>
      <c r="G16" s="417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40">
        <f>SUM(N16,P16)</f>
        <v>255.3</v>
      </c>
      <c r="N16" s="193">
        <v>255.3</v>
      </c>
      <c r="O16" s="193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83"/>
      <c r="B17" s="385"/>
      <c r="C17" s="387"/>
      <c r="D17" s="389"/>
      <c r="E17" s="391"/>
      <c r="F17" s="386"/>
      <c r="G17" s="386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f>SUM(N17,P17)</f>
        <v>26.5</v>
      </c>
      <c r="N17" s="193">
        <f>11.5+15</f>
        <v>26.5</v>
      </c>
      <c r="O17" s="193">
        <v>15</v>
      </c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54"/>
      <c r="B18" s="416"/>
      <c r="C18" s="417"/>
      <c r="D18" s="418"/>
      <c r="E18" s="462"/>
      <c r="F18" s="399" t="s">
        <v>17</v>
      </c>
      <c r="G18" s="400"/>
      <c r="H18" s="401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281.8</v>
      </c>
      <c r="N18" s="138">
        <f>N16+N17</f>
        <v>281.8</v>
      </c>
      <c r="O18" s="138">
        <f>O16+O17</f>
        <v>128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82">
        <v>1</v>
      </c>
      <c r="B19" s="384">
        <v>1</v>
      </c>
      <c r="C19" s="386">
        <v>3</v>
      </c>
      <c r="D19" s="388" t="s">
        <v>18</v>
      </c>
      <c r="E19" s="390" t="s">
        <v>112</v>
      </c>
      <c r="F19" s="417" t="s">
        <v>14</v>
      </c>
      <c r="G19" s="417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40">
        <f>SUM(N19,P19)</f>
        <v>213.9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83"/>
      <c r="B20" s="385"/>
      <c r="C20" s="387"/>
      <c r="D20" s="389"/>
      <c r="E20" s="391"/>
      <c r="F20" s="507"/>
      <c r="G20" s="507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83"/>
      <c r="B21" s="385"/>
      <c r="C21" s="387"/>
      <c r="D21" s="389"/>
      <c r="E21" s="391"/>
      <c r="F21" s="386"/>
      <c r="G21" s="386"/>
      <c r="H21" s="262" t="s">
        <v>145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83"/>
      <c r="B22" s="385"/>
      <c r="C22" s="387"/>
      <c r="D22" s="389"/>
      <c r="E22" s="391"/>
      <c r="F22" s="399" t="s">
        <v>17</v>
      </c>
      <c r="G22" s="400"/>
      <c r="H22" s="401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82">
        <v>1</v>
      </c>
      <c r="B23" s="384">
        <v>1</v>
      </c>
      <c r="C23" s="386">
        <v>4</v>
      </c>
      <c r="D23" s="388" t="s">
        <v>19</v>
      </c>
      <c r="E23" s="390" t="s">
        <v>113</v>
      </c>
      <c r="F23" s="417" t="s">
        <v>14</v>
      </c>
      <c r="G23" s="417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40">
        <f>SUM(N23,P23)</f>
        <v>268.60000000000002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83"/>
      <c r="B24" s="385"/>
      <c r="C24" s="387"/>
      <c r="D24" s="389"/>
      <c r="E24" s="391"/>
      <c r="F24" s="507"/>
      <c r="G24" s="507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83"/>
      <c r="B25" s="385"/>
      <c r="C25" s="387"/>
      <c r="D25" s="389"/>
      <c r="E25" s="391"/>
      <c r="F25" s="386"/>
      <c r="G25" s="386"/>
      <c r="H25" s="262" t="s">
        <v>145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83"/>
      <c r="B26" s="385"/>
      <c r="C26" s="387"/>
      <c r="D26" s="389"/>
      <c r="E26" s="391"/>
      <c r="F26" s="399" t="s">
        <v>17</v>
      </c>
      <c r="G26" s="400"/>
      <c r="H26" s="401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82">
        <v>1</v>
      </c>
      <c r="B27" s="384">
        <v>1</v>
      </c>
      <c r="C27" s="386">
        <v>5</v>
      </c>
      <c r="D27" s="388" t="s">
        <v>20</v>
      </c>
      <c r="E27" s="390" t="s">
        <v>114</v>
      </c>
      <c r="F27" s="417" t="s">
        <v>14</v>
      </c>
      <c r="G27" s="417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f>SUM(N27,P27)</f>
        <v>315</v>
      </c>
      <c r="N27" s="140">
        <f>317.6-2.6-1.4</f>
        <v>313.60000000000002</v>
      </c>
      <c r="O27" s="140">
        <v>258.2</v>
      </c>
      <c r="P27" s="122">
        <v>1.4</v>
      </c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83"/>
      <c r="B28" s="385"/>
      <c r="C28" s="387"/>
      <c r="D28" s="389"/>
      <c r="E28" s="391"/>
      <c r="F28" s="507"/>
      <c r="G28" s="507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83"/>
      <c r="B29" s="385"/>
      <c r="C29" s="387"/>
      <c r="D29" s="389"/>
      <c r="E29" s="391"/>
      <c r="F29" s="386"/>
      <c r="G29" s="386"/>
      <c r="H29" s="262" t="s">
        <v>145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83"/>
      <c r="B30" s="385"/>
      <c r="C30" s="387"/>
      <c r="D30" s="389"/>
      <c r="E30" s="391"/>
      <c r="F30" s="399" t="s">
        <v>17</v>
      </c>
      <c r="G30" s="400"/>
      <c r="H30" s="401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333.60000000000008</v>
      </c>
      <c r="N30" s="138">
        <f>SUM(N27:N29)</f>
        <v>328.30000000000007</v>
      </c>
      <c r="O30" s="138">
        <f t="shared" ref="O30:P30" si="3">SUM(O27:O29)</f>
        <v>261.7</v>
      </c>
      <c r="P30" s="138">
        <f t="shared" si="3"/>
        <v>5.3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82">
        <v>1</v>
      </c>
      <c r="B31" s="384">
        <v>1</v>
      </c>
      <c r="C31" s="386">
        <v>6</v>
      </c>
      <c r="D31" s="388" t="s">
        <v>21</v>
      </c>
      <c r="E31" s="390" t="s">
        <v>115</v>
      </c>
      <c r="F31" s="417" t="s">
        <v>14</v>
      </c>
      <c r="G31" s="417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83"/>
      <c r="B32" s="385"/>
      <c r="C32" s="387"/>
      <c r="D32" s="389"/>
      <c r="E32" s="391"/>
      <c r="F32" s="507"/>
      <c r="G32" s="507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83"/>
      <c r="B33" s="385"/>
      <c r="C33" s="387"/>
      <c r="D33" s="389"/>
      <c r="E33" s="391"/>
      <c r="F33" s="386"/>
      <c r="G33" s="386"/>
      <c r="H33" s="262" t="s">
        <v>145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83"/>
      <c r="B34" s="385"/>
      <c r="C34" s="387"/>
      <c r="D34" s="389"/>
      <c r="E34" s="391"/>
      <c r="F34" s="399" t="s">
        <v>17</v>
      </c>
      <c r="G34" s="400"/>
      <c r="H34" s="401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82">
        <v>1</v>
      </c>
      <c r="B35" s="384">
        <v>1</v>
      </c>
      <c r="C35" s="386">
        <v>7</v>
      </c>
      <c r="D35" s="388" t="s">
        <v>22</v>
      </c>
      <c r="E35" s="390" t="s">
        <v>116</v>
      </c>
      <c r="F35" s="417" t="s">
        <v>14</v>
      </c>
      <c r="G35" s="417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f>SUM(N35,P35)</f>
        <v>177.8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83"/>
      <c r="B36" s="385"/>
      <c r="C36" s="387"/>
      <c r="D36" s="389"/>
      <c r="E36" s="391"/>
      <c r="F36" s="507"/>
      <c r="G36" s="507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83"/>
      <c r="B37" s="385"/>
      <c r="C37" s="387"/>
      <c r="D37" s="389"/>
      <c r="E37" s="391"/>
      <c r="F37" s="386"/>
      <c r="G37" s="386"/>
      <c r="H37" s="262" t="s">
        <v>145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83"/>
      <c r="B38" s="385"/>
      <c r="C38" s="387"/>
      <c r="D38" s="389"/>
      <c r="E38" s="391"/>
      <c r="F38" s="399" t="s">
        <v>17</v>
      </c>
      <c r="G38" s="400"/>
      <c r="H38" s="401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82">
        <v>1</v>
      </c>
      <c r="B39" s="384">
        <v>1</v>
      </c>
      <c r="C39" s="386">
        <v>8</v>
      </c>
      <c r="D39" s="471" t="s">
        <v>26</v>
      </c>
      <c r="E39" s="390" t="s">
        <v>117</v>
      </c>
      <c r="F39" s="417" t="s">
        <v>27</v>
      </c>
      <c r="G39" s="417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140">
        <f>SUM(N39,P39)</f>
        <v>988.9</v>
      </c>
      <c r="N39" s="140">
        <f>952.4-3.5</f>
        <v>948.9</v>
      </c>
      <c r="O39" s="140">
        <v>850.3</v>
      </c>
      <c r="P39" s="129">
        <v>40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83"/>
      <c r="B40" s="385"/>
      <c r="C40" s="387"/>
      <c r="D40" s="472"/>
      <c r="E40" s="391"/>
      <c r="F40" s="507"/>
      <c r="G40" s="507"/>
      <c r="H40" s="346" t="s">
        <v>122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83"/>
      <c r="B41" s="385"/>
      <c r="C41" s="387"/>
      <c r="D41" s="472"/>
      <c r="E41" s="391"/>
      <c r="F41" s="507"/>
      <c r="G41" s="507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83"/>
      <c r="B42" s="385"/>
      <c r="C42" s="387"/>
      <c r="D42" s="472"/>
      <c r="E42" s="391"/>
      <c r="F42" s="386"/>
      <c r="G42" s="386"/>
      <c r="H42" s="338" t="s">
        <v>145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54"/>
      <c r="B43" s="416"/>
      <c r="C43" s="417"/>
      <c r="D43" s="473"/>
      <c r="E43" s="462"/>
      <c r="F43" s="399" t="s">
        <v>17</v>
      </c>
      <c r="G43" s="400"/>
      <c r="H43" s="401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1077.3999999999999</v>
      </c>
      <c r="N43" s="138">
        <f>N39+N40+N41+N42</f>
        <v>967.19999999999993</v>
      </c>
      <c r="O43" s="138">
        <f>O39+O40+O41+O42</f>
        <v>864.4</v>
      </c>
      <c r="P43" s="138">
        <f t="shared" ref="P43" si="6">P39+P40+P41+P42</f>
        <v>110.2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82">
        <v>1</v>
      </c>
      <c r="B44" s="384">
        <v>1</v>
      </c>
      <c r="C44" s="386">
        <v>9</v>
      </c>
      <c r="D44" s="388" t="s">
        <v>148</v>
      </c>
      <c r="E44" s="390" t="s">
        <v>134</v>
      </c>
      <c r="F44" s="314" t="s">
        <v>14</v>
      </c>
      <c r="G44" s="314" t="s">
        <v>135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45" customHeight="1" thickBot="1" x14ac:dyDescent="0.25">
      <c r="A45" s="383"/>
      <c r="B45" s="385"/>
      <c r="C45" s="387"/>
      <c r="D45" s="389"/>
      <c r="E45" s="391"/>
      <c r="F45" s="392" t="s">
        <v>17</v>
      </c>
      <c r="G45" s="393"/>
      <c r="H45" s="394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04" t="s">
        <v>24</v>
      </c>
      <c r="D46" s="405"/>
      <c r="E46" s="405"/>
      <c r="F46" s="405"/>
      <c r="G46" s="405"/>
      <c r="H46" s="406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3230.0000000000005</v>
      </c>
      <c r="N46" s="120">
        <f>N45+N43+N38+N34+N30+N26+N22+N18+N15</f>
        <v>3113.5000000000005</v>
      </c>
      <c r="O46" s="120">
        <f t="shared" ref="O46:P46" si="7">O45+O43+O38+O34+O30+O26+O22+O18+O15</f>
        <v>2428.9</v>
      </c>
      <c r="P46" s="120">
        <f t="shared" si="7"/>
        <v>116.5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6">
        <v>1</v>
      </c>
      <c r="B47" s="87">
        <v>2</v>
      </c>
      <c r="C47" s="395" t="s">
        <v>53</v>
      </c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7"/>
      <c r="V47" s="397"/>
      <c r="W47" s="397"/>
      <c r="X47" s="398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82">
        <v>1</v>
      </c>
      <c r="B48" s="384">
        <v>2</v>
      </c>
      <c r="C48" s="386">
        <v>1</v>
      </c>
      <c r="D48" s="388" t="s">
        <v>120</v>
      </c>
      <c r="E48" s="402" t="s">
        <v>118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142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83"/>
      <c r="B49" s="385"/>
      <c r="C49" s="387"/>
      <c r="D49" s="389"/>
      <c r="E49" s="403"/>
      <c r="F49" s="399" t="s">
        <v>17</v>
      </c>
      <c r="G49" s="400"/>
      <c r="H49" s="401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82">
        <v>1</v>
      </c>
      <c r="B50" s="423">
        <v>2</v>
      </c>
      <c r="C50" s="386">
        <v>2</v>
      </c>
      <c r="D50" s="471" t="s">
        <v>104</v>
      </c>
      <c r="E50" s="390" t="s">
        <v>119</v>
      </c>
      <c r="F50" s="489" t="s">
        <v>35</v>
      </c>
      <c r="G50" s="489" t="s">
        <v>105</v>
      </c>
      <c r="H50" s="233" t="s">
        <v>15</v>
      </c>
      <c r="I50" s="234">
        <v>7.6</v>
      </c>
      <c r="J50" s="189">
        <v>7.6</v>
      </c>
      <c r="K50" s="368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83"/>
      <c r="B51" s="424"/>
      <c r="C51" s="387"/>
      <c r="D51" s="472"/>
      <c r="E51" s="391"/>
      <c r="F51" s="387"/>
      <c r="G51" s="387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83"/>
      <c r="B52" s="424"/>
      <c r="C52" s="387"/>
      <c r="D52" s="472"/>
      <c r="E52" s="391"/>
      <c r="F52" s="422"/>
      <c r="G52" s="422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54"/>
      <c r="B53" s="425"/>
      <c r="C53" s="417"/>
      <c r="D53" s="473"/>
      <c r="E53" s="555"/>
      <c r="F53" s="407" t="s">
        <v>17</v>
      </c>
      <c r="G53" s="407"/>
      <c r="H53" s="408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96" t="s">
        <v>24</v>
      </c>
      <c r="D54" s="497"/>
      <c r="E54" s="498"/>
      <c r="F54" s="497"/>
      <c r="G54" s="497"/>
      <c r="H54" s="499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490" t="s">
        <v>25</v>
      </c>
      <c r="C55" s="491"/>
      <c r="D55" s="491"/>
      <c r="E55" s="491"/>
      <c r="F55" s="491"/>
      <c r="G55" s="491"/>
      <c r="H55" s="492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3293.1000000000004</v>
      </c>
      <c r="N55" s="52">
        <f>SUM(N54,N46)</f>
        <v>3176.6000000000004</v>
      </c>
      <c r="O55" s="52">
        <f>SUM(O54,O46)</f>
        <v>2461.2000000000003</v>
      </c>
      <c r="P55" s="52">
        <f>SUM(P54,P46)</f>
        <v>116.5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99">
        <v>2</v>
      </c>
      <c r="B56" s="500" t="s">
        <v>30</v>
      </c>
      <c r="C56" s="501"/>
      <c r="D56" s="501"/>
      <c r="E56" s="501"/>
      <c r="F56" s="501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397"/>
      <c r="V56" s="397"/>
      <c r="W56" s="397"/>
      <c r="X56" s="398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6">
        <v>2</v>
      </c>
      <c r="B57" s="87">
        <v>1</v>
      </c>
      <c r="C57" s="395" t="s">
        <v>137</v>
      </c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7"/>
      <c r="V57" s="397"/>
      <c r="W57" s="397"/>
      <c r="X57" s="398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82">
        <v>2</v>
      </c>
      <c r="B58" s="384">
        <v>1</v>
      </c>
      <c r="C58" s="386">
        <v>1</v>
      </c>
      <c r="D58" s="388" t="s">
        <v>70</v>
      </c>
      <c r="E58" s="426">
        <v>9</v>
      </c>
      <c r="F58" s="386" t="s">
        <v>14</v>
      </c>
      <c r="G58" s="429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83"/>
      <c r="B59" s="385"/>
      <c r="C59" s="387"/>
      <c r="D59" s="389"/>
      <c r="E59" s="427"/>
      <c r="F59" s="387"/>
      <c r="G59" s="430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83"/>
      <c r="B60" s="385"/>
      <c r="C60" s="387"/>
      <c r="D60" s="389"/>
      <c r="E60" s="427"/>
      <c r="F60" s="417"/>
      <c r="G60" s="430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83"/>
      <c r="B61" s="385"/>
      <c r="C61" s="387"/>
      <c r="D61" s="389"/>
      <c r="E61" s="279" t="s">
        <v>112</v>
      </c>
      <c r="F61" s="276" t="s">
        <v>14</v>
      </c>
      <c r="G61" s="430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83"/>
      <c r="B62" s="385"/>
      <c r="C62" s="387"/>
      <c r="D62" s="389"/>
      <c r="E62" s="261"/>
      <c r="F62" s="399" t="s">
        <v>17</v>
      </c>
      <c r="G62" s="400"/>
      <c r="H62" s="401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413">
        <v>2</v>
      </c>
      <c r="B63" s="384">
        <v>1</v>
      </c>
      <c r="C63" s="386">
        <v>2</v>
      </c>
      <c r="D63" s="388" t="s">
        <v>82</v>
      </c>
      <c r="E63" s="426">
        <v>9</v>
      </c>
      <c r="F63" s="505" t="s">
        <v>14</v>
      </c>
      <c r="G63" s="505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245</v>
      </c>
      <c r="N63" s="298"/>
      <c r="O63" s="298"/>
      <c r="P63" s="122">
        <v>245</v>
      </c>
      <c r="Q63" s="144"/>
      <c r="R63" s="140"/>
      <c r="S63" s="140"/>
      <c r="T63" s="129"/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414"/>
      <c r="B64" s="385"/>
      <c r="C64" s="387"/>
      <c r="D64" s="389"/>
      <c r="E64" s="427"/>
      <c r="F64" s="560"/>
      <c r="G64" s="560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414"/>
      <c r="B65" s="385"/>
      <c r="C65" s="387"/>
      <c r="D65" s="389"/>
      <c r="E65" s="427"/>
      <c r="F65" s="560"/>
      <c r="G65" s="560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414"/>
      <c r="B66" s="385"/>
      <c r="C66" s="387"/>
      <c r="D66" s="389"/>
      <c r="E66" s="428"/>
      <c r="F66" s="560"/>
      <c r="G66" s="560"/>
      <c r="H66" s="274" t="s">
        <v>144</v>
      </c>
      <c r="I66" s="324">
        <f t="shared" si="18"/>
        <v>0</v>
      </c>
      <c r="J66" s="325"/>
      <c r="K66" s="326"/>
      <c r="L66" s="327"/>
      <c r="M66" s="324">
        <f>N66+P66</f>
        <v>0.80000000000001137</v>
      </c>
      <c r="N66" s="170"/>
      <c r="O66" s="127"/>
      <c r="P66" s="128">
        <f>245.8-245</f>
        <v>0.80000000000001137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414"/>
      <c r="B67" s="385"/>
      <c r="C67" s="387"/>
      <c r="D67" s="389"/>
      <c r="E67" s="436" t="s">
        <v>114</v>
      </c>
      <c r="F67" s="560"/>
      <c r="G67" s="560"/>
      <c r="H67" s="375" t="s">
        <v>15</v>
      </c>
      <c r="I67" s="132">
        <f t="shared" si="18"/>
        <v>0</v>
      </c>
      <c r="J67" s="127"/>
      <c r="K67" s="127"/>
      <c r="L67" s="128"/>
      <c r="M67" s="284">
        <f t="shared" ref="M67:M69" si="22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5"/>
      <c r="B68" s="416"/>
      <c r="C68" s="417"/>
      <c r="D68" s="418"/>
      <c r="E68" s="437"/>
      <c r="F68" s="493" t="s">
        <v>17</v>
      </c>
      <c r="G68" s="494"/>
      <c r="H68" s="495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2"/>
        <v>401.1</v>
      </c>
      <c r="N68" s="44">
        <f>N67+N65+N64+N63</f>
        <v>0</v>
      </c>
      <c r="O68" s="44"/>
      <c r="P68" s="45">
        <f>P63+P64+P65+P66+P67</f>
        <v>401.1</v>
      </c>
      <c r="Q68" s="137">
        <f t="shared" ref="Q68" si="23">SUM(R68,T68)</f>
        <v>433.4</v>
      </c>
      <c r="R68" s="44">
        <f>R63+R64+R65+R67</f>
        <v>0</v>
      </c>
      <c r="S68" s="44">
        <f>SUM(S63:S65)</f>
        <v>0</v>
      </c>
      <c r="T68" s="45">
        <f>T63+T64+T65+T67</f>
        <v>433.4</v>
      </c>
      <c r="U68" s="137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413">
        <v>2</v>
      </c>
      <c r="B69" s="384">
        <v>1</v>
      </c>
      <c r="C69" s="386">
        <v>3</v>
      </c>
      <c r="D69" s="388" t="s">
        <v>69</v>
      </c>
      <c r="E69" s="433">
        <v>9</v>
      </c>
      <c r="F69" s="387" t="s">
        <v>14</v>
      </c>
      <c r="G69" s="420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2"/>
        <v>260</v>
      </c>
      <c r="N69" s="193"/>
      <c r="O69" s="193"/>
      <c r="P69" s="59">
        <f>60+200</f>
        <v>260</v>
      </c>
      <c r="Q69" s="154">
        <f>R69+T69</f>
        <v>400</v>
      </c>
      <c r="R69" s="193"/>
      <c r="S69" s="193"/>
      <c r="T69" s="59">
        <v>400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414"/>
      <c r="B70" s="385"/>
      <c r="C70" s="387"/>
      <c r="D70" s="389"/>
      <c r="E70" s="434"/>
      <c r="F70" s="419"/>
      <c r="G70" s="421"/>
      <c r="H70" s="328" t="s">
        <v>136</v>
      </c>
      <c r="I70" s="168"/>
      <c r="J70" s="186"/>
      <c r="K70" s="186"/>
      <c r="L70" s="239"/>
      <c r="M70" s="257">
        <v>200</v>
      </c>
      <c r="N70" s="221"/>
      <c r="O70" s="221"/>
      <c r="P70" s="220">
        <v>200</v>
      </c>
      <c r="Q70" s="257">
        <v>757</v>
      </c>
      <c r="R70" s="221"/>
      <c r="S70" s="221"/>
      <c r="T70" s="220">
        <v>757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5"/>
      <c r="B71" s="416"/>
      <c r="C71" s="417"/>
      <c r="D71" s="418"/>
      <c r="E71" s="435"/>
      <c r="F71" s="410" t="s">
        <v>17</v>
      </c>
      <c r="G71" s="411"/>
      <c r="H71" s="412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460</v>
      </c>
      <c r="N71" s="44">
        <f>N69+N70</f>
        <v>0</v>
      </c>
      <c r="O71" s="44">
        <f>O69+O70</f>
        <v>0</v>
      </c>
      <c r="P71" s="45">
        <f>SUM(P69:P70)</f>
        <v>460</v>
      </c>
      <c r="Q71" s="137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413">
        <v>2</v>
      </c>
      <c r="B72" s="384">
        <v>1</v>
      </c>
      <c r="C72" s="387">
        <v>4</v>
      </c>
      <c r="D72" s="389" t="s">
        <v>129</v>
      </c>
      <c r="E72" s="431">
        <v>9</v>
      </c>
      <c r="F72" s="315" t="s">
        <v>14</v>
      </c>
      <c r="G72" s="318" t="s">
        <v>130</v>
      </c>
      <c r="H72" s="167" t="s">
        <v>15</v>
      </c>
      <c r="I72" s="176"/>
      <c r="J72" s="177"/>
      <c r="K72" s="177"/>
      <c r="L72" s="178"/>
      <c r="M72" s="176">
        <f t="shared" ref="M72" si="25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5"/>
      <c r="B73" s="416"/>
      <c r="C73" s="422"/>
      <c r="D73" s="409"/>
      <c r="E73" s="432"/>
      <c r="F73" s="410" t="s">
        <v>17</v>
      </c>
      <c r="G73" s="411"/>
      <c r="H73" s="412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02" t="s">
        <v>24</v>
      </c>
      <c r="D74" s="498"/>
      <c r="E74" s="498"/>
      <c r="F74" s="498"/>
      <c r="G74" s="498"/>
      <c r="H74" s="503"/>
      <c r="I74" s="145">
        <f>I62+I68+I71</f>
        <v>64.099999999999994</v>
      </c>
      <c r="J74" s="146">
        <f>J71+J68+J62+J73</f>
        <v>0</v>
      </c>
      <c r="K74" s="146">
        <f t="shared" ref="K74:L74" si="26">K71+K68+K62+K73</f>
        <v>0</v>
      </c>
      <c r="L74" s="146">
        <f t="shared" si="26"/>
        <v>64.099999999999994</v>
      </c>
      <c r="M74" s="145">
        <f>SUM(N74,P74)</f>
        <v>1028.5</v>
      </c>
      <c r="N74" s="146">
        <f>N71+N68+N62+N73</f>
        <v>20</v>
      </c>
      <c r="O74" s="146">
        <f t="shared" ref="O74" si="27">O71+O68+O62+O73</f>
        <v>0</v>
      </c>
      <c r="P74" s="146">
        <f t="shared" ref="P74" si="28">P71+P68+P62+P73</f>
        <v>1008.5</v>
      </c>
      <c r="Q74" s="145">
        <f t="shared" ref="Q74" si="29">SUM(R74,T74)</f>
        <v>1620.4</v>
      </c>
      <c r="R74" s="146">
        <f>R71+R68+R62+R73</f>
        <v>0</v>
      </c>
      <c r="S74" s="146">
        <f t="shared" ref="S74" si="30">S71+S68+S62+S73</f>
        <v>0</v>
      </c>
      <c r="T74" s="146">
        <f t="shared" ref="T74" si="31">T71+T68+T62+T73</f>
        <v>1620.4</v>
      </c>
      <c r="U74" s="145">
        <f t="shared" ref="U74:U75" si="32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526" t="s">
        <v>25</v>
      </c>
      <c r="C75" s="527"/>
      <c r="D75" s="527"/>
      <c r="E75" s="527"/>
      <c r="F75" s="527"/>
      <c r="G75" s="527"/>
      <c r="H75" s="528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1028.5</v>
      </c>
      <c r="N75" s="52">
        <f>SUM(N74)</f>
        <v>20</v>
      </c>
      <c r="O75" s="52">
        <f>SUM(O74)</f>
        <v>0</v>
      </c>
      <c r="P75" s="53">
        <f>SUM(P74)</f>
        <v>1008.5</v>
      </c>
      <c r="Q75" s="51">
        <f>SUM(R75,T75)</f>
        <v>1620.4</v>
      </c>
      <c r="R75" s="52">
        <f>SUM(R74)</f>
        <v>0</v>
      </c>
      <c r="S75" s="52">
        <f>SUM(S74)</f>
        <v>0</v>
      </c>
      <c r="T75" s="53">
        <f>SUM(T74)</f>
        <v>1620.4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500" t="s">
        <v>95</v>
      </c>
      <c r="C76" s="501"/>
      <c r="D76" s="501"/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501"/>
      <c r="V76" s="501"/>
      <c r="W76" s="501"/>
      <c r="X76" s="557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395" t="s">
        <v>32</v>
      </c>
      <c r="D77" s="396"/>
      <c r="E77" s="396"/>
      <c r="F77" s="396"/>
      <c r="G77" s="396"/>
      <c r="H77" s="396"/>
      <c r="I77" s="396"/>
      <c r="J77" s="396"/>
      <c r="K77" s="396"/>
      <c r="L77" s="396"/>
      <c r="M77" s="396"/>
      <c r="N77" s="396"/>
      <c r="O77" s="396"/>
      <c r="P77" s="396"/>
      <c r="Q77" s="396"/>
      <c r="R77" s="396"/>
      <c r="S77" s="396"/>
      <c r="T77" s="396"/>
      <c r="U77" s="396"/>
      <c r="V77" s="396"/>
      <c r="W77" s="396"/>
      <c r="X77" s="488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82">
        <v>3</v>
      </c>
      <c r="B78" s="384">
        <v>1</v>
      </c>
      <c r="C78" s="387">
        <v>1</v>
      </c>
      <c r="D78" s="389" t="s">
        <v>54</v>
      </c>
      <c r="E78" s="434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83"/>
      <c r="B79" s="385"/>
      <c r="C79" s="387"/>
      <c r="D79" s="389"/>
      <c r="E79" s="434"/>
      <c r="F79" s="399" t="s">
        <v>17</v>
      </c>
      <c r="G79" s="400"/>
      <c r="H79" s="401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82">
        <v>3</v>
      </c>
      <c r="B80" s="384">
        <v>1</v>
      </c>
      <c r="C80" s="386">
        <v>2</v>
      </c>
      <c r="D80" s="388" t="s">
        <v>102</v>
      </c>
      <c r="E80" s="556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83"/>
      <c r="B81" s="385"/>
      <c r="C81" s="387"/>
      <c r="D81" s="389"/>
      <c r="E81" s="552"/>
      <c r="F81" s="399" t="s">
        <v>17</v>
      </c>
      <c r="G81" s="400"/>
      <c r="H81" s="401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2">
        <v>3</v>
      </c>
      <c r="B82" s="93">
        <v>1</v>
      </c>
      <c r="C82" s="404" t="s">
        <v>24</v>
      </c>
      <c r="D82" s="405"/>
      <c r="E82" s="405"/>
      <c r="F82" s="405"/>
      <c r="G82" s="405"/>
      <c r="H82" s="406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6">
        <v>3</v>
      </c>
      <c r="B83" s="87">
        <v>2</v>
      </c>
      <c r="C83" s="395" t="s">
        <v>94</v>
      </c>
      <c r="D83" s="396"/>
      <c r="E83" s="396"/>
      <c r="F83" s="396"/>
      <c r="G83" s="396"/>
      <c r="H83" s="396"/>
      <c r="I83" s="396"/>
      <c r="J83" s="396"/>
      <c r="K83" s="396"/>
      <c r="L83" s="396"/>
      <c r="M83" s="396"/>
      <c r="N83" s="396"/>
      <c r="O83" s="396"/>
      <c r="P83" s="396"/>
      <c r="Q83" s="396"/>
      <c r="R83" s="396"/>
      <c r="S83" s="396"/>
      <c r="T83" s="396"/>
      <c r="U83" s="397"/>
      <c r="V83" s="397"/>
      <c r="W83" s="397"/>
      <c r="X83" s="39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82">
        <v>3</v>
      </c>
      <c r="B84" s="384">
        <v>2</v>
      </c>
      <c r="C84" s="387">
        <v>1</v>
      </c>
      <c r="D84" s="472" t="s">
        <v>28</v>
      </c>
      <c r="E84" s="391" t="s">
        <v>119</v>
      </c>
      <c r="F84" s="417" t="s">
        <v>29</v>
      </c>
      <c r="G84" s="417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f>228.5-0.3</f>
        <v>228.2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83"/>
      <c r="B85" s="385"/>
      <c r="C85" s="387"/>
      <c r="D85" s="472"/>
      <c r="E85" s="391"/>
      <c r="F85" s="507"/>
      <c r="G85" s="507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83"/>
      <c r="B86" s="385"/>
      <c r="C86" s="387"/>
      <c r="D86" s="472"/>
      <c r="E86" s="391"/>
      <c r="F86" s="386"/>
      <c r="G86" s="386"/>
      <c r="H86" s="262" t="s">
        <v>145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83"/>
      <c r="B87" s="385"/>
      <c r="C87" s="387"/>
      <c r="D87" s="472"/>
      <c r="E87" s="391"/>
      <c r="F87" s="399" t="s">
        <v>17</v>
      </c>
      <c r="G87" s="400"/>
      <c r="H87" s="401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240.29999999999998</v>
      </c>
      <c r="N87" s="38">
        <f>SUM(N84:N86)</f>
        <v>240.29999999999998</v>
      </c>
      <c r="O87" s="138">
        <f t="shared" ref="O87:P87" si="37">SUM(O84:O86)</f>
        <v>205.6</v>
      </c>
      <c r="P87" s="138">
        <f t="shared" si="37"/>
        <v>0</v>
      </c>
      <c r="Q87" s="137">
        <f>SUM(R87,T87)</f>
        <v>237.1</v>
      </c>
      <c r="R87" s="138">
        <f>SUM(R84:R86)</f>
        <v>237.1</v>
      </c>
      <c r="S87" s="138">
        <f t="shared" ref="S87" si="38">SUM(S84:S86)</f>
        <v>203.6</v>
      </c>
      <c r="T87" s="138">
        <f t="shared" ref="T87" si="39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0">SUM(W84:W86)</f>
        <v>203.6</v>
      </c>
      <c r="X87" s="138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04" t="s">
        <v>24</v>
      </c>
      <c r="D88" s="405"/>
      <c r="E88" s="405"/>
      <c r="F88" s="558"/>
      <c r="G88" s="558"/>
      <c r="H88" s="559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240.29999999999998</v>
      </c>
      <c r="N88" s="49">
        <f>SUM(N87)</f>
        <v>240.29999999999998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3">SUM(R87)</f>
        <v>237.1</v>
      </c>
      <c r="S88" s="146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8">
        <v>3</v>
      </c>
      <c r="B89" s="526" t="s">
        <v>25</v>
      </c>
      <c r="C89" s="527"/>
      <c r="D89" s="527"/>
      <c r="E89" s="527"/>
      <c r="F89" s="527"/>
      <c r="G89" s="527"/>
      <c r="H89" s="528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257.09999999999997</v>
      </c>
      <c r="N89" s="52">
        <f>N88+N82</f>
        <v>257.09999999999997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99">
        <v>4</v>
      </c>
      <c r="B90" s="500" t="s">
        <v>33</v>
      </c>
      <c r="C90" s="501"/>
      <c r="D90" s="501"/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501"/>
      <c r="V90" s="501"/>
      <c r="W90" s="501"/>
      <c r="X90" s="557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6">
        <v>4</v>
      </c>
      <c r="B91" s="102">
        <v>1</v>
      </c>
      <c r="C91" s="395" t="s">
        <v>34</v>
      </c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  <c r="V91" s="396"/>
      <c r="W91" s="396"/>
      <c r="X91" s="488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82">
        <v>4</v>
      </c>
      <c r="B92" s="384">
        <v>1</v>
      </c>
      <c r="C92" s="387">
        <v>1</v>
      </c>
      <c r="D92" s="508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83"/>
      <c r="B93" s="385"/>
      <c r="C93" s="387"/>
      <c r="D93" s="509"/>
      <c r="E93" s="181"/>
      <c r="F93" s="399" t="s">
        <v>17</v>
      </c>
      <c r="G93" s="400"/>
      <c r="H93" s="401"/>
      <c r="I93" s="137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82">
        <v>4</v>
      </c>
      <c r="B94" s="384">
        <v>1</v>
      </c>
      <c r="C94" s="386">
        <v>2</v>
      </c>
      <c r="D94" s="388" t="s">
        <v>125</v>
      </c>
      <c r="E94" s="100">
        <v>9</v>
      </c>
      <c r="F94" s="489" t="s">
        <v>35</v>
      </c>
      <c r="G94" s="475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83"/>
      <c r="B95" s="385"/>
      <c r="C95" s="387"/>
      <c r="D95" s="389"/>
      <c r="E95" s="293">
        <v>29</v>
      </c>
      <c r="F95" s="387"/>
      <c r="G95" s="420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83"/>
      <c r="B96" s="385"/>
      <c r="C96" s="387"/>
      <c r="D96" s="389"/>
      <c r="E96" s="89"/>
      <c r="F96" s="399" t="s">
        <v>17</v>
      </c>
      <c r="G96" s="400"/>
      <c r="H96" s="401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82">
        <v>4</v>
      </c>
      <c r="B97" s="384">
        <v>1</v>
      </c>
      <c r="C97" s="386">
        <v>3</v>
      </c>
      <c r="D97" s="388" t="s">
        <v>79</v>
      </c>
      <c r="E97" s="433">
        <v>2</v>
      </c>
      <c r="F97" s="475" t="s">
        <v>35</v>
      </c>
      <c r="G97" s="475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144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83"/>
      <c r="B98" s="385"/>
      <c r="C98" s="387"/>
      <c r="D98" s="389"/>
      <c r="E98" s="434"/>
      <c r="F98" s="476"/>
      <c r="G98" s="476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83"/>
      <c r="B99" s="385"/>
      <c r="C99" s="387"/>
      <c r="D99" s="389"/>
      <c r="E99" s="434"/>
      <c r="F99" s="399" t="s">
        <v>17</v>
      </c>
      <c r="G99" s="400"/>
      <c r="H99" s="401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82">
        <v>4</v>
      </c>
      <c r="B100" s="384">
        <v>1</v>
      </c>
      <c r="C100" s="386">
        <v>4</v>
      </c>
      <c r="D100" s="388" t="s">
        <v>58</v>
      </c>
      <c r="E100" s="433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">
      <c r="A101" s="383"/>
      <c r="B101" s="385"/>
      <c r="C101" s="387"/>
      <c r="D101" s="389"/>
      <c r="E101" s="434"/>
      <c r="F101" s="399" t="s">
        <v>17</v>
      </c>
      <c r="G101" s="400"/>
      <c r="H101" s="401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82">
        <v>5</v>
      </c>
      <c r="B102" s="384">
        <v>1</v>
      </c>
      <c r="C102" s="386">
        <v>6</v>
      </c>
      <c r="D102" s="388" t="s">
        <v>59</v>
      </c>
      <c r="E102" s="433">
        <v>35</v>
      </c>
      <c r="F102" s="94" t="s">
        <v>35</v>
      </c>
      <c r="G102" s="95" t="s">
        <v>62</v>
      </c>
      <c r="H102" s="96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4">
        <f t="shared" ref="Q102:Q103" si="61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83"/>
      <c r="B103" s="385"/>
      <c r="C103" s="387"/>
      <c r="D103" s="389"/>
      <c r="E103" s="434"/>
      <c r="F103" s="399" t="s">
        <v>17</v>
      </c>
      <c r="G103" s="400"/>
      <c r="H103" s="401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25">
      <c r="A104" s="577">
        <v>4</v>
      </c>
      <c r="B104" s="504">
        <v>1</v>
      </c>
      <c r="C104" s="507">
        <v>5</v>
      </c>
      <c r="D104" s="388" t="s">
        <v>108</v>
      </c>
      <c r="E104" s="183">
        <v>23</v>
      </c>
      <c r="F104" s="505" t="s">
        <v>35</v>
      </c>
      <c r="G104" s="475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">
      <c r="A105" s="577"/>
      <c r="B105" s="504"/>
      <c r="C105" s="507"/>
      <c r="D105" s="576"/>
      <c r="E105" s="183">
        <v>2</v>
      </c>
      <c r="F105" s="506"/>
      <c r="G105" s="575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">
      <c r="A106" s="577"/>
      <c r="B106" s="504"/>
      <c r="C106" s="507"/>
      <c r="D106" s="509"/>
      <c r="E106" s="184"/>
      <c r="F106" s="399" t="s">
        <v>17</v>
      </c>
      <c r="G106" s="400"/>
      <c r="H106" s="401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571">
        <v>4</v>
      </c>
      <c r="B107" s="384">
        <v>1</v>
      </c>
      <c r="C107" s="386">
        <v>6</v>
      </c>
      <c r="D107" s="388" t="s">
        <v>97</v>
      </c>
      <c r="E107" s="433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579"/>
      <c r="B108" s="416"/>
      <c r="C108" s="417"/>
      <c r="D108" s="418"/>
      <c r="E108" s="435"/>
      <c r="F108" s="399" t="s">
        <v>17</v>
      </c>
      <c r="G108" s="400"/>
      <c r="H108" s="401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578">
        <v>4</v>
      </c>
      <c r="B109" s="549">
        <v>1</v>
      </c>
      <c r="C109" s="565">
        <v>7</v>
      </c>
      <c r="D109" s="561" t="s">
        <v>121</v>
      </c>
      <c r="E109" s="477" t="s">
        <v>119</v>
      </c>
      <c r="F109" s="475" t="s">
        <v>35</v>
      </c>
      <c r="G109" s="563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3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578"/>
      <c r="B110" s="549"/>
      <c r="C110" s="565"/>
      <c r="D110" s="561"/>
      <c r="E110" s="477"/>
      <c r="F110" s="420"/>
      <c r="G110" s="547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578"/>
      <c r="B111" s="549"/>
      <c r="C111" s="565"/>
      <c r="D111" s="561"/>
      <c r="E111" s="477"/>
      <c r="F111" s="420"/>
      <c r="G111" s="547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578"/>
      <c r="B112" s="549"/>
      <c r="C112" s="565"/>
      <c r="D112" s="561"/>
      <c r="E112" s="477"/>
      <c r="F112" s="476"/>
      <c r="G112" s="564"/>
      <c r="H112" s="289" t="s">
        <v>132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578"/>
      <c r="B113" s="549"/>
      <c r="C113" s="565"/>
      <c r="D113" s="561"/>
      <c r="E113" s="478"/>
      <c r="F113" s="479" t="s">
        <v>17</v>
      </c>
      <c r="G113" s="407"/>
      <c r="H113" s="408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4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578">
        <v>4</v>
      </c>
      <c r="B114" s="549">
        <v>1</v>
      </c>
      <c r="C114" s="565">
        <v>8</v>
      </c>
      <c r="D114" s="480" t="s">
        <v>84</v>
      </c>
      <c r="E114" s="562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578"/>
      <c r="B115" s="549"/>
      <c r="C115" s="565"/>
      <c r="D115" s="480"/>
      <c r="E115" s="478"/>
      <c r="F115" s="479" t="s">
        <v>17</v>
      </c>
      <c r="G115" s="407"/>
      <c r="H115" s="408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5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6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572">
        <v>4</v>
      </c>
      <c r="B116" s="424">
        <v>1</v>
      </c>
      <c r="C116" s="420">
        <v>9</v>
      </c>
      <c r="D116" s="389" t="s">
        <v>85</v>
      </c>
      <c r="E116" s="566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572"/>
      <c r="B117" s="424"/>
      <c r="C117" s="420"/>
      <c r="D117" s="389"/>
      <c r="E117" s="552"/>
      <c r="F117" s="479" t="s">
        <v>17</v>
      </c>
      <c r="G117" s="407"/>
      <c r="H117" s="408"/>
      <c r="I117" s="111"/>
      <c r="J117" s="107"/>
      <c r="K117" s="107"/>
      <c r="L117" s="112">
        <f>SUM(L116)</f>
        <v>0</v>
      </c>
      <c r="M117" s="111">
        <f t="shared" ref="M117" si="67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8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69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82">
        <v>4</v>
      </c>
      <c r="B118" s="384">
        <v>1</v>
      </c>
      <c r="C118" s="386">
        <v>10</v>
      </c>
      <c r="D118" s="388" t="s">
        <v>92</v>
      </c>
      <c r="E118" s="567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83"/>
      <c r="B119" s="385"/>
      <c r="C119" s="387"/>
      <c r="D119" s="389"/>
      <c r="E119" s="434"/>
      <c r="F119" s="399" t="s">
        <v>17</v>
      </c>
      <c r="G119" s="400"/>
      <c r="H119" s="401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82">
        <v>4</v>
      </c>
      <c r="B120" s="384">
        <v>1</v>
      </c>
      <c r="C120" s="386">
        <v>11</v>
      </c>
      <c r="D120" s="388" t="s">
        <v>133</v>
      </c>
      <c r="E120" s="567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83"/>
      <c r="B121" s="385"/>
      <c r="C121" s="387"/>
      <c r="D121" s="389"/>
      <c r="E121" s="434"/>
      <c r="F121" s="399" t="s">
        <v>17</v>
      </c>
      <c r="G121" s="400"/>
      <c r="H121" s="401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571">
        <v>4</v>
      </c>
      <c r="B122" s="423">
        <v>1</v>
      </c>
      <c r="C122" s="568">
        <v>12</v>
      </c>
      <c r="D122" s="388" t="s">
        <v>80</v>
      </c>
      <c r="E122" s="551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572"/>
      <c r="B123" s="424"/>
      <c r="C123" s="420"/>
      <c r="D123" s="389"/>
      <c r="E123" s="552"/>
      <c r="F123" s="479" t="s">
        <v>17</v>
      </c>
      <c r="G123" s="407"/>
      <c r="H123" s="408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3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4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571">
        <v>4</v>
      </c>
      <c r="B124" s="423">
        <v>1</v>
      </c>
      <c r="C124" s="568">
        <v>13</v>
      </c>
      <c r="D124" s="388" t="s">
        <v>128</v>
      </c>
      <c r="E124" s="551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572"/>
      <c r="B125" s="424"/>
      <c r="C125" s="420"/>
      <c r="D125" s="389"/>
      <c r="E125" s="552"/>
      <c r="F125" s="479" t="s">
        <v>17</v>
      </c>
      <c r="G125" s="407"/>
      <c r="H125" s="408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5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6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82">
        <v>4</v>
      </c>
      <c r="B126" s="573">
        <v>1</v>
      </c>
      <c r="C126" s="569">
        <v>14</v>
      </c>
      <c r="D126" s="486" t="s">
        <v>106</v>
      </c>
      <c r="E126" s="553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25">
      <c r="A127" s="454"/>
      <c r="B127" s="574"/>
      <c r="C127" s="570"/>
      <c r="D127" s="487"/>
      <c r="E127" s="554"/>
      <c r="F127" s="399" t="s">
        <v>17</v>
      </c>
      <c r="G127" s="400"/>
      <c r="H127" s="401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536">
        <v>4</v>
      </c>
      <c r="B128" s="481">
        <v>1</v>
      </c>
      <c r="C128" s="484">
        <v>15</v>
      </c>
      <c r="D128" s="418" t="s">
        <v>110</v>
      </c>
      <c r="E128" s="482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536"/>
      <c r="B129" s="481"/>
      <c r="C129" s="485"/>
      <c r="D129" s="480"/>
      <c r="E129" s="483"/>
      <c r="F129" s="399" t="s">
        <v>17</v>
      </c>
      <c r="G129" s="400"/>
      <c r="H129" s="401"/>
      <c r="I129" s="218">
        <f t="shared" ref="I129" si="77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8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79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0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8">
        <v>4</v>
      </c>
      <c r="B130" s="101">
        <v>1</v>
      </c>
      <c r="C130" s="496" t="s">
        <v>24</v>
      </c>
      <c r="D130" s="497"/>
      <c r="E130" s="497"/>
      <c r="F130" s="497"/>
      <c r="G130" s="497"/>
      <c r="H130" s="499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1">K129+K127+K125+K123+K121+K119+K117+K115+K113+K108+K106+K101+K99+K96+K93</f>
        <v>0</v>
      </c>
      <c r="L130" s="146">
        <f t="shared" ref="L130" si="82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3">O129+O127+O125+O123+O121+O119+O117+O115+O113+O108+O106+O101+O99+O96+O93</f>
        <v>66.400000000000006</v>
      </c>
      <c r="P130" s="146">
        <f t="shared" si="83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4">S129+S127+S125+S123+S121+S119+S117+S115+S113+S108+S106+S101+S99+S96+S93</f>
        <v>32.1</v>
      </c>
      <c r="T130" s="146">
        <f t="shared" ref="T130" si="85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6">W129+W127+W125+W123+W121+W119+W117+W115+W113+W108+W106+W101+W99+W96+W93</f>
        <v>0</v>
      </c>
      <c r="X130" s="146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1">
        <v>4</v>
      </c>
      <c r="B131" s="272">
        <v>2</v>
      </c>
      <c r="C131" s="395" t="s">
        <v>147</v>
      </c>
      <c r="D131" s="396"/>
      <c r="E131" s="396"/>
      <c r="F131" s="396"/>
      <c r="G131" s="396"/>
      <c r="H131" s="396"/>
      <c r="I131" s="396"/>
      <c r="J131" s="396"/>
      <c r="K131" s="396"/>
      <c r="L131" s="396"/>
      <c r="M131" s="396"/>
      <c r="N131" s="396"/>
      <c r="O131" s="396"/>
      <c r="P131" s="396"/>
      <c r="Q131" s="396"/>
      <c r="R131" s="396"/>
      <c r="S131" s="396"/>
      <c r="T131" s="396"/>
      <c r="U131" s="396"/>
      <c r="V131" s="396"/>
      <c r="W131" s="396"/>
      <c r="X131" s="488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15">
        <v>4</v>
      </c>
      <c r="B132" s="416">
        <v>2</v>
      </c>
      <c r="C132" s="417">
        <v>1</v>
      </c>
      <c r="D132" s="418" t="s">
        <v>71</v>
      </c>
      <c r="E132" s="374">
        <v>26</v>
      </c>
      <c r="F132" s="417" t="s">
        <v>35</v>
      </c>
      <c r="G132" s="417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15"/>
      <c r="B133" s="416"/>
      <c r="C133" s="417"/>
      <c r="D133" s="418"/>
      <c r="E133" s="379" t="s">
        <v>119</v>
      </c>
      <c r="F133" s="387"/>
      <c r="G133" s="387"/>
      <c r="H133" s="380" t="s">
        <v>15</v>
      </c>
      <c r="I133" s="170"/>
      <c r="J133" s="130"/>
      <c r="K133" s="381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">
      <c r="A134" s="415"/>
      <c r="B134" s="416"/>
      <c r="C134" s="417"/>
      <c r="D134" s="418"/>
      <c r="E134" s="507">
        <v>2</v>
      </c>
      <c r="F134" s="387"/>
      <c r="G134" s="387"/>
      <c r="H134" s="369" t="s">
        <v>15</v>
      </c>
      <c r="I134" s="170">
        <v>34.799999999999997</v>
      </c>
      <c r="J134" s="130">
        <v>34.799999999999997</v>
      </c>
      <c r="K134" s="169"/>
      <c r="L134" s="370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25">
      <c r="A135" s="577"/>
      <c r="B135" s="504"/>
      <c r="C135" s="507"/>
      <c r="D135" s="480"/>
      <c r="E135" s="507"/>
      <c r="F135" s="550"/>
      <c r="G135" s="386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">
      <c r="A136" s="577"/>
      <c r="B136" s="504"/>
      <c r="C136" s="507"/>
      <c r="D136" s="480"/>
      <c r="E136" s="371"/>
      <c r="F136" s="399" t="s">
        <v>17</v>
      </c>
      <c r="G136" s="400"/>
      <c r="H136" s="401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8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89">R134</f>
        <v>0</v>
      </c>
      <c r="S136" s="138">
        <f t="shared" si="89"/>
        <v>0</v>
      </c>
      <c r="T136" s="139">
        <f t="shared" si="89"/>
        <v>75</v>
      </c>
      <c r="U136" s="137">
        <f>U134</f>
        <v>75</v>
      </c>
      <c r="V136" s="138">
        <f t="shared" si="89"/>
        <v>0</v>
      </c>
      <c r="W136" s="138">
        <f t="shared" si="89"/>
        <v>0</v>
      </c>
      <c r="X136" s="139">
        <f t="shared" si="89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">
      <c r="A137" s="382">
        <v>4</v>
      </c>
      <c r="B137" s="384">
        <v>2</v>
      </c>
      <c r="C137" s="546">
        <v>2</v>
      </c>
      <c r="D137" s="480" t="s">
        <v>100</v>
      </c>
      <c r="E137" s="433">
        <v>2</v>
      </c>
      <c r="F137" s="387" t="s">
        <v>35</v>
      </c>
      <c r="G137" s="547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0">SUM(R137,T137)</f>
        <v>0</v>
      </c>
      <c r="R137" s="169">
        <v>0</v>
      </c>
      <c r="S137" s="130">
        <v>0</v>
      </c>
      <c r="T137" s="372"/>
      <c r="U137" s="373">
        <f t="shared" ref="U137" si="91">SUM(V137,X137)</f>
        <v>0</v>
      </c>
      <c r="V137" s="130">
        <v>0</v>
      </c>
      <c r="W137" s="130">
        <v>0</v>
      </c>
      <c r="X137" s="372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25">
      <c r="A138" s="383"/>
      <c r="B138" s="385"/>
      <c r="C138" s="387"/>
      <c r="D138" s="480"/>
      <c r="E138" s="434"/>
      <c r="F138" s="532"/>
      <c r="G138" s="548"/>
      <c r="H138" s="212" t="s">
        <v>132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">
      <c r="A139" s="454"/>
      <c r="B139" s="416"/>
      <c r="C139" s="417"/>
      <c r="D139" s="480"/>
      <c r="E139" s="435"/>
      <c r="F139" s="533" t="s">
        <v>17</v>
      </c>
      <c r="G139" s="534"/>
      <c r="H139" s="535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50000000000003" customHeight="1" x14ac:dyDescent="0.25">
      <c r="A140" s="539">
        <v>4</v>
      </c>
      <c r="B140" s="424">
        <v>2</v>
      </c>
      <c r="C140" s="542">
        <v>3</v>
      </c>
      <c r="D140" s="418" t="s">
        <v>142</v>
      </c>
      <c r="E140" s="300">
        <v>2</v>
      </c>
      <c r="F140" s="537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v>5</v>
      </c>
      <c r="N140" s="298">
        <v>5</v>
      </c>
      <c r="O140" s="298"/>
      <c r="P140" s="122"/>
      <c r="Q140" s="297">
        <v>25</v>
      </c>
      <c r="R140" s="298">
        <v>25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50000000000003" customHeight="1" thickBot="1" x14ac:dyDescent="0.3">
      <c r="A141" s="539"/>
      <c r="B141" s="424"/>
      <c r="C141" s="543"/>
      <c r="D141" s="389"/>
      <c r="E141" s="301">
        <v>26</v>
      </c>
      <c r="F141" s="538"/>
      <c r="G141" s="294" t="s">
        <v>124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">
      <c r="A142" s="540"/>
      <c r="B142" s="541"/>
      <c r="C142" s="544"/>
      <c r="D142" s="545"/>
      <c r="E142" s="308"/>
      <c r="F142" s="479" t="s">
        <v>17</v>
      </c>
      <c r="G142" s="407"/>
      <c r="H142" s="408"/>
      <c r="I142" s="77">
        <f>I140+I141</f>
        <v>10</v>
      </c>
      <c r="J142" s="76">
        <f>J140+J141</f>
        <v>10</v>
      </c>
      <c r="K142" s="76"/>
      <c r="L142" s="78"/>
      <c r="M142" s="77">
        <f>N142</f>
        <v>18</v>
      </c>
      <c r="N142" s="76">
        <f>N140+N141</f>
        <v>18</v>
      </c>
      <c r="O142" s="76"/>
      <c r="P142" s="78"/>
      <c r="Q142" s="77">
        <f>Q140</f>
        <v>25</v>
      </c>
      <c r="R142" s="76">
        <f>R140</f>
        <v>25</v>
      </c>
      <c r="S142" s="76">
        <f t="shared" ref="S142:T142" si="92">S140</f>
        <v>0</v>
      </c>
      <c r="T142" s="78">
        <f t="shared" si="92"/>
        <v>0</v>
      </c>
      <c r="U142" s="77">
        <f>U140</f>
        <v>25</v>
      </c>
      <c r="V142" s="76">
        <f>V140</f>
        <v>25</v>
      </c>
      <c r="W142" s="76">
        <f t="shared" ref="W142:X142" si="93">W140</f>
        <v>0</v>
      </c>
      <c r="X142" s="78">
        <f t="shared" si="93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">
      <c r="A143" s="182">
        <v>4</v>
      </c>
      <c r="B143" s="149">
        <v>2</v>
      </c>
      <c r="C143" s="496" t="s">
        <v>24</v>
      </c>
      <c r="D143" s="497"/>
      <c r="E143" s="497"/>
      <c r="F143" s="497"/>
      <c r="G143" s="497"/>
      <c r="H143" s="499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56.2</v>
      </c>
      <c r="N143" s="146">
        <f>+N136+N142+N139</f>
        <v>22.2</v>
      </c>
      <c r="O143" s="146">
        <f>O136</f>
        <v>0.5</v>
      </c>
      <c r="P143" s="50">
        <f>P139+P136</f>
        <v>34</v>
      </c>
      <c r="Q143" s="145">
        <f>Q136+Q142</f>
        <v>100</v>
      </c>
      <c r="R143" s="146">
        <f>R136+R142</f>
        <v>25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">
      <c r="A144" s="98">
        <v>4</v>
      </c>
      <c r="B144" s="526" t="s">
        <v>25</v>
      </c>
      <c r="C144" s="527"/>
      <c r="D144" s="527"/>
      <c r="E144" s="527"/>
      <c r="F144" s="527"/>
      <c r="G144" s="527"/>
      <c r="H144" s="528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748.1</v>
      </c>
      <c r="N144" s="52">
        <f>N130+N143</f>
        <v>214.39999999999998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1271.5</v>
      </c>
      <c r="R144" s="52">
        <f>R130+R143</f>
        <v>364.4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28" ht="15" customHeight="1" thickBot="1" x14ac:dyDescent="0.3">
      <c r="A145" s="523" t="s">
        <v>36</v>
      </c>
      <c r="B145" s="524"/>
      <c r="C145" s="524"/>
      <c r="D145" s="524"/>
      <c r="E145" s="524"/>
      <c r="F145" s="524"/>
      <c r="G145" s="524"/>
      <c r="H145" s="525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5326.8</v>
      </c>
      <c r="N145" s="62">
        <f>SUM(N144,N89,N75,N55)</f>
        <v>3668.1000000000004</v>
      </c>
      <c r="O145" s="62">
        <f>SUM(O144,O89,O75,O55)</f>
        <v>2733.7000000000003</v>
      </c>
      <c r="P145" s="62">
        <f>SUM(P144,P89,P75,P55)</f>
        <v>1658.7</v>
      </c>
      <c r="Q145" s="61">
        <f>R145+T145</f>
        <v>6201.1</v>
      </c>
      <c r="R145" s="62">
        <f>SUM(R144,R89,R75,R55)</f>
        <v>3673.6000000000004</v>
      </c>
      <c r="S145" s="62">
        <f>SUM(S144,S89,S75,S55)</f>
        <v>2618.5</v>
      </c>
      <c r="T145" s="62">
        <f>SUM(T144,T89,T75,T55)</f>
        <v>2527.5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8">
        <f>SUM(X144,X89,X75,X55)</f>
        <v>895</v>
      </c>
    </row>
    <row r="146" spans="1:28" ht="15" customHeight="1" x14ac:dyDescent="0.25">
      <c r="A146" s="520" t="s">
        <v>76</v>
      </c>
      <c r="B146" s="521"/>
      <c r="C146" s="521"/>
      <c r="D146" s="521"/>
      <c r="E146" s="521"/>
      <c r="F146" s="521"/>
      <c r="G146" s="521"/>
      <c r="H146" s="522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4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3945.7</v>
      </c>
      <c r="N146" s="256">
        <f>N141+N140+N137+N132+N128+N126+N124+N122+N120+N118+N116+N114+N109+N107+N105+N104+N100+N97+N95+N94+N92+N84+N80+N78+N72+N69+N67+N63+N61+N58+N50+N48+N44+N39+N35+N31+N27+N23+N19+N17+N12+N134</f>
        <v>3207.4</v>
      </c>
      <c r="O146" s="256">
        <f t="shared" ref="O146" si="95">O141+O140+O137+O132+O128+O126+O124+O122+O120+O118+O116+O114+O109+O107+O105+O104+O100+O97+O95+O94+O92+O84+O80+O78+O72+O69+O67+O63+O61+O58+O50+O48+O44+O39+O35+O31+O27+O23+O19+O17+O12+O134</f>
        <v>2509</v>
      </c>
      <c r="P146" s="256">
        <f>P141+P140+P137+P132+P128+P126+P124+P122+P120+P118+P116+P114+P109+P107+P105+P104+P100+P97+P95+P94+P92+P84+P80+P78+P72+P69+P67+P63+P61+P58+P50+P48+P44+P39+P35+P31+P27+P23+P19+P17+P12+P134+P133</f>
        <v>738.3</v>
      </c>
      <c r="Q146" s="147">
        <f>R146+T146</f>
        <v>4652.5</v>
      </c>
      <c r="R146" s="256">
        <f>R141+R140+R137+R132+R128+R126+R124+R122+R120+R118+R116+R114+R109+R107+R105+R104+R100+R97+R95+R94+R92+R84+R80+R78+R72+R69+R67+R63+R61+R58+R50+R48+R44+R39+R35+R31+R27+R23+R19+R17+R12+R134</f>
        <v>3304.1000000000004</v>
      </c>
      <c r="S146" s="256">
        <f t="shared" ref="S146" si="96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1348.4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7">W141+W140+W137+W132+W128+W126+W124+W122+W120+W118+W116+W114+W109+W107+W105+W104+W100+W97+W95+W94+W92+W84+W80+W78+W72+W69+W67+W63+W61+W58+W50+W48+W44+W39+W35+W31+W27+W23+W19+W17+W12+W134</f>
        <v>2470.9</v>
      </c>
      <c r="X146" s="376">
        <f t="shared" si="97"/>
        <v>745</v>
      </c>
      <c r="Y146" s="363"/>
    </row>
    <row r="147" spans="1:28" ht="15" customHeight="1" x14ac:dyDescent="0.25">
      <c r="A147" s="514" t="s">
        <v>77</v>
      </c>
      <c r="B147" s="515"/>
      <c r="C147" s="515"/>
      <c r="D147" s="515"/>
      <c r="E147" s="515"/>
      <c r="F147" s="515"/>
      <c r="G147" s="515"/>
      <c r="H147" s="516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313.10000000000002</v>
      </c>
      <c r="N147" s="148">
        <f>N85+N41+N36+N32+N28+N24+N20+N16+N13</f>
        <v>309.2</v>
      </c>
      <c r="O147" s="148">
        <f>O85+O41+O36+O32+O28+O24+O20+O16+O13</f>
        <v>115.5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AB147" s="258"/>
    </row>
    <row r="148" spans="1:28" ht="15" customHeight="1" x14ac:dyDescent="0.25">
      <c r="A148" s="514" t="s">
        <v>78</v>
      </c>
      <c r="B148" s="515"/>
      <c r="C148" s="515"/>
      <c r="D148" s="515"/>
      <c r="E148" s="515"/>
      <c r="F148" s="515"/>
      <c r="G148" s="515"/>
      <c r="H148" s="516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AA148" s="258"/>
    </row>
    <row r="149" spans="1:28" ht="15" customHeight="1" x14ac:dyDescent="0.25">
      <c r="A149" s="514" t="s">
        <v>139</v>
      </c>
      <c r="B149" s="515"/>
      <c r="C149" s="515"/>
      <c r="D149" s="515"/>
      <c r="E149" s="515"/>
      <c r="F149" s="515"/>
      <c r="G149" s="515"/>
      <c r="H149" s="516"/>
      <c r="I149" s="63">
        <f t="shared" ref="I149:X149" si="98">I138+I112</f>
        <v>112.9</v>
      </c>
      <c r="J149" s="148">
        <f t="shared" si="98"/>
        <v>112.9</v>
      </c>
      <c r="K149" s="148">
        <f t="shared" si="98"/>
        <v>0</v>
      </c>
      <c r="L149" s="292">
        <f t="shared" si="98"/>
        <v>0</v>
      </c>
      <c r="M149" s="65">
        <f t="shared" si="98"/>
        <v>143.9</v>
      </c>
      <c r="N149" s="148">
        <f t="shared" si="98"/>
        <v>22.6</v>
      </c>
      <c r="O149" s="148">
        <f t="shared" si="98"/>
        <v>11.7</v>
      </c>
      <c r="P149" s="292">
        <f t="shared" si="98"/>
        <v>121.3</v>
      </c>
      <c r="Q149" s="65">
        <f t="shared" si="98"/>
        <v>287.7</v>
      </c>
      <c r="R149" s="148">
        <f t="shared" si="98"/>
        <v>45.1</v>
      </c>
      <c r="S149" s="148">
        <f t="shared" si="98"/>
        <v>23.3</v>
      </c>
      <c r="T149" s="292">
        <f t="shared" si="98"/>
        <v>242.6</v>
      </c>
      <c r="U149" s="65">
        <f t="shared" si="98"/>
        <v>0</v>
      </c>
      <c r="V149" s="148">
        <f t="shared" si="98"/>
        <v>0</v>
      </c>
      <c r="W149" s="148">
        <f t="shared" si="98"/>
        <v>0</v>
      </c>
      <c r="X149" s="64">
        <f t="shared" si="98"/>
        <v>0</v>
      </c>
      <c r="AA149" s="258"/>
    </row>
    <row r="150" spans="1:28" ht="15.75" customHeight="1" x14ac:dyDescent="0.25">
      <c r="A150" s="514" t="s">
        <v>131</v>
      </c>
      <c r="B150" s="515"/>
      <c r="C150" s="515"/>
      <c r="D150" s="515"/>
      <c r="E150" s="515"/>
      <c r="F150" s="515"/>
      <c r="G150" s="515"/>
      <c r="H150" s="516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99">+O111</f>
        <v>40.1</v>
      </c>
      <c r="P150" s="292">
        <f t="shared" si="99"/>
        <v>283</v>
      </c>
      <c r="Q150" s="63">
        <f t="shared" si="99"/>
        <v>0</v>
      </c>
      <c r="R150" s="148">
        <f t="shared" si="99"/>
        <v>0</v>
      </c>
      <c r="S150" s="148">
        <f t="shared" si="99"/>
        <v>0</v>
      </c>
      <c r="T150" s="292">
        <f t="shared" si="99"/>
        <v>0</v>
      </c>
      <c r="U150" s="63">
        <f t="shared" si="99"/>
        <v>0</v>
      </c>
      <c r="V150" s="148">
        <f t="shared" si="99"/>
        <v>0</v>
      </c>
      <c r="W150" s="148">
        <f>W111</f>
        <v>0</v>
      </c>
      <c r="X150" s="64">
        <f>+X111</f>
        <v>0</v>
      </c>
    </row>
    <row r="151" spans="1:28" ht="15" customHeight="1" x14ac:dyDescent="0.25">
      <c r="A151" s="517" t="s">
        <v>99</v>
      </c>
      <c r="B151" s="518"/>
      <c r="C151" s="518"/>
      <c r="D151" s="518"/>
      <c r="E151" s="518"/>
      <c r="F151" s="518"/>
      <c r="G151" s="518"/>
      <c r="H151" s="519"/>
      <c r="I151" s="277">
        <f t="shared" ref="I151:X151" si="100">I59+I64+I51</f>
        <v>9</v>
      </c>
      <c r="J151" s="148">
        <f t="shared" si="100"/>
        <v>1.3</v>
      </c>
      <c r="K151" s="148">
        <f t="shared" si="100"/>
        <v>1.1000000000000001</v>
      </c>
      <c r="L151" s="278">
        <f t="shared" si="100"/>
        <v>7.7</v>
      </c>
      <c r="M151" s="277">
        <f t="shared" si="100"/>
        <v>28.8</v>
      </c>
      <c r="N151" s="148">
        <f t="shared" si="100"/>
        <v>0.8</v>
      </c>
      <c r="O151" s="148">
        <f t="shared" si="100"/>
        <v>0.3</v>
      </c>
      <c r="P151" s="278">
        <f t="shared" si="100"/>
        <v>28</v>
      </c>
      <c r="Q151" s="277">
        <f t="shared" si="100"/>
        <v>0</v>
      </c>
      <c r="R151" s="148">
        <f t="shared" si="100"/>
        <v>0</v>
      </c>
      <c r="S151" s="148">
        <f t="shared" si="100"/>
        <v>0</v>
      </c>
      <c r="T151" s="278">
        <f t="shared" si="100"/>
        <v>0</v>
      </c>
      <c r="U151" s="277">
        <f t="shared" si="100"/>
        <v>0</v>
      </c>
      <c r="V151" s="148">
        <f t="shared" si="100"/>
        <v>0</v>
      </c>
      <c r="W151" s="148">
        <f t="shared" si="100"/>
        <v>0</v>
      </c>
      <c r="X151" s="64">
        <f t="shared" si="100"/>
        <v>0</v>
      </c>
    </row>
    <row r="152" spans="1:28" ht="22.5" hidden="1" customHeight="1" x14ac:dyDescent="0.25">
      <c r="A152" s="517" t="s">
        <v>149</v>
      </c>
      <c r="B152" s="518"/>
      <c r="C152" s="518"/>
      <c r="D152" s="518"/>
      <c r="E152" s="518"/>
      <c r="F152" s="518"/>
      <c r="G152" s="518"/>
      <c r="H152" s="519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1">Q66</f>
        <v>0</v>
      </c>
      <c r="R152" s="148">
        <f t="shared" si="101"/>
        <v>0</v>
      </c>
      <c r="S152" s="148">
        <f t="shared" si="101"/>
        <v>0</v>
      </c>
      <c r="T152" s="278">
        <f t="shared" si="101"/>
        <v>0</v>
      </c>
      <c r="U152" s="277">
        <f t="shared" si="101"/>
        <v>0</v>
      </c>
      <c r="V152" s="148">
        <f t="shared" si="101"/>
        <v>0</v>
      </c>
      <c r="W152" s="148">
        <f t="shared" si="101"/>
        <v>0</v>
      </c>
      <c r="X152" s="64">
        <f t="shared" si="101"/>
        <v>0</v>
      </c>
    </row>
    <row r="153" spans="1:28" ht="15" customHeight="1" x14ac:dyDescent="0.25">
      <c r="A153" s="517" t="s">
        <v>143</v>
      </c>
      <c r="B153" s="518"/>
      <c r="C153" s="518"/>
      <c r="D153" s="518"/>
      <c r="E153" s="518"/>
      <c r="F153" s="518"/>
      <c r="G153" s="518"/>
      <c r="H153" s="519"/>
      <c r="I153" s="277"/>
      <c r="J153" s="148"/>
      <c r="K153" s="148"/>
      <c r="L153" s="278"/>
      <c r="M153" s="277">
        <f>N153+P153</f>
        <v>0.80000000000001137</v>
      </c>
      <c r="N153" s="148">
        <f>N66</f>
        <v>0</v>
      </c>
      <c r="O153" s="148">
        <f>O66</f>
        <v>0</v>
      </c>
      <c r="P153" s="278">
        <f>P66</f>
        <v>0.80000000000001137</v>
      </c>
      <c r="Q153" s="277"/>
      <c r="R153" s="148"/>
      <c r="S153" s="148"/>
      <c r="T153" s="278"/>
      <c r="U153" s="277"/>
      <c r="V153" s="148"/>
      <c r="W153" s="148"/>
      <c r="X153" s="64"/>
    </row>
    <row r="154" spans="1:28" ht="15.75" customHeight="1" x14ac:dyDescent="0.25">
      <c r="A154" s="514" t="s">
        <v>123</v>
      </c>
      <c r="B154" s="515"/>
      <c r="C154" s="515"/>
      <c r="D154" s="515"/>
      <c r="E154" s="515"/>
      <c r="F154" s="515"/>
      <c r="G154" s="515"/>
      <c r="H154" s="516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</row>
    <row r="155" spans="1:28" ht="15.75" customHeight="1" x14ac:dyDescent="0.25">
      <c r="A155" s="514" t="s">
        <v>146</v>
      </c>
      <c r="B155" s="515"/>
      <c r="C155" s="515"/>
      <c r="D155" s="515"/>
      <c r="E155" s="515"/>
      <c r="F155" s="515"/>
      <c r="G155" s="515"/>
      <c r="H155" s="516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</row>
    <row r="156" spans="1:28" ht="27" customHeight="1" thickBot="1" x14ac:dyDescent="0.3">
      <c r="A156" s="529" t="s">
        <v>138</v>
      </c>
      <c r="B156" s="530"/>
      <c r="C156" s="530"/>
      <c r="D156" s="530"/>
      <c r="E156" s="530"/>
      <c r="F156" s="530"/>
      <c r="G156" s="530"/>
      <c r="H156" s="531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200</v>
      </c>
      <c r="N156" s="148">
        <f>N70</f>
        <v>0</v>
      </c>
      <c r="O156" s="148">
        <f>O70</f>
        <v>0</v>
      </c>
      <c r="P156" s="148">
        <f>P70</f>
        <v>200</v>
      </c>
      <c r="Q156" s="65">
        <f>R156+T156</f>
        <v>757</v>
      </c>
      <c r="R156" s="148">
        <f>R70</f>
        <v>0</v>
      </c>
      <c r="S156" s="148">
        <f>S70</f>
        <v>0</v>
      </c>
      <c r="T156" s="148">
        <f>T70</f>
        <v>757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</row>
    <row r="157" spans="1:28" ht="15.75" customHeight="1" thickBot="1" x14ac:dyDescent="0.3">
      <c r="A157" s="511" t="s">
        <v>37</v>
      </c>
      <c r="B157" s="512"/>
      <c r="C157" s="512"/>
      <c r="D157" s="512"/>
      <c r="E157" s="512"/>
      <c r="F157" s="512"/>
      <c r="G157" s="512"/>
      <c r="H157" s="513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5326.7999999999993</v>
      </c>
      <c r="N157" s="67">
        <f>SUM(N146:N156)</f>
        <v>3668.1</v>
      </c>
      <c r="O157" s="67">
        <f>SUM(O146:O156)</f>
        <v>2733.7</v>
      </c>
      <c r="P157" s="67">
        <f>SUM(P146:P156)</f>
        <v>1658.6999999999998</v>
      </c>
      <c r="Q157" s="66">
        <f>R157+T157</f>
        <v>6201.1</v>
      </c>
      <c r="R157" s="67">
        <f>SUM(R146:R156)</f>
        <v>3673.6000000000004</v>
      </c>
      <c r="S157" s="67">
        <f>SUM(S146:S156)</f>
        <v>2618.5000000000005</v>
      </c>
      <c r="T157" s="67">
        <f>SUM(T146:T156)</f>
        <v>2527.5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7">
        <f>SUM(X146:X156)</f>
        <v>895</v>
      </c>
      <c r="Y157" s="363"/>
    </row>
    <row r="158" spans="1:28" x14ac:dyDescent="0.25">
      <c r="A158" s="510"/>
      <c r="B158" s="510"/>
      <c r="C158" s="510"/>
      <c r="D158" s="510"/>
      <c r="E158" s="510"/>
      <c r="F158" s="510"/>
      <c r="G158" s="510"/>
      <c r="H158" s="510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28" x14ac:dyDescent="0.25">
      <c r="A159" s="474"/>
      <c r="B159" s="474"/>
      <c r="C159" s="474"/>
      <c r="D159" s="474"/>
      <c r="E159" s="474"/>
      <c r="F159" s="20"/>
      <c r="G159" s="18"/>
      <c r="H159" s="21"/>
      <c r="I159" s="71">
        <f t="shared" ref="I159:X159" si="102">I145-I157</f>
        <v>0</v>
      </c>
      <c r="J159" s="71">
        <f t="shared" si="102"/>
        <v>0</v>
      </c>
      <c r="K159" s="71">
        <f t="shared" si="102"/>
        <v>0</v>
      </c>
      <c r="L159" s="71">
        <f t="shared" si="102"/>
        <v>0</v>
      </c>
      <c r="M159" s="71">
        <f t="shared" si="102"/>
        <v>0</v>
      </c>
      <c r="N159" s="71">
        <f t="shared" si="102"/>
        <v>0</v>
      </c>
      <c r="O159" s="71">
        <f t="shared" si="102"/>
        <v>0</v>
      </c>
      <c r="P159" s="71">
        <f t="shared" si="102"/>
        <v>0</v>
      </c>
      <c r="Q159" s="71">
        <f t="shared" si="102"/>
        <v>0</v>
      </c>
      <c r="R159" s="71">
        <f t="shared" si="102"/>
        <v>0</v>
      </c>
      <c r="S159" s="71">
        <f t="shared" si="102"/>
        <v>0</v>
      </c>
      <c r="T159" s="71">
        <f t="shared" si="102"/>
        <v>0</v>
      </c>
      <c r="U159" s="71">
        <f t="shared" si="102"/>
        <v>0</v>
      </c>
      <c r="V159" s="71">
        <f t="shared" si="102"/>
        <v>0</v>
      </c>
      <c r="W159" s="71">
        <f t="shared" si="102"/>
        <v>0</v>
      </c>
      <c r="X159" s="71">
        <f t="shared" si="102"/>
        <v>0</v>
      </c>
    </row>
    <row r="160" spans="1:28" x14ac:dyDescent="0.2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2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2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2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2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2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2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2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2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2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3">G161-G177</f>
        <v>0</v>
      </c>
      <c r="H179" s="266"/>
      <c r="I179" s="266">
        <f t="shared" si="103"/>
        <v>0</v>
      </c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2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2021-07-22T06:03:42Z</cp:lastPrinted>
  <dcterms:created xsi:type="dcterms:W3CDTF">2013-01-14T08:27:11Z</dcterms:created>
  <dcterms:modified xsi:type="dcterms:W3CDTF">2021-10-04T06:53:40Z</dcterms:modified>
</cp:coreProperties>
</file>