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daugas.satkus\OneDrive - KRSA\SVP\2021-09 keitimas\Tarybos sprendimas\"/>
    </mc:Choice>
  </mc:AlternateContent>
  <bookViews>
    <workbookView xWindow="-120" yWindow="-120" windowWidth="20730" windowHeight="11160"/>
  </bookViews>
  <sheets>
    <sheet name="2021" sheetId="6" r:id="rId1"/>
  </sheets>
  <definedNames>
    <definedName name="_xlnm.Print_Area" localSheetId="0">'2021'!$A$1:$X$357</definedName>
    <definedName name="_xlnm.Print_Titles" localSheetId="0">'2021'!$4:$7</definedName>
  </definedNames>
  <calcPr calcId="152511"/>
</workbook>
</file>

<file path=xl/calcChain.xml><?xml version="1.0" encoding="utf-8"?>
<calcChain xmlns="http://schemas.openxmlformats.org/spreadsheetml/2006/main">
  <c r="M295" i="6" l="1"/>
  <c r="M296" i="6"/>
  <c r="M297" i="6"/>
  <c r="M298" i="6"/>
  <c r="M299" i="6"/>
  <c r="M300" i="6"/>
  <c r="M301" i="6"/>
  <c r="M302" i="6"/>
  <c r="M303" i="6"/>
  <c r="M304" i="6"/>
  <c r="M305" i="6"/>
  <c r="M306" i="6"/>
  <c r="M307" i="6"/>
  <c r="M308" i="6"/>
  <c r="M309" i="6"/>
  <c r="M310" i="6"/>
  <c r="O294" i="6" l="1"/>
  <c r="P294" i="6"/>
  <c r="N294" i="6"/>
  <c r="N78" i="6"/>
  <c r="O310" i="6"/>
  <c r="P310" i="6"/>
  <c r="N310" i="6"/>
  <c r="N296" i="6"/>
  <c r="M76" i="6"/>
  <c r="X77" i="6" l="1"/>
  <c r="W77" i="6"/>
  <c r="V77" i="6"/>
  <c r="U77" i="6"/>
  <c r="T77" i="6"/>
  <c r="S77" i="6"/>
  <c r="R77" i="6"/>
  <c r="Q77" i="6"/>
  <c r="P77" i="6"/>
  <c r="O77" i="6"/>
  <c r="N77" i="6"/>
  <c r="L77" i="6"/>
  <c r="I77" i="6" s="1"/>
  <c r="K77" i="6"/>
  <c r="J77" i="6"/>
  <c r="U76" i="6"/>
  <c r="Q76" i="6"/>
  <c r="I76" i="6"/>
  <c r="P238" i="6"/>
  <c r="N19" i="6"/>
  <c r="N125" i="6"/>
  <c r="O125" i="6"/>
  <c r="N221" i="6"/>
  <c r="N219" i="6"/>
  <c r="P219" i="6"/>
  <c r="N220" i="6"/>
  <c r="M220" i="6" s="1"/>
  <c r="P220" i="6"/>
  <c r="N41" i="6"/>
  <c r="M77" i="6" l="1"/>
  <c r="N122" i="6"/>
  <c r="O175" i="6" l="1"/>
  <c r="P116" i="6"/>
  <c r="X75" i="6"/>
  <c r="U75" i="6" s="1"/>
  <c r="W75" i="6"/>
  <c r="V75" i="6"/>
  <c r="T75" i="6"/>
  <c r="Q75" i="6" s="1"/>
  <c r="S75" i="6"/>
  <c r="R75" i="6"/>
  <c r="P75" i="6"/>
  <c r="M75" i="6" s="1"/>
  <c r="O75" i="6"/>
  <c r="N75" i="6"/>
  <c r="L75" i="6"/>
  <c r="I75" i="6" s="1"/>
  <c r="K75" i="6"/>
  <c r="J75" i="6"/>
  <c r="U74" i="6"/>
  <c r="Q74" i="6"/>
  <c r="M74" i="6"/>
  <c r="I74" i="6"/>
  <c r="O117" i="6"/>
  <c r="N117" i="6"/>
  <c r="P17" i="6"/>
  <c r="O61" i="6"/>
  <c r="N61" i="6"/>
  <c r="M221" i="6"/>
  <c r="O149" i="6"/>
  <c r="N149" i="6"/>
  <c r="O147" i="6"/>
  <c r="N147" i="6"/>
  <c r="O145" i="6"/>
  <c r="N145" i="6"/>
  <c r="O143" i="6"/>
  <c r="N143" i="6"/>
  <c r="O141" i="6"/>
  <c r="N141" i="6"/>
  <c r="O139" i="6"/>
  <c r="O140" i="6"/>
  <c r="N139" i="6"/>
  <c r="O137" i="6"/>
  <c r="N137" i="6"/>
  <c r="O135" i="6"/>
  <c r="N135" i="6"/>
  <c r="O133" i="6"/>
  <c r="N133" i="6"/>
  <c r="O131" i="6"/>
  <c r="N131" i="6"/>
  <c r="O129" i="6"/>
  <c r="N129" i="6"/>
  <c r="N175" i="6"/>
  <c r="N116" i="6"/>
  <c r="R116" i="6"/>
  <c r="N309" i="6" l="1"/>
  <c r="P226" i="6"/>
  <c r="N226" i="6"/>
  <c r="X226" i="6"/>
  <c r="W226" i="6"/>
  <c r="V226" i="6"/>
  <c r="T226" i="6"/>
  <c r="S226" i="6"/>
  <c r="R226" i="6"/>
  <c r="O226" i="6"/>
  <c r="X309" i="6"/>
  <c r="W309" i="6"/>
  <c r="V309" i="6"/>
  <c r="T309" i="6"/>
  <c r="S309" i="6"/>
  <c r="R309" i="6"/>
  <c r="O309" i="6"/>
  <c r="P309" i="6"/>
  <c r="M225" i="6"/>
  <c r="Q309" i="6" l="1"/>
  <c r="Q226" i="6"/>
  <c r="U226" i="6"/>
  <c r="M226" i="6"/>
  <c r="U309" i="6"/>
  <c r="S169" i="6"/>
  <c r="W176" i="6" l="1"/>
  <c r="V176" i="6"/>
  <c r="U176" i="6" s="1"/>
  <c r="S176" i="6"/>
  <c r="R176" i="6"/>
  <c r="Q176" i="6" s="1"/>
  <c r="O176" i="6"/>
  <c r="N176" i="6"/>
  <c r="M176" i="6" s="1"/>
  <c r="L176" i="6"/>
  <c r="K176" i="6"/>
  <c r="J176" i="6"/>
  <c r="I176" i="6" s="1"/>
  <c r="U175" i="6"/>
  <c r="Q175" i="6"/>
  <c r="M175" i="6"/>
  <c r="I175" i="6"/>
  <c r="U123" i="6"/>
  <c r="Q123" i="6"/>
  <c r="M123" i="6"/>
  <c r="X73" i="6"/>
  <c r="W73" i="6"/>
  <c r="V73" i="6"/>
  <c r="T73" i="6"/>
  <c r="S73" i="6"/>
  <c r="R73" i="6"/>
  <c r="P73" i="6"/>
  <c r="M73" i="6" s="1"/>
  <c r="O73" i="6"/>
  <c r="N73" i="6"/>
  <c r="L73" i="6"/>
  <c r="K73" i="6"/>
  <c r="J73" i="6"/>
  <c r="U72" i="6"/>
  <c r="Q72" i="6"/>
  <c r="M72" i="6"/>
  <c r="I72" i="6"/>
  <c r="I73" i="6" l="1"/>
  <c r="U73" i="6"/>
  <c r="Q73" i="6"/>
  <c r="K300" i="6"/>
  <c r="L300" i="6"/>
  <c r="N300" i="6"/>
  <c r="O300" i="6"/>
  <c r="P300" i="6"/>
  <c r="R300" i="6"/>
  <c r="S300" i="6"/>
  <c r="T300" i="6"/>
  <c r="V300" i="6"/>
  <c r="W300" i="6"/>
  <c r="X300" i="6"/>
  <c r="J300" i="6"/>
  <c r="J249" i="6"/>
  <c r="V249" i="6"/>
  <c r="R249" i="6"/>
  <c r="N249" i="6"/>
  <c r="U248" i="6"/>
  <c r="Q248" i="6"/>
  <c r="M248" i="6"/>
  <c r="I248" i="6"/>
  <c r="I265" i="6"/>
  <c r="Q300" i="6" l="1"/>
  <c r="U300" i="6"/>
  <c r="X297" i="6"/>
  <c r="W297" i="6"/>
  <c r="V297" i="6"/>
  <c r="T297" i="6"/>
  <c r="S297" i="6"/>
  <c r="R297" i="6"/>
  <c r="P297" i="6"/>
  <c r="O297" i="6"/>
  <c r="N297" i="6"/>
  <c r="K297" i="6"/>
  <c r="L297" i="6"/>
  <c r="J297" i="6"/>
  <c r="M257" i="6"/>
  <c r="P259" i="6"/>
  <c r="K308" i="6" l="1"/>
  <c r="L308" i="6"/>
  <c r="J308" i="6"/>
  <c r="L218" i="6"/>
  <c r="K218" i="6"/>
  <c r="J218" i="6"/>
  <c r="I217" i="6"/>
  <c r="I216" i="6"/>
  <c r="I218" i="6" l="1"/>
  <c r="X261" i="6"/>
  <c r="W261" i="6"/>
  <c r="V261" i="6"/>
  <c r="T261" i="6"/>
  <c r="S261" i="6"/>
  <c r="R261" i="6"/>
  <c r="P261" i="6"/>
  <c r="M261" i="6" s="1"/>
  <c r="O261" i="6"/>
  <c r="N261" i="6"/>
  <c r="L261" i="6"/>
  <c r="K261" i="6"/>
  <c r="J261" i="6"/>
  <c r="U260" i="6"/>
  <c r="Q260" i="6"/>
  <c r="M260" i="6"/>
  <c r="I260" i="6"/>
  <c r="Q261" i="6" l="1"/>
  <c r="I261" i="6"/>
  <c r="U261" i="6"/>
  <c r="S299" i="6"/>
  <c r="T299" i="6"/>
  <c r="W299" i="6"/>
  <c r="X299" i="6"/>
  <c r="V299" i="6"/>
  <c r="R299" i="6"/>
  <c r="O299" i="6"/>
  <c r="P299" i="6"/>
  <c r="N299" i="6"/>
  <c r="K299" i="6"/>
  <c r="L299" i="6"/>
  <c r="J299" i="6"/>
  <c r="I247" i="6"/>
  <c r="U247" i="6"/>
  <c r="Q247" i="6"/>
  <c r="M247" i="6"/>
  <c r="U307" i="6"/>
  <c r="U310" i="6"/>
  <c r="Q307" i="6"/>
  <c r="Q310" i="6"/>
  <c r="K309" i="6"/>
  <c r="L309" i="6"/>
  <c r="J309" i="6"/>
  <c r="W305" i="6"/>
  <c r="X305" i="6"/>
  <c r="V305" i="6"/>
  <c r="S305" i="6"/>
  <c r="T305" i="6"/>
  <c r="R305" i="6"/>
  <c r="O305" i="6"/>
  <c r="P305" i="6"/>
  <c r="N305" i="6"/>
  <c r="K303" i="6" l="1"/>
  <c r="L303" i="6"/>
  <c r="J303" i="6"/>
  <c r="W303" i="6"/>
  <c r="X303" i="6"/>
  <c r="V303" i="6"/>
  <c r="S303" i="6"/>
  <c r="T303" i="6"/>
  <c r="R303" i="6"/>
  <c r="O303" i="6"/>
  <c r="P303" i="6"/>
  <c r="N303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 s="1"/>
  <c r="U70" i="6"/>
  <c r="Q70" i="6"/>
  <c r="M70" i="6"/>
  <c r="I70" i="6"/>
  <c r="V69" i="6"/>
  <c r="R69" i="6"/>
  <c r="N69" i="6"/>
  <c r="U68" i="6"/>
  <c r="Q68" i="6"/>
  <c r="M68" i="6"/>
  <c r="I68" i="6"/>
  <c r="J69" i="6"/>
  <c r="U67" i="6"/>
  <c r="Q67" i="6"/>
  <c r="I20" i="6" l="1"/>
  <c r="I21" i="6"/>
  <c r="K305" i="6"/>
  <c r="L305" i="6"/>
  <c r="J305" i="6"/>
  <c r="O307" i="6"/>
  <c r="P307" i="6"/>
  <c r="N307" i="6"/>
  <c r="K307" i="6"/>
  <c r="L307" i="6"/>
  <c r="J307" i="6"/>
  <c r="I307" i="6" l="1"/>
  <c r="U258" i="6" l="1"/>
  <c r="Q258" i="6"/>
  <c r="M258" i="6"/>
  <c r="I258" i="6"/>
  <c r="L226" i="6" l="1"/>
  <c r="K226" i="6"/>
  <c r="J226" i="6"/>
  <c r="I226" i="6" s="1"/>
  <c r="U219" i="6"/>
  <c r="Q219" i="6"/>
  <c r="M219" i="6"/>
  <c r="I219" i="6"/>
  <c r="J266" i="6" l="1"/>
  <c r="V266" i="6"/>
  <c r="R266" i="6"/>
  <c r="N266" i="6"/>
  <c r="M265" i="6"/>
  <c r="Q265" i="6"/>
  <c r="U265" i="6"/>
  <c r="W169" i="6" l="1"/>
  <c r="V169" i="6"/>
  <c r="R169" i="6"/>
  <c r="O169" i="6"/>
  <c r="N169" i="6"/>
  <c r="U164" i="6"/>
  <c r="Q164" i="6"/>
  <c r="M164" i="6"/>
  <c r="K310" i="6" l="1"/>
  <c r="J310" i="6"/>
  <c r="I310" i="6"/>
  <c r="V206" i="6"/>
  <c r="R206" i="6"/>
  <c r="N206" i="6"/>
  <c r="J206" i="6"/>
  <c r="U204" i="6"/>
  <c r="Q204" i="6"/>
  <c r="M204" i="6"/>
  <c r="I204" i="6"/>
  <c r="W103" i="6" l="1"/>
  <c r="V103" i="6"/>
  <c r="U102" i="6"/>
  <c r="S103" i="6"/>
  <c r="R103" i="6"/>
  <c r="Q102" i="6"/>
  <c r="O103" i="6"/>
  <c r="N103" i="6"/>
  <c r="M102" i="6"/>
  <c r="K103" i="6"/>
  <c r="J103" i="6"/>
  <c r="I102" i="6"/>
  <c r="W100" i="6"/>
  <c r="V100" i="6"/>
  <c r="S100" i="6"/>
  <c r="R100" i="6"/>
  <c r="O100" i="6"/>
  <c r="N100" i="6"/>
  <c r="K100" i="6"/>
  <c r="J100" i="6"/>
  <c r="U99" i="6"/>
  <c r="Q99" i="6"/>
  <c r="M99" i="6"/>
  <c r="I99" i="6"/>
  <c r="W84" i="6"/>
  <c r="V84" i="6"/>
  <c r="S84" i="6"/>
  <c r="R84" i="6"/>
  <c r="O84" i="6"/>
  <c r="N84" i="6"/>
  <c r="U83" i="6"/>
  <c r="Q83" i="6"/>
  <c r="M83" i="6"/>
  <c r="I252" i="6" l="1"/>
  <c r="Q308" i="6" l="1"/>
  <c r="U308" i="6" l="1"/>
  <c r="Q297" i="6"/>
  <c r="U297" i="6"/>
  <c r="U303" i="6"/>
  <c r="Q303" i="6"/>
  <c r="J196" i="6"/>
  <c r="I195" i="6"/>
  <c r="U299" i="6" l="1"/>
  <c r="Q299" i="6"/>
  <c r="U305" i="6"/>
  <c r="Q305" i="6"/>
  <c r="W46" i="6"/>
  <c r="X46" i="6"/>
  <c r="V46" i="6"/>
  <c r="S46" i="6"/>
  <c r="T46" i="6"/>
  <c r="R46" i="6"/>
  <c r="O46" i="6"/>
  <c r="P46" i="6"/>
  <c r="N46" i="6"/>
  <c r="K46" i="6"/>
  <c r="L46" i="6"/>
  <c r="J46" i="6"/>
  <c r="I65" i="6"/>
  <c r="W168" i="6"/>
  <c r="X168" i="6"/>
  <c r="V168" i="6"/>
  <c r="S168" i="6"/>
  <c r="T168" i="6"/>
  <c r="R168" i="6"/>
  <c r="O168" i="6"/>
  <c r="P168" i="6"/>
  <c r="N168" i="6"/>
  <c r="K168" i="6"/>
  <c r="L168" i="6"/>
  <c r="J168" i="6"/>
  <c r="W243" i="6"/>
  <c r="X243" i="6"/>
  <c r="V243" i="6"/>
  <c r="S243" i="6"/>
  <c r="T243" i="6"/>
  <c r="R243" i="6"/>
  <c r="O243" i="6"/>
  <c r="P243" i="6"/>
  <c r="N243" i="6"/>
  <c r="K243" i="6"/>
  <c r="L243" i="6"/>
  <c r="J243" i="6"/>
  <c r="O233" i="6"/>
  <c r="P233" i="6"/>
  <c r="W249" i="6"/>
  <c r="X249" i="6"/>
  <c r="S249" i="6"/>
  <c r="T249" i="6"/>
  <c r="O249" i="6"/>
  <c r="P249" i="6"/>
  <c r="K249" i="6"/>
  <c r="L249" i="6"/>
  <c r="J213" i="6"/>
  <c r="I212" i="6"/>
  <c r="K206" i="6"/>
  <c r="L206" i="6"/>
  <c r="Q46" i="6" l="1"/>
  <c r="U46" i="6"/>
  <c r="M46" i="6"/>
  <c r="I267" i="6"/>
  <c r="X268" i="6"/>
  <c r="W268" i="6"/>
  <c r="V268" i="6"/>
  <c r="T268" i="6"/>
  <c r="S268" i="6"/>
  <c r="R268" i="6"/>
  <c r="P268" i="6"/>
  <c r="O268" i="6"/>
  <c r="N268" i="6"/>
  <c r="L268" i="6"/>
  <c r="K268" i="6"/>
  <c r="J268" i="6"/>
  <c r="U267" i="6"/>
  <c r="Q267" i="6"/>
  <c r="M267" i="6"/>
  <c r="I268" i="6" l="1"/>
  <c r="M268" i="6"/>
  <c r="U268" i="6"/>
  <c r="Q268" i="6"/>
  <c r="U304" i="6" l="1"/>
  <c r="Q304" i="6"/>
  <c r="M21" i="6"/>
  <c r="I297" i="6" l="1"/>
  <c r="W266" i="6" l="1"/>
  <c r="X266" i="6"/>
  <c r="V269" i="6"/>
  <c r="S266" i="6"/>
  <c r="T266" i="6"/>
  <c r="R269" i="6"/>
  <c r="O266" i="6"/>
  <c r="P266" i="6"/>
  <c r="N269" i="6"/>
  <c r="K266" i="6"/>
  <c r="L266" i="6"/>
  <c r="J269" i="6"/>
  <c r="W239" i="6"/>
  <c r="X239" i="6"/>
  <c r="V239" i="6"/>
  <c r="S239" i="6"/>
  <c r="T239" i="6"/>
  <c r="R239" i="6"/>
  <c r="O239" i="6"/>
  <c r="P239" i="6"/>
  <c r="N239" i="6"/>
  <c r="W210" i="6"/>
  <c r="X210" i="6"/>
  <c r="V210" i="6"/>
  <c r="S210" i="6"/>
  <c r="T210" i="6"/>
  <c r="R210" i="6"/>
  <c r="O210" i="6"/>
  <c r="P210" i="6"/>
  <c r="N210" i="6"/>
  <c r="K210" i="6"/>
  <c r="L210" i="6"/>
  <c r="J210" i="6"/>
  <c r="W206" i="6"/>
  <c r="X206" i="6"/>
  <c r="S206" i="6"/>
  <c r="T206" i="6"/>
  <c r="O206" i="6"/>
  <c r="P206" i="6"/>
  <c r="R200" i="6"/>
  <c r="S64" i="6"/>
  <c r="R64" i="6"/>
  <c r="O64" i="6"/>
  <c r="P64" i="6"/>
  <c r="N64" i="6"/>
  <c r="K64" i="6"/>
  <c r="L64" i="6"/>
  <c r="J64" i="6"/>
  <c r="U206" i="6" l="1"/>
  <c r="W259" i="6"/>
  <c r="X259" i="6"/>
  <c r="V259" i="6"/>
  <c r="S259" i="6"/>
  <c r="T259" i="6"/>
  <c r="R259" i="6"/>
  <c r="O259" i="6"/>
  <c r="N259" i="6"/>
  <c r="K259" i="6"/>
  <c r="L259" i="6"/>
  <c r="J259" i="6"/>
  <c r="U256" i="6"/>
  <c r="Q256" i="6"/>
  <c r="M256" i="6"/>
  <c r="I256" i="6"/>
  <c r="I259" i="6" l="1"/>
  <c r="U259" i="6"/>
  <c r="M259" i="6"/>
  <c r="Q259" i="6"/>
  <c r="K239" i="6"/>
  <c r="L239" i="6"/>
  <c r="J239" i="6"/>
  <c r="K169" i="6"/>
  <c r="J169" i="6"/>
  <c r="I164" i="6"/>
  <c r="I160" i="6"/>
  <c r="V196" i="6" l="1"/>
  <c r="R196" i="6"/>
  <c r="N196" i="6"/>
  <c r="Q195" i="6"/>
  <c r="U195" i="6"/>
  <c r="U212" i="6"/>
  <c r="Q212" i="6"/>
  <c r="M212" i="6"/>
  <c r="V213" i="6"/>
  <c r="R213" i="6"/>
  <c r="N213" i="6"/>
  <c r="X255" i="6" l="1"/>
  <c r="W255" i="6"/>
  <c r="V255" i="6"/>
  <c r="T255" i="6"/>
  <c r="S255" i="6"/>
  <c r="R255" i="6"/>
  <c r="P255" i="6"/>
  <c r="O255" i="6"/>
  <c r="N255" i="6"/>
  <c r="L255" i="6"/>
  <c r="K255" i="6"/>
  <c r="J255" i="6"/>
  <c r="U254" i="6"/>
  <c r="Q254" i="6"/>
  <c r="M254" i="6"/>
  <c r="I254" i="6"/>
  <c r="I255" i="6" l="1"/>
  <c r="U255" i="6"/>
  <c r="Q255" i="6"/>
  <c r="M255" i="6"/>
  <c r="U203" i="6" l="1"/>
  <c r="Q203" i="6"/>
  <c r="M203" i="6"/>
  <c r="I203" i="6"/>
  <c r="M118" i="6" l="1"/>
  <c r="W174" i="6" l="1"/>
  <c r="V174" i="6"/>
  <c r="U174" i="6" s="1"/>
  <c r="S174" i="6"/>
  <c r="R174" i="6"/>
  <c r="Q174" i="6" s="1"/>
  <c r="U173" i="6"/>
  <c r="Q173" i="6"/>
  <c r="I303" i="6" l="1"/>
  <c r="I264" i="6"/>
  <c r="I209" i="6"/>
  <c r="I205" i="6"/>
  <c r="I107" i="6"/>
  <c r="K174" i="6"/>
  <c r="L174" i="6"/>
  <c r="J174" i="6"/>
  <c r="I174" i="6" s="1"/>
  <c r="I173" i="6"/>
  <c r="X200" i="6" l="1"/>
  <c r="W200" i="6"/>
  <c r="V200" i="6"/>
  <c r="T200" i="6"/>
  <c r="S200" i="6"/>
  <c r="P200" i="6"/>
  <c r="O200" i="6"/>
  <c r="N200" i="6"/>
  <c r="L200" i="6"/>
  <c r="K200" i="6"/>
  <c r="J200" i="6"/>
  <c r="U199" i="6"/>
  <c r="Q199" i="6"/>
  <c r="M199" i="6"/>
  <c r="I199" i="6"/>
  <c r="U200" i="6" l="1"/>
  <c r="Q200" i="6"/>
  <c r="M200" i="6"/>
  <c r="I200" i="6"/>
  <c r="O174" i="6"/>
  <c r="N174" i="6"/>
  <c r="M174" i="6" s="1"/>
  <c r="M173" i="6"/>
  <c r="U264" i="6" l="1"/>
  <c r="Q264" i="6"/>
  <c r="M264" i="6"/>
  <c r="U209" i="6"/>
  <c r="Q209" i="6"/>
  <c r="M209" i="6"/>
  <c r="Q205" i="6"/>
  <c r="U205" i="6"/>
  <c r="M205" i="6"/>
  <c r="M53" i="6" l="1"/>
  <c r="M15" i="6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0" i="6"/>
  <c r="M31" i="6"/>
  <c r="M107" i="6" l="1"/>
  <c r="Q63" i="6" l="1"/>
  <c r="W189" i="6" l="1"/>
  <c r="X189" i="6"/>
  <c r="V189" i="6"/>
  <c r="S189" i="6"/>
  <c r="T189" i="6"/>
  <c r="R189" i="6"/>
  <c r="U187" i="6"/>
  <c r="Q187" i="6"/>
  <c r="M63" i="6"/>
  <c r="M171" i="6" l="1"/>
  <c r="U30" i="6" l="1"/>
  <c r="Q30" i="6"/>
  <c r="I30" i="6"/>
  <c r="M179" i="6" l="1"/>
  <c r="U15" i="6"/>
  <c r="U16" i="6"/>
  <c r="U17" i="6"/>
  <c r="U18" i="6"/>
  <c r="U19" i="6"/>
  <c r="U20" i="6"/>
  <c r="U22" i="6"/>
  <c r="U23" i="6"/>
  <c r="U24" i="6"/>
  <c r="U25" i="6"/>
  <c r="U26" i="6"/>
  <c r="U27" i="6"/>
  <c r="U28" i="6"/>
  <c r="U29" i="6"/>
  <c r="U31" i="6"/>
  <c r="Q15" i="6"/>
  <c r="Q16" i="6"/>
  <c r="Q17" i="6"/>
  <c r="Q18" i="6"/>
  <c r="Q19" i="6"/>
  <c r="Q20" i="6"/>
  <c r="Q22" i="6"/>
  <c r="Q23" i="6"/>
  <c r="Q24" i="6"/>
  <c r="Q25" i="6"/>
  <c r="Q26" i="6"/>
  <c r="Q27" i="6"/>
  <c r="Q28" i="6"/>
  <c r="Q29" i="6"/>
  <c r="Q31" i="6"/>
  <c r="U118" i="6" l="1"/>
  <c r="Q118" i="6"/>
  <c r="W172" i="6"/>
  <c r="V172" i="6"/>
  <c r="U172" i="6" s="1"/>
  <c r="S172" i="6"/>
  <c r="R172" i="6"/>
  <c r="Q172" i="6" s="1"/>
  <c r="U171" i="6"/>
  <c r="Q171" i="6"/>
  <c r="X253" i="6" l="1"/>
  <c r="W253" i="6"/>
  <c r="V253" i="6"/>
  <c r="T253" i="6"/>
  <c r="S253" i="6"/>
  <c r="R253" i="6"/>
  <c r="P253" i="6"/>
  <c r="O253" i="6"/>
  <c r="N253" i="6"/>
  <c r="L253" i="6"/>
  <c r="K253" i="6"/>
  <c r="J253" i="6"/>
  <c r="U252" i="6"/>
  <c r="Q252" i="6"/>
  <c r="M252" i="6"/>
  <c r="K189" i="6"/>
  <c r="L189" i="6"/>
  <c r="J189" i="6"/>
  <c r="K172" i="6"/>
  <c r="J172" i="6"/>
  <c r="I172" i="6" s="1"/>
  <c r="I171" i="6"/>
  <c r="I305" i="6" l="1"/>
  <c r="U253" i="6"/>
  <c r="Q253" i="6"/>
  <c r="I253" i="6"/>
  <c r="M253" i="6"/>
  <c r="I187" i="6"/>
  <c r="I63" i="6"/>
  <c r="I14" i="6" l="1"/>
  <c r="I15" i="6"/>
  <c r="I16" i="6"/>
  <c r="I17" i="6"/>
  <c r="I18" i="6"/>
  <c r="I19" i="6"/>
  <c r="I22" i="6"/>
  <c r="I23" i="6"/>
  <c r="I24" i="6"/>
  <c r="I25" i="6"/>
  <c r="I26" i="6"/>
  <c r="I27" i="6"/>
  <c r="I28" i="6"/>
  <c r="I29" i="6"/>
  <c r="I31" i="6"/>
  <c r="N306" i="6" l="1"/>
  <c r="M14" i="6" l="1"/>
  <c r="M232" i="6" l="1"/>
  <c r="O172" i="6" l="1"/>
  <c r="N172" i="6" l="1"/>
  <c r="M172" i="6" s="1"/>
  <c r="N32" i="6" l="1"/>
  <c r="O119" i="6"/>
  <c r="X69" i="6" l="1"/>
  <c r="W69" i="6"/>
  <c r="T69" i="6"/>
  <c r="S69" i="6"/>
  <c r="P69" i="6"/>
  <c r="O69" i="6"/>
  <c r="L69" i="6"/>
  <c r="K69" i="6"/>
  <c r="M67" i="6"/>
  <c r="I67" i="6"/>
  <c r="X198" i="6"/>
  <c r="W198" i="6"/>
  <c r="V198" i="6"/>
  <c r="V201" i="6" s="1"/>
  <c r="T198" i="6"/>
  <c r="S198" i="6"/>
  <c r="R198" i="6"/>
  <c r="R201" i="6" s="1"/>
  <c r="P198" i="6"/>
  <c r="O198" i="6"/>
  <c r="N198" i="6"/>
  <c r="N201" i="6" s="1"/>
  <c r="L198" i="6"/>
  <c r="K198" i="6"/>
  <c r="J198" i="6"/>
  <c r="J201" i="6" s="1"/>
  <c r="U197" i="6"/>
  <c r="Q197" i="6"/>
  <c r="M197" i="6"/>
  <c r="I197" i="6"/>
  <c r="Q198" i="6" l="1"/>
  <c r="M198" i="6"/>
  <c r="I198" i="6"/>
  <c r="U198" i="6"/>
  <c r="M69" i="6"/>
  <c r="Q69" i="6"/>
  <c r="I69" i="6"/>
  <c r="U69" i="6"/>
  <c r="X66" i="6" l="1"/>
  <c r="W66" i="6"/>
  <c r="V66" i="6"/>
  <c r="T66" i="6"/>
  <c r="S66" i="6"/>
  <c r="R66" i="6"/>
  <c r="P66" i="6"/>
  <c r="O66" i="6"/>
  <c r="N66" i="6"/>
  <c r="L66" i="6"/>
  <c r="K66" i="6"/>
  <c r="J66" i="6"/>
  <c r="U65" i="6"/>
  <c r="Q65" i="6"/>
  <c r="M65" i="6"/>
  <c r="I66" i="6" l="1"/>
  <c r="U66" i="6"/>
  <c r="Q66" i="6"/>
  <c r="M66" i="6"/>
  <c r="O189" i="6" l="1"/>
  <c r="P189" i="6"/>
  <c r="N189" i="6"/>
  <c r="M187" i="6"/>
  <c r="N42" i="6" l="1"/>
  <c r="O42" i="6"/>
  <c r="P42" i="6"/>
  <c r="K319" i="6" l="1"/>
  <c r="L319" i="6"/>
  <c r="N319" i="6"/>
  <c r="O319" i="6"/>
  <c r="P319" i="6"/>
  <c r="R319" i="6"/>
  <c r="S319" i="6"/>
  <c r="T319" i="6"/>
  <c r="V319" i="6"/>
  <c r="W319" i="6"/>
  <c r="X319" i="6"/>
  <c r="J319" i="6"/>
  <c r="O315" i="6"/>
  <c r="P315" i="6"/>
  <c r="R315" i="6"/>
  <c r="S315" i="6"/>
  <c r="T315" i="6"/>
  <c r="V315" i="6"/>
  <c r="W315" i="6"/>
  <c r="X315" i="6"/>
  <c r="N315" i="6"/>
  <c r="U107" i="6" l="1"/>
  <c r="Q107" i="6"/>
  <c r="W233" i="6" l="1"/>
  <c r="X233" i="6"/>
  <c r="V233" i="6"/>
  <c r="S233" i="6"/>
  <c r="T233" i="6"/>
  <c r="R233" i="6"/>
  <c r="R127" i="6"/>
  <c r="L62" i="6"/>
  <c r="N62" i="6"/>
  <c r="O62" i="6"/>
  <c r="P62" i="6"/>
  <c r="R62" i="6"/>
  <c r="S62" i="6"/>
  <c r="T62" i="6"/>
  <c r="V62" i="6"/>
  <c r="W62" i="6"/>
  <c r="X62" i="6"/>
  <c r="L60" i="6"/>
  <c r="N60" i="6"/>
  <c r="O60" i="6"/>
  <c r="P60" i="6"/>
  <c r="R60" i="6"/>
  <c r="S60" i="6"/>
  <c r="T60" i="6"/>
  <c r="V60" i="6"/>
  <c r="W60" i="6"/>
  <c r="L57" i="6"/>
  <c r="N57" i="6"/>
  <c r="O57" i="6"/>
  <c r="P57" i="6"/>
  <c r="R57" i="6"/>
  <c r="S57" i="6"/>
  <c r="T57" i="6"/>
  <c r="V57" i="6"/>
  <c r="W57" i="6"/>
  <c r="X57" i="6"/>
  <c r="K54" i="6"/>
  <c r="L54" i="6"/>
  <c r="N54" i="6"/>
  <c r="O54" i="6"/>
  <c r="P54" i="6"/>
  <c r="R54" i="6"/>
  <c r="S54" i="6"/>
  <c r="T54" i="6"/>
  <c r="V54" i="6"/>
  <c r="W54" i="6"/>
  <c r="X54" i="6"/>
  <c r="K52" i="6"/>
  <c r="L52" i="6"/>
  <c r="N52" i="6"/>
  <c r="O52" i="6"/>
  <c r="P52" i="6"/>
  <c r="R52" i="6"/>
  <c r="S52" i="6"/>
  <c r="T52" i="6"/>
  <c r="V52" i="6"/>
  <c r="W52" i="6"/>
  <c r="X52" i="6"/>
  <c r="K49" i="6"/>
  <c r="L49" i="6"/>
  <c r="N49" i="6"/>
  <c r="O49" i="6"/>
  <c r="P49" i="6"/>
  <c r="R49" i="6"/>
  <c r="S49" i="6"/>
  <c r="T49" i="6"/>
  <c r="V49" i="6"/>
  <c r="W49" i="6"/>
  <c r="X49" i="6"/>
  <c r="K44" i="6"/>
  <c r="L44" i="6"/>
  <c r="N44" i="6"/>
  <c r="O44" i="6"/>
  <c r="P44" i="6"/>
  <c r="R44" i="6"/>
  <c r="S44" i="6"/>
  <c r="T44" i="6"/>
  <c r="V44" i="6"/>
  <c r="W44" i="6"/>
  <c r="X44" i="6"/>
  <c r="K42" i="6"/>
  <c r="L42" i="6"/>
  <c r="R42" i="6"/>
  <c r="S42" i="6"/>
  <c r="T42" i="6"/>
  <c r="V42" i="6"/>
  <c r="W42" i="6"/>
  <c r="X42" i="6"/>
  <c r="K32" i="6"/>
  <c r="L32" i="6"/>
  <c r="O32" i="6"/>
  <c r="P32" i="6"/>
  <c r="R32" i="6"/>
  <c r="S32" i="6"/>
  <c r="T32" i="6"/>
  <c r="V32" i="6"/>
  <c r="W32" i="6"/>
  <c r="X32" i="6"/>
  <c r="K301" i="6"/>
  <c r="L301" i="6"/>
  <c r="N301" i="6"/>
  <c r="O301" i="6"/>
  <c r="P301" i="6"/>
  <c r="R301" i="6"/>
  <c r="S301" i="6"/>
  <c r="T301" i="6"/>
  <c r="V301" i="6"/>
  <c r="W301" i="6"/>
  <c r="X301" i="6"/>
  <c r="K302" i="6"/>
  <c r="L302" i="6"/>
  <c r="N302" i="6"/>
  <c r="O302" i="6"/>
  <c r="P302" i="6"/>
  <c r="R302" i="6"/>
  <c r="S302" i="6"/>
  <c r="T302" i="6"/>
  <c r="V302" i="6"/>
  <c r="W302" i="6"/>
  <c r="X302" i="6"/>
  <c r="K306" i="6"/>
  <c r="L306" i="6"/>
  <c r="O306" i="6"/>
  <c r="P306" i="6"/>
  <c r="R306" i="6"/>
  <c r="S306" i="6"/>
  <c r="T306" i="6"/>
  <c r="V306" i="6"/>
  <c r="W306" i="6"/>
  <c r="X306" i="6"/>
  <c r="K40" i="6"/>
  <c r="L40" i="6"/>
  <c r="N40" i="6"/>
  <c r="O40" i="6"/>
  <c r="P40" i="6"/>
  <c r="R40" i="6"/>
  <c r="S40" i="6"/>
  <c r="T40" i="6"/>
  <c r="V40" i="6"/>
  <c r="W40" i="6"/>
  <c r="X40" i="6"/>
  <c r="J40" i="6"/>
  <c r="K37" i="6"/>
  <c r="L37" i="6"/>
  <c r="N37" i="6"/>
  <c r="O37" i="6"/>
  <c r="P37" i="6"/>
  <c r="R37" i="6"/>
  <c r="S37" i="6"/>
  <c r="T37" i="6"/>
  <c r="V37" i="6"/>
  <c r="W37" i="6"/>
  <c r="X37" i="6"/>
  <c r="J37" i="6"/>
  <c r="K35" i="6"/>
  <c r="L35" i="6"/>
  <c r="N35" i="6"/>
  <c r="O35" i="6"/>
  <c r="P35" i="6"/>
  <c r="R35" i="6"/>
  <c r="S35" i="6"/>
  <c r="T35" i="6"/>
  <c r="V35" i="6"/>
  <c r="W35" i="6"/>
  <c r="X35" i="6"/>
  <c r="J35" i="6"/>
  <c r="M85" i="6"/>
  <c r="K127" i="6"/>
  <c r="L127" i="6"/>
  <c r="N127" i="6"/>
  <c r="O127" i="6"/>
  <c r="P127" i="6"/>
  <c r="S127" i="6"/>
  <c r="T127" i="6"/>
  <c r="V127" i="6"/>
  <c r="W127" i="6"/>
  <c r="X127" i="6"/>
  <c r="J127" i="6"/>
  <c r="M120" i="6"/>
  <c r="Q120" i="6"/>
  <c r="U120" i="6"/>
  <c r="K119" i="6"/>
  <c r="L119" i="6"/>
  <c r="N119" i="6"/>
  <c r="P119" i="6"/>
  <c r="R119" i="6"/>
  <c r="S119" i="6"/>
  <c r="T119" i="6"/>
  <c r="V119" i="6"/>
  <c r="W119" i="6"/>
  <c r="X119" i="6"/>
  <c r="J119" i="6"/>
  <c r="U116" i="6"/>
  <c r="U117" i="6"/>
  <c r="Q116" i="6"/>
  <c r="K115" i="6"/>
  <c r="L115" i="6"/>
  <c r="N115" i="6"/>
  <c r="O115" i="6"/>
  <c r="P115" i="6"/>
  <c r="R115" i="6"/>
  <c r="S115" i="6"/>
  <c r="T115" i="6"/>
  <c r="V115" i="6"/>
  <c r="W115" i="6"/>
  <c r="X115" i="6"/>
  <c r="J115" i="6"/>
  <c r="U306" i="6" l="1"/>
  <c r="Q301" i="6"/>
  <c r="Q306" i="6"/>
  <c r="Q302" i="6"/>
  <c r="U301" i="6"/>
  <c r="U302" i="6"/>
  <c r="U40" i="6"/>
  <c r="U127" i="6"/>
  <c r="M35" i="6"/>
  <c r="Q35" i="6"/>
  <c r="Q40" i="6"/>
  <c r="Q37" i="6"/>
  <c r="Q127" i="6"/>
  <c r="M127" i="6"/>
  <c r="U35" i="6"/>
  <c r="U37" i="6"/>
  <c r="Q115" i="6"/>
  <c r="U115" i="6"/>
  <c r="M115" i="6"/>
  <c r="U119" i="6"/>
  <c r="M40" i="6"/>
  <c r="Q119" i="6"/>
  <c r="M119" i="6"/>
  <c r="U32" i="6"/>
  <c r="Q32" i="6"/>
  <c r="M32" i="6"/>
  <c r="K313" i="6"/>
  <c r="L313" i="6"/>
  <c r="N313" i="6"/>
  <c r="O313" i="6"/>
  <c r="P313" i="6"/>
  <c r="R313" i="6"/>
  <c r="S313" i="6"/>
  <c r="T313" i="6"/>
  <c r="V313" i="6"/>
  <c r="W313" i="6"/>
  <c r="X313" i="6"/>
  <c r="J313" i="6"/>
  <c r="K314" i="6"/>
  <c r="L314" i="6"/>
  <c r="N314" i="6"/>
  <c r="O314" i="6"/>
  <c r="P314" i="6"/>
  <c r="R314" i="6"/>
  <c r="S314" i="6"/>
  <c r="T314" i="6"/>
  <c r="V314" i="6"/>
  <c r="W314" i="6"/>
  <c r="X314" i="6"/>
  <c r="J314" i="6"/>
  <c r="K320" i="6"/>
  <c r="L320" i="6"/>
  <c r="N320" i="6"/>
  <c r="O320" i="6"/>
  <c r="P320" i="6"/>
  <c r="R320" i="6"/>
  <c r="S320" i="6"/>
  <c r="T320" i="6"/>
  <c r="V320" i="6"/>
  <c r="W320" i="6"/>
  <c r="X320" i="6"/>
  <c r="J320" i="6"/>
  <c r="K315" i="6"/>
  <c r="L315" i="6"/>
  <c r="J315" i="6"/>
  <c r="K233" i="6"/>
  <c r="L233" i="6"/>
  <c r="J233" i="6"/>
  <c r="I184" i="6"/>
  <c r="J306" i="6"/>
  <c r="I306" i="6" s="1"/>
  <c r="I242" i="6"/>
  <c r="M238" i="6"/>
  <c r="U232" i="6"/>
  <c r="Q232" i="6"/>
  <c r="I232" i="6"/>
  <c r="M106" i="6"/>
  <c r="I94" i="6"/>
  <c r="M82" i="6"/>
  <c r="M56" i="6"/>
  <c r="M12" i="6"/>
  <c r="I308" i="6" l="1"/>
  <c r="N233" i="6" l="1"/>
  <c r="J32" i="6" l="1"/>
  <c r="T64" i="6"/>
  <c r="X64" i="6"/>
  <c r="W64" i="6"/>
  <c r="V64" i="6"/>
  <c r="U64" i="6" l="1"/>
  <c r="Q64" i="6"/>
  <c r="I64" i="6"/>
  <c r="M64" i="6"/>
  <c r="J185" i="6" l="1"/>
  <c r="U167" i="6" l="1"/>
  <c r="U166" i="6"/>
  <c r="U165" i="6"/>
  <c r="U163" i="6"/>
  <c r="U162" i="6"/>
  <c r="U161" i="6"/>
  <c r="U159" i="6"/>
  <c r="U158" i="6"/>
  <c r="U157" i="6"/>
  <c r="U156" i="6"/>
  <c r="U155" i="6"/>
  <c r="Q167" i="6"/>
  <c r="Q166" i="6"/>
  <c r="Q165" i="6"/>
  <c r="Q163" i="6"/>
  <c r="Q162" i="6"/>
  <c r="Q161" i="6"/>
  <c r="Q159" i="6"/>
  <c r="Q158" i="6"/>
  <c r="Q157" i="6"/>
  <c r="Q156" i="6"/>
  <c r="Q155" i="6"/>
  <c r="U244" i="6" l="1"/>
  <c r="Q244" i="6"/>
  <c r="M244" i="6"/>
  <c r="I244" i="6"/>
  <c r="X251" i="6" l="1"/>
  <c r="W251" i="6"/>
  <c r="V251" i="6"/>
  <c r="T251" i="6"/>
  <c r="S251" i="6"/>
  <c r="R251" i="6"/>
  <c r="P251" i="6"/>
  <c r="O251" i="6"/>
  <c r="N251" i="6"/>
  <c r="K251" i="6"/>
  <c r="L251" i="6"/>
  <c r="J251" i="6"/>
  <c r="U250" i="6"/>
  <c r="Q250" i="6"/>
  <c r="M250" i="6"/>
  <c r="I250" i="6"/>
  <c r="U251" i="6" l="1"/>
  <c r="M251" i="6"/>
  <c r="Q251" i="6"/>
  <c r="I251" i="6"/>
  <c r="I35" i="6" l="1"/>
  <c r="K322" i="6"/>
  <c r="L322" i="6"/>
  <c r="J322" i="6"/>
  <c r="W322" i="6"/>
  <c r="X322" i="6"/>
  <c r="V322" i="6"/>
  <c r="S322" i="6"/>
  <c r="R322" i="6"/>
  <c r="O322" i="6"/>
  <c r="N322" i="6"/>
  <c r="V334" i="6"/>
  <c r="R334" i="6"/>
  <c r="N334" i="6"/>
  <c r="O360" i="6"/>
  <c r="P360" i="6"/>
  <c r="N360" i="6"/>
  <c r="N359" i="6"/>
  <c r="O185" i="6"/>
  <c r="P185" i="6"/>
  <c r="P190" i="6" s="1"/>
  <c r="N185" i="6"/>
  <c r="M184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3" i="6"/>
  <c r="I155" i="6"/>
  <c r="I156" i="6"/>
  <c r="I157" i="6"/>
  <c r="I158" i="6"/>
  <c r="I159" i="6"/>
  <c r="I161" i="6"/>
  <c r="I162" i="6"/>
  <c r="I163" i="6"/>
  <c r="I165" i="6"/>
  <c r="I166" i="6"/>
  <c r="I167" i="6"/>
  <c r="I128" i="6"/>
  <c r="X237" i="6"/>
  <c r="W237" i="6"/>
  <c r="V237" i="6"/>
  <c r="X235" i="6"/>
  <c r="W235" i="6"/>
  <c r="V235" i="6"/>
  <c r="T237" i="6"/>
  <c r="S237" i="6"/>
  <c r="R237" i="6"/>
  <c r="T235" i="6"/>
  <c r="S235" i="6"/>
  <c r="R235" i="6"/>
  <c r="X215" i="6"/>
  <c r="W215" i="6"/>
  <c r="V215" i="6"/>
  <c r="X341" i="6"/>
  <c r="X342" i="6" s="1"/>
  <c r="X213" i="6"/>
  <c r="W213" i="6"/>
  <c r="X208" i="6"/>
  <c r="W208" i="6"/>
  <c r="V208" i="6"/>
  <c r="T215" i="6"/>
  <c r="S215" i="6"/>
  <c r="R215" i="6"/>
  <c r="S341" i="6"/>
  <c r="S342" i="6" s="1"/>
  <c r="T213" i="6"/>
  <c r="S213" i="6"/>
  <c r="T208" i="6"/>
  <c r="S208" i="6"/>
  <c r="R208" i="6"/>
  <c r="M357" i="6"/>
  <c r="Q357" i="6"/>
  <c r="U357" i="6"/>
  <c r="K358" i="6"/>
  <c r="L358" i="6"/>
  <c r="N358" i="6"/>
  <c r="O358" i="6"/>
  <c r="P358" i="6"/>
  <c r="R358" i="6"/>
  <c r="S358" i="6"/>
  <c r="T358" i="6"/>
  <c r="V358" i="6"/>
  <c r="W358" i="6"/>
  <c r="X358" i="6"/>
  <c r="J358" i="6"/>
  <c r="K357" i="6"/>
  <c r="M214" i="6"/>
  <c r="I236" i="6"/>
  <c r="I234" i="6"/>
  <c r="I238" i="6"/>
  <c r="K351" i="6"/>
  <c r="L351" i="6"/>
  <c r="N351" i="6"/>
  <c r="O351" i="6"/>
  <c r="P351" i="6"/>
  <c r="R351" i="6"/>
  <c r="S351" i="6"/>
  <c r="T351" i="6"/>
  <c r="V351" i="6"/>
  <c r="W351" i="6"/>
  <c r="X351" i="6"/>
  <c r="J351" i="6"/>
  <c r="U214" i="6"/>
  <c r="Q214" i="6"/>
  <c r="I32" i="6"/>
  <c r="X60" i="6"/>
  <c r="K60" i="6"/>
  <c r="J60" i="6"/>
  <c r="K62" i="6"/>
  <c r="J62" i="6"/>
  <c r="K57" i="6"/>
  <c r="J57" i="6"/>
  <c r="J54" i="6"/>
  <c r="J49" i="6"/>
  <c r="J52" i="6"/>
  <c r="J42" i="6"/>
  <c r="J44" i="6"/>
  <c r="N13" i="6"/>
  <c r="O13" i="6"/>
  <c r="O78" i="6" s="1"/>
  <c r="U56" i="6"/>
  <c r="Q56" i="6"/>
  <c r="I56" i="6"/>
  <c r="M54" i="6"/>
  <c r="P235" i="6"/>
  <c r="O235" i="6"/>
  <c r="N235" i="6"/>
  <c r="K235" i="6"/>
  <c r="L235" i="6"/>
  <c r="J235" i="6"/>
  <c r="U234" i="6"/>
  <c r="Q234" i="6"/>
  <c r="M234" i="6"/>
  <c r="P215" i="6"/>
  <c r="O215" i="6"/>
  <c r="N215" i="6"/>
  <c r="L215" i="6"/>
  <c r="K215" i="6"/>
  <c r="J215" i="6"/>
  <c r="I214" i="6"/>
  <c r="N151" i="6"/>
  <c r="N288" i="6"/>
  <c r="M288" i="6" s="1"/>
  <c r="I246" i="6"/>
  <c r="U242" i="6"/>
  <c r="Q238" i="6"/>
  <c r="U238" i="6"/>
  <c r="M236" i="6"/>
  <c r="U236" i="6"/>
  <c r="Q236" i="6"/>
  <c r="I231" i="6"/>
  <c r="I211" i="6"/>
  <c r="I194" i="6"/>
  <c r="U188" i="6"/>
  <c r="U186" i="6"/>
  <c r="Q188" i="6"/>
  <c r="Q186" i="6"/>
  <c r="I188" i="6"/>
  <c r="I186" i="6"/>
  <c r="U183" i="6"/>
  <c r="Q183" i="6"/>
  <c r="I183" i="6"/>
  <c r="I179" i="6"/>
  <c r="M156" i="6"/>
  <c r="M157" i="6"/>
  <c r="M158" i="6"/>
  <c r="M159" i="6"/>
  <c r="M161" i="6"/>
  <c r="M162" i="6"/>
  <c r="M163" i="6"/>
  <c r="M165" i="6"/>
  <c r="M166" i="6"/>
  <c r="M167" i="6"/>
  <c r="M155" i="6"/>
  <c r="I121" i="6"/>
  <c r="I122" i="6"/>
  <c r="I124" i="6"/>
  <c r="I125" i="6"/>
  <c r="I126" i="6"/>
  <c r="I120" i="6"/>
  <c r="I117" i="6"/>
  <c r="I116" i="6"/>
  <c r="I111" i="6"/>
  <c r="I112" i="6"/>
  <c r="I113" i="6"/>
  <c r="I114" i="6"/>
  <c r="I105" i="6"/>
  <c r="I106" i="6"/>
  <c r="I108" i="6"/>
  <c r="I109" i="6"/>
  <c r="I110" i="6"/>
  <c r="I104" i="6"/>
  <c r="I101" i="6"/>
  <c r="I98" i="6"/>
  <c r="I96" i="6"/>
  <c r="I92" i="6"/>
  <c r="I91" i="6"/>
  <c r="I89" i="6"/>
  <c r="I88" i="6"/>
  <c r="I86" i="6"/>
  <c r="I85" i="6"/>
  <c r="I82" i="6"/>
  <c r="I80" i="6"/>
  <c r="I61" i="6"/>
  <c r="I59" i="6"/>
  <c r="I58" i="6"/>
  <c r="I55" i="6"/>
  <c r="I53" i="6"/>
  <c r="I51" i="6"/>
  <c r="I50" i="6"/>
  <c r="I48" i="6"/>
  <c r="I47" i="6"/>
  <c r="I45" i="6"/>
  <c r="I43" i="6"/>
  <c r="I41" i="6"/>
  <c r="I39" i="6"/>
  <c r="I38" i="6"/>
  <c r="I36" i="6"/>
  <c r="I12" i="6"/>
  <c r="U246" i="6"/>
  <c r="Q246" i="6"/>
  <c r="M246" i="6"/>
  <c r="P237" i="6"/>
  <c r="N237" i="6"/>
  <c r="L237" i="6"/>
  <c r="K237" i="6"/>
  <c r="J237" i="6"/>
  <c r="I285" i="6"/>
  <c r="I286" i="6" s="1"/>
  <c r="P285" i="6"/>
  <c r="M285" i="6" s="1"/>
  <c r="Q285" i="6"/>
  <c r="Q286" i="6" s="1"/>
  <c r="U285" i="6"/>
  <c r="U286" i="6" s="1"/>
  <c r="J286" i="6"/>
  <c r="K286" i="6"/>
  <c r="L286" i="6"/>
  <c r="N286" i="6"/>
  <c r="M286" i="6" s="1"/>
  <c r="O286" i="6"/>
  <c r="R286" i="6"/>
  <c r="R333" i="6" s="1"/>
  <c r="S286" i="6"/>
  <c r="T286" i="6"/>
  <c r="V286" i="6"/>
  <c r="W286" i="6"/>
  <c r="X286" i="6"/>
  <c r="J274" i="6"/>
  <c r="J288" i="6"/>
  <c r="J282" i="6"/>
  <c r="J284" i="6" s="1"/>
  <c r="J316" i="6"/>
  <c r="J317" i="6"/>
  <c r="J318" i="6"/>
  <c r="J323" i="6"/>
  <c r="J324" i="6"/>
  <c r="J325" i="6"/>
  <c r="J81" i="6"/>
  <c r="J296" i="6" s="1"/>
  <c r="J95" i="6"/>
  <c r="J154" i="6"/>
  <c r="J362" i="6"/>
  <c r="J302" i="6"/>
  <c r="J272" i="6"/>
  <c r="J278" i="6"/>
  <c r="J280" i="6" s="1"/>
  <c r="J337" i="6"/>
  <c r="J339" i="6" s="1"/>
  <c r="J344" i="6"/>
  <c r="J345" i="6"/>
  <c r="J354" i="6"/>
  <c r="J355" i="6"/>
  <c r="J357" i="6"/>
  <c r="I357" i="6" s="1"/>
  <c r="J361" i="6"/>
  <c r="J13" i="6"/>
  <c r="J301" i="6"/>
  <c r="J208" i="6"/>
  <c r="J227" i="6" s="1"/>
  <c r="U338" i="6"/>
  <c r="U340" i="6"/>
  <c r="Q338" i="6"/>
  <c r="Q340" i="6"/>
  <c r="M338" i="6"/>
  <c r="M340" i="6"/>
  <c r="N318" i="6"/>
  <c r="O318" i="6"/>
  <c r="R318" i="6"/>
  <c r="S318" i="6"/>
  <c r="V318" i="6"/>
  <c r="W318" i="6"/>
  <c r="N317" i="6"/>
  <c r="R317" i="6"/>
  <c r="V317" i="6"/>
  <c r="N316" i="6"/>
  <c r="O316" i="6"/>
  <c r="R316" i="6"/>
  <c r="S316" i="6"/>
  <c r="V316" i="6"/>
  <c r="W316" i="6"/>
  <c r="N329" i="6"/>
  <c r="O329" i="6"/>
  <c r="R329" i="6"/>
  <c r="S329" i="6"/>
  <c r="V329" i="6"/>
  <c r="W329" i="6"/>
  <c r="N328" i="6"/>
  <c r="O328" i="6"/>
  <c r="R328" i="6"/>
  <c r="S328" i="6"/>
  <c r="V328" i="6"/>
  <c r="W328" i="6"/>
  <c r="N335" i="6"/>
  <c r="R335" i="6"/>
  <c r="V335" i="6"/>
  <c r="V352" i="6"/>
  <c r="R352" i="6"/>
  <c r="N352" i="6"/>
  <c r="N362" i="6"/>
  <c r="O362" i="6"/>
  <c r="R362" i="6"/>
  <c r="S362" i="6"/>
  <c r="V362" i="6"/>
  <c r="W362" i="6"/>
  <c r="N361" i="6"/>
  <c r="O361" i="6"/>
  <c r="R361" i="6"/>
  <c r="S361" i="6"/>
  <c r="V361" i="6"/>
  <c r="W361" i="6"/>
  <c r="P359" i="6"/>
  <c r="P325" i="6"/>
  <c r="N323" i="6"/>
  <c r="R323" i="6"/>
  <c r="V323" i="6"/>
  <c r="I338" i="6"/>
  <c r="I340" i="6"/>
  <c r="P287" i="6"/>
  <c r="M287" i="6" s="1"/>
  <c r="V281" i="6"/>
  <c r="R281" i="6"/>
  <c r="Q281" i="6" s="1"/>
  <c r="N281" i="6"/>
  <c r="V277" i="6"/>
  <c r="V279" i="6" s="1"/>
  <c r="R277" i="6"/>
  <c r="R279" i="6" s="1"/>
  <c r="N277" i="6"/>
  <c r="M277" i="6" s="1"/>
  <c r="V273" i="6"/>
  <c r="U273" i="6" s="1"/>
  <c r="R273" i="6"/>
  <c r="Q273" i="6" s="1"/>
  <c r="N273" i="6"/>
  <c r="M273" i="6" s="1"/>
  <c r="V271" i="6"/>
  <c r="U271" i="6" s="1"/>
  <c r="R271" i="6"/>
  <c r="N271" i="6"/>
  <c r="M271" i="6" s="1"/>
  <c r="M242" i="6"/>
  <c r="M121" i="6"/>
  <c r="M122" i="6"/>
  <c r="M124" i="6"/>
  <c r="M125" i="6"/>
  <c r="M126" i="6"/>
  <c r="M116" i="6"/>
  <c r="M61" i="6"/>
  <c r="M59" i="6"/>
  <c r="M58" i="6"/>
  <c r="M55" i="6"/>
  <c r="M57" i="6" s="1"/>
  <c r="M51" i="6"/>
  <c r="M48" i="6"/>
  <c r="M47" i="6"/>
  <c r="M45" i="6"/>
  <c r="M43" i="6"/>
  <c r="M41" i="6"/>
  <c r="M38" i="6"/>
  <c r="M36" i="6"/>
  <c r="P322" i="6"/>
  <c r="P318" i="6"/>
  <c r="P316" i="6"/>
  <c r="L352" i="6"/>
  <c r="K352" i="6"/>
  <c r="P323" i="6"/>
  <c r="O323" i="6"/>
  <c r="P13" i="6"/>
  <c r="P78" i="6" s="1"/>
  <c r="Q61" i="6"/>
  <c r="U14" i="6"/>
  <c r="Q14" i="6"/>
  <c r="X363" i="6"/>
  <c r="W363" i="6"/>
  <c r="V363" i="6"/>
  <c r="T363" i="6"/>
  <c r="S363" i="6"/>
  <c r="R363" i="6"/>
  <c r="P363" i="6"/>
  <c r="O363" i="6"/>
  <c r="N363" i="6"/>
  <c r="K363" i="6"/>
  <c r="U82" i="6"/>
  <c r="U85" i="6"/>
  <c r="U88" i="6"/>
  <c r="U91" i="6"/>
  <c r="U96" i="6"/>
  <c r="U101" i="6"/>
  <c r="X361" i="6"/>
  <c r="U106" i="6"/>
  <c r="U108" i="6"/>
  <c r="U109" i="6"/>
  <c r="U111" i="6"/>
  <c r="U112" i="6"/>
  <c r="U113" i="6"/>
  <c r="U114" i="6"/>
  <c r="U110" i="6"/>
  <c r="X329" i="6"/>
  <c r="U124" i="6"/>
  <c r="U125" i="6"/>
  <c r="U126" i="6"/>
  <c r="W95" i="6"/>
  <c r="W330" i="6"/>
  <c r="V330" i="6"/>
  <c r="Q82" i="6"/>
  <c r="Q85" i="6"/>
  <c r="Q88" i="6"/>
  <c r="Q91" i="6"/>
  <c r="Q96" i="6"/>
  <c r="Q101" i="6"/>
  <c r="T361" i="6"/>
  <c r="Q106" i="6"/>
  <c r="Q108" i="6"/>
  <c r="Q109" i="6"/>
  <c r="Q111" i="6"/>
  <c r="Q112" i="6"/>
  <c r="Q113" i="6"/>
  <c r="Q114" i="6"/>
  <c r="Q110" i="6"/>
  <c r="T329" i="6"/>
  <c r="Q124" i="6"/>
  <c r="Q125" i="6"/>
  <c r="Q126" i="6"/>
  <c r="S330" i="6"/>
  <c r="R330" i="6"/>
  <c r="M88" i="6"/>
  <c r="M91" i="6"/>
  <c r="M94" i="6"/>
  <c r="M96" i="6"/>
  <c r="M98" i="6"/>
  <c r="M101" i="6"/>
  <c r="M108" i="6"/>
  <c r="M109" i="6"/>
  <c r="M111" i="6"/>
  <c r="M112" i="6"/>
  <c r="M113" i="6"/>
  <c r="M114" i="6"/>
  <c r="M110" i="6"/>
  <c r="O95" i="6"/>
  <c r="O330" i="6"/>
  <c r="N330" i="6"/>
  <c r="K84" i="6"/>
  <c r="K95" i="6"/>
  <c r="K97" i="6"/>
  <c r="K329" i="6"/>
  <c r="L81" i="6"/>
  <c r="L84" i="6"/>
  <c r="L95" i="6"/>
  <c r="L97" i="6"/>
  <c r="L100" i="6"/>
  <c r="L103" i="6"/>
  <c r="L361" i="6"/>
  <c r="L329" i="6"/>
  <c r="K359" i="6"/>
  <c r="O359" i="6"/>
  <c r="R359" i="6"/>
  <c r="S359" i="6"/>
  <c r="V359" i="6"/>
  <c r="L345" i="6"/>
  <c r="L344" i="6"/>
  <c r="L343" i="6"/>
  <c r="K344" i="6"/>
  <c r="K343" i="6"/>
  <c r="N344" i="6"/>
  <c r="N345" i="6"/>
  <c r="P345" i="6"/>
  <c r="P344" i="6"/>
  <c r="O345" i="6"/>
  <c r="R344" i="6"/>
  <c r="R345" i="6"/>
  <c r="T343" i="6"/>
  <c r="T345" i="6"/>
  <c r="S344" i="6"/>
  <c r="S345" i="6"/>
  <c r="V344" i="6"/>
  <c r="V345" i="6"/>
  <c r="X345" i="6"/>
  <c r="W344" i="6"/>
  <c r="W345" i="6"/>
  <c r="L337" i="6"/>
  <c r="L339" i="6" s="1"/>
  <c r="O337" i="6"/>
  <c r="O339" i="6" s="1"/>
  <c r="T337" i="6"/>
  <c r="T339" i="6" s="1"/>
  <c r="V337" i="6"/>
  <c r="V339" i="6" s="1"/>
  <c r="X337" i="6"/>
  <c r="X339" i="6" s="1"/>
  <c r="W337" i="6"/>
  <c r="W339" i="6" s="1"/>
  <c r="L323" i="6"/>
  <c r="L316" i="6"/>
  <c r="L318" i="6"/>
  <c r="K13" i="6"/>
  <c r="K78" i="6" s="1"/>
  <c r="K323" i="6"/>
  <c r="K316" i="6"/>
  <c r="K318" i="6"/>
  <c r="R13" i="6"/>
  <c r="R78" i="6" s="1"/>
  <c r="T316" i="6"/>
  <c r="T318" i="6"/>
  <c r="T322" i="6"/>
  <c r="Q36" i="6"/>
  <c r="Q38" i="6"/>
  <c r="Q43" i="6"/>
  <c r="Q45" i="6"/>
  <c r="Q47" i="6"/>
  <c r="Q50" i="6"/>
  <c r="Q51" i="6"/>
  <c r="Q53" i="6"/>
  <c r="Q55" i="6"/>
  <c r="Q58" i="6"/>
  <c r="S13" i="6"/>
  <c r="S78" i="6" s="1"/>
  <c r="S323" i="6"/>
  <c r="V13" i="6"/>
  <c r="V78" i="6" s="1"/>
  <c r="X352" i="6"/>
  <c r="X316" i="6"/>
  <c r="X318" i="6"/>
  <c r="U36" i="6"/>
  <c r="U38" i="6"/>
  <c r="U39" i="6"/>
  <c r="U41" i="6"/>
  <c r="U42" i="6" s="1"/>
  <c r="U43" i="6"/>
  <c r="U45" i="6"/>
  <c r="U47" i="6"/>
  <c r="U48" i="6"/>
  <c r="U50" i="6"/>
  <c r="U51" i="6"/>
  <c r="U53" i="6"/>
  <c r="U55" i="6"/>
  <c r="U58" i="6"/>
  <c r="U59" i="6"/>
  <c r="U61" i="6"/>
  <c r="W13" i="6"/>
  <c r="W78" i="6" s="1"/>
  <c r="W323" i="6"/>
  <c r="W352" i="6"/>
  <c r="J84" i="6"/>
  <c r="J87" i="6"/>
  <c r="J90" i="6"/>
  <c r="J93" i="6"/>
  <c r="J97" i="6"/>
  <c r="L154" i="6"/>
  <c r="K81" i="6"/>
  <c r="K296" i="6" s="1"/>
  <c r="K154" i="6"/>
  <c r="N150" i="6"/>
  <c r="N298" i="6" s="1"/>
  <c r="N81" i="6"/>
  <c r="N87" i="6"/>
  <c r="M87" i="6" s="1"/>
  <c r="N90" i="6"/>
  <c r="N93" i="6"/>
  <c r="N95" i="6"/>
  <c r="N97" i="6"/>
  <c r="N154" i="6"/>
  <c r="M128" i="6"/>
  <c r="M130" i="6"/>
  <c r="M132" i="6"/>
  <c r="M134" i="6"/>
  <c r="M136" i="6"/>
  <c r="M138" i="6"/>
  <c r="M140" i="6"/>
  <c r="M142" i="6"/>
  <c r="M144" i="6"/>
  <c r="M146" i="6"/>
  <c r="M148" i="6"/>
  <c r="M129" i="6"/>
  <c r="M131" i="6"/>
  <c r="M133" i="6"/>
  <c r="M135" i="6"/>
  <c r="M137" i="6"/>
  <c r="M139" i="6"/>
  <c r="M141" i="6"/>
  <c r="M143" i="6"/>
  <c r="M145" i="6"/>
  <c r="M147" i="6"/>
  <c r="M149" i="6"/>
  <c r="P81" i="6"/>
  <c r="P84" i="6"/>
  <c r="M89" i="6"/>
  <c r="P95" i="6"/>
  <c r="P97" i="6"/>
  <c r="P100" i="6"/>
  <c r="P103" i="6"/>
  <c r="O150" i="6"/>
  <c r="O298" i="6" s="1"/>
  <c r="O245" i="6"/>
  <c r="O262" i="6" s="1"/>
  <c r="O274" i="6"/>
  <c r="O288" i="6"/>
  <c r="O180" i="6"/>
  <c r="O181" i="6" s="1"/>
  <c r="O282" i="6"/>
  <c r="O284" i="6" s="1"/>
  <c r="O317" i="6"/>
  <c r="O213" i="6"/>
  <c r="O196" i="6"/>
  <c r="O201" i="6" s="1"/>
  <c r="O151" i="6"/>
  <c r="O325" i="6"/>
  <c r="O272" i="6"/>
  <c r="O278" i="6"/>
  <c r="O352" i="6"/>
  <c r="O354" i="6"/>
  <c r="O355" i="6"/>
  <c r="O81" i="6"/>
  <c r="O296" i="6" s="1"/>
  <c r="O87" i="6"/>
  <c r="O90" i="6"/>
  <c r="O93" i="6"/>
  <c r="O97" i="6"/>
  <c r="O154" i="6"/>
  <c r="R150" i="6"/>
  <c r="R298" i="6" s="1"/>
  <c r="R151" i="6"/>
  <c r="R294" i="6" s="1"/>
  <c r="R81" i="6"/>
  <c r="R296" i="6" s="1"/>
  <c r="R87" i="6"/>
  <c r="Q87" i="6" s="1"/>
  <c r="R90" i="6"/>
  <c r="R93" i="6"/>
  <c r="R95" i="6"/>
  <c r="R97" i="6"/>
  <c r="R154" i="6"/>
  <c r="Q128" i="6"/>
  <c r="Q130" i="6"/>
  <c r="Q132" i="6"/>
  <c r="Q134" i="6"/>
  <c r="Q136" i="6"/>
  <c r="Q138" i="6"/>
  <c r="Q140" i="6"/>
  <c r="Q142" i="6"/>
  <c r="Q144" i="6"/>
  <c r="Q146" i="6"/>
  <c r="Q148" i="6"/>
  <c r="Q129" i="6"/>
  <c r="Q131" i="6"/>
  <c r="Q133" i="6"/>
  <c r="Q135" i="6"/>
  <c r="Q137" i="6"/>
  <c r="Q139" i="6"/>
  <c r="Q141" i="6"/>
  <c r="Q143" i="6"/>
  <c r="Q145" i="6"/>
  <c r="Q147" i="6"/>
  <c r="Q149" i="6"/>
  <c r="T84" i="6"/>
  <c r="Q89" i="6"/>
  <c r="Q92" i="6"/>
  <c r="T97" i="6"/>
  <c r="T103" i="6"/>
  <c r="Q121" i="6"/>
  <c r="Q122" i="6"/>
  <c r="S150" i="6"/>
  <c r="S298" i="6" s="1"/>
  <c r="S151" i="6"/>
  <c r="S294" i="6" s="1"/>
  <c r="S81" i="6"/>
  <c r="S296" i="6" s="1"/>
  <c r="S87" i="6"/>
  <c r="S90" i="6"/>
  <c r="S93" i="6"/>
  <c r="S95" i="6"/>
  <c r="S97" i="6"/>
  <c r="S154" i="6"/>
  <c r="V150" i="6"/>
  <c r="V298" i="6" s="1"/>
  <c r="V151" i="6"/>
  <c r="V294" i="6" s="1"/>
  <c r="V81" i="6"/>
  <c r="V296" i="6" s="1"/>
  <c r="V87" i="6"/>
  <c r="U87" i="6" s="1"/>
  <c r="V90" i="6"/>
  <c r="V93" i="6"/>
  <c r="V95" i="6"/>
  <c r="V97" i="6"/>
  <c r="V154" i="6"/>
  <c r="U128" i="6"/>
  <c r="U130" i="6"/>
  <c r="U132" i="6"/>
  <c r="U134" i="6"/>
  <c r="U136" i="6"/>
  <c r="U138" i="6"/>
  <c r="U140" i="6"/>
  <c r="U142" i="6"/>
  <c r="U144" i="6"/>
  <c r="U146" i="6"/>
  <c r="U148" i="6"/>
  <c r="U129" i="6"/>
  <c r="U131" i="6"/>
  <c r="U133" i="6"/>
  <c r="U135" i="6"/>
  <c r="U137" i="6"/>
  <c r="U139" i="6"/>
  <c r="U141" i="6"/>
  <c r="U143" i="6"/>
  <c r="U145" i="6"/>
  <c r="U147" i="6"/>
  <c r="U149" i="6"/>
  <c r="X84" i="6"/>
  <c r="U89" i="6"/>
  <c r="U92" i="6"/>
  <c r="X97" i="6"/>
  <c r="X103" i="6"/>
  <c r="U121" i="6"/>
  <c r="U122" i="6"/>
  <c r="W150" i="6"/>
  <c r="W298" i="6" s="1"/>
  <c r="W151" i="6"/>
  <c r="W294" i="6" s="1"/>
  <c r="W81" i="6"/>
  <c r="W296" i="6" s="1"/>
  <c r="W87" i="6"/>
  <c r="W90" i="6"/>
  <c r="W93" i="6"/>
  <c r="W97" i="6"/>
  <c r="W154" i="6"/>
  <c r="J275" i="6"/>
  <c r="J279" i="6"/>
  <c r="J283" i="6"/>
  <c r="J289" i="6"/>
  <c r="L282" i="6"/>
  <c r="L284" i="6" s="1"/>
  <c r="L325" i="6"/>
  <c r="L196" i="6"/>
  <c r="L201" i="6" s="1"/>
  <c r="L213" i="6"/>
  <c r="L274" i="6"/>
  <c r="L288" i="6"/>
  <c r="L245" i="6"/>
  <c r="L262" i="6" s="1"/>
  <c r="K317" i="6"/>
  <c r="K180" i="6"/>
  <c r="K181" i="6" s="1"/>
  <c r="K282" i="6"/>
  <c r="K284" i="6" s="1"/>
  <c r="K325" i="6"/>
  <c r="K196" i="6"/>
  <c r="K201" i="6" s="1"/>
  <c r="K213" i="6"/>
  <c r="K274" i="6"/>
  <c r="K288" i="6"/>
  <c r="K245" i="6"/>
  <c r="K262" i="6" s="1"/>
  <c r="N325" i="6"/>
  <c r="M231" i="6"/>
  <c r="P274" i="6"/>
  <c r="M274" i="6" s="1"/>
  <c r="P282" i="6"/>
  <c r="M282" i="6" s="1"/>
  <c r="R288" i="6"/>
  <c r="R245" i="6"/>
  <c r="Q179" i="6"/>
  <c r="T324" i="6"/>
  <c r="T325" i="6"/>
  <c r="Q231" i="6"/>
  <c r="T282" i="6"/>
  <c r="Q282" i="6" s="1"/>
  <c r="T274" i="6"/>
  <c r="Q274" i="6" s="1"/>
  <c r="T288" i="6"/>
  <c r="S317" i="6"/>
  <c r="S282" i="6"/>
  <c r="S284" i="6" s="1"/>
  <c r="S196" i="6"/>
  <c r="S201" i="6" s="1"/>
  <c r="S274" i="6"/>
  <c r="S288" i="6"/>
  <c r="S245" i="6"/>
  <c r="V324" i="6"/>
  <c r="V325" i="6"/>
  <c r="V288" i="6"/>
  <c r="V245" i="6"/>
  <c r="X324" i="6"/>
  <c r="X325" i="6"/>
  <c r="U231" i="6"/>
  <c r="X274" i="6"/>
  <c r="U274" i="6" s="1"/>
  <c r="X282" i="6"/>
  <c r="X284" i="6" s="1"/>
  <c r="X288" i="6"/>
  <c r="X245" i="6"/>
  <c r="W180" i="6"/>
  <c r="W181" i="6" s="1"/>
  <c r="W324" i="6"/>
  <c r="W325" i="6"/>
  <c r="W282" i="6"/>
  <c r="W284" i="6" s="1"/>
  <c r="W274" i="6"/>
  <c r="W288" i="6"/>
  <c r="W245" i="6"/>
  <c r="K208" i="6"/>
  <c r="K275" i="6"/>
  <c r="K279" i="6"/>
  <c r="K283" i="6"/>
  <c r="K289" i="6"/>
  <c r="L208" i="6"/>
  <c r="L275" i="6"/>
  <c r="L279" i="6"/>
  <c r="L283" i="6"/>
  <c r="L289" i="6"/>
  <c r="N208" i="6"/>
  <c r="N289" i="6"/>
  <c r="P208" i="6"/>
  <c r="P275" i="6"/>
  <c r="P279" i="6"/>
  <c r="P283" i="6"/>
  <c r="O208" i="6"/>
  <c r="O275" i="6"/>
  <c r="O279" i="6"/>
  <c r="O283" i="6"/>
  <c r="O289" i="6"/>
  <c r="R289" i="6"/>
  <c r="T275" i="6"/>
  <c r="T279" i="6"/>
  <c r="T283" i="6"/>
  <c r="T289" i="6"/>
  <c r="S275" i="6"/>
  <c r="S279" i="6"/>
  <c r="S283" i="6"/>
  <c r="S289" i="6"/>
  <c r="V289" i="6"/>
  <c r="X275" i="6"/>
  <c r="X279" i="6"/>
  <c r="X283" i="6"/>
  <c r="X289" i="6"/>
  <c r="W275" i="6"/>
  <c r="W279" i="6"/>
  <c r="W283" i="6"/>
  <c r="W289" i="6"/>
  <c r="J180" i="6"/>
  <c r="J181" i="6" s="1"/>
  <c r="J190" i="6"/>
  <c r="J245" i="6"/>
  <c r="J262" i="6" s="1"/>
  <c r="K354" i="6"/>
  <c r="K355" i="6"/>
  <c r="K347" i="6"/>
  <c r="K348" i="6" s="1"/>
  <c r="K269" i="6"/>
  <c r="K272" i="6"/>
  <c r="K278" i="6"/>
  <c r="K335" i="6" s="1"/>
  <c r="L180" i="6"/>
  <c r="L181" i="6" s="1"/>
  <c r="L354" i="6"/>
  <c r="L347" i="6"/>
  <c r="L348" i="6" s="1"/>
  <c r="L317" i="6"/>
  <c r="L355" i="6"/>
  <c r="L272" i="6"/>
  <c r="L278" i="6"/>
  <c r="L335" i="6" s="1"/>
  <c r="N180" i="6"/>
  <c r="N181" i="6" s="1"/>
  <c r="N354" i="6"/>
  <c r="N347" i="6"/>
  <c r="N348" i="6" s="1"/>
  <c r="N245" i="6"/>
  <c r="N262" i="6" s="1"/>
  <c r="N355" i="6"/>
  <c r="N276" i="6"/>
  <c r="N280" i="6"/>
  <c r="N284" i="6"/>
  <c r="P196" i="6"/>
  <c r="P201" i="6" s="1"/>
  <c r="P354" i="6"/>
  <c r="P355" i="6"/>
  <c r="P347" i="6"/>
  <c r="P245" i="6"/>
  <c r="P262" i="6" s="1"/>
  <c r="P317" i="6"/>
  <c r="P272" i="6"/>
  <c r="P278" i="6"/>
  <c r="P335" i="6" s="1"/>
  <c r="P290" i="6"/>
  <c r="O269" i="6"/>
  <c r="R180" i="6"/>
  <c r="R181" i="6" s="1"/>
  <c r="T180" i="6"/>
  <c r="R354" i="6"/>
  <c r="R347" i="6"/>
  <c r="R355" i="6"/>
  <c r="R276" i="6"/>
  <c r="R280" i="6"/>
  <c r="R284" i="6"/>
  <c r="T185" i="6"/>
  <c r="T354" i="6"/>
  <c r="T347" i="6"/>
  <c r="T348" i="6" s="1"/>
  <c r="T245" i="6"/>
  <c r="T317" i="6"/>
  <c r="T272" i="6"/>
  <c r="T278" i="6"/>
  <c r="Q278" i="6" s="1"/>
  <c r="S180" i="6"/>
  <c r="S181" i="6" s="1"/>
  <c r="S354" i="6"/>
  <c r="S355" i="6"/>
  <c r="S347" i="6"/>
  <c r="S348" i="6" s="1"/>
  <c r="S269" i="6"/>
  <c r="S272" i="6"/>
  <c r="S278" i="6"/>
  <c r="S280" i="6" s="1"/>
  <c r="V180" i="6"/>
  <c r="V181" i="6" s="1"/>
  <c r="V185" i="6"/>
  <c r="V354" i="6"/>
  <c r="V347" i="6"/>
  <c r="V348" i="6" s="1"/>
  <c r="V355" i="6"/>
  <c r="V276" i="6"/>
  <c r="V280" i="6"/>
  <c r="V284" i="6"/>
  <c r="X185" i="6"/>
  <c r="X354" i="6"/>
  <c r="X317" i="6"/>
  <c r="X355" i="6"/>
  <c r="X272" i="6"/>
  <c r="U272" i="6" s="1"/>
  <c r="X278" i="6"/>
  <c r="W185" i="6"/>
  <c r="W196" i="6"/>
  <c r="W201" i="6" s="1"/>
  <c r="W354" i="6"/>
  <c r="W355" i="6"/>
  <c r="W347" i="6"/>
  <c r="W348" i="6" s="1"/>
  <c r="W272" i="6"/>
  <c r="W278" i="6"/>
  <c r="W280" i="6" s="1"/>
  <c r="U287" i="6"/>
  <c r="U288" i="6" s="1"/>
  <c r="Q287" i="6"/>
  <c r="Q288" i="6" s="1"/>
  <c r="I287" i="6"/>
  <c r="I288" i="6" s="1"/>
  <c r="I281" i="6"/>
  <c r="I282" i="6" s="1"/>
  <c r="I277" i="6"/>
  <c r="I278" i="6" s="1"/>
  <c r="I273" i="6"/>
  <c r="I274" i="6" s="1"/>
  <c r="I271" i="6"/>
  <c r="I272" i="6" s="1"/>
  <c r="U207" i="6"/>
  <c r="Q207" i="6"/>
  <c r="M207" i="6"/>
  <c r="I207" i="6"/>
  <c r="U86" i="6"/>
  <c r="Q86" i="6"/>
  <c r="M86" i="6"/>
  <c r="K150" i="6"/>
  <c r="K298" i="6" s="1"/>
  <c r="M92" i="6"/>
  <c r="N324" i="6"/>
  <c r="M183" i="6"/>
  <c r="U12" i="6"/>
  <c r="Q59" i="6"/>
  <c r="Q41" i="6"/>
  <c r="Q42" i="6" s="1"/>
  <c r="Q12" i="6"/>
  <c r="T13" i="6"/>
  <c r="T78" i="6" s="1"/>
  <c r="X323" i="6"/>
  <c r="Q48" i="6"/>
  <c r="Q39" i="6"/>
  <c r="T323" i="6"/>
  <c r="P269" i="6"/>
  <c r="M186" i="6"/>
  <c r="T93" i="6"/>
  <c r="T90" i="6"/>
  <c r="P90" i="6"/>
  <c r="X13" i="6"/>
  <c r="X78" i="6" s="1"/>
  <c r="M80" i="6"/>
  <c r="L13" i="6"/>
  <c r="L78" i="6" s="1"/>
  <c r="T352" i="6"/>
  <c r="P352" i="6"/>
  <c r="X150" i="6"/>
  <c r="X298" i="6" s="1"/>
  <c r="T150" i="6"/>
  <c r="T298" i="6" s="1"/>
  <c r="T151" i="6"/>
  <c r="T294" i="6" s="1"/>
  <c r="P150" i="6"/>
  <c r="P298" i="6" s="1"/>
  <c r="U33" i="6"/>
  <c r="Q33" i="6"/>
  <c r="L330" i="6"/>
  <c r="K330" i="6"/>
  <c r="M117" i="6"/>
  <c r="M105" i="6"/>
  <c r="M104" i="6"/>
  <c r="Q105" i="6"/>
  <c r="Q104" i="6"/>
  <c r="X328" i="6"/>
  <c r="S352" i="6"/>
  <c r="X151" i="6"/>
  <c r="P151" i="6"/>
  <c r="P328" i="6"/>
  <c r="T328" i="6"/>
  <c r="M188" i="6"/>
  <c r="K151" i="6"/>
  <c r="K294" i="6" s="1"/>
  <c r="J151" i="6"/>
  <c r="J294" i="6" s="1"/>
  <c r="J327" i="6"/>
  <c r="J330" i="6"/>
  <c r="J328" i="6"/>
  <c r="J363" i="6"/>
  <c r="J352" i="6"/>
  <c r="X330" i="6"/>
  <c r="J359" i="6"/>
  <c r="J347" i="6"/>
  <c r="T169" i="6"/>
  <c r="O237" i="6"/>
  <c r="J150" i="6"/>
  <c r="J298" i="6" s="1"/>
  <c r="L269" i="6"/>
  <c r="X269" i="6"/>
  <c r="X347" i="6"/>
  <c r="X348" i="6" s="1"/>
  <c r="R341" i="6"/>
  <c r="R342" i="6" s="1"/>
  <c r="S337" i="6"/>
  <c r="S339" i="6" s="1"/>
  <c r="R337" i="6"/>
  <c r="R339" i="6" s="1"/>
  <c r="K337" i="6"/>
  <c r="K339" i="6" s="1"/>
  <c r="X359" i="6"/>
  <c r="L324" i="6"/>
  <c r="L185" i="6"/>
  <c r="O324" i="6"/>
  <c r="U179" i="6"/>
  <c r="X180" i="6"/>
  <c r="X181" i="6" s="1"/>
  <c r="S325" i="6"/>
  <c r="R324" i="6"/>
  <c r="R185" i="6"/>
  <c r="T362" i="6"/>
  <c r="Q98" i="6"/>
  <c r="T100" i="6"/>
  <c r="Q94" i="6"/>
  <c r="T95" i="6"/>
  <c r="O347" i="6"/>
  <c r="O348" i="6" s="1"/>
  <c r="L359" i="6"/>
  <c r="L362" i="6"/>
  <c r="K362" i="6"/>
  <c r="M153" i="6"/>
  <c r="P154" i="6"/>
  <c r="P329" i="6"/>
  <c r="P361" i="6"/>
  <c r="U153" i="6"/>
  <c r="X154" i="6"/>
  <c r="X362" i="6"/>
  <c r="U80" i="6"/>
  <c r="X81" i="6"/>
  <c r="W317" i="6"/>
  <c r="W269" i="6"/>
  <c r="U211" i="6"/>
  <c r="U194" i="6"/>
  <c r="X196" i="6"/>
  <c r="X201" i="6" s="1"/>
  <c r="S324" i="6"/>
  <c r="S185" i="6"/>
  <c r="R325" i="6"/>
  <c r="K90" i="6"/>
  <c r="L90" i="6"/>
  <c r="P169" i="6"/>
  <c r="M211" i="6"/>
  <c r="P213" i="6"/>
  <c r="P324" i="6"/>
  <c r="P180" i="6"/>
  <c r="P181" i="6" s="1"/>
  <c r="K324" i="6"/>
  <c r="K185" i="6"/>
  <c r="P337" i="6"/>
  <c r="P339" i="6" s="1"/>
  <c r="K345" i="6"/>
  <c r="K361" i="6"/>
  <c r="P362" i="6"/>
  <c r="Q153" i="6"/>
  <c r="T154" i="6"/>
  <c r="Q80" i="6"/>
  <c r="T81" i="6"/>
  <c r="M39" i="6"/>
  <c r="M50" i="6"/>
  <c r="Q211" i="6"/>
  <c r="Q194" i="6"/>
  <c r="T196" i="6"/>
  <c r="T201" i="6" s="1"/>
  <c r="U98" i="6"/>
  <c r="X100" i="6"/>
  <c r="U94" i="6"/>
  <c r="X95" i="6"/>
  <c r="L363" i="6"/>
  <c r="J341" i="6"/>
  <c r="J342" i="6" s="1"/>
  <c r="J329" i="6"/>
  <c r="L93" i="6"/>
  <c r="K93" i="6"/>
  <c r="K87" i="6"/>
  <c r="L87" i="6"/>
  <c r="Q117" i="6"/>
  <c r="T330" i="6"/>
  <c r="T269" i="6"/>
  <c r="X93" i="6"/>
  <c r="L328" i="6"/>
  <c r="U105" i="6"/>
  <c r="W359" i="6"/>
  <c r="T359" i="6"/>
  <c r="X90" i="6"/>
  <c r="L150" i="6"/>
  <c r="L298" i="6" s="1"/>
  <c r="N337" i="6"/>
  <c r="N339" i="6" s="1"/>
  <c r="P93" i="6"/>
  <c r="L151" i="6"/>
  <c r="L294" i="6" s="1"/>
  <c r="X169" i="6"/>
  <c r="L169" i="6"/>
  <c r="K328" i="6"/>
  <c r="U104" i="6"/>
  <c r="M33" i="6"/>
  <c r="T355" i="6"/>
  <c r="N341" i="6"/>
  <c r="N342" i="6" s="1"/>
  <c r="W341" i="6"/>
  <c r="W342" i="6" s="1"/>
  <c r="K341" i="6"/>
  <c r="K342" i="6" s="1"/>
  <c r="P341" i="6"/>
  <c r="P342" i="6" s="1"/>
  <c r="T341" i="6"/>
  <c r="T342" i="6" s="1"/>
  <c r="V341" i="6"/>
  <c r="O341" i="6"/>
  <c r="O342" i="6" s="1"/>
  <c r="L341" i="6"/>
  <c r="X294" i="6" l="1"/>
  <c r="U294" i="6" s="1"/>
  <c r="K227" i="6"/>
  <c r="X296" i="6"/>
  <c r="P296" i="6"/>
  <c r="N227" i="6"/>
  <c r="L227" i="6"/>
  <c r="J78" i="6"/>
  <c r="M294" i="6"/>
  <c r="Q294" i="6"/>
  <c r="L327" i="6"/>
  <c r="I327" i="6" s="1"/>
  <c r="L296" i="6"/>
  <c r="T327" i="6"/>
  <c r="T296" i="6"/>
  <c r="X227" i="6"/>
  <c r="P227" i="6"/>
  <c r="O227" i="6"/>
  <c r="T227" i="6"/>
  <c r="W227" i="6"/>
  <c r="R227" i="6"/>
  <c r="S227" i="6"/>
  <c r="V227" i="6"/>
  <c r="L152" i="6"/>
  <c r="K152" i="6"/>
  <c r="P152" i="6"/>
  <c r="W152" i="6"/>
  <c r="X152" i="6"/>
  <c r="T152" i="6"/>
  <c r="V152" i="6"/>
  <c r="S152" i="6"/>
  <c r="N152" i="6"/>
  <c r="J152" i="6"/>
  <c r="R152" i="6"/>
  <c r="O152" i="6"/>
  <c r="Q298" i="6"/>
  <c r="U298" i="6"/>
  <c r="M78" i="6"/>
  <c r="U78" i="6"/>
  <c r="Q78" i="6"/>
  <c r="W240" i="6"/>
  <c r="S240" i="6"/>
  <c r="J240" i="6"/>
  <c r="O240" i="6"/>
  <c r="L240" i="6"/>
  <c r="P240" i="6"/>
  <c r="R240" i="6"/>
  <c r="X240" i="6"/>
  <c r="K240" i="6"/>
  <c r="N240" i="6"/>
  <c r="T240" i="6"/>
  <c r="V240" i="6"/>
  <c r="P295" i="6"/>
  <c r="L295" i="6"/>
  <c r="T295" i="6"/>
  <c r="X295" i="6"/>
  <c r="X311" i="6" s="1"/>
  <c r="M335" i="6"/>
  <c r="Q328" i="6"/>
  <c r="W262" i="6"/>
  <c r="V262" i="6"/>
  <c r="Q345" i="6"/>
  <c r="M352" i="6"/>
  <c r="S262" i="6"/>
  <c r="M62" i="6"/>
  <c r="V327" i="6"/>
  <c r="R327" i="6"/>
  <c r="U361" i="6"/>
  <c r="Q62" i="6"/>
  <c r="I81" i="6"/>
  <c r="M100" i="6"/>
  <c r="W327" i="6"/>
  <c r="S327" i="6"/>
  <c r="W295" i="6"/>
  <c r="W311" i="6" s="1"/>
  <c r="S295" i="6"/>
  <c r="S311" i="6" s="1"/>
  <c r="O295" i="6"/>
  <c r="O311" i="6" s="1"/>
  <c r="K295" i="6"/>
  <c r="V295" i="6"/>
  <c r="V311" i="6" s="1"/>
  <c r="R295" i="6"/>
  <c r="R311" i="6" s="1"/>
  <c r="N295" i="6"/>
  <c r="N311" i="6" s="1"/>
  <c r="J295" i="6"/>
  <c r="J311" i="6" s="1"/>
  <c r="U54" i="6"/>
  <c r="Q57" i="6"/>
  <c r="I210" i="6"/>
  <c r="U62" i="6"/>
  <c r="M42" i="6"/>
  <c r="I362" i="6"/>
  <c r="Q239" i="6"/>
  <c r="J334" i="6"/>
  <c r="I322" i="6"/>
  <c r="Q44" i="6"/>
  <c r="L321" i="6"/>
  <c r="Q52" i="6"/>
  <c r="J321" i="6"/>
  <c r="Q60" i="6"/>
  <c r="U44" i="6"/>
  <c r="P321" i="6"/>
  <c r="P326" i="6" s="1"/>
  <c r="M319" i="6"/>
  <c r="Q342" i="6"/>
  <c r="U319" i="6"/>
  <c r="Q319" i="6"/>
  <c r="U315" i="6"/>
  <c r="U57" i="6"/>
  <c r="Q54" i="6"/>
  <c r="Q316" i="6"/>
  <c r="Q315" i="6"/>
  <c r="U314" i="6"/>
  <c r="Q314" i="6"/>
  <c r="Q320" i="6"/>
  <c r="R349" i="6"/>
  <c r="R350" i="6" s="1"/>
  <c r="W349" i="6"/>
  <c r="W350" i="6" s="1"/>
  <c r="M315" i="6"/>
  <c r="K321" i="6"/>
  <c r="M52" i="6"/>
  <c r="M320" i="6"/>
  <c r="U320" i="6"/>
  <c r="M314" i="6"/>
  <c r="P327" i="6"/>
  <c r="N327" i="6"/>
  <c r="O327" i="6"/>
  <c r="X321" i="6"/>
  <c r="V321" i="6"/>
  <c r="W321" i="6"/>
  <c r="S321" i="6"/>
  <c r="T321" i="6"/>
  <c r="R321" i="6"/>
  <c r="R326" i="6" s="1"/>
  <c r="O321" i="6"/>
  <c r="O326" i="6" s="1"/>
  <c r="N321" i="6"/>
  <c r="N326" i="6" s="1"/>
  <c r="U313" i="6"/>
  <c r="U60" i="6"/>
  <c r="U52" i="6"/>
  <c r="Q49" i="6"/>
  <c r="M44" i="6"/>
  <c r="U49" i="6"/>
  <c r="Q313" i="6"/>
  <c r="M60" i="6"/>
  <c r="M49" i="6"/>
  <c r="M37" i="6"/>
  <c r="M313" i="6"/>
  <c r="I84" i="6"/>
  <c r="Q317" i="6"/>
  <c r="I354" i="6"/>
  <c r="P330" i="6"/>
  <c r="M330" i="6" s="1"/>
  <c r="M363" i="6"/>
  <c r="V170" i="6"/>
  <c r="I189" i="6"/>
  <c r="U348" i="6"/>
  <c r="I196" i="6"/>
  <c r="Q329" i="6"/>
  <c r="I168" i="6"/>
  <c r="U154" i="6"/>
  <c r="S276" i="6"/>
  <c r="O290" i="6"/>
  <c r="R353" i="6"/>
  <c r="W333" i="6"/>
  <c r="X353" i="6"/>
  <c r="W276" i="6"/>
  <c r="I127" i="6"/>
  <c r="I57" i="6"/>
  <c r="N275" i="6"/>
  <c r="M275" i="6" s="1"/>
  <c r="K280" i="6"/>
  <c r="O190" i="6"/>
  <c r="V333" i="6"/>
  <c r="V336" i="6" s="1"/>
  <c r="S353" i="6"/>
  <c r="U347" i="6"/>
  <c r="U196" i="6"/>
  <c r="U189" i="6"/>
  <c r="T170" i="6"/>
  <c r="U355" i="6"/>
  <c r="V190" i="6"/>
  <c r="T190" i="6"/>
  <c r="M355" i="6"/>
  <c r="U352" i="6"/>
  <c r="I239" i="6"/>
  <c r="N170" i="6"/>
  <c r="Q215" i="6"/>
  <c r="M84" i="6"/>
  <c r="Q168" i="6"/>
  <c r="J335" i="6"/>
  <c r="I335" i="6" s="1"/>
  <c r="Q277" i="6"/>
  <c r="I329" i="6"/>
  <c r="V290" i="6"/>
  <c r="N353" i="6"/>
  <c r="J290" i="6"/>
  <c r="R283" i="6"/>
  <c r="Q283" i="6" s="1"/>
  <c r="I359" i="6"/>
  <c r="J333" i="6"/>
  <c r="I358" i="6"/>
  <c r="U213" i="6"/>
  <c r="Q235" i="6"/>
  <c r="U237" i="6"/>
  <c r="U233" i="6"/>
  <c r="X262" i="6"/>
  <c r="M168" i="6"/>
  <c r="W290" i="6"/>
  <c r="I344" i="6"/>
  <c r="J356" i="6"/>
  <c r="T334" i="6"/>
  <c r="Q334" i="6" s="1"/>
  <c r="I324" i="6"/>
  <c r="K333" i="6"/>
  <c r="Q322" i="6"/>
  <c r="I249" i="6"/>
  <c r="M215" i="6"/>
  <c r="I44" i="6"/>
  <c r="I52" i="6"/>
  <c r="U210" i="6"/>
  <c r="M249" i="6"/>
  <c r="U345" i="6"/>
  <c r="Q362" i="6"/>
  <c r="I206" i="6"/>
  <c r="I100" i="6"/>
  <c r="S333" i="6"/>
  <c r="X334" i="6"/>
  <c r="U334" i="6" s="1"/>
  <c r="M360" i="6"/>
  <c r="R336" i="6"/>
  <c r="K353" i="6"/>
  <c r="U180" i="6"/>
  <c r="L190" i="6"/>
  <c r="I190" i="6" s="1"/>
  <c r="I352" i="6"/>
  <c r="N190" i="6"/>
  <c r="M190" i="6" s="1"/>
  <c r="X190" i="6"/>
  <c r="T335" i="6"/>
  <c r="Q335" i="6" s="1"/>
  <c r="T284" i="6"/>
  <c r="Q284" i="6" s="1"/>
  <c r="S335" i="6"/>
  <c r="M339" i="6"/>
  <c r="I87" i="6"/>
  <c r="U84" i="6"/>
  <c r="I40" i="6"/>
  <c r="M278" i="6"/>
  <c r="M361" i="6"/>
  <c r="U239" i="6"/>
  <c r="U185" i="6"/>
  <c r="I275" i="6"/>
  <c r="X290" i="6"/>
  <c r="Q103" i="6"/>
  <c r="M93" i="6"/>
  <c r="Q318" i="6"/>
  <c r="M323" i="6"/>
  <c r="I337" i="6"/>
  <c r="S343" i="6"/>
  <c r="S346" i="6" s="1"/>
  <c r="P280" i="6"/>
  <c r="M280" i="6" s="1"/>
  <c r="S334" i="6"/>
  <c r="Q185" i="6"/>
  <c r="Q352" i="6"/>
  <c r="M317" i="6"/>
  <c r="I339" i="6"/>
  <c r="I345" i="6"/>
  <c r="U363" i="6"/>
  <c r="U341" i="6"/>
  <c r="S356" i="6"/>
  <c r="T280" i="6"/>
  <c r="Q280" i="6" s="1"/>
  <c r="I233" i="6"/>
  <c r="U90" i="6"/>
  <c r="U100" i="6"/>
  <c r="Q196" i="6"/>
  <c r="P170" i="6"/>
  <c r="M154" i="6"/>
  <c r="M189" i="6"/>
  <c r="U168" i="6"/>
  <c r="U354" i="6"/>
  <c r="Q84" i="6"/>
  <c r="S170" i="6"/>
  <c r="P353" i="6"/>
  <c r="V275" i="6"/>
  <c r="U275" i="6" s="1"/>
  <c r="O170" i="6"/>
  <c r="N290" i="6"/>
  <c r="M290" i="6" s="1"/>
  <c r="M337" i="6"/>
  <c r="Q169" i="6"/>
  <c r="Q249" i="6"/>
  <c r="O343" i="6"/>
  <c r="R190" i="6"/>
  <c r="Q324" i="6"/>
  <c r="I266" i="6"/>
  <c r="M206" i="6"/>
  <c r="K276" i="6"/>
  <c r="I213" i="6"/>
  <c r="I325" i="6"/>
  <c r="U97" i="6"/>
  <c r="R170" i="6"/>
  <c r="W353" i="6"/>
  <c r="M316" i="6"/>
  <c r="U323" i="6"/>
  <c r="U317" i="6"/>
  <c r="J276" i="6"/>
  <c r="I330" i="6"/>
  <c r="N333" i="6"/>
  <c r="N336" i="6" s="1"/>
  <c r="W334" i="6"/>
  <c r="W335" i="6"/>
  <c r="N279" i="6"/>
  <c r="M279" i="6" s="1"/>
  <c r="W343" i="6"/>
  <c r="W346" i="6" s="1"/>
  <c r="V343" i="6"/>
  <c r="V346" i="6" s="1"/>
  <c r="I363" i="6"/>
  <c r="I317" i="6"/>
  <c r="M325" i="6"/>
  <c r="I103" i="6"/>
  <c r="O331" i="6"/>
  <c r="M81" i="6"/>
  <c r="I115" i="6"/>
  <c r="U284" i="6"/>
  <c r="M196" i="6"/>
  <c r="M245" i="6"/>
  <c r="M180" i="6"/>
  <c r="U245" i="6"/>
  <c r="X170" i="6"/>
  <c r="T344" i="6"/>
  <c r="T346" i="6" s="1"/>
  <c r="P284" i="6"/>
  <c r="M284" i="6" s="1"/>
  <c r="P334" i="6"/>
  <c r="M334" i="6" s="1"/>
  <c r="I93" i="6"/>
  <c r="U359" i="6"/>
  <c r="P356" i="6"/>
  <c r="N356" i="6"/>
  <c r="U325" i="6"/>
  <c r="M318" i="6"/>
  <c r="M13" i="6"/>
  <c r="I315" i="6"/>
  <c r="U322" i="6"/>
  <c r="L280" i="6"/>
  <c r="I280" i="6" s="1"/>
  <c r="L346" i="6"/>
  <c r="M342" i="6"/>
  <c r="L170" i="6"/>
  <c r="Q325" i="6"/>
  <c r="S190" i="6"/>
  <c r="U324" i="6"/>
  <c r="S290" i="6"/>
  <c r="U103" i="6"/>
  <c r="U93" i="6"/>
  <c r="Q90" i="6"/>
  <c r="M103" i="6"/>
  <c r="M90" i="6"/>
  <c r="U318" i="6"/>
  <c r="U339" i="6"/>
  <c r="K290" i="6"/>
  <c r="Q337" i="6"/>
  <c r="M213" i="6"/>
  <c r="Q93" i="6"/>
  <c r="L356" i="6"/>
  <c r="I97" i="6"/>
  <c r="U277" i="6"/>
  <c r="R290" i="6"/>
  <c r="I320" i="6"/>
  <c r="Q154" i="6"/>
  <c r="N343" i="6"/>
  <c r="N346" i="6" s="1"/>
  <c r="U81" i="6"/>
  <c r="P289" i="6"/>
  <c r="M289" i="6" s="1"/>
  <c r="M341" i="6"/>
  <c r="X276" i="6"/>
  <c r="U276" i="6" s="1"/>
  <c r="U337" i="6"/>
  <c r="L334" i="6"/>
  <c r="I355" i="6"/>
  <c r="O356" i="6"/>
  <c r="O334" i="6"/>
  <c r="I328" i="6"/>
  <c r="M324" i="6"/>
  <c r="I169" i="6"/>
  <c r="X356" i="6"/>
  <c r="Q341" i="6"/>
  <c r="W356" i="6"/>
  <c r="U282" i="6"/>
  <c r="Q269" i="6"/>
  <c r="Q266" i="6"/>
  <c r="U281" i="6"/>
  <c r="V283" i="6"/>
  <c r="M362" i="6"/>
  <c r="I316" i="6"/>
  <c r="U13" i="6"/>
  <c r="Q323" i="6"/>
  <c r="O344" i="6"/>
  <c r="Q339" i="6"/>
  <c r="U330" i="6"/>
  <c r="J170" i="6"/>
  <c r="Q363" i="6"/>
  <c r="U329" i="6"/>
  <c r="O353" i="6"/>
  <c r="M185" i="6"/>
  <c r="X343" i="6"/>
  <c r="Q355" i="6"/>
  <c r="Q359" i="6"/>
  <c r="K346" i="6"/>
  <c r="I13" i="6"/>
  <c r="V356" i="6"/>
  <c r="U95" i="6"/>
  <c r="V342" i="6"/>
  <c r="U342" i="6" s="1"/>
  <c r="K327" i="6"/>
  <c r="K170" i="6"/>
  <c r="U181" i="6"/>
  <c r="K334" i="6"/>
  <c r="I185" i="6"/>
  <c r="M354" i="6"/>
  <c r="M329" i="6"/>
  <c r="K190" i="6"/>
  <c r="Q189" i="6"/>
  <c r="L290" i="6"/>
  <c r="I154" i="6"/>
  <c r="I361" i="6"/>
  <c r="I95" i="6"/>
  <c r="I323" i="6"/>
  <c r="Q210" i="6"/>
  <c r="M322" i="6"/>
  <c r="W190" i="6"/>
  <c r="M210" i="6"/>
  <c r="U289" i="6"/>
  <c r="Q95" i="6"/>
  <c r="M97" i="6"/>
  <c r="Q361" i="6"/>
  <c r="U362" i="6"/>
  <c r="U328" i="6"/>
  <c r="M328" i="6"/>
  <c r="I46" i="6"/>
  <c r="I318" i="6"/>
  <c r="X333" i="6"/>
  <c r="T290" i="6"/>
  <c r="I237" i="6"/>
  <c r="I215" i="6"/>
  <c r="I49" i="6"/>
  <c r="I54" i="6"/>
  <c r="Q237" i="6"/>
  <c r="M95" i="6"/>
  <c r="Q13" i="6"/>
  <c r="I299" i="6"/>
  <c r="T353" i="6"/>
  <c r="U358" i="6"/>
  <c r="M358" i="6"/>
  <c r="W170" i="6"/>
  <c r="Q358" i="6"/>
  <c r="I37" i="6"/>
  <c r="I319" i="6"/>
  <c r="I119" i="6"/>
  <c r="I314" i="6"/>
  <c r="Q100" i="6"/>
  <c r="M359" i="6"/>
  <c r="M235" i="6"/>
  <c r="M169" i="6"/>
  <c r="V353" i="6"/>
  <c r="Q245" i="6"/>
  <c r="Q213" i="6"/>
  <c r="I235" i="6"/>
  <c r="M239" i="6"/>
  <c r="I245" i="6"/>
  <c r="I42" i="6"/>
  <c r="U208" i="6"/>
  <c r="I150" i="6"/>
  <c r="W291" i="6"/>
  <c r="Q289" i="6"/>
  <c r="I283" i="6"/>
  <c r="I279" i="6"/>
  <c r="I301" i="6"/>
  <c r="I302" i="6"/>
  <c r="L291" i="6"/>
  <c r="I269" i="6"/>
  <c r="T291" i="6"/>
  <c r="O291" i="6"/>
  <c r="K291" i="6"/>
  <c r="I289" i="6"/>
  <c r="U279" i="6"/>
  <c r="I284" i="6"/>
  <c r="M269" i="6"/>
  <c r="L331" i="6"/>
  <c r="Q151" i="6"/>
  <c r="T349" i="6"/>
  <c r="T350" i="6" s="1"/>
  <c r="V349" i="6"/>
  <c r="V350" i="6" s="1"/>
  <c r="Q208" i="6"/>
  <c r="J291" i="6"/>
  <c r="M208" i="6"/>
  <c r="Q279" i="6"/>
  <c r="M266" i="6"/>
  <c r="T331" i="6"/>
  <c r="J349" i="6"/>
  <c r="J350" i="6" s="1"/>
  <c r="K349" i="6"/>
  <c r="K350" i="6" s="1"/>
  <c r="O349" i="6"/>
  <c r="O350" i="6" s="1"/>
  <c r="U269" i="6"/>
  <c r="U266" i="6"/>
  <c r="X327" i="6"/>
  <c r="U169" i="6"/>
  <c r="T356" i="6"/>
  <c r="R348" i="6"/>
  <c r="Q348" i="6" s="1"/>
  <c r="Q347" i="6"/>
  <c r="Q180" i="6"/>
  <c r="T181" i="6"/>
  <c r="Q181" i="6" s="1"/>
  <c r="P276" i="6"/>
  <c r="M276" i="6" s="1"/>
  <c r="M272" i="6"/>
  <c r="P333" i="6"/>
  <c r="M347" i="6"/>
  <c r="P348" i="6"/>
  <c r="M348" i="6" s="1"/>
  <c r="L342" i="6"/>
  <c r="I342" i="6" s="1"/>
  <c r="I341" i="6"/>
  <c r="J348" i="6"/>
  <c r="I348" i="6" s="1"/>
  <c r="I347" i="6"/>
  <c r="X349" i="6"/>
  <c r="U150" i="6"/>
  <c r="X335" i="6"/>
  <c r="U278" i="6"/>
  <c r="X280" i="6"/>
  <c r="U280" i="6" s="1"/>
  <c r="Q272" i="6"/>
  <c r="T276" i="6"/>
  <c r="Q276" i="6" s="1"/>
  <c r="T333" i="6"/>
  <c r="P343" i="6"/>
  <c r="M345" i="6"/>
  <c r="Q271" i="6"/>
  <c r="R275" i="6"/>
  <c r="M281" i="6"/>
  <c r="N283" i="6"/>
  <c r="M283" i="6" s="1"/>
  <c r="J343" i="6"/>
  <c r="M237" i="6"/>
  <c r="I351" i="6"/>
  <c r="J353" i="6"/>
  <c r="Q206" i="6"/>
  <c r="L349" i="6"/>
  <c r="L350" i="6" s="1"/>
  <c r="P349" i="6"/>
  <c r="P350" i="6" s="1"/>
  <c r="L276" i="6"/>
  <c r="L333" i="6"/>
  <c r="S349" i="6"/>
  <c r="S350" i="6" s="1"/>
  <c r="O280" i="6"/>
  <c r="O335" i="6"/>
  <c r="O276" i="6"/>
  <c r="O333" i="6"/>
  <c r="N349" i="6"/>
  <c r="N350" i="6" s="1"/>
  <c r="M150" i="6"/>
  <c r="I90" i="6"/>
  <c r="U243" i="6"/>
  <c r="R356" i="6"/>
  <c r="Q354" i="6"/>
  <c r="K356" i="6"/>
  <c r="I180" i="6"/>
  <c r="S291" i="6"/>
  <c r="Q330" i="6"/>
  <c r="X291" i="6"/>
  <c r="Q97" i="6"/>
  <c r="Q81" i="6"/>
  <c r="X344" i="6"/>
  <c r="R262" i="6"/>
  <c r="R343" i="6"/>
  <c r="M344" i="6"/>
  <c r="I62" i="6"/>
  <c r="L353" i="6"/>
  <c r="U215" i="6"/>
  <c r="U235" i="6"/>
  <c r="J331" i="6"/>
  <c r="J332" i="6" s="1"/>
  <c r="U316" i="6"/>
  <c r="I60" i="6"/>
  <c r="U151" i="6"/>
  <c r="M151" i="6"/>
  <c r="P331" i="6"/>
  <c r="X331" i="6"/>
  <c r="I208" i="6"/>
  <c r="Q150" i="6"/>
  <c r="K331" i="6"/>
  <c r="I151" i="6"/>
  <c r="Q351" i="6"/>
  <c r="M351" i="6"/>
  <c r="U351" i="6"/>
  <c r="L332" i="6" l="1"/>
  <c r="S177" i="6"/>
  <c r="Q296" i="6"/>
  <c r="R177" i="6"/>
  <c r="R191" i="6" s="1"/>
  <c r="V177" i="6"/>
  <c r="U296" i="6"/>
  <c r="T311" i="6"/>
  <c r="Q311" i="6" s="1"/>
  <c r="N177" i="6"/>
  <c r="N191" i="6" s="1"/>
  <c r="T332" i="6"/>
  <c r="Q327" i="6"/>
  <c r="O177" i="6"/>
  <c r="O191" i="6" s="1"/>
  <c r="W177" i="6"/>
  <c r="W191" i="6" s="1"/>
  <c r="K177" i="6"/>
  <c r="K191" i="6" s="1"/>
  <c r="J177" i="6"/>
  <c r="L311" i="6"/>
  <c r="P311" i="6"/>
  <c r="K311" i="6"/>
  <c r="J191" i="6"/>
  <c r="L177" i="6"/>
  <c r="L191" i="6" s="1"/>
  <c r="Q295" i="6"/>
  <c r="P177" i="6"/>
  <c r="P191" i="6" s="1"/>
  <c r="X177" i="6"/>
  <c r="X191" i="6" s="1"/>
  <c r="T177" i="6"/>
  <c r="T191" i="6" s="1"/>
  <c r="I295" i="6"/>
  <c r="M227" i="6"/>
  <c r="Q227" i="6"/>
  <c r="U227" i="6"/>
  <c r="U201" i="6"/>
  <c r="V228" i="6"/>
  <c r="Q201" i="6"/>
  <c r="M233" i="6"/>
  <c r="T262" i="6"/>
  <c r="Q262" i="6" s="1"/>
  <c r="U327" i="6"/>
  <c r="S292" i="6"/>
  <c r="O332" i="6"/>
  <c r="M201" i="6"/>
  <c r="I201" i="6"/>
  <c r="I334" i="6"/>
  <c r="M327" i="6"/>
  <c r="P332" i="6"/>
  <c r="U240" i="6"/>
  <c r="M262" i="6"/>
  <c r="N228" i="6"/>
  <c r="U353" i="6"/>
  <c r="Q321" i="6"/>
  <c r="U321" i="6"/>
  <c r="M321" i="6"/>
  <c r="W292" i="6"/>
  <c r="M353" i="6"/>
  <c r="I290" i="6"/>
  <c r="I181" i="6"/>
  <c r="M356" i="6"/>
  <c r="S326" i="6"/>
  <c r="V191" i="6"/>
  <c r="O292" i="6"/>
  <c r="P291" i="6"/>
  <c r="K292" i="6"/>
  <c r="L292" i="6"/>
  <c r="U170" i="6"/>
  <c r="S336" i="6"/>
  <c r="W326" i="6"/>
  <c r="S228" i="6"/>
  <c r="Q170" i="6"/>
  <c r="U333" i="6"/>
  <c r="O346" i="6"/>
  <c r="M170" i="6"/>
  <c r="U190" i="6"/>
  <c r="I227" i="6"/>
  <c r="J326" i="6"/>
  <c r="W331" i="6"/>
  <c r="W332" i="6" s="1"/>
  <c r="K336" i="6"/>
  <c r="Q353" i="6"/>
  <c r="V331" i="6"/>
  <c r="V332" i="6" s="1"/>
  <c r="Q356" i="6"/>
  <c r="I276" i="6"/>
  <c r="M240" i="6"/>
  <c r="I356" i="6"/>
  <c r="U290" i="6"/>
  <c r="I313" i="6"/>
  <c r="J336" i="6"/>
  <c r="K228" i="6"/>
  <c r="U249" i="6"/>
  <c r="Q190" i="6"/>
  <c r="I240" i="6"/>
  <c r="I353" i="6"/>
  <c r="Q290" i="6"/>
  <c r="M181" i="6"/>
  <c r="P228" i="6"/>
  <c r="W336" i="6"/>
  <c r="N331" i="6"/>
  <c r="N332" i="6" s="1"/>
  <c r="U343" i="6"/>
  <c r="Q344" i="6"/>
  <c r="X326" i="6"/>
  <c r="V291" i="6"/>
  <c r="O228" i="6"/>
  <c r="W228" i="6"/>
  <c r="X228" i="6"/>
  <c r="S191" i="6"/>
  <c r="K326" i="6"/>
  <c r="I170" i="6"/>
  <c r="T228" i="6"/>
  <c r="M326" i="6"/>
  <c r="U283" i="6"/>
  <c r="U291" i="6" s="1"/>
  <c r="X332" i="6"/>
  <c r="O336" i="6"/>
  <c r="U356" i="6"/>
  <c r="K332" i="6"/>
  <c r="S331" i="6"/>
  <c r="S332" i="6" s="1"/>
  <c r="L326" i="6"/>
  <c r="Q233" i="6"/>
  <c r="I291" i="6"/>
  <c r="I78" i="6"/>
  <c r="V326" i="6"/>
  <c r="R331" i="6"/>
  <c r="R332" i="6" s="1"/>
  <c r="I296" i="6"/>
  <c r="Q350" i="6"/>
  <c r="N291" i="6"/>
  <c r="Q349" i="6"/>
  <c r="I298" i="6"/>
  <c r="I331" i="6"/>
  <c r="I332" i="6"/>
  <c r="I350" i="6"/>
  <c r="I349" i="6"/>
  <c r="J228" i="6"/>
  <c r="R346" i="6"/>
  <c r="Q346" i="6" s="1"/>
  <c r="Q343" i="6"/>
  <c r="N292" i="6"/>
  <c r="M243" i="6"/>
  <c r="X336" i="6"/>
  <c r="U336" i="6" s="1"/>
  <c r="U335" i="6"/>
  <c r="I321" i="6"/>
  <c r="M291" i="6"/>
  <c r="J346" i="6"/>
  <c r="I346" i="6" s="1"/>
  <c r="I343" i="6"/>
  <c r="M349" i="6"/>
  <c r="X346" i="6"/>
  <c r="U346" i="6" s="1"/>
  <c r="U344" i="6"/>
  <c r="V292" i="6"/>
  <c r="I243" i="6"/>
  <c r="R291" i="6"/>
  <c r="Q275" i="6"/>
  <c r="Q291" i="6" s="1"/>
  <c r="P346" i="6"/>
  <c r="M346" i="6" s="1"/>
  <c r="M343" i="6"/>
  <c r="X350" i="6"/>
  <c r="U350" i="6" s="1"/>
  <c r="U349" i="6"/>
  <c r="P336" i="6"/>
  <c r="M336" i="6" s="1"/>
  <c r="M333" i="6"/>
  <c r="Q243" i="6"/>
  <c r="I333" i="6"/>
  <c r="L336" i="6"/>
  <c r="T336" i="6"/>
  <c r="Q336" i="6" s="1"/>
  <c r="Q333" i="6"/>
  <c r="L228" i="6"/>
  <c r="I152" i="6"/>
  <c r="M350" i="6"/>
  <c r="R228" i="6"/>
  <c r="Q332" i="6" l="1"/>
  <c r="S293" i="6"/>
  <c r="S366" i="6" s="1"/>
  <c r="W293" i="6"/>
  <c r="W366" i="6" s="1"/>
  <c r="N293" i="6"/>
  <c r="N366" i="6" s="1"/>
  <c r="K293" i="6"/>
  <c r="K366" i="6" s="1"/>
  <c r="V293" i="6"/>
  <c r="V366" i="6" s="1"/>
  <c r="L293" i="6"/>
  <c r="L366" i="6" s="1"/>
  <c r="O293" i="6"/>
  <c r="O366" i="6" s="1"/>
  <c r="I191" i="6"/>
  <c r="U177" i="6"/>
  <c r="M177" i="6"/>
  <c r="Q177" i="6"/>
  <c r="M311" i="6"/>
  <c r="U311" i="6"/>
  <c r="M228" i="6"/>
  <c r="Q240" i="6"/>
  <c r="T292" i="6"/>
  <c r="T293" i="6" s="1"/>
  <c r="T366" i="6" s="1"/>
  <c r="X292" i="6"/>
  <c r="U292" i="6" s="1"/>
  <c r="I228" i="6"/>
  <c r="M332" i="6"/>
  <c r="U262" i="6"/>
  <c r="O364" i="6"/>
  <c r="I294" i="6"/>
  <c r="M152" i="6"/>
  <c r="U152" i="6"/>
  <c r="S364" i="6"/>
  <c r="U331" i="6"/>
  <c r="Q228" i="6"/>
  <c r="W364" i="6"/>
  <c r="I326" i="6"/>
  <c r="I336" i="6"/>
  <c r="U228" i="6"/>
  <c r="N364" i="6"/>
  <c r="M331" i="6"/>
  <c r="U326" i="6"/>
  <c r="K364" i="6"/>
  <c r="J364" i="6"/>
  <c r="T326" i="6"/>
  <c r="P364" i="6"/>
  <c r="L364" i="6"/>
  <c r="Q331" i="6"/>
  <c r="Q152" i="6"/>
  <c r="R292" i="6"/>
  <c r="R293" i="6" s="1"/>
  <c r="R366" i="6" s="1"/>
  <c r="J292" i="6"/>
  <c r="I292" i="6" s="1"/>
  <c r="I262" i="6"/>
  <c r="R364" i="6"/>
  <c r="X364" i="6"/>
  <c r="P292" i="6"/>
  <c r="M292" i="6" s="1"/>
  <c r="I311" i="6"/>
  <c r="I177" i="6"/>
  <c r="U332" i="6"/>
  <c r="V364" i="6"/>
  <c r="J293" i="6" l="1"/>
  <c r="J366" i="6" s="1"/>
  <c r="P293" i="6"/>
  <c r="X293" i="6"/>
  <c r="U191" i="6"/>
  <c r="Q191" i="6"/>
  <c r="M191" i="6"/>
  <c r="M364" i="6"/>
  <c r="I364" i="6"/>
  <c r="T364" i="6"/>
  <c r="Q364" i="6" s="1"/>
  <c r="Q326" i="6"/>
  <c r="Q292" i="6"/>
  <c r="U364" i="6"/>
  <c r="U293" i="6" l="1"/>
  <c r="U366" i="6" s="1"/>
  <c r="X366" i="6"/>
  <c r="M293" i="6"/>
  <c r="M366" i="6" s="1"/>
  <c r="P366" i="6"/>
  <c r="Q293" i="6"/>
  <c r="Q366" i="6" s="1"/>
  <c r="I293" i="6"/>
  <c r="I366" i="6" s="1"/>
</calcChain>
</file>

<file path=xl/sharedStrings.xml><?xml version="1.0" encoding="utf-8"?>
<sst xmlns="http://schemas.openxmlformats.org/spreadsheetml/2006/main" count="695" uniqueCount="359">
  <si>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</si>
  <si>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</si>
  <si>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</si>
  <si>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</si>
  <si>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</si>
  <si>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</si>
  <si>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</si>
  <si>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</si>
  <si>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</si>
  <si>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</si>
  <si>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</si>
  <si>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</si>
  <si>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</si>
  <si>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</si>
  <si>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</si>
  <si>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</si>
  <si>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</si>
  <si>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</si>
  <si>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</si>
  <si>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</si>
  <si>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</si>
  <si>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</si>
  <si>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Informacijos skelbimas visuomenės informavimo priemonėse</t>
  </si>
  <si>
    <t>SB</t>
  </si>
  <si>
    <t>iš jų</t>
  </si>
  <si>
    <t>Tinkamai įgyvendinti Savivaldybei perduotas valstybės funkcijas</t>
  </si>
  <si>
    <t>PF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</si>
  <si>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</si>
  <si>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</si>
  <si>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</si>
  <si>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</si>
  <si>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</si>
  <si>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</si>
  <si>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</si>
  <si>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</si>
  <si>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</si>
  <si>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</si>
  <si>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</si>
  <si>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</si>
  <si>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09.08.01.02.</t>
  </si>
  <si>
    <t>03.01.01.01.</t>
  </si>
  <si>
    <t>08.04.01.01.</t>
  </si>
  <si>
    <t>Kontrolieriaus tarnybos darbo organizavimas</t>
  </si>
  <si>
    <t>10.04.01.40.</t>
  </si>
  <si>
    <t>08.04.01.02.</t>
  </si>
  <si>
    <t>01.03.02.09.</t>
  </si>
  <si>
    <t>Iš viso SB:</t>
  </si>
  <si>
    <t>S</t>
  </si>
  <si>
    <t>10.09.01.01.</t>
  </si>
  <si>
    <t>10.01.02.40.</t>
  </si>
  <si>
    <t>10.07.01.01.</t>
  </si>
  <si>
    <t>10.09.01.09.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</si>
  <si>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</si>
  <si>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</si>
  <si>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</si>
  <si>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</si>
  <si>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</si>
  <si>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</si>
  <si>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</si>
  <si>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</si>
  <si>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</si>
  <si>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</si>
  <si>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</si>
  <si>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</si>
  <si>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</si>
  <si>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</si>
  <si>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</si>
  <si>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</si>
  <si>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</si>
  <si>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</si>
  <si>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</si>
  <si>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</si>
  <si>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</si>
  <si>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</si>
  <si>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</si>
  <si>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</si>
  <si>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</si>
  <si>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</si>
  <si>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</si>
  <si>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</si>
  <si>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</si>
  <si>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</si>
  <si>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</si>
  <si>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</si>
  <si>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</si>
  <si>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</si>
  <si>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</si>
  <si>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</si>
  <si>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</si>
  <si>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</si>
  <si>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</si>
  <si>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</si>
  <si>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</si>
  <si>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</si>
  <si>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</si>
  <si>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</si>
  <si>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</si>
  <si>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</si>
  <si>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</si>
  <si>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</si>
  <si>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</si>
  <si>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</si>
  <si>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</si>
  <si>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</si>
  <si>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</si>
  <si>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9.1.2.19.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</si>
  <si>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</si>
  <si>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</si>
  <si>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</si>
  <si>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</si>
  <si>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</si>
  <si>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</si>
  <si>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</si>
  <si>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</si>
  <si>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</si>
  <si>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</si>
  <si>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</si>
  <si>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</si>
  <si>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9.1.5.1.</t>
  </si>
  <si>
    <t>9.2.1.3.</t>
  </si>
  <si>
    <t>9.4.1.1.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</si>
  <si>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</si>
  <si>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</si>
  <si>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</si>
  <si>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</si>
  <si>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</si>
  <si>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</si>
  <si>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</si>
  <si>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</si>
  <si>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</si>
  <si>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</si>
  <si>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</si>
  <si>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</si>
  <si>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</si>
  <si>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Klaipėdos rajono tradicinių religinių bendruomenių ir bendrijų rėmimo programos įgyvendinimas</t>
  </si>
  <si>
    <t>Skatinti Savivaldybės tarptautinį bendradarbiavimą įvairiose srityse bei bendradarbiavimą su kitomis savivaldybėmis</t>
  </si>
  <si>
    <t>Klaipėdos rajono savivaldybės daugiabučių namų savininkų bendrijų rėmimo programos įgyvendinimas</t>
  </si>
  <si>
    <t>9.1.2.10.</t>
  </si>
  <si>
    <t>9.5.6.4.</t>
  </si>
  <si>
    <t>Savivaldybės statinių eksploatavimo priežiūros funkcijos vykdymas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</si>
  <si>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</si>
  <si>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</si>
  <si>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</si>
  <si>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</si>
  <si>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</si>
  <si>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</si>
  <si>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</si>
  <si>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</si>
  <si>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</si>
  <si>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</si>
  <si>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>9.4.2.18.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</si>
  <si>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</si>
  <si>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</si>
  <si>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</si>
  <si>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</si>
  <si>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</si>
  <si>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</si>
  <si>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</si>
  <si>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</si>
  <si>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</si>
  <si>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</si>
  <si>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</si>
  <si>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</si>
  <si>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</si>
  <si>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</si>
  <si>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</si>
  <si>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</si>
  <si>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</si>
  <si>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</si>
  <si>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</si>
  <si>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</si>
  <si>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</si>
  <si>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</si>
  <si>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</si>
  <si>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</si>
  <si>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</si>
  <si>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</si>
  <si>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</si>
  <si>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</si>
  <si>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</si>
  <si>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</si>
  <si>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</si>
  <si>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</si>
  <si>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</si>
  <si>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</si>
  <si>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01.06.01.03.</t>
  </si>
  <si>
    <t>Valstybinės žemės ir kito valstybės turto valdymas ir disponavimas juo patikėjimo teise</t>
  </si>
  <si>
    <t>02.02.01.01.</t>
  </si>
  <si>
    <t>Savivaldybės priešgaisrinių tarnybų darbo organizavimas</t>
  </si>
  <si>
    <t>03.02.01.01.</t>
  </si>
  <si>
    <t>iš viso SB 10.09.01.09.:</t>
  </si>
  <si>
    <t>04.07.04.01.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</si>
  <si>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</si>
  <si>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</si>
  <si>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</si>
  <si>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</si>
  <si>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</si>
  <si>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</si>
  <si>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</si>
  <si>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</si>
  <si>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</si>
  <si>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</si>
  <si>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</si>
  <si>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</si>
  <si>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</si>
  <si>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</si>
  <si>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</si>
  <si>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</si>
  <si>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</si>
  <si>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</si>
  <si>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</si>
  <si>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</si>
  <si>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</si>
  <si>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</si>
  <si>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</si>
  <si>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</si>
  <si>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</si>
  <si>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</si>
  <si>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</si>
  <si>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</si>
  <si>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</si>
  <si>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</si>
  <si>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</si>
  <si>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</si>
  <si>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Tinkamai naudoti, prižiūrėti ir remontuoti Savivaldybės nekilnojamąjį turtą</t>
  </si>
  <si>
    <t>Asociacijos „Klaipėdos regionas“ nario mokestis</t>
  </si>
  <si>
    <t>Seniūnaičių veiklos išlaidų kompensavimas</t>
  </si>
  <si>
    <t>6</t>
  </si>
  <si>
    <t>Viso SB(D) (01)</t>
  </si>
  <si>
    <t>Viso SB(P) (01)</t>
  </si>
  <si>
    <t>Savivaldybės turto kadastriniai, topografiniai matavimai ir teisinė registracija</t>
  </si>
  <si>
    <t>Direktoriaus rezervas (01)</t>
  </si>
  <si>
    <t>Palūkanų mokėjimas (01)</t>
  </si>
  <si>
    <t>Paskolų grąžinimas (01)</t>
  </si>
  <si>
    <t>Viso LK (03)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</si>
  <si>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</si>
  <si>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</si>
  <si>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</si>
  <si>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</si>
  <si>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</si>
  <si>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</si>
  <si>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</si>
  <si>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</si>
  <si>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</si>
  <si>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Granulinių katilinių priežiūros paslaugos pirkimas</t>
  </si>
  <si>
    <t>VBD</t>
  </si>
  <si>
    <t>VBL</t>
  </si>
  <si>
    <t>VBR</t>
  </si>
  <si>
    <t>VBM</t>
  </si>
  <si>
    <t>Iš viso VBM 10.04.01.40.:</t>
  </si>
  <si>
    <t>Iš viso VBD: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</si>
  <si>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</si>
  <si>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</si>
  <si>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</si>
  <si>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</si>
  <si>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</si>
  <si>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</si>
  <si>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 xml:space="preserve">Projekto "Paslaugų teikimo gyventojams kokybės gerinimas Klaipėdos regiono savivaldybėse" įgyvendinimas </t>
  </si>
  <si>
    <t>9.1.1.7.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</si>
  <si>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</si>
  <si>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</si>
  <si>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</si>
  <si>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9.1.1.8.</t>
  </si>
  <si>
    <t>Administracijos darbo organizavimas (Direktoriaus rezervas)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</si>
  <si>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</si>
  <si>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Dalyvauti gerinant rajono gyvenamąjį fondą</t>
  </si>
  <si>
    <t>Kt</t>
  </si>
  <si>
    <t>Savivaldybės erdvinių duomenų rinkinio tvarkymas</t>
  </si>
  <si>
    <t>04.02.01.02</t>
  </si>
  <si>
    <t>9.1.2.21.</t>
  </si>
  <si>
    <t>VBT</t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</si>
  <si>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</si>
  <si>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Reprezentacinės išlaidos</t>
  </si>
  <si>
    <t>Klaipėdos rajono strateginių plėtros dokumentų  rengimas</t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</si>
  <si>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</si>
  <si>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t>VLK</t>
  </si>
  <si>
    <t>Tarpinstitucinis bendradarbiavimas</t>
  </si>
  <si>
    <t>9.1.1.2</t>
  </si>
  <si>
    <t>Statybos objektų statinių techninės priežiūros, projekto vykdymo priežiūros, projekto ekspertizės, ataskaitų po projekto įgyvendinimo rengimo paslaugų pirkimas ir vykdymas</t>
  </si>
  <si>
    <t>Klaipėdos rajono bendruomenių vykdomų projektų dalinis finansavimas</t>
  </si>
  <si>
    <t>Dalyvavimas projekto "Tarpsieninio bendradarbiavimo stiprinimas, kuriant tvarią ilgalaikę plėtrą tarp Klaipėdos ir Kuržemės regionų" įgyvendinime</t>
  </si>
  <si>
    <t>9.1.1.16.</t>
  </si>
  <si>
    <t>Valstybinės kalbos vartojimo ir taisyklingumo kontrolė</t>
  </si>
  <si>
    <t>2022 m. išlaidų projektas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</si>
  <si>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</si>
  <si>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</si>
  <si>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</si>
  <si>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</si>
  <si>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</si>
  <si>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</si>
  <si>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</si>
  <si>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Administracijos pastato rekonstravimo projektavimo ir statybos darbai</t>
  </si>
  <si>
    <t>19 Agl</t>
  </si>
  <si>
    <t>20 Dpr</t>
  </si>
  <si>
    <t>21 Dov</t>
  </si>
  <si>
    <t>22 Endr</t>
  </si>
  <si>
    <t>23 Grg</t>
  </si>
  <si>
    <t>24 Jdr</t>
  </si>
  <si>
    <t>25 Krtg</t>
  </si>
  <si>
    <t>26 Prkl</t>
  </si>
  <si>
    <t>27 Sdv</t>
  </si>
  <si>
    <t>28 Veiv</t>
  </si>
  <si>
    <t>29 Vėž</t>
  </si>
  <si>
    <t>7</t>
  </si>
  <si>
    <t>9.3</t>
  </si>
  <si>
    <t>15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</si>
  <si>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</si>
  <si>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Bendruomeniškumą skatinančios tradicinės Priekulės miesto ir žirginio sporto šventės finansavimas</t>
  </si>
  <si>
    <t>9.1.2.24.</t>
  </si>
  <si>
    <t>Finansavimas daugiabučių namų administratoriams</t>
  </si>
  <si>
    <t>9.5.4.2.</t>
  </si>
  <si>
    <t>Klaipėdos rajono savivaldybės strateginio veiklos plano 2021-2023 m. 
1 priedas</t>
  </si>
  <si>
    <t>2023 m. išlaidų projektas</t>
  </si>
  <si>
    <t>2021 m. asignavimai</t>
  </si>
  <si>
    <t>2020 m. faktas</t>
  </si>
  <si>
    <t>2021-2023 METŲ SAVIVALDYBĖS VALDYMO IR PAGRINDINIŲ FUNKCIJŲ VYKDYMO PROGRAMOS TIKSLŲ, UŽDAVINIŲ IR PRIEMONIŲ ASIGNAVIMŲ SUVESTINĖ</t>
  </si>
  <si>
    <t>04.07.03.01.</t>
  </si>
  <si>
    <r>
      <t xml:space="preserve">Kitos gaunamos lėšos </t>
    </r>
    <r>
      <rPr>
        <b/>
        <sz val="8"/>
        <rFont val="Arial"/>
        <family val="2"/>
      </rPr>
      <t>VBD (COVID)</t>
    </r>
  </si>
  <si>
    <t xml:space="preserve"> Bendradarbiauti su gyventojais ir vietos bendruomene, siekiant efektyviau tenkinti viešąjį interesą</t>
  </si>
  <si>
    <t>Gyventojų iniciatyvų, skirtų gyvenamajai aplinkai gerinti, skatinimas</t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</si>
  <si>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</si>
  <si>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</si>
  <si>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9.4.1.7.</t>
  </si>
  <si>
    <t>VBD (COVID)</t>
  </si>
  <si>
    <t>ES (Kt)</t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</si>
  <si>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</si>
  <si>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t>13</t>
  </si>
  <si>
    <t>Dokumentacijos rengimas, siekiant gauti finansavimą iš išorės programų bei įgyvendinant VPSP projektus</t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</si>
  <si>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</si>
  <si>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t>9.4.6.7.</t>
  </si>
  <si>
    <t>Sendvario seniūnijos patalpų projektavimas ir įrengimas</t>
  </si>
  <si>
    <t>LS</t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</si>
  <si>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</si>
  <si>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t>10.04.01.01.</t>
  </si>
  <si>
    <t>9.5.2.11.</t>
  </si>
  <si>
    <t>Dotacija akredituotai vaikų dienos socialinei priežiūrai organizuoti, teikti ir administruoti</t>
  </si>
  <si>
    <t>9.1.2.26.</t>
  </si>
  <si>
    <t>VBD (kt)</t>
  </si>
  <si>
    <t>Kolektyvių apsaugos statinių, esančių Klaipėdos rajono savivaldybės teritorijoje, aprūpinimas priemonėmis</t>
  </si>
  <si>
    <t>Narkotikų kontrolės ir nusikalstamumo prevencijos užtikrinimas</t>
  </si>
  <si>
    <t>VBD (GNP)</t>
  </si>
  <si>
    <t>2,9,18</t>
  </si>
  <si>
    <t>21</t>
  </si>
  <si>
    <t>22</t>
  </si>
  <si>
    <t>23</t>
  </si>
  <si>
    <t>28</t>
  </si>
  <si>
    <t>11.37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</si>
  <si>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</si>
  <si>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9.4.1.7.27.</t>
  </si>
  <si>
    <t>9.4.1.7.28.</t>
  </si>
  <si>
    <t>9.4.1.7.29.</t>
  </si>
  <si>
    <t>9.4.1.7.34.</t>
  </si>
  <si>
    <t>9.4.1.7.35.</t>
  </si>
  <si>
    <t>9.2.1.7.</t>
  </si>
  <si>
    <t>Teisės aktų projektų lyginamųjų variantų rengimo proceso tobulinimas (GovTech)</t>
  </si>
  <si>
    <t>Projekto "Klaipėdos rajono biudžetinių įstaigų apskaitos optimizavimas" įgyvendinimas</t>
  </si>
  <si>
    <t>11.33</t>
  </si>
  <si>
    <t>01.03.03.09.</t>
  </si>
  <si>
    <t xml:space="preserve">9.1.1.17.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</si>
</sst>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  <font>
      <b/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1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4" borderId="0" xfId="0" applyFont="1" applyFill="1"/>
    <xf numFmtId="0" fontId="4" fillId="5" borderId="0" xfId="0" applyFont="1" applyFill="1"/>
    <xf numFmtId="3" fontId="1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3" fontId="3" fillId="0" borderId="32" xfId="0" applyNumberFormat="1" applyFont="1" applyBorder="1" applyAlignment="1">
      <alignment horizontal="center" vertical="center" textRotation="90"/>
    </xf>
    <xf numFmtId="3" fontId="3" fillId="0" borderId="32" xfId="0" applyNumberFormat="1" applyFont="1" applyBorder="1" applyAlignment="1">
      <alignment horizontal="center" vertical="center" textRotation="90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165" fontId="3" fillId="6" borderId="39" xfId="0" applyNumberFormat="1" applyFont="1" applyFill="1" applyBorder="1" applyAlignment="1">
      <alignment horizontal="center" vertical="center"/>
    </xf>
    <xf numFmtId="165" fontId="3" fillId="6" borderId="41" xfId="0" applyNumberFormat="1" applyFont="1" applyFill="1" applyBorder="1" applyAlignment="1">
      <alignment horizontal="center" vertic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165" fontId="3" fillId="20" borderId="5" xfId="0" applyNumberFormat="1" applyFont="1" applyFill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42" xfId="0" applyNumberFormat="1" applyFont="1" applyFill="1" applyBorder="1" applyAlignment="1">
      <alignment horizontal="center" vertical="center"/>
    </xf>
    <xf numFmtId="165" fontId="3" fillId="21" borderId="28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6" borderId="40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/>
    </xf>
    <xf numFmtId="165" fontId="7" fillId="23" borderId="6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3" fontId="3" fillId="8" borderId="32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3" fontId="3" fillId="6" borderId="40" xfId="0" applyNumberFormat="1" applyFont="1" applyFill="1" applyBorder="1" applyAlignment="1">
      <alignment horizontal="center" vertical="center"/>
    </xf>
    <xf numFmtId="3" fontId="3" fillId="6" borderId="39" xfId="0" applyNumberFormat="1" applyFont="1" applyFill="1" applyBorder="1" applyAlignment="1">
      <alignment horizontal="center" vertical="center"/>
    </xf>
    <xf numFmtId="3" fontId="3" fillId="6" borderId="41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center"/>
    </xf>
    <xf numFmtId="3" fontId="3" fillId="3" borderId="48" xfId="0" applyNumberFormat="1" applyFont="1" applyFill="1" applyBorder="1" applyAlignment="1">
      <alignment horizontal="center" vertical="center"/>
    </xf>
    <xf numFmtId="3" fontId="3" fillId="3" borderId="39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165" fontId="3" fillId="6" borderId="51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3" fontId="3" fillId="5" borderId="37" xfId="0" applyNumberFormat="1" applyFont="1" applyFill="1" applyBorder="1" applyAlignment="1">
      <alignment horizontal="center" vertical="center" wrapText="1"/>
    </xf>
    <xf numFmtId="3" fontId="3" fillId="5" borderId="47" xfId="0" applyNumberFormat="1" applyFont="1" applyFill="1" applyBorder="1" applyAlignment="1">
      <alignment horizontal="center" vertical="center" wrapText="1"/>
    </xf>
    <xf numFmtId="3" fontId="3" fillId="5" borderId="42" xfId="0" applyNumberFormat="1" applyFont="1" applyFill="1" applyBorder="1" applyAlignment="1">
      <alignment horizontal="left" vertical="center" wrapText="1"/>
    </xf>
    <xf numFmtId="3" fontId="3" fillId="5" borderId="43" xfId="0" applyNumberFormat="1" applyFont="1" applyFill="1" applyBorder="1" applyAlignment="1">
      <alignment horizontal="left" vertical="center" wrapText="1"/>
    </xf>
    <xf numFmtId="3" fontId="3" fillId="5" borderId="45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/>
    </xf>
    <xf numFmtId="3" fontId="3" fillId="5" borderId="18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 wrapText="1"/>
    </xf>
    <xf numFmtId="3" fontId="3" fillId="8" borderId="6" xfId="0" applyNumberFormat="1" applyFont="1" applyFill="1" applyBorder="1" applyAlignment="1">
      <alignment horizontal="left" vertical="center" wrapText="1"/>
    </xf>
    <xf numFmtId="3" fontId="3" fillId="8" borderId="2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18" xfId="0" applyNumberFormat="1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3" fontId="3" fillId="0" borderId="52" xfId="0" applyNumberFormat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/>
    </xf>
    <xf numFmtId="3" fontId="3" fillId="6" borderId="48" xfId="0" applyNumberFormat="1" applyFont="1" applyFill="1" applyBorder="1" applyAlignment="1">
      <alignment horizontal="center" vertical="center"/>
    </xf>
    <xf numFmtId="3" fontId="3" fillId="6" borderId="51" xfId="0" applyNumberFormat="1" applyFont="1" applyFill="1" applyBorder="1" applyAlignment="1">
      <alignment horizontal="center" vertical="center"/>
    </xf>
    <xf numFmtId="3" fontId="3" fillId="6" borderId="17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8" borderId="54" xfId="0" applyNumberFormat="1" applyFont="1" applyFill="1" applyBorder="1" applyAlignment="1">
      <alignment horizontal="center" vertical="center"/>
    </xf>
    <xf numFmtId="3" fontId="3" fillId="8" borderId="25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 wrapText="1"/>
    </xf>
    <xf numFmtId="3" fontId="3" fillId="4" borderId="5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3" fontId="3" fillId="7" borderId="52" xfId="0" applyNumberFormat="1" applyFont="1" applyFill="1" applyBorder="1" applyAlignment="1">
      <alignment horizontal="center" vertical="center" wrapText="1"/>
    </xf>
    <xf numFmtId="3" fontId="3" fillId="6" borderId="45" xfId="0" applyNumberFormat="1" applyFont="1" applyFill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3" fontId="3" fillId="6" borderId="23" xfId="0" applyNumberFormat="1" applyFont="1" applyFill="1" applyBorder="1" applyAlignment="1">
      <alignment horizontal="center" vertical="center"/>
    </xf>
    <xf numFmtId="3" fontId="3" fillId="5" borderId="47" xfId="0" applyNumberFormat="1" applyFont="1" applyFill="1" applyBorder="1" applyAlignment="1">
      <alignment horizontal="center" vertical="center"/>
    </xf>
    <xf numFmtId="3" fontId="3" fillId="5" borderId="42" xfId="0" applyNumberFormat="1" applyFont="1" applyFill="1" applyBorder="1" applyAlignment="1">
      <alignment horizontal="center" vertical="center"/>
    </xf>
    <xf numFmtId="3" fontId="3" fillId="5" borderId="43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 wrapText="1"/>
    </xf>
    <xf numFmtId="3" fontId="3" fillId="4" borderId="56" xfId="0" applyNumberFormat="1" applyFont="1" applyFill="1" applyBorder="1" applyAlignment="1">
      <alignment horizontal="center" vertic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4" borderId="2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10" borderId="6" xfId="0" applyNumberFormat="1" applyFont="1" applyFill="1" applyBorder="1" applyAlignment="1">
      <alignment horizontal="center" vertical="center"/>
    </xf>
    <xf numFmtId="165" fontId="7" fillId="11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/>
    </xf>
    <xf numFmtId="165" fontId="7" fillId="12" borderId="6" xfId="0" applyNumberFormat="1" applyFont="1" applyFill="1" applyBorder="1" applyAlignment="1">
      <alignment horizontal="center" vertical="center"/>
    </xf>
    <xf numFmtId="165" fontId="7" fillId="13" borderId="6" xfId="0" applyNumberFormat="1" applyFont="1" applyFill="1" applyBorder="1" applyAlignment="1">
      <alignment horizontal="center" vertical="center"/>
    </xf>
    <xf numFmtId="165" fontId="7" fillId="14" borderId="6" xfId="0" applyNumberFormat="1" applyFont="1" applyFill="1" applyBorder="1" applyAlignment="1">
      <alignment horizontal="center" vertical="center"/>
    </xf>
    <xf numFmtId="165" fontId="7" fillId="15" borderId="6" xfId="0" applyNumberFormat="1" applyFont="1" applyFill="1" applyBorder="1" applyAlignment="1">
      <alignment horizontal="center" vertical="center"/>
    </xf>
    <xf numFmtId="165" fontId="7" fillId="25" borderId="6" xfId="0" applyNumberFormat="1" applyFont="1" applyFill="1" applyBorder="1" applyAlignment="1">
      <alignment horizontal="center" vertical="center"/>
    </xf>
    <xf numFmtId="165" fontId="3" fillId="16" borderId="6" xfId="0" applyNumberFormat="1" applyFont="1" applyFill="1" applyBorder="1" applyAlignment="1">
      <alignment horizontal="center" vertical="center"/>
    </xf>
    <xf numFmtId="165" fontId="7" fillId="17" borderId="6" xfId="0" applyNumberFormat="1" applyFont="1" applyFill="1" applyBorder="1" applyAlignment="1">
      <alignment horizontal="center" vertical="center"/>
    </xf>
    <xf numFmtId="165" fontId="3" fillId="17" borderId="6" xfId="0" applyNumberFormat="1" applyFont="1" applyFill="1" applyBorder="1" applyAlignment="1">
      <alignment horizontal="center" vertical="center"/>
    </xf>
    <xf numFmtId="165" fontId="3" fillId="12" borderId="6" xfId="0" applyNumberFormat="1" applyFont="1" applyFill="1" applyBorder="1" applyAlignment="1">
      <alignment horizontal="center" vertical="center"/>
    </xf>
    <xf numFmtId="165" fontId="7" fillId="9" borderId="6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left"/>
    </xf>
    <xf numFmtId="165" fontId="3" fillId="22" borderId="39" xfId="0" applyNumberFormat="1" applyFont="1" applyFill="1" applyBorder="1" applyAlignment="1">
      <alignment horizontal="center" vertical="center"/>
    </xf>
    <xf numFmtId="165" fontId="3" fillId="22" borderId="41" xfId="0" applyNumberFormat="1" applyFont="1" applyFill="1" applyBorder="1" applyAlignment="1">
      <alignment horizontal="center" vertical="center"/>
    </xf>
    <xf numFmtId="165" fontId="3" fillId="22" borderId="38" xfId="0" applyNumberFormat="1" applyFont="1" applyFill="1" applyBorder="1" applyAlignment="1">
      <alignment horizontal="center" vertical="center"/>
    </xf>
    <xf numFmtId="165" fontId="3" fillId="23" borderId="40" xfId="0" applyNumberFormat="1" applyFont="1" applyFill="1" applyBorder="1" applyAlignment="1">
      <alignment horizontal="center" vertical="center"/>
    </xf>
    <xf numFmtId="165" fontId="3" fillId="23" borderId="39" xfId="0" applyNumberFormat="1" applyFont="1" applyFill="1" applyBorder="1" applyAlignment="1">
      <alignment horizontal="center" vertical="center"/>
    </xf>
    <xf numFmtId="165" fontId="3" fillId="23" borderId="38" xfId="0" applyNumberFormat="1" applyFont="1" applyFill="1" applyBorder="1" applyAlignment="1">
      <alignment horizontal="center" vertical="center"/>
    </xf>
    <xf numFmtId="165" fontId="3" fillId="23" borderId="50" xfId="0" applyNumberFormat="1" applyFont="1" applyFill="1" applyBorder="1" applyAlignment="1">
      <alignment horizontal="center" vertical="center"/>
    </xf>
    <xf numFmtId="165" fontId="3" fillId="23" borderId="1" xfId="0" applyNumberFormat="1" applyFont="1" applyFill="1" applyBorder="1" applyAlignment="1">
      <alignment horizontal="center" vertical="center"/>
    </xf>
    <xf numFmtId="165" fontId="3" fillId="23" borderId="2" xfId="0" applyNumberFormat="1" applyFont="1" applyFill="1" applyBorder="1" applyAlignment="1">
      <alignment horizontal="center" vertical="center"/>
    </xf>
    <xf numFmtId="165" fontId="3" fillId="23" borderId="6" xfId="0" applyNumberFormat="1" applyFont="1" applyFill="1" applyBorder="1" applyAlignment="1">
      <alignment horizontal="center" vertical="center"/>
    </xf>
    <xf numFmtId="165" fontId="3" fillId="23" borderId="36" xfId="0" applyNumberFormat="1" applyFont="1" applyFill="1" applyBorder="1" applyAlignment="1">
      <alignment horizontal="center" vertical="center"/>
    </xf>
    <xf numFmtId="165" fontId="3" fillId="23" borderId="41" xfId="0" applyNumberFormat="1" applyFont="1" applyFill="1" applyBorder="1" applyAlignment="1">
      <alignment horizontal="center" vertical="center"/>
    </xf>
    <xf numFmtId="165" fontId="3" fillId="23" borderId="51" xfId="0" applyNumberFormat="1" applyFont="1" applyFill="1" applyBorder="1" applyAlignment="1">
      <alignment horizontal="center" vertical="center"/>
    </xf>
    <xf numFmtId="165" fontId="3" fillId="23" borderId="8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56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5" fontId="3" fillId="22" borderId="4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6" borderId="39" xfId="0" applyNumberFormat="1" applyFont="1" applyFill="1" applyBorder="1" applyAlignment="1">
      <alignment horizontal="center" vertical="center"/>
    </xf>
    <xf numFmtId="165" fontId="3" fillId="26" borderId="4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/>
    <xf numFmtId="164" fontId="3" fillId="0" borderId="0" xfId="0" applyNumberFormat="1" applyFont="1"/>
    <xf numFmtId="165" fontId="1" fillId="0" borderId="0" xfId="0" applyNumberFormat="1" applyFont="1" applyFill="1"/>
    <xf numFmtId="165" fontId="1" fillId="0" borderId="0" xfId="0" applyNumberFormat="1" applyFont="1"/>
    <xf numFmtId="165" fontId="3" fillId="21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5" fontId="3" fillId="4" borderId="28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4" borderId="2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3" fillId="22" borderId="16" xfId="0" applyNumberFormat="1" applyFont="1" applyFill="1" applyBorder="1" applyAlignment="1">
      <alignment horizontal="center" vertical="center"/>
    </xf>
    <xf numFmtId="0" fontId="8" fillId="4" borderId="78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5" fontId="3" fillId="22" borderId="5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5" fontId="3" fillId="21" borderId="1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5" fontId="3" fillId="21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3" fillId="22" borderId="22" xfId="0" applyNumberFormat="1" applyFont="1" applyFill="1" applyBorder="1" applyAlignment="1">
      <alignment horizontal="center" vertical="center"/>
    </xf>
    <xf numFmtId="165" fontId="3" fillId="22" borderId="56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3" fillId="21" borderId="7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3" fillId="21" borderId="42" xfId="0" applyNumberFormat="1" applyFont="1" applyFill="1" applyBorder="1" applyAlignment="1">
      <alignment horizontal="center" vertical="center"/>
    </xf>
    <xf numFmtId="165" fontId="3" fillId="21" borderId="18" xfId="0" applyNumberFormat="1" applyFont="1" applyFill="1" applyBorder="1" applyAlignment="1">
      <alignment horizontal="center" vertical="center"/>
    </xf>
    <xf numFmtId="165" fontId="3" fillId="21" borderId="8" xfId="0" applyNumberFormat="1" applyFont="1" applyFill="1" applyBorder="1" applyAlignment="1">
      <alignment horizontal="center" vertical="center"/>
    </xf>
    <xf numFmtId="165" fontId="3" fillId="21" borderId="20" xfId="0" applyNumberFormat="1" applyFont="1" applyFill="1" applyBorder="1" applyAlignment="1">
      <alignment horizontal="center" vertical="center"/>
    </xf>
    <xf numFmtId="165" fontId="3" fillId="21" borderId="44" xfId="0" applyNumberFormat="1" applyFont="1" applyFill="1" applyBorder="1" applyAlignment="1">
      <alignment horizontal="center" vertical="center"/>
    </xf>
    <xf numFmtId="165" fontId="3" fillId="21" borderId="36" xfId="0" applyNumberFormat="1" applyFont="1" applyFill="1" applyBorder="1" applyAlignment="1">
      <alignment horizontal="center" vertical="center"/>
    </xf>
    <xf numFmtId="165" fontId="3" fillId="21" borderId="32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165" fontId="3" fillId="21" borderId="15" xfId="0" applyNumberFormat="1" applyFont="1" applyFill="1" applyBorder="1" applyAlignment="1">
      <alignment horizontal="center" vertical="center"/>
    </xf>
    <xf numFmtId="165" fontId="3" fillId="21" borderId="39" xfId="0" applyNumberFormat="1" applyFont="1" applyFill="1" applyBorder="1" applyAlignment="1">
      <alignment horizontal="center" vertical="center"/>
    </xf>
    <xf numFmtId="165" fontId="3" fillId="21" borderId="16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65" fontId="7" fillId="9" borderId="40" xfId="0" applyNumberFormat="1" applyFont="1" applyFill="1" applyBorder="1" applyAlignment="1">
      <alignment horizontal="center" vertical="center"/>
    </xf>
    <xf numFmtId="165" fontId="7" fillId="9" borderId="48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165" fontId="3" fillId="22" borderId="17" xfId="0" applyNumberFormat="1" applyFont="1" applyFill="1" applyBorder="1" applyAlignment="1">
      <alignment horizontal="center" vertical="center"/>
    </xf>
    <xf numFmtId="165" fontId="3" fillId="22" borderId="5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0" fontId="8" fillId="21" borderId="3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165" fontId="3" fillId="21" borderId="29" xfId="0" applyNumberFormat="1" applyFont="1" applyFill="1" applyBorder="1" applyAlignment="1">
      <alignment horizontal="center" vertical="center"/>
    </xf>
    <xf numFmtId="165" fontId="3" fillId="21" borderId="4" xfId="0" applyNumberFormat="1" applyFont="1" applyFill="1" applyBorder="1" applyAlignment="1">
      <alignment horizontal="center" vertical="center"/>
    </xf>
    <xf numFmtId="165" fontId="3" fillId="21" borderId="1" xfId="0" applyNumberFormat="1" applyFont="1" applyFill="1" applyBorder="1" applyAlignment="1">
      <alignment horizontal="center" vertical="center"/>
    </xf>
    <xf numFmtId="165" fontId="3" fillId="21" borderId="22" xfId="0" applyNumberFormat="1" applyFont="1" applyFill="1" applyBorder="1" applyAlignment="1">
      <alignment horizontal="center" vertical="center"/>
    </xf>
    <xf numFmtId="165" fontId="3" fillId="21" borderId="37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52" xfId="0" applyNumberFormat="1" applyFont="1" applyFill="1" applyBorder="1" applyAlignment="1">
      <alignment horizontal="center" vertical="center"/>
    </xf>
    <xf numFmtId="165" fontId="3" fillId="21" borderId="30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 wrapText="1"/>
    </xf>
    <xf numFmtId="0" fontId="4" fillId="0" borderId="49" xfId="0" applyFont="1" applyFill="1" applyBorder="1"/>
    <xf numFmtId="0" fontId="8" fillId="0" borderId="5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/>
    </xf>
    <xf numFmtId="165" fontId="7" fillId="21" borderId="42" xfId="0" applyNumberFormat="1" applyFont="1" applyFill="1" applyBorder="1" applyAlignment="1">
      <alignment horizontal="center" vertical="center"/>
    </xf>
    <xf numFmtId="165" fontId="7" fillId="21" borderId="6" xfId="0" applyNumberFormat="1" applyFont="1" applyFill="1" applyBorder="1" applyAlignment="1">
      <alignment horizontal="center" vertical="center"/>
    </xf>
    <xf numFmtId="165" fontId="7" fillId="21" borderId="44" xfId="0" applyNumberFormat="1" applyFont="1" applyFill="1" applyBorder="1" applyAlignment="1">
      <alignment horizontal="center" vertical="center"/>
    </xf>
    <xf numFmtId="165" fontId="7" fillId="21" borderId="1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1" fillId="0" borderId="49" xfId="0" applyNumberFormat="1" applyFont="1" applyBorder="1"/>
    <xf numFmtId="165" fontId="3" fillId="23" borderId="48" xfId="0" applyNumberFormat="1" applyFont="1" applyFill="1" applyBorder="1" applyAlignment="1">
      <alignment horizontal="center" vertical="center"/>
    </xf>
    <xf numFmtId="165" fontId="3" fillId="21" borderId="3" xfId="0" applyNumberFormat="1" applyFont="1" applyFill="1" applyBorder="1" applyAlignment="1">
      <alignment horizontal="center" vertical="center"/>
    </xf>
    <xf numFmtId="165" fontId="3" fillId="21" borderId="25" xfId="0" applyNumberFormat="1" applyFont="1" applyFill="1" applyBorder="1" applyAlignment="1">
      <alignment horizontal="center" vertical="center"/>
    </xf>
    <xf numFmtId="165" fontId="3" fillId="21" borderId="64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7" fillId="23" borderId="40" xfId="0" applyNumberFormat="1" applyFont="1" applyFill="1" applyBorder="1" applyAlignment="1">
      <alignment horizontal="center" vertical="center"/>
    </xf>
    <xf numFmtId="165" fontId="7" fillId="21" borderId="37" xfId="0" applyNumberFormat="1" applyFont="1" applyFill="1" applyBorder="1" applyAlignment="1">
      <alignment horizontal="center" vertical="center"/>
    </xf>
    <xf numFmtId="165" fontId="7" fillId="21" borderId="52" xfId="0" applyNumberFormat="1" applyFont="1" applyFill="1" applyBorder="1" applyAlignment="1">
      <alignment horizontal="center" vertical="center"/>
    </xf>
    <xf numFmtId="165" fontId="7" fillId="26" borderId="39" xfId="0" applyNumberFormat="1" applyFont="1" applyFill="1" applyBorder="1" applyAlignment="1">
      <alignment horizontal="center" vertical="center"/>
    </xf>
    <xf numFmtId="165" fontId="7" fillId="26" borderId="50" xfId="0" applyNumberFormat="1" applyFont="1" applyFill="1" applyBorder="1" applyAlignment="1">
      <alignment horizontal="center" vertical="center"/>
    </xf>
    <xf numFmtId="165" fontId="7" fillId="9" borderId="3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165" fontId="3" fillId="21" borderId="43" xfId="0" applyNumberFormat="1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horizontal="center" vertical="center" wrapText="1"/>
    </xf>
    <xf numFmtId="165" fontId="3" fillId="21" borderId="65" xfId="0" applyNumberFormat="1" applyFont="1" applyFill="1" applyBorder="1" applyAlignment="1">
      <alignment horizontal="center" vertical="center"/>
    </xf>
    <xf numFmtId="165" fontId="14" fillId="21" borderId="6" xfId="0" applyNumberFormat="1" applyFont="1" applyFill="1" applyBorder="1" applyAlignment="1">
      <alignment horizontal="center" vertical="center"/>
    </xf>
    <xf numFmtId="165" fontId="3" fillId="22" borderId="45" xfId="0" applyNumberFormat="1" applyFont="1" applyFill="1" applyBorder="1" applyAlignment="1">
      <alignment horizontal="center" vertical="center"/>
    </xf>
    <xf numFmtId="165" fontId="3" fillId="22" borderId="14" xfId="0" applyNumberFormat="1" applyFont="1" applyFill="1" applyBorder="1" applyAlignment="1">
      <alignment horizontal="center" vertical="center"/>
    </xf>
    <xf numFmtId="165" fontId="3" fillId="22" borderId="23" xfId="0" applyNumberFormat="1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165" fontId="7" fillId="21" borderId="32" xfId="0" applyNumberFormat="1" applyFont="1" applyFill="1" applyBorder="1" applyAlignment="1">
      <alignment horizontal="center" vertical="center"/>
    </xf>
    <xf numFmtId="165" fontId="7" fillId="21" borderId="3" xfId="0" applyNumberFormat="1" applyFont="1" applyFill="1" applyBorder="1" applyAlignment="1">
      <alignment horizontal="center" vertical="center"/>
    </xf>
    <xf numFmtId="165" fontId="7" fillId="9" borderId="67" xfId="0" applyNumberFormat="1" applyFont="1" applyFill="1" applyBorder="1" applyAlignment="1">
      <alignment horizontal="center" vertical="center"/>
    </xf>
    <xf numFmtId="165" fontId="7" fillId="9" borderId="17" xfId="0" applyNumberFormat="1" applyFont="1" applyFill="1" applyBorder="1" applyAlignment="1">
      <alignment horizontal="center" vertical="center"/>
    </xf>
    <xf numFmtId="165" fontId="7" fillId="9" borderId="12" xfId="0" applyNumberFormat="1" applyFont="1" applyFill="1" applyBorder="1" applyAlignment="1">
      <alignment horizontal="center" vertical="center"/>
    </xf>
    <xf numFmtId="165" fontId="7" fillId="9" borderId="51" xfId="0" applyNumberFormat="1" applyFont="1" applyFill="1" applyBorder="1" applyAlignment="1">
      <alignment horizontal="center" vertical="center"/>
    </xf>
    <xf numFmtId="165" fontId="3" fillId="6" borderId="23" xfId="0" applyNumberFormat="1" applyFont="1" applyFill="1" applyBorder="1" applyAlignment="1">
      <alignment horizontal="center" vertical="center"/>
    </xf>
    <xf numFmtId="165" fontId="3" fillId="6" borderId="45" xfId="0" applyNumberFormat="1" applyFont="1" applyFill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7" fillId="21" borderId="8" xfId="0" applyNumberFormat="1" applyFont="1" applyFill="1" applyBorder="1" applyAlignment="1">
      <alignment horizontal="center" vertical="center"/>
    </xf>
    <xf numFmtId="165" fontId="7" fillId="21" borderId="20" xfId="0" applyNumberFormat="1" applyFont="1" applyFill="1" applyBorder="1" applyAlignment="1">
      <alignment horizontal="center" vertical="center"/>
    </xf>
    <xf numFmtId="165" fontId="7" fillId="21" borderId="36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80" xfId="0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165" fontId="3" fillId="21" borderId="49" xfId="0" applyNumberFormat="1" applyFont="1" applyFill="1" applyBorder="1" applyAlignment="1">
      <alignment horizontal="center" vertical="center"/>
    </xf>
    <xf numFmtId="165" fontId="3" fillId="21" borderId="46" xfId="0" applyNumberFormat="1" applyFont="1" applyFill="1" applyBorder="1" applyAlignment="1">
      <alignment horizontal="center" vertical="center"/>
    </xf>
    <xf numFmtId="0" fontId="8" fillId="21" borderId="6" xfId="0" applyFont="1" applyFill="1" applyBorder="1" applyAlignment="1">
      <alignment horizontal="center" vertical="center" wrapText="1"/>
    </xf>
    <xf numFmtId="165" fontId="14" fillId="21" borderId="42" xfId="0" applyNumberFormat="1" applyFont="1" applyFill="1" applyBorder="1" applyAlignment="1">
      <alignment horizontal="center" vertical="center"/>
    </xf>
    <xf numFmtId="165" fontId="14" fillId="21" borderId="28" xfId="0" applyNumberFormat="1" applyFont="1" applyFill="1" applyBorder="1" applyAlignment="1">
      <alignment horizontal="center" vertical="center"/>
    </xf>
    <xf numFmtId="165" fontId="8" fillId="21" borderId="42" xfId="0" applyNumberFormat="1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>
      <alignment horizontal="center" vertical="center"/>
    </xf>
    <xf numFmtId="0" fontId="8" fillId="21" borderId="28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165" fontId="3" fillId="28" borderId="1" xfId="0" applyNumberFormat="1" applyFont="1" applyFill="1" applyBorder="1" applyAlignment="1">
      <alignment horizontal="center" vertical="center"/>
    </xf>
    <xf numFmtId="165" fontId="3" fillId="22" borderId="21" xfId="0" applyNumberFormat="1" applyFont="1" applyFill="1" applyBorder="1" applyAlignment="1">
      <alignment horizontal="center" vertical="center"/>
    </xf>
    <xf numFmtId="165" fontId="3" fillId="28" borderId="44" xfId="0" applyNumberFormat="1" applyFont="1" applyFill="1" applyBorder="1" applyAlignment="1">
      <alignment horizontal="center" vertical="center"/>
    </xf>
    <xf numFmtId="165" fontId="3" fillId="21" borderId="47" xfId="0" applyNumberFormat="1" applyFont="1" applyFill="1" applyBorder="1" applyAlignment="1">
      <alignment horizontal="center" vertical="center"/>
    </xf>
    <xf numFmtId="165" fontId="3" fillId="21" borderId="35" xfId="0" applyNumberFormat="1" applyFont="1" applyFill="1" applyBorder="1" applyAlignment="1">
      <alignment horizontal="center" vertical="center"/>
    </xf>
    <xf numFmtId="165" fontId="3" fillId="23" borderId="61" xfId="0" applyNumberFormat="1" applyFont="1" applyFill="1" applyBorder="1" applyAlignment="1">
      <alignment horizontal="center" vertical="center"/>
    </xf>
    <xf numFmtId="165" fontId="3" fillId="23" borderId="62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165" fontId="3" fillId="2" borderId="63" xfId="0" applyNumberFormat="1" applyFont="1" applyFill="1" applyBorder="1" applyAlignment="1">
      <alignment horizontal="center" vertical="center"/>
    </xf>
    <xf numFmtId="165" fontId="3" fillId="20" borderId="6" xfId="0" applyNumberFormat="1" applyFont="1" applyFill="1" applyBorder="1" applyAlignment="1">
      <alignment horizontal="center" vertical="center"/>
    </xf>
    <xf numFmtId="165" fontId="3" fillId="10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3" borderId="6" xfId="0" applyNumberFormat="1" applyFont="1" applyFill="1" applyBorder="1" applyAlignment="1">
      <alignment horizontal="center" vertical="center"/>
    </xf>
    <xf numFmtId="165" fontId="7" fillId="21" borderId="1" xfId="0" applyNumberFormat="1" applyFont="1" applyFill="1" applyBorder="1" applyAlignment="1">
      <alignment horizontal="center" vertical="center"/>
    </xf>
    <xf numFmtId="165" fontId="3" fillId="2" borderId="40" xfId="0" applyNumberFormat="1" applyFont="1" applyFill="1" applyBorder="1" applyAlignment="1">
      <alignment horizontal="center" vertical="center"/>
    </xf>
    <xf numFmtId="165" fontId="3" fillId="24" borderId="6" xfId="0" applyNumberFormat="1" applyFont="1" applyFill="1" applyBorder="1" applyAlignment="1">
      <alignment horizontal="center" vertical="center"/>
    </xf>
    <xf numFmtId="165" fontId="3" fillId="2" borderId="68" xfId="0" applyNumberFormat="1" applyFont="1" applyFill="1" applyBorder="1" applyAlignment="1">
      <alignment horizontal="center" vertical="center"/>
    </xf>
    <xf numFmtId="165" fontId="3" fillId="14" borderId="6" xfId="0" applyNumberFormat="1" applyFont="1" applyFill="1" applyBorder="1" applyAlignment="1">
      <alignment horizontal="center" vertical="center"/>
    </xf>
    <xf numFmtId="165" fontId="3" fillId="21" borderId="38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/>
    </xf>
    <xf numFmtId="165" fontId="7" fillId="23" borderId="39" xfId="0" applyNumberFormat="1" applyFont="1" applyFill="1" applyBorder="1" applyAlignment="1">
      <alignment horizontal="center" vertical="center"/>
    </xf>
    <xf numFmtId="165" fontId="3" fillId="21" borderId="59" xfId="0" applyNumberFormat="1" applyFont="1" applyFill="1" applyBorder="1" applyAlignment="1">
      <alignment horizontal="center" vertical="center"/>
    </xf>
    <xf numFmtId="165" fontId="3" fillId="21" borderId="54" xfId="0" applyNumberFormat="1" applyFont="1" applyFill="1" applyBorder="1" applyAlignment="1">
      <alignment horizontal="center" vertical="center"/>
    </xf>
    <xf numFmtId="165" fontId="3" fillId="21" borderId="24" xfId="0" applyNumberFormat="1" applyFont="1" applyFill="1" applyBorder="1" applyAlignment="1">
      <alignment horizontal="center" vertical="center"/>
    </xf>
    <xf numFmtId="165" fontId="3" fillId="21" borderId="56" xfId="0" applyNumberFormat="1" applyFont="1" applyFill="1" applyBorder="1" applyAlignment="1">
      <alignment horizontal="center" vertical="center"/>
    </xf>
    <xf numFmtId="165" fontId="12" fillId="21" borderId="1" xfId="0" applyNumberFormat="1" applyFont="1" applyFill="1" applyBorder="1" applyAlignment="1">
      <alignment horizontal="center" vertical="center"/>
    </xf>
    <xf numFmtId="165" fontId="12" fillId="21" borderId="37" xfId="0" applyNumberFormat="1" applyFont="1" applyFill="1" applyBorder="1" applyAlignment="1">
      <alignment horizontal="center" vertical="center"/>
    </xf>
    <xf numFmtId="165" fontId="12" fillId="21" borderId="52" xfId="0" applyNumberFormat="1" applyFont="1" applyFill="1" applyBorder="1" applyAlignment="1">
      <alignment horizontal="center" vertical="center"/>
    </xf>
    <xf numFmtId="165" fontId="7" fillId="26" borderId="38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 wrapText="1"/>
    </xf>
    <xf numFmtId="165" fontId="3" fillId="21" borderId="37" xfId="0" applyNumberFormat="1" applyFont="1" applyFill="1" applyBorder="1" applyAlignment="1">
      <alignment horizontal="center" vertical="center" wrapText="1"/>
    </xf>
    <xf numFmtId="165" fontId="3" fillId="21" borderId="52" xfId="0" applyNumberFormat="1" applyFont="1" applyFill="1" applyBorder="1" applyAlignment="1">
      <alignment horizontal="center" vertical="center" wrapText="1"/>
    </xf>
    <xf numFmtId="165" fontId="3" fillId="21" borderId="1" xfId="0" applyNumberFormat="1" applyFont="1" applyFill="1" applyBorder="1" applyAlignment="1">
      <alignment horizontal="center" vertical="center" wrapText="1"/>
    </xf>
    <xf numFmtId="165" fontId="7" fillId="21" borderId="2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165" fontId="3" fillId="21" borderId="5" xfId="0" applyNumberFormat="1" applyFont="1" applyFill="1" applyBorder="1" applyAlignment="1">
      <alignment horizontal="center" vertical="center" wrapText="1"/>
    </xf>
    <xf numFmtId="165" fontId="3" fillId="0" borderId="39" xfId="0" applyNumberFormat="1" applyFont="1" applyFill="1" applyBorder="1" applyAlignment="1">
      <alignment horizontal="center" vertical="center"/>
    </xf>
    <xf numFmtId="165" fontId="7" fillId="21" borderId="43" xfId="0" applyNumberFormat="1" applyFont="1" applyFill="1" applyBorder="1" applyAlignment="1">
      <alignment horizontal="center" vertical="center"/>
    </xf>
    <xf numFmtId="165" fontId="7" fillId="21" borderId="2" xfId="0" applyNumberFormat="1" applyFont="1" applyFill="1" applyBorder="1" applyAlignment="1">
      <alignment horizontal="center" vertical="center"/>
    </xf>
    <xf numFmtId="165" fontId="7" fillId="21" borderId="25" xfId="0" applyNumberFormat="1" applyFont="1" applyFill="1" applyBorder="1" applyAlignment="1">
      <alignment horizontal="center" vertical="center"/>
    </xf>
    <xf numFmtId="165" fontId="7" fillId="21" borderId="30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1" borderId="3" xfId="0" applyFont="1" applyFill="1" applyBorder="1" applyAlignment="1">
      <alignment horizontal="center" vertical="center" wrapText="1"/>
    </xf>
    <xf numFmtId="165" fontId="8" fillId="21" borderId="32" xfId="0" applyNumberFormat="1" applyFont="1" applyFill="1" applyBorder="1" applyAlignment="1">
      <alignment horizontal="center" vertical="center"/>
    </xf>
    <xf numFmtId="165" fontId="3" fillId="6" borderId="5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165" fontId="3" fillId="22" borderId="31" xfId="0" applyNumberFormat="1" applyFont="1" applyFill="1" applyBorder="1" applyAlignment="1">
      <alignment horizontal="center" vertical="center"/>
    </xf>
    <xf numFmtId="165" fontId="14" fillId="21" borderId="18" xfId="0" applyNumberFormat="1" applyFont="1" applyFill="1" applyBorder="1" applyAlignment="1">
      <alignment horizontal="center" vertical="center"/>
    </xf>
    <xf numFmtId="165" fontId="3" fillId="22" borderId="64" xfId="0" applyNumberFormat="1" applyFont="1" applyFill="1" applyBorder="1" applyAlignment="1">
      <alignment horizontal="center" vertical="center"/>
    </xf>
    <xf numFmtId="165" fontId="3" fillId="22" borderId="12" xfId="0" applyNumberFormat="1" applyFont="1" applyFill="1" applyBorder="1" applyAlignment="1">
      <alignment horizontal="center" vertical="center"/>
    </xf>
    <xf numFmtId="165" fontId="14" fillId="21" borderId="8" xfId="0" applyNumberFormat="1" applyFont="1" applyFill="1" applyBorder="1" applyAlignment="1">
      <alignment horizontal="center" vertical="center"/>
    </xf>
    <xf numFmtId="165" fontId="14" fillId="21" borderId="20" xfId="0" applyNumberFormat="1" applyFont="1" applyFill="1" applyBorder="1" applyAlignment="1">
      <alignment horizontal="center" vertical="center"/>
    </xf>
    <xf numFmtId="165" fontId="3" fillId="26" borderId="38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5" fontId="7" fillId="9" borderId="61" xfId="0" applyNumberFormat="1" applyFont="1" applyFill="1" applyBorder="1" applyAlignment="1">
      <alignment horizontal="center" vertical="center"/>
    </xf>
    <xf numFmtId="165" fontId="7" fillId="9" borderId="57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 wrapText="1"/>
    </xf>
    <xf numFmtId="165" fontId="12" fillId="21" borderId="6" xfId="0" applyNumberFormat="1" applyFont="1" applyFill="1" applyBorder="1" applyAlignment="1">
      <alignment horizontal="center" vertical="center"/>
    </xf>
    <xf numFmtId="164" fontId="3" fillId="29" borderId="0" xfId="0" applyNumberFormat="1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2" borderId="50" xfId="0" applyFont="1" applyFill="1" applyBorder="1" applyAlignment="1">
      <alignment horizontal="right" vertical="center" wrapText="1"/>
    </xf>
    <xf numFmtId="0" fontId="8" fillId="22" borderId="61" xfId="0" applyFont="1" applyFill="1" applyBorder="1" applyAlignment="1">
      <alignment horizontal="right" vertical="center" wrapText="1"/>
    </xf>
    <xf numFmtId="0" fontId="8" fillId="22" borderId="57" xfId="0" applyFont="1" applyFill="1" applyBorder="1" applyAlignment="1">
      <alignment horizontal="right" vertical="center" wrapText="1"/>
    </xf>
    <xf numFmtId="0" fontId="8" fillId="27" borderId="24" xfId="0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57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64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23" borderId="50" xfId="0" applyFont="1" applyFill="1" applyBorder="1" applyAlignment="1">
      <alignment horizontal="right" vertical="center" wrapText="1"/>
    </xf>
    <xf numFmtId="0" fontId="3" fillId="23" borderId="61" xfId="0" applyFont="1" applyFill="1" applyBorder="1" applyAlignment="1">
      <alignment horizontal="right" vertical="center" wrapText="1"/>
    </xf>
    <xf numFmtId="0" fontId="3" fillId="23" borderId="57" xfId="0" applyFont="1" applyFill="1" applyBorder="1" applyAlignment="1">
      <alignment horizontal="right" vertical="center" wrapText="1"/>
    </xf>
    <xf numFmtId="0" fontId="8" fillId="21" borderId="11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0" fontId="3" fillId="21" borderId="14" xfId="0" applyFont="1" applyFill="1" applyBorder="1" applyAlignment="1">
      <alignment horizontal="left" vertical="center" wrapText="1"/>
    </xf>
    <xf numFmtId="0" fontId="3" fillId="21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8" fillId="22" borderId="67" xfId="0" applyFont="1" applyFill="1" applyBorder="1" applyAlignment="1">
      <alignment horizontal="right" vertical="center" wrapText="1"/>
    </xf>
    <xf numFmtId="0" fontId="8" fillId="22" borderId="33" xfId="0" applyFont="1" applyFill="1" applyBorder="1" applyAlignment="1">
      <alignment horizontal="right" vertical="center" wrapText="1"/>
    </xf>
    <xf numFmtId="0" fontId="8" fillId="22" borderId="34" xfId="0" applyFont="1" applyFill="1" applyBorder="1" applyAlignment="1">
      <alignment horizontal="right" vertical="center" wrapText="1"/>
    </xf>
    <xf numFmtId="0" fontId="12" fillId="21" borderId="16" xfId="0" applyFont="1" applyFill="1" applyBorder="1" applyAlignment="1">
      <alignment horizontal="left" vertical="center" wrapText="1"/>
    </xf>
    <xf numFmtId="0" fontId="12" fillId="21" borderId="15" xfId="0" applyFont="1" applyFill="1" applyBorder="1" applyAlignment="1">
      <alignment horizontal="left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9" fontId="8" fillId="21" borderId="6" xfId="0" applyNumberFormat="1" applyFont="1" applyFill="1" applyBorder="1" applyAlignment="1">
      <alignment horizontal="center" vertical="center"/>
    </xf>
    <xf numFmtId="49" fontId="8" fillId="21" borderId="2" xfId="0" applyNumberFormat="1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3" borderId="67" xfId="0" applyFont="1" applyFill="1" applyBorder="1" applyAlignment="1">
      <alignment horizontal="right" vertical="center" wrapText="1"/>
    </xf>
    <xf numFmtId="0" fontId="3" fillId="23" borderId="33" xfId="0" applyFont="1" applyFill="1" applyBorder="1" applyAlignment="1">
      <alignment horizontal="right" vertical="center" wrapText="1"/>
    </xf>
    <xf numFmtId="0" fontId="3" fillId="23" borderId="34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/>
    </xf>
    <xf numFmtId="0" fontId="12" fillId="21" borderId="3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horizontal="center" vertical="center" wrapText="1"/>
    </xf>
    <xf numFmtId="0" fontId="3" fillId="21" borderId="2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6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8" fillId="0" borderId="32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8" fillId="22" borderId="63" xfId="0" applyFont="1" applyFill="1" applyBorder="1" applyAlignment="1">
      <alignment horizontal="right" vertical="center" wrapText="1"/>
    </xf>
    <xf numFmtId="0" fontId="8" fillId="22" borderId="68" xfId="0" applyFont="1" applyFill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/>
    </xf>
    <xf numFmtId="0" fontId="3" fillId="26" borderId="67" xfId="0" applyFont="1" applyFill="1" applyBorder="1" applyAlignment="1">
      <alignment horizontal="right" vertical="center"/>
    </xf>
    <xf numFmtId="0" fontId="3" fillId="26" borderId="33" xfId="0" applyFont="1" applyFill="1" applyBorder="1" applyAlignment="1">
      <alignment horizontal="right" vertical="center"/>
    </xf>
    <xf numFmtId="0" fontId="3" fillId="26" borderId="34" xfId="0" applyFont="1" applyFill="1" applyBorder="1" applyAlignment="1">
      <alignment horizontal="right" vertical="center"/>
    </xf>
    <xf numFmtId="0" fontId="3" fillId="0" borderId="65" xfId="0" applyFont="1" applyFill="1" applyBorder="1" applyAlignment="1">
      <alignment horizontal="right" vertical="center" wrapText="1"/>
    </xf>
    <xf numFmtId="0" fontId="3" fillId="0" borderId="74" xfId="0" applyFont="1" applyFill="1" applyBorder="1" applyAlignment="1">
      <alignment horizontal="right" vertical="center" wrapText="1"/>
    </xf>
    <xf numFmtId="0" fontId="3" fillId="0" borderId="75" xfId="0" applyFont="1" applyFill="1" applyBorder="1" applyAlignment="1">
      <alignment horizontal="right" vertical="center" wrapText="1"/>
    </xf>
    <xf numFmtId="0" fontId="7" fillId="26" borderId="67" xfId="0" applyFont="1" applyFill="1" applyBorder="1" applyAlignment="1">
      <alignment horizontal="right" vertical="center"/>
    </xf>
    <xf numFmtId="0" fontId="7" fillId="26" borderId="33" xfId="0" applyFont="1" applyFill="1" applyBorder="1" applyAlignment="1">
      <alignment horizontal="right" vertical="center"/>
    </xf>
    <xf numFmtId="0" fontId="7" fillId="26" borderId="34" xfId="0" applyFont="1" applyFill="1" applyBorder="1" applyAlignment="1">
      <alignment horizontal="right" vertical="center"/>
    </xf>
    <xf numFmtId="0" fontId="3" fillId="3" borderId="6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8" fillId="27" borderId="1" xfId="0" applyFont="1" applyFill="1" applyBorder="1" applyAlignment="1">
      <alignment horizontal="center" vertical="center"/>
    </xf>
    <xf numFmtId="0" fontId="3" fillId="27" borderId="2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8" fillId="0" borderId="2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6" borderId="63" xfId="0" applyFont="1" applyFill="1" applyBorder="1" applyAlignment="1">
      <alignment horizontal="right" vertical="center" wrapText="1"/>
    </xf>
    <xf numFmtId="0" fontId="8" fillId="6" borderId="68" xfId="0" applyFont="1" applyFill="1" applyBorder="1" applyAlignment="1">
      <alignment horizontal="right" vertical="center" wrapText="1"/>
    </xf>
    <xf numFmtId="0" fontId="8" fillId="6" borderId="69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4" borderId="30" xfId="0" applyFont="1" applyFill="1" applyBorder="1" applyAlignment="1">
      <alignment horizontal="center" vertical="center" wrapText="1"/>
    </xf>
    <xf numFmtId="0" fontId="8" fillId="3" borderId="63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 wrapText="1"/>
    </xf>
    <xf numFmtId="0" fontId="8" fillId="3" borderId="69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8" fillId="26" borderId="1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4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7" fillId="9" borderId="63" xfId="0" applyFont="1" applyFill="1" applyBorder="1" applyAlignment="1">
      <alignment horizontal="right" vertical="center"/>
    </xf>
    <xf numFmtId="0" fontId="7" fillId="9" borderId="68" xfId="0" applyFont="1" applyFill="1" applyBorder="1" applyAlignment="1">
      <alignment horizontal="right" vertical="center"/>
    </xf>
    <xf numFmtId="0" fontId="7" fillId="9" borderId="69" xfId="0" applyFont="1" applyFill="1" applyBorder="1" applyAlignment="1">
      <alignment horizontal="right" vertical="center"/>
    </xf>
    <xf numFmtId="0" fontId="9" fillId="26" borderId="67" xfId="0" applyFont="1" applyFill="1" applyBorder="1" applyAlignment="1">
      <alignment horizontal="right" vertical="center"/>
    </xf>
    <xf numFmtId="0" fontId="9" fillId="26" borderId="33" xfId="0" applyFont="1" applyFill="1" applyBorder="1" applyAlignment="1">
      <alignment horizontal="right" vertical="center"/>
    </xf>
    <xf numFmtId="0" fontId="9" fillId="26" borderId="3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6" borderId="6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66" xfId="0" applyFont="1" applyFill="1" applyBorder="1" applyAlignment="1">
      <alignment horizontal="center" vertical="center"/>
    </xf>
    <xf numFmtId="0" fontId="5" fillId="16" borderId="4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66" xfId="0" applyFont="1" applyFill="1" applyBorder="1" applyAlignment="1">
      <alignment horizontal="center" vertical="center"/>
    </xf>
    <xf numFmtId="0" fontId="5" fillId="15" borderId="44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79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9" borderId="67" xfId="0" applyFont="1" applyFill="1" applyBorder="1" applyAlignment="1">
      <alignment horizontal="right" vertical="center"/>
    </xf>
    <xf numFmtId="0" fontId="7" fillId="9" borderId="33" xfId="0" applyFont="1" applyFill="1" applyBorder="1" applyAlignment="1">
      <alignment horizontal="right" vertical="center"/>
    </xf>
    <xf numFmtId="0" fontId="7" fillId="9" borderId="34" xfId="0" applyFont="1" applyFill="1" applyBorder="1" applyAlignment="1">
      <alignment horizontal="righ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8" fillId="6" borderId="67" xfId="0" applyFont="1" applyFill="1" applyBorder="1" applyAlignment="1">
      <alignment horizontal="right" vertical="center" wrapText="1"/>
    </xf>
    <xf numFmtId="0" fontId="8" fillId="6" borderId="33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right" vertical="center" wrapText="1"/>
    </xf>
    <xf numFmtId="0" fontId="3" fillId="0" borderId="76" xfId="0" applyFont="1" applyFill="1" applyBorder="1" applyAlignment="1">
      <alignment horizontal="right" vertical="center" wrapText="1"/>
    </xf>
    <xf numFmtId="0" fontId="3" fillId="0" borderId="77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33" xfId="0" applyFont="1" applyBorder="1" applyAlignment="1">
      <alignment horizontal="right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1" xfId="0" applyFont="1" applyBorder="1" applyAlignment="1">
      <alignment horizontal="center" vertical="center" textRotation="90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24" xfId="0" applyNumberFormat="1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horizontal="center" vertical="center" textRotation="90" wrapText="1"/>
    </xf>
    <xf numFmtId="0" fontId="8" fillId="0" borderId="73" xfId="0" applyFont="1" applyBorder="1" applyAlignment="1">
      <alignment horizontal="center" vertical="center" textRotation="90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9" fillId="23" borderId="67" xfId="0" applyFont="1" applyFill="1" applyBorder="1" applyAlignment="1">
      <alignment horizontal="right" vertical="center" wrapText="1"/>
    </xf>
    <xf numFmtId="0" fontId="9" fillId="23" borderId="33" xfId="0" applyFont="1" applyFill="1" applyBorder="1" applyAlignment="1">
      <alignment horizontal="right" vertical="center" wrapText="1"/>
    </xf>
    <xf numFmtId="0" fontId="9" fillId="23" borderId="61" xfId="0" applyFont="1" applyFill="1" applyBorder="1" applyAlignment="1">
      <alignment horizontal="right" vertical="center" wrapText="1"/>
    </xf>
    <xf numFmtId="0" fontId="9" fillId="23" borderId="57" xfId="0" applyFont="1" applyFill="1" applyBorder="1" applyAlignment="1">
      <alignment horizontal="right" vertical="center" wrapText="1"/>
    </xf>
    <xf numFmtId="0" fontId="8" fillId="0" borderId="72" xfId="0" applyFont="1" applyBorder="1" applyAlignment="1">
      <alignment vertical="center" textRotation="90" wrapText="1"/>
    </xf>
    <xf numFmtId="0" fontId="8" fillId="0" borderId="73" xfId="0" applyFont="1" applyBorder="1" applyAlignment="1">
      <alignment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70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14" fontId="11" fillId="21" borderId="0" xfId="0" applyNumberFormat="1" applyFont="1" applyFill="1" applyAlignment="1">
      <alignment horizontal="left" wrapText="1"/>
    </xf>
    <xf numFmtId="0" fontId="11" fillId="21" borderId="0" xfId="0" applyFont="1" applyFill="1" applyAlignment="1">
      <alignment horizontal="left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22" borderId="0" xfId="0" applyFont="1" applyFill="1" applyBorder="1" applyAlignment="1">
      <alignment horizontal="right" vertical="center" wrapText="1"/>
    </xf>
    <xf numFmtId="0" fontId="8" fillId="22" borderId="5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165" fontId="3" fillId="21" borderId="23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center" vertical="center"/>
    </xf>
    <xf numFmtId="165" fontId="3" fillId="21" borderId="14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165" fontId="3" fillId="21" borderId="51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0"/>
  <sheetViews>
    <sheetView showZeros="0" tabSelected="1" topLeftCell="A266" zoomScale="115" zoomScaleNormal="115" zoomScaleSheetLayoutView="100" workbookViewId="0">
      <selection activeCell="Z305" sqref="Z305"/>
    </sheetView>
  </sheetViews>
  <sheetFormatPr defaultColWidth="9.140625" defaultRowHeight="11.25" x14ac:dyDescent="0.2"/>
  <cols>
    <col min="1" max="1" width="2.85546875" style="8" customWidth="1"/>
    <col min="2" max="2" width="2.140625" style="8" customWidth="1"/>
    <col min="3" max="3" width="2.5703125" style="8" customWidth="1"/>
    <col min="4" max="4" width="23.5703125" style="138" customWidth="1"/>
    <col min="5" max="5" width="4.140625" style="1" customWidth="1"/>
    <col min="6" max="6" width="10" style="9" customWidth="1"/>
    <col min="7" max="7" width="9.42578125" style="9" customWidth="1"/>
    <col min="8" max="8" width="6.42578125" style="10" customWidth="1"/>
    <col min="9" max="9" width="7.85546875" style="137" customWidth="1"/>
    <col min="10" max="10" width="8.140625" style="137" customWidth="1"/>
    <col min="11" max="11" width="7.140625" style="137" customWidth="1"/>
    <col min="12" max="12" width="9.42578125" style="137" customWidth="1"/>
    <col min="13" max="13" width="7.85546875" style="137" customWidth="1"/>
    <col min="14" max="14" width="8.140625" style="137" customWidth="1"/>
    <col min="15" max="16" width="7.85546875" style="137" customWidth="1"/>
    <col min="17" max="17" width="7.140625" style="137" customWidth="1"/>
    <col min="18" max="18" width="7.85546875" style="137" customWidth="1"/>
    <col min="19" max="21" width="7.140625" style="137" customWidth="1"/>
    <col min="22" max="23" width="7.85546875" style="137" customWidth="1"/>
    <col min="24" max="24" width="8.85546875" style="137" customWidth="1"/>
    <col min="25" max="16384" width="9.140625" style="1"/>
  </cols>
  <sheetData>
    <row r="1" spans="1:25" ht="43.35" customHeight="1" x14ac:dyDescent="0.2">
      <c r="A1" s="171"/>
      <c r="B1" s="777"/>
      <c r="C1" s="778"/>
      <c r="D1" s="778"/>
      <c r="E1" s="172"/>
      <c r="F1" s="173"/>
      <c r="G1" s="173"/>
      <c r="H1" s="174"/>
      <c r="T1" s="591" t="s">
        <v>311</v>
      </c>
      <c r="U1" s="591"/>
      <c r="V1" s="591"/>
      <c r="W1" s="591"/>
      <c r="X1" s="591"/>
    </row>
    <row r="2" spans="1:25" ht="31.5" customHeight="1" x14ac:dyDescent="0.25">
      <c r="A2" s="741" t="s">
        <v>315</v>
      </c>
      <c r="B2" s="741"/>
      <c r="C2" s="741"/>
      <c r="D2" s="741"/>
      <c r="E2" s="741"/>
      <c r="F2" s="741"/>
      <c r="G2" s="741"/>
      <c r="H2" s="741"/>
      <c r="I2" s="741"/>
      <c r="J2" s="741"/>
      <c r="K2" s="741"/>
      <c r="L2" s="741"/>
      <c r="M2" s="741"/>
      <c r="N2" s="741"/>
      <c r="O2" s="741"/>
      <c r="P2" s="741"/>
      <c r="Q2" s="741"/>
      <c r="R2" s="741"/>
      <c r="S2" s="741"/>
      <c r="T2" s="741"/>
      <c r="U2" s="741"/>
      <c r="V2" s="741"/>
      <c r="W2" s="741"/>
      <c r="X2" s="741"/>
    </row>
    <row r="3" spans="1:25" ht="12" thickBot="1" x14ac:dyDescent="0.25">
      <c r="A3" s="742" t="s">
        <v>235</v>
      </c>
      <c r="B3" s="742"/>
      <c r="C3" s="742"/>
      <c r="D3" s="742"/>
      <c r="E3" s="742"/>
      <c r="F3" s="742"/>
      <c r="G3" s="742"/>
      <c r="H3" s="742"/>
      <c r="I3" s="742"/>
      <c r="J3" s="742"/>
      <c r="K3" s="742"/>
      <c r="L3" s="742"/>
      <c r="M3" s="742"/>
      <c r="N3" s="742"/>
      <c r="O3" s="742"/>
      <c r="P3" s="742"/>
      <c r="Q3" s="742"/>
      <c r="R3" s="742"/>
      <c r="S3" s="742"/>
      <c r="T3" s="742"/>
      <c r="U3" s="742"/>
      <c r="V3" s="742"/>
      <c r="W3" s="742"/>
      <c r="X3" s="742"/>
    </row>
    <row r="4" spans="1:25" ht="11.25" customHeight="1" x14ac:dyDescent="0.2">
      <c r="A4" s="743" t="s">
        <v>0</v>
      </c>
      <c r="B4" s="743" t="s">
        <v>1</v>
      </c>
      <c r="C4" s="743" t="s">
        <v>2</v>
      </c>
      <c r="D4" s="765" t="s">
        <v>28</v>
      </c>
      <c r="E4" s="751" t="s">
        <v>27</v>
      </c>
      <c r="F4" s="751" t="s">
        <v>3</v>
      </c>
      <c r="G4" s="743" t="s">
        <v>62</v>
      </c>
      <c r="H4" s="751" t="s">
        <v>4</v>
      </c>
      <c r="I4" s="754" t="s">
        <v>314</v>
      </c>
      <c r="J4" s="755"/>
      <c r="K4" s="755"/>
      <c r="L4" s="756"/>
      <c r="M4" s="754" t="s">
        <v>313</v>
      </c>
      <c r="N4" s="755"/>
      <c r="O4" s="755"/>
      <c r="P4" s="756"/>
      <c r="Q4" s="754" t="s">
        <v>283</v>
      </c>
      <c r="R4" s="755"/>
      <c r="S4" s="755"/>
      <c r="T4" s="756"/>
      <c r="U4" s="754" t="s">
        <v>312</v>
      </c>
      <c r="V4" s="755"/>
      <c r="W4" s="755"/>
      <c r="X4" s="756"/>
    </row>
    <row r="5" spans="1:25" ht="11.25" customHeight="1" x14ac:dyDescent="0.2">
      <c r="A5" s="744"/>
      <c r="B5" s="744"/>
      <c r="C5" s="744"/>
      <c r="D5" s="766"/>
      <c r="E5" s="752"/>
      <c r="F5" s="752"/>
      <c r="G5" s="744"/>
      <c r="H5" s="752"/>
      <c r="I5" s="749" t="s">
        <v>6</v>
      </c>
      <c r="J5" s="745" t="s">
        <v>24</v>
      </c>
      <c r="K5" s="745"/>
      <c r="L5" s="746"/>
      <c r="M5" s="749" t="s">
        <v>6</v>
      </c>
      <c r="N5" s="745" t="s">
        <v>24</v>
      </c>
      <c r="O5" s="745"/>
      <c r="P5" s="746"/>
      <c r="Q5" s="749" t="s">
        <v>6</v>
      </c>
      <c r="R5" s="745" t="s">
        <v>24</v>
      </c>
      <c r="S5" s="745"/>
      <c r="T5" s="746"/>
      <c r="U5" s="749" t="s">
        <v>6</v>
      </c>
      <c r="V5" s="745" t="s">
        <v>24</v>
      </c>
      <c r="W5" s="745"/>
      <c r="X5" s="746"/>
    </row>
    <row r="6" spans="1:25" ht="12.75" customHeight="1" x14ac:dyDescent="0.2">
      <c r="A6" s="744"/>
      <c r="B6" s="744"/>
      <c r="C6" s="744"/>
      <c r="D6" s="766"/>
      <c r="E6" s="762"/>
      <c r="F6" s="752"/>
      <c r="G6" s="744"/>
      <c r="H6" s="752"/>
      <c r="I6" s="749"/>
      <c r="J6" s="745" t="s">
        <v>5</v>
      </c>
      <c r="K6" s="745"/>
      <c r="L6" s="747" t="s">
        <v>7</v>
      </c>
      <c r="M6" s="749"/>
      <c r="N6" s="745" t="s">
        <v>5</v>
      </c>
      <c r="O6" s="745"/>
      <c r="P6" s="747" t="s">
        <v>7</v>
      </c>
      <c r="Q6" s="749"/>
      <c r="R6" s="745" t="s">
        <v>5</v>
      </c>
      <c r="S6" s="745"/>
      <c r="T6" s="747" t="s">
        <v>7</v>
      </c>
      <c r="U6" s="749"/>
      <c r="V6" s="745" t="s">
        <v>5</v>
      </c>
      <c r="W6" s="745"/>
      <c r="X6" s="747" t="s">
        <v>7</v>
      </c>
    </row>
    <row r="7" spans="1:25" ht="54" customHeight="1" thickBot="1" x14ac:dyDescent="0.25">
      <c r="A7" s="744"/>
      <c r="B7" s="744"/>
      <c r="C7" s="744"/>
      <c r="D7" s="767"/>
      <c r="E7" s="763"/>
      <c r="F7" s="753"/>
      <c r="G7" s="764"/>
      <c r="H7" s="753"/>
      <c r="I7" s="750"/>
      <c r="J7" s="11" t="s">
        <v>6</v>
      </c>
      <c r="K7" s="12" t="s">
        <v>8</v>
      </c>
      <c r="L7" s="748"/>
      <c r="M7" s="750"/>
      <c r="N7" s="11" t="s">
        <v>6</v>
      </c>
      <c r="O7" s="12" t="s">
        <v>8</v>
      </c>
      <c r="P7" s="748"/>
      <c r="Q7" s="750"/>
      <c r="R7" s="11" t="s">
        <v>6</v>
      </c>
      <c r="S7" s="12" t="s">
        <v>8</v>
      </c>
      <c r="T7" s="748"/>
      <c r="U7" s="750"/>
      <c r="V7" s="11" t="s">
        <v>6</v>
      </c>
      <c r="W7" s="12" t="s">
        <v>8</v>
      </c>
      <c r="X7" s="748"/>
    </row>
    <row r="8" spans="1:25" ht="12" thickBot="1" x14ac:dyDescent="0.25">
      <c r="A8" s="779" t="s">
        <v>243</v>
      </c>
      <c r="B8" s="779"/>
      <c r="C8" s="779"/>
      <c r="D8" s="779"/>
      <c r="E8" s="779"/>
      <c r="F8" s="779"/>
      <c r="G8" s="779"/>
      <c r="H8" s="779"/>
      <c r="I8" s="779"/>
      <c r="J8" s="779"/>
      <c r="K8" s="779"/>
      <c r="L8" s="779"/>
      <c r="M8" s="779"/>
      <c r="N8" s="779"/>
      <c r="O8" s="779"/>
      <c r="P8" s="779"/>
      <c r="Q8" s="779"/>
      <c r="R8" s="779"/>
      <c r="S8" s="779"/>
      <c r="T8" s="779"/>
      <c r="U8" s="779"/>
      <c r="V8" s="779"/>
      <c r="W8" s="779"/>
      <c r="X8" s="779"/>
    </row>
    <row r="9" spans="1:25" ht="12" thickBot="1" x14ac:dyDescent="0.25">
      <c r="A9" s="769" t="s">
        <v>29</v>
      </c>
      <c r="B9" s="769"/>
      <c r="C9" s="769"/>
      <c r="D9" s="769"/>
      <c r="E9" s="769"/>
      <c r="F9" s="769"/>
      <c r="G9" s="769"/>
      <c r="H9" s="769"/>
      <c r="I9" s="769"/>
      <c r="J9" s="769"/>
      <c r="K9" s="769"/>
      <c r="L9" s="769"/>
      <c r="M9" s="769"/>
      <c r="N9" s="769"/>
      <c r="O9" s="769"/>
      <c r="P9" s="769"/>
      <c r="Q9" s="769"/>
      <c r="R9" s="769"/>
      <c r="S9" s="769"/>
      <c r="T9" s="769"/>
      <c r="U9" s="769"/>
      <c r="V9" s="769"/>
      <c r="W9" s="769"/>
      <c r="X9" s="769"/>
    </row>
    <row r="10" spans="1:25" ht="12" thickBot="1" x14ac:dyDescent="0.25">
      <c r="A10" s="175">
        <v>1</v>
      </c>
      <c r="B10" s="770" t="s">
        <v>13</v>
      </c>
      <c r="C10" s="770"/>
      <c r="D10" s="770"/>
      <c r="E10" s="770"/>
      <c r="F10" s="770"/>
      <c r="G10" s="770"/>
      <c r="H10" s="770"/>
      <c r="I10" s="770"/>
      <c r="J10" s="770"/>
      <c r="K10" s="770"/>
      <c r="L10" s="770"/>
      <c r="M10" s="770"/>
      <c r="N10" s="770"/>
      <c r="O10" s="770"/>
      <c r="P10" s="770"/>
      <c r="Q10" s="770"/>
      <c r="R10" s="770"/>
      <c r="S10" s="770"/>
      <c r="T10" s="770"/>
      <c r="U10" s="770"/>
      <c r="V10" s="770"/>
      <c r="W10" s="770"/>
      <c r="X10" s="770"/>
    </row>
    <row r="11" spans="1:25" ht="12" thickBot="1" x14ac:dyDescent="0.25">
      <c r="A11" s="176">
        <v>1</v>
      </c>
      <c r="B11" s="177">
        <v>1</v>
      </c>
      <c r="C11" s="620" t="s">
        <v>172</v>
      </c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</row>
    <row r="12" spans="1:25" ht="16.5" customHeight="1" thickBot="1" x14ac:dyDescent="0.25">
      <c r="A12" s="731">
        <v>1</v>
      </c>
      <c r="B12" s="727">
        <v>1</v>
      </c>
      <c r="C12" s="729">
        <v>1</v>
      </c>
      <c r="D12" s="738" t="s">
        <v>12</v>
      </c>
      <c r="E12" s="729">
        <v>6</v>
      </c>
      <c r="F12" s="178" t="s">
        <v>178</v>
      </c>
      <c r="G12" s="178" t="s">
        <v>63</v>
      </c>
      <c r="H12" s="179" t="s">
        <v>23</v>
      </c>
      <c r="I12" s="316">
        <f t="shared" ref="I12:I22" si="0">SUM(J12+L12)</f>
        <v>342.6</v>
      </c>
      <c r="J12" s="284">
        <v>342.6</v>
      </c>
      <c r="K12" s="284">
        <v>257.39999999999998</v>
      </c>
      <c r="L12" s="317"/>
      <c r="M12" s="395">
        <f>SUM(N12+P12)</f>
        <v>422.8</v>
      </c>
      <c r="N12" s="284">
        <v>422.8</v>
      </c>
      <c r="O12" s="284">
        <v>267.7</v>
      </c>
      <c r="P12" s="334"/>
      <c r="Q12" s="314">
        <f>SUM(R12+T12)</f>
        <v>494.7</v>
      </c>
      <c r="R12" s="280">
        <v>494.7</v>
      </c>
      <c r="S12" s="280">
        <v>269.60000000000002</v>
      </c>
      <c r="T12" s="427"/>
      <c r="U12" s="314">
        <f>SUM(V12+X12)</f>
        <v>494.7</v>
      </c>
      <c r="V12" s="13">
        <v>494.7</v>
      </c>
      <c r="W12" s="13">
        <v>269.60000000000002</v>
      </c>
      <c r="X12" s="16"/>
      <c r="Y12" s="169"/>
    </row>
    <row r="13" spans="1:25" s="2" customFormat="1" ht="20.100000000000001" customHeight="1" thickBot="1" x14ac:dyDescent="0.25">
      <c r="A13" s="732"/>
      <c r="B13" s="728"/>
      <c r="C13" s="730"/>
      <c r="D13" s="739"/>
      <c r="E13" s="730"/>
      <c r="F13" s="545" t="s">
        <v>9</v>
      </c>
      <c r="G13" s="546"/>
      <c r="H13" s="547"/>
      <c r="I13" s="44">
        <f t="shared" si="0"/>
        <v>342.6</v>
      </c>
      <c r="J13" s="139">
        <f>SUM(J12)</f>
        <v>342.6</v>
      </c>
      <c r="K13" s="139">
        <f>SUM(K12)</f>
        <v>257.39999999999998</v>
      </c>
      <c r="L13" s="140">
        <f>SUM(L12)</f>
        <v>0</v>
      </c>
      <c r="M13" s="44">
        <f>SUM(N13+P13)</f>
        <v>422.8</v>
      </c>
      <c r="N13" s="139">
        <f>SUM(N12)</f>
        <v>422.8</v>
      </c>
      <c r="O13" s="139">
        <f>SUM(O12)</f>
        <v>267.7</v>
      </c>
      <c r="P13" s="141">
        <f>SUM(P12)</f>
        <v>0</v>
      </c>
      <c r="Q13" s="158">
        <f>SUM(R13+T13)</f>
        <v>494.7</v>
      </c>
      <c r="R13" s="139">
        <f>SUM(R12)</f>
        <v>494.7</v>
      </c>
      <c r="S13" s="139">
        <f>SUM(S12)</f>
        <v>269.60000000000002</v>
      </c>
      <c r="T13" s="141">
        <f>SUM(T12)</f>
        <v>0</v>
      </c>
      <c r="U13" s="44">
        <f>SUM(V13+X13)</f>
        <v>494.7</v>
      </c>
      <c r="V13" s="139">
        <f>SUM(V12)</f>
        <v>494.7</v>
      </c>
      <c r="W13" s="139">
        <f>SUM(W12)</f>
        <v>269.60000000000002</v>
      </c>
      <c r="X13" s="141">
        <f>SUM(X12)</f>
        <v>0</v>
      </c>
      <c r="Y13" s="169"/>
    </row>
    <row r="14" spans="1:25" ht="12" customHeight="1" x14ac:dyDescent="0.2">
      <c r="A14" s="731">
        <v>1</v>
      </c>
      <c r="B14" s="727">
        <v>1</v>
      </c>
      <c r="C14" s="729">
        <v>2</v>
      </c>
      <c r="D14" s="561" t="s">
        <v>30</v>
      </c>
      <c r="E14" s="651">
        <v>6</v>
      </c>
      <c r="F14" s="180" t="s">
        <v>45</v>
      </c>
      <c r="G14" s="768" t="s">
        <v>223</v>
      </c>
      <c r="H14" s="269" t="s">
        <v>23</v>
      </c>
      <c r="I14" s="314">
        <f t="shared" si="0"/>
        <v>2088.5</v>
      </c>
      <c r="J14" s="288">
        <v>2077.3000000000002</v>
      </c>
      <c r="K14" s="288">
        <v>1609.7</v>
      </c>
      <c r="L14" s="248">
        <v>11.2</v>
      </c>
      <c r="M14" s="428">
        <f>SUM(N14+P14)</f>
        <v>2157</v>
      </c>
      <c r="N14" s="288">
        <v>2147</v>
      </c>
      <c r="O14" s="288">
        <v>1635.5</v>
      </c>
      <c r="P14" s="248">
        <v>10</v>
      </c>
      <c r="Q14" s="314">
        <f t="shared" ref="Q14:Q36" si="1">SUM(R14+T14)</f>
        <v>2251.5</v>
      </c>
      <c r="R14" s="288">
        <v>2241.5</v>
      </c>
      <c r="S14" s="288">
        <v>1679.3</v>
      </c>
      <c r="T14" s="248">
        <v>10</v>
      </c>
      <c r="U14" s="314">
        <f t="shared" ref="U14:U31" si="2">SUM(V14+X14)</f>
        <v>2251.5</v>
      </c>
      <c r="V14" s="278">
        <v>2241.5</v>
      </c>
      <c r="W14" s="278">
        <v>1679.3</v>
      </c>
      <c r="X14" s="30">
        <v>10</v>
      </c>
      <c r="Y14" s="169"/>
    </row>
    <row r="15" spans="1:25" ht="12" customHeight="1" x14ac:dyDescent="0.2">
      <c r="A15" s="731"/>
      <c r="B15" s="727"/>
      <c r="C15" s="729"/>
      <c r="D15" s="562"/>
      <c r="E15" s="734"/>
      <c r="F15" s="182" t="s">
        <v>45</v>
      </c>
      <c r="G15" s="513"/>
      <c r="H15" s="269" t="s">
        <v>23</v>
      </c>
      <c r="I15" s="312">
        <f t="shared" si="0"/>
        <v>50.6</v>
      </c>
      <c r="J15" s="170">
        <v>50.6</v>
      </c>
      <c r="K15" s="170">
        <v>38.6</v>
      </c>
      <c r="L15" s="252"/>
      <c r="M15" s="428">
        <f t="shared" ref="M15:M31" si="3">SUM(N15+P15)</f>
        <v>0</v>
      </c>
      <c r="N15" s="170"/>
      <c r="O15" s="170"/>
      <c r="P15" s="252"/>
      <c r="Q15" s="428">
        <f t="shared" si="1"/>
        <v>0</v>
      </c>
      <c r="R15" s="170"/>
      <c r="S15" s="170"/>
      <c r="T15" s="252"/>
      <c r="U15" s="428">
        <f t="shared" si="2"/>
        <v>0</v>
      </c>
      <c r="V15" s="170"/>
      <c r="W15" s="170"/>
      <c r="X15" s="279"/>
      <c r="Y15" s="169"/>
    </row>
    <row r="16" spans="1:25" ht="12" hidden="1" customHeight="1" x14ac:dyDescent="0.2">
      <c r="A16" s="731"/>
      <c r="B16" s="727"/>
      <c r="C16" s="729"/>
      <c r="D16" s="562"/>
      <c r="E16" s="347">
        <v>8</v>
      </c>
      <c r="F16" s="182" t="s">
        <v>45</v>
      </c>
      <c r="G16" s="513"/>
      <c r="H16" s="269" t="s">
        <v>23</v>
      </c>
      <c r="I16" s="312">
        <f t="shared" si="0"/>
        <v>0</v>
      </c>
      <c r="J16" s="170"/>
      <c r="K16" s="170"/>
      <c r="L16" s="252"/>
      <c r="M16" s="428">
        <f t="shared" si="3"/>
        <v>0</v>
      </c>
      <c r="N16" s="170"/>
      <c r="O16" s="170"/>
      <c r="P16" s="252"/>
      <c r="Q16" s="428">
        <f t="shared" si="1"/>
        <v>0</v>
      </c>
      <c r="R16" s="170"/>
      <c r="S16" s="170"/>
      <c r="T16" s="252"/>
      <c r="U16" s="428">
        <f t="shared" si="2"/>
        <v>0</v>
      </c>
      <c r="V16" s="170"/>
      <c r="W16" s="170"/>
      <c r="X16" s="25"/>
      <c r="Y16" s="169"/>
    </row>
    <row r="17" spans="1:25" ht="12" customHeight="1" x14ac:dyDescent="0.2">
      <c r="A17" s="731"/>
      <c r="B17" s="727"/>
      <c r="C17" s="729"/>
      <c r="D17" s="562"/>
      <c r="E17" s="347">
        <v>3</v>
      </c>
      <c r="F17" s="182" t="s">
        <v>45</v>
      </c>
      <c r="G17" s="513"/>
      <c r="H17" s="269" t="s">
        <v>23</v>
      </c>
      <c r="I17" s="312">
        <f t="shared" si="0"/>
        <v>63.3</v>
      </c>
      <c r="J17" s="170"/>
      <c r="K17" s="170"/>
      <c r="L17" s="252">
        <v>63.3</v>
      </c>
      <c r="M17" s="428">
        <f t="shared" si="3"/>
        <v>195</v>
      </c>
      <c r="N17" s="170"/>
      <c r="O17" s="170"/>
      <c r="P17" s="252">
        <f>95+100</f>
        <v>195</v>
      </c>
      <c r="Q17" s="428">
        <f t="shared" si="1"/>
        <v>195</v>
      </c>
      <c r="R17" s="170"/>
      <c r="S17" s="170"/>
      <c r="T17" s="252">
        <v>195</v>
      </c>
      <c r="U17" s="428">
        <f t="shared" si="2"/>
        <v>195</v>
      </c>
      <c r="V17" s="170"/>
      <c r="W17" s="170"/>
      <c r="X17" s="25">
        <v>195</v>
      </c>
      <c r="Y17" s="169"/>
    </row>
    <row r="18" spans="1:25" ht="12" customHeight="1" x14ac:dyDescent="0.2">
      <c r="A18" s="731"/>
      <c r="B18" s="727"/>
      <c r="C18" s="729"/>
      <c r="D18" s="562"/>
      <c r="E18" s="343">
        <v>6</v>
      </c>
      <c r="F18" s="183" t="s">
        <v>45</v>
      </c>
      <c r="G18" s="513"/>
      <c r="H18" s="269" t="s">
        <v>23</v>
      </c>
      <c r="I18" s="312">
        <f t="shared" si="0"/>
        <v>502.9</v>
      </c>
      <c r="J18" s="170"/>
      <c r="K18" s="170"/>
      <c r="L18" s="252">
        <v>502.9</v>
      </c>
      <c r="M18" s="428">
        <f t="shared" si="3"/>
        <v>0</v>
      </c>
      <c r="N18" s="170"/>
      <c r="O18" s="170"/>
      <c r="P18" s="252"/>
      <c r="Q18" s="428">
        <f t="shared" si="1"/>
        <v>0</v>
      </c>
      <c r="R18" s="170"/>
      <c r="S18" s="170"/>
      <c r="T18" s="252"/>
      <c r="U18" s="428">
        <f t="shared" si="2"/>
        <v>0</v>
      </c>
      <c r="V18" s="170"/>
      <c r="W18" s="170"/>
      <c r="X18" s="23"/>
      <c r="Y18" s="169"/>
    </row>
    <row r="19" spans="1:25" ht="23.25" customHeight="1" x14ac:dyDescent="0.2">
      <c r="A19" s="731"/>
      <c r="B19" s="727"/>
      <c r="C19" s="729"/>
      <c r="D19" s="562"/>
      <c r="E19" s="344">
        <v>6</v>
      </c>
      <c r="F19" s="183" t="s">
        <v>45</v>
      </c>
      <c r="G19" s="513"/>
      <c r="H19" s="372" t="s">
        <v>323</v>
      </c>
      <c r="I19" s="312">
        <f t="shared" si="0"/>
        <v>52.6</v>
      </c>
      <c r="J19" s="170">
        <v>52.6</v>
      </c>
      <c r="K19" s="170"/>
      <c r="L19" s="252"/>
      <c r="M19" s="428">
        <f t="shared" si="3"/>
        <v>107.30000000000001</v>
      </c>
      <c r="N19" s="170">
        <f>67.2+40.1</f>
        <v>107.30000000000001</v>
      </c>
      <c r="O19" s="170"/>
      <c r="P19" s="252"/>
      <c r="Q19" s="428">
        <f t="shared" si="1"/>
        <v>0</v>
      </c>
      <c r="R19" s="170"/>
      <c r="S19" s="170"/>
      <c r="T19" s="252"/>
      <c r="U19" s="428">
        <f t="shared" si="2"/>
        <v>0</v>
      </c>
      <c r="V19" s="170"/>
      <c r="W19" s="170"/>
      <c r="X19" s="23"/>
      <c r="Y19" s="169"/>
    </row>
    <row r="20" spans="1:25" ht="12" hidden="1" customHeight="1" x14ac:dyDescent="0.2">
      <c r="A20" s="731"/>
      <c r="B20" s="727"/>
      <c r="C20" s="729"/>
      <c r="D20" s="562"/>
      <c r="E20" s="344"/>
      <c r="F20" s="183" t="s">
        <v>45</v>
      </c>
      <c r="G20" s="513"/>
      <c r="H20" s="269" t="s">
        <v>23</v>
      </c>
      <c r="I20" s="312">
        <f t="shared" si="0"/>
        <v>0</v>
      </c>
      <c r="J20" s="170"/>
      <c r="K20" s="170"/>
      <c r="L20" s="252"/>
      <c r="M20" s="428">
        <f t="shared" si="3"/>
        <v>0</v>
      </c>
      <c r="N20" s="170"/>
      <c r="O20" s="170"/>
      <c r="P20" s="252"/>
      <c r="Q20" s="428">
        <f t="shared" si="1"/>
        <v>0</v>
      </c>
      <c r="R20" s="170"/>
      <c r="S20" s="170"/>
      <c r="T20" s="252"/>
      <c r="U20" s="428">
        <f t="shared" si="2"/>
        <v>0</v>
      </c>
      <c r="V20" s="170"/>
      <c r="W20" s="170"/>
      <c r="X20" s="23"/>
      <c r="Y20" s="169"/>
    </row>
    <row r="21" spans="1:25" ht="12" customHeight="1" x14ac:dyDescent="0.2">
      <c r="A21" s="731"/>
      <c r="B21" s="727"/>
      <c r="C21" s="729"/>
      <c r="D21" s="562"/>
      <c r="E21" s="371">
        <v>3</v>
      </c>
      <c r="F21" s="183" t="s">
        <v>45</v>
      </c>
      <c r="G21" s="513"/>
      <c r="H21" s="396" t="s">
        <v>324</v>
      </c>
      <c r="I21" s="312">
        <f t="shared" si="0"/>
        <v>14.5</v>
      </c>
      <c r="J21" s="170"/>
      <c r="K21" s="170"/>
      <c r="L21" s="252">
        <v>14.5</v>
      </c>
      <c r="M21" s="428">
        <f>N21+P21</f>
        <v>0.5</v>
      </c>
      <c r="N21" s="170"/>
      <c r="O21" s="170"/>
      <c r="P21" s="252">
        <v>0.5</v>
      </c>
      <c r="Q21" s="428"/>
      <c r="R21" s="170"/>
      <c r="S21" s="170"/>
      <c r="T21" s="252"/>
      <c r="U21" s="428"/>
      <c r="V21" s="170"/>
      <c r="W21" s="170"/>
      <c r="X21" s="23"/>
      <c r="Y21" s="169"/>
    </row>
    <row r="22" spans="1:25" s="3" customFormat="1" x14ac:dyDescent="0.2">
      <c r="A22" s="731"/>
      <c r="B22" s="727"/>
      <c r="C22" s="729"/>
      <c r="D22" s="562"/>
      <c r="E22" s="345">
        <v>6</v>
      </c>
      <c r="F22" s="184" t="s">
        <v>45</v>
      </c>
      <c r="G22" s="513"/>
      <c r="H22" s="269" t="s">
        <v>47</v>
      </c>
      <c r="I22" s="312">
        <f t="shared" si="0"/>
        <v>3</v>
      </c>
      <c r="J22" s="170">
        <v>3</v>
      </c>
      <c r="K22" s="170"/>
      <c r="L22" s="252"/>
      <c r="M22" s="428">
        <f t="shared" si="3"/>
        <v>1.4</v>
      </c>
      <c r="N22" s="170">
        <v>1.4</v>
      </c>
      <c r="O22" s="170"/>
      <c r="P22" s="252"/>
      <c r="Q22" s="428">
        <f t="shared" si="1"/>
        <v>1.4</v>
      </c>
      <c r="R22" s="170">
        <v>1.4</v>
      </c>
      <c r="S22" s="170"/>
      <c r="T22" s="252"/>
      <c r="U22" s="428">
        <f t="shared" si="2"/>
        <v>1.4</v>
      </c>
      <c r="V22" s="170">
        <v>1.4</v>
      </c>
      <c r="W22" s="170"/>
      <c r="X22" s="23"/>
      <c r="Y22" s="169"/>
    </row>
    <row r="23" spans="1:25" hidden="1" x14ac:dyDescent="0.2">
      <c r="A23" s="731"/>
      <c r="B23" s="727"/>
      <c r="C23" s="729"/>
      <c r="D23" s="562"/>
      <c r="E23" s="292">
        <v>16</v>
      </c>
      <c r="F23" s="184" t="s">
        <v>45</v>
      </c>
      <c r="G23" s="513"/>
      <c r="H23" s="269" t="s">
        <v>23</v>
      </c>
      <c r="I23" s="312">
        <f t="shared" ref="I23:I30" si="4">SUM(J23+L23)</f>
        <v>0</v>
      </c>
      <c r="J23" s="170"/>
      <c r="K23" s="170"/>
      <c r="L23" s="252"/>
      <c r="M23" s="428">
        <f t="shared" si="3"/>
        <v>0</v>
      </c>
      <c r="N23" s="170"/>
      <c r="O23" s="170"/>
      <c r="P23" s="252"/>
      <c r="Q23" s="428">
        <f t="shared" si="1"/>
        <v>0</v>
      </c>
      <c r="R23" s="170"/>
      <c r="S23" s="170"/>
      <c r="T23" s="252"/>
      <c r="U23" s="428">
        <f t="shared" si="2"/>
        <v>0</v>
      </c>
      <c r="V23" s="170"/>
      <c r="W23" s="170"/>
      <c r="X23" s="23"/>
      <c r="Y23" s="169"/>
    </row>
    <row r="24" spans="1:25" ht="11.25" customHeight="1" x14ac:dyDescent="0.2">
      <c r="A24" s="731"/>
      <c r="B24" s="727"/>
      <c r="C24" s="729"/>
      <c r="D24" s="562"/>
      <c r="E24" s="651">
        <v>6</v>
      </c>
      <c r="F24" s="184" t="s">
        <v>238</v>
      </c>
      <c r="G24" s="513"/>
      <c r="H24" s="269" t="s">
        <v>23</v>
      </c>
      <c r="I24" s="312">
        <f t="shared" si="4"/>
        <v>717.9</v>
      </c>
      <c r="J24" s="170">
        <v>717.9</v>
      </c>
      <c r="K24" s="170">
        <v>696.2</v>
      </c>
      <c r="L24" s="252"/>
      <c r="M24" s="428">
        <f t="shared" si="3"/>
        <v>727.7</v>
      </c>
      <c r="N24" s="170">
        <v>727.7</v>
      </c>
      <c r="O24" s="170">
        <v>711.1</v>
      </c>
      <c r="P24" s="252"/>
      <c r="Q24" s="428">
        <f t="shared" si="1"/>
        <v>690.6</v>
      </c>
      <c r="R24" s="170">
        <v>690.6</v>
      </c>
      <c r="S24" s="170">
        <v>674.6</v>
      </c>
      <c r="T24" s="252"/>
      <c r="U24" s="428">
        <f t="shared" si="2"/>
        <v>690.6</v>
      </c>
      <c r="V24" s="170">
        <v>690.6</v>
      </c>
      <c r="W24" s="170">
        <v>674.6</v>
      </c>
      <c r="X24" s="23"/>
      <c r="Y24" s="169"/>
    </row>
    <row r="25" spans="1:25" x14ac:dyDescent="0.2">
      <c r="A25" s="731"/>
      <c r="B25" s="727"/>
      <c r="C25" s="729"/>
      <c r="D25" s="562"/>
      <c r="E25" s="733"/>
      <c r="F25" s="184" t="s">
        <v>239</v>
      </c>
      <c r="G25" s="513"/>
      <c r="H25" s="269" t="s">
        <v>23</v>
      </c>
      <c r="I25" s="312">
        <f t="shared" si="4"/>
        <v>106.1</v>
      </c>
      <c r="J25" s="170">
        <v>106.1</v>
      </c>
      <c r="K25" s="170">
        <v>104</v>
      </c>
      <c r="L25" s="252"/>
      <c r="M25" s="428">
        <f t="shared" si="3"/>
        <v>152.9</v>
      </c>
      <c r="N25" s="170">
        <v>152.9</v>
      </c>
      <c r="O25" s="170">
        <v>149.69999999999999</v>
      </c>
      <c r="P25" s="252"/>
      <c r="Q25" s="428">
        <f t="shared" si="1"/>
        <v>151.4</v>
      </c>
      <c r="R25" s="170">
        <v>151.4</v>
      </c>
      <c r="S25" s="170">
        <v>148.19999999999999</v>
      </c>
      <c r="T25" s="252"/>
      <c r="U25" s="428">
        <f t="shared" si="2"/>
        <v>151.4</v>
      </c>
      <c r="V25" s="170">
        <v>151.4</v>
      </c>
      <c r="W25" s="170">
        <v>148.19999999999999</v>
      </c>
      <c r="X25" s="23"/>
      <c r="Y25" s="169"/>
    </row>
    <row r="26" spans="1:25" x14ac:dyDescent="0.2">
      <c r="A26" s="731"/>
      <c r="B26" s="727"/>
      <c r="C26" s="729"/>
      <c r="D26" s="562"/>
      <c r="E26" s="733"/>
      <c r="F26" s="184" t="s">
        <v>179</v>
      </c>
      <c r="G26" s="513"/>
      <c r="H26" s="269" t="s">
        <v>23</v>
      </c>
      <c r="I26" s="312">
        <f t="shared" si="4"/>
        <v>10.1</v>
      </c>
      <c r="J26" s="170">
        <v>10.1</v>
      </c>
      <c r="K26" s="170">
        <v>9.8000000000000007</v>
      </c>
      <c r="L26" s="252"/>
      <c r="M26" s="428">
        <f t="shared" si="3"/>
        <v>19.5</v>
      </c>
      <c r="N26" s="170">
        <v>19.5</v>
      </c>
      <c r="O26" s="170">
        <v>18.7</v>
      </c>
      <c r="P26" s="252"/>
      <c r="Q26" s="428">
        <f t="shared" si="1"/>
        <v>21.3</v>
      </c>
      <c r="R26" s="170">
        <v>21.3</v>
      </c>
      <c r="S26" s="170">
        <v>20.5</v>
      </c>
      <c r="T26" s="252"/>
      <c r="U26" s="428">
        <f t="shared" si="2"/>
        <v>21.3</v>
      </c>
      <c r="V26" s="170">
        <v>21.3</v>
      </c>
      <c r="W26" s="170">
        <v>20.5</v>
      </c>
      <c r="X26" s="23"/>
      <c r="Y26" s="169"/>
    </row>
    <row r="27" spans="1:25" x14ac:dyDescent="0.2">
      <c r="A27" s="731"/>
      <c r="B27" s="727"/>
      <c r="C27" s="729"/>
      <c r="D27" s="562"/>
      <c r="E27" s="733"/>
      <c r="F27" s="184" t="s">
        <v>180</v>
      </c>
      <c r="G27" s="513"/>
      <c r="H27" s="269" t="s">
        <v>23</v>
      </c>
      <c r="I27" s="312">
        <f t="shared" si="4"/>
        <v>81.8</v>
      </c>
      <c r="J27" s="170">
        <v>81.8</v>
      </c>
      <c r="K27" s="170">
        <v>80.5</v>
      </c>
      <c r="L27" s="252"/>
      <c r="M27" s="428">
        <f t="shared" si="3"/>
        <v>86.4</v>
      </c>
      <c r="N27" s="170">
        <v>86.4</v>
      </c>
      <c r="O27" s="170">
        <v>84.6</v>
      </c>
      <c r="P27" s="252"/>
      <c r="Q27" s="428">
        <f t="shared" si="1"/>
        <v>87.7</v>
      </c>
      <c r="R27" s="170">
        <v>87.7</v>
      </c>
      <c r="S27" s="170">
        <v>85.9</v>
      </c>
      <c r="T27" s="252"/>
      <c r="U27" s="428">
        <f t="shared" si="2"/>
        <v>87.7</v>
      </c>
      <c r="V27" s="170">
        <v>87.7</v>
      </c>
      <c r="W27" s="170">
        <v>85.9</v>
      </c>
      <c r="X27" s="23"/>
      <c r="Y27" s="169"/>
    </row>
    <row r="28" spans="1:25" x14ac:dyDescent="0.2">
      <c r="A28" s="731"/>
      <c r="B28" s="727"/>
      <c r="C28" s="729"/>
      <c r="D28" s="562"/>
      <c r="E28" s="733"/>
      <c r="F28" s="184" t="s">
        <v>181</v>
      </c>
      <c r="G28" s="513"/>
      <c r="H28" s="269" t="s">
        <v>23</v>
      </c>
      <c r="I28" s="312">
        <f t="shared" si="4"/>
        <v>66.5</v>
      </c>
      <c r="J28" s="170">
        <v>66.5</v>
      </c>
      <c r="K28" s="170">
        <v>65.3</v>
      </c>
      <c r="L28" s="252"/>
      <c r="M28" s="428">
        <f t="shared" si="3"/>
        <v>52</v>
      </c>
      <c r="N28" s="170">
        <v>52</v>
      </c>
      <c r="O28" s="170">
        <v>50.7</v>
      </c>
      <c r="P28" s="252"/>
      <c r="Q28" s="428">
        <f t="shared" si="1"/>
        <v>52.9</v>
      </c>
      <c r="R28" s="170">
        <v>52.9</v>
      </c>
      <c r="S28" s="170">
        <v>51.6</v>
      </c>
      <c r="T28" s="252"/>
      <c r="U28" s="428">
        <f t="shared" si="2"/>
        <v>52.9</v>
      </c>
      <c r="V28" s="170">
        <v>52.9</v>
      </c>
      <c r="W28" s="170">
        <v>51.6</v>
      </c>
      <c r="X28" s="23"/>
      <c r="Y28" s="169"/>
    </row>
    <row r="29" spans="1:25" x14ac:dyDescent="0.2">
      <c r="A29" s="731"/>
      <c r="B29" s="727"/>
      <c r="C29" s="729"/>
      <c r="D29" s="567"/>
      <c r="E29" s="733"/>
      <c r="F29" s="185" t="s">
        <v>182</v>
      </c>
      <c r="G29" s="513"/>
      <c r="H29" s="270" t="s">
        <v>23</v>
      </c>
      <c r="I29" s="312">
        <f t="shared" si="4"/>
        <v>225.7</v>
      </c>
      <c r="J29" s="170">
        <v>225.7</v>
      </c>
      <c r="K29" s="170">
        <v>222.2</v>
      </c>
      <c r="L29" s="252"/>
      <c r="M29" s="428">
        <f t="shared" si="3"/>
        <v>208.3</v>
      </c>
      <c r="N29" s="170">
        <v>208.3</v>
      </c>
      <c r="O29" s="170">
        <v>203.3</v>
      </c>
      <c r="P29" s="252"/>
      <c r="Q29" s="428">
        <f t="shared" si="1"/>
        <v>209.4</v>
      </c>
      <c r="R29" s="170">
        <v>209.4</v>
      </c>
      <c r="S29" s="170">
        <v>204.4</v>
      </c>
      <c r="T29" s="252"/>
      <c r="U29" s="428">
        <f t="shared" si="2"/>
        <v>209.4</v>
      </c>
      <c r="V29" s="170">
        <v>209.4</v>
      </c>
      <c r="W29" s="170">
        <v>204.4</v>
      </c>
      <c r="X29" s="23"/>
      <c r="Y29" s="169"/>
    </row>
    <row r="30" spans="1:25" ht="21.6" customHeight="1" x14ac:dyDescent="0.2">
      <c r="A30" s="731"/>
      <c r="B30" s="727"/>
      <c r="C30" s="729"/>
      <c r="D30" s="298" t="s">
        <v>272</v>
      </c>
      <c r="E30" s="399">
        <v>3</v>
      </c>
      <c r="F30" s="185" t="s">
        <v>236</v>
      </c>
      <c r="G30" s="513"/>
      <c r="H30" s="285" t="s">
        <v>23</v>
      </c>
      <c r="I30" s="312">
        <f t="shared" si="4"/>
        <v>29.4</v>
      </c>
      <c r="J30" s="170">
        <v>29.4</v>
      </c>
      <c r="K30" s="170"/>
      <c r="L30" s="252"/>
      <c r="M30" s="428">
        <f t="shared" si="3"/>
        <v>30</v>
      </c>
      <c r="N30" s="170">
        <v>30</v>
      </c>
      <c r="O30" s="170"/>
      <c r="P30" s="252"/>
      <c r="Q30" s="312">
        <f t="shared" si="1"/>
        <v>40</v>
      </c>
      <c r="R30" s="170">
        <v>40</v>
      </c>
      <c r="S30" s="170"/>
      <c r="T30" s="252"/>
      <c r="U30" s="312">
        <f t="shared" si="2"/>
        <v>40</v>
      </c>
      <c r="V30" s="170">
        <v>40</v>
      </c>
      <c r="W30" s="170"/>
      <c r="X30" s="23"/>
      <c r="Y30" s="169"/>
    </row>
    <row r="31" spans="1:25" ht="34.5" thickBot="1" x14ac:dyDescent="0.25">
      <c r="A31" s="731"/>
      <c r="B31" s="727"/>
      <c r="C31" s="729"/>
      <c r="D31" s="299" t="s">
        <v>263</v>
      </c>
      <c r="E31" s="237">
        <v>6</v>
      </c>
      <c r="F31" s="261" t="s">
        <v>237</v>
      </c>
      <c r="G31" s="774"/>
      <c r="H31" s="286" t="s">
        <v>23</v>
      </c>
      <c r="I31" s="323">
        <f>SUM(J31+L31)</f>
        <v>120.6</v>
      </c>
      <c r="J31" s="315">
        <v>120.6</v>
      </c>
      <c r="K31" s="315"/>
      <c r="L31" s="398"/>
      <c r="M31" s="428">
        <f t="shared" si="3"/>
        <v>100</v>
      </c>
      <c r="N31" s="315">
        <v>100</v>
      </c>
      <c r="O31" s="315"/>
      <c r="P31" s="398"/>
      <c r="Q31" s="323">
        <f t="shared" si="1"/>
        <v>50</v>
      </c>
      <c r="R31" s="315">
        <v>50</v>
      </c>
      <c r="S31" s="315"/>
      <c r="T31" s="398"/>
      <c r="U31" s="323">
        <f t="shared" si="2"/>
        <v>50</v>
      </c>
      <c r="V31" s="315">
        <v>50</v>
      </c>
      <c r="W31" s="315"/>
      <c r="X31" s="32"/>
      <c r="Y31" s="169"/>
    </row>
    <row r="32" spans="1:25" s="2" customFormat="1" ht="27.75" customHeight="1" thickBot="1" x14ac:dyDescent="0.25">
      <c r="A32" s="732"/>
      <c r="B32" s="728"/>
      <c r="C32" s="730"/>
      <c r="D32" s="251"/>
      <c r="E32" s="260"/>
      <c r="F32" s="484" t="s">
        <v>9</v>
      </c>
      <c r="G32" s="485"/>
      <c r="H32" s="486"/>
      <c r="I32" s="44">
        <f>SUM(J32+L32)</f>
        <v>4133.5</v>
      </c>
      <c r="J32" s="139">
        <f>SUM(J14:J31)</f>
        <v>3541.6</v>
      </c>
      <c r="K32" s="139">
        <f>SUM(K14:K31)</f>
        <v>2826.3</v>
      </c>
      <c r="L32" s="140">
        <f>SUM(L14:L31)</f>
        <v>591.9</v>
      </c>
      <c r="M32" s="44">
        <f>SUM(N32+P32)</f>
        <v>3838.0000000000009</v>
      </c>
      <c r="N32" s="139">
        <f>SUM(N14:N31)</f>
        <v>3632.5000000000009</v>
      </c>
      <c r="O32" s="139">
        <f>SUM(O14:O31)</f>
        <v>2853.5999999999995</v>
      </c>
      <c r="P32" s="141">
        <f>SUM(P14:P31)</f>
        <v>205.5</v>
      </c>
      <c r="Q32" s="44">
        <f>SUM(R32+T32)</f>
        <v>3751.2000000000003</v>
      </c>
      <c r="R32" s="139">
        <f>SUM(R14:R31)</f>
        <v>3546.2000000000003</v>
      </c>
      <c r="S32" s="139">
        <f>SUM(S14:S31)</f>
        <v>2864.5</v>
      </c>
      <c r="T32" s="140">
        <f>SUM(T14:T31)</f>
        <v>205</v>
      </c>
      <c r="U32" s="44">
        <f>SUM(V32+X32)</f>
        <v>3751.2000000000003</v>
      </c>
      <c r="V32" s="139">
        <f>SUM(V14:V31)</f>
        <v>3546.2000000000003</v>
      </c>
      <c r="W32" s="139">
        <f>SUM(W14:W31)</f>
        <v>2864.5</v>
      </c>
      <c r="X32" s="141">
        <f>SUM(X14:X31)</f>
        <v>205</v>
      </c>
      <c r="Y32" s="169"/>
    </row>
    <row r="33" spans="1:25" ht="13.5" customHeight="1" x14ac:dyDescent="0.2">
      <c r="A33" s="731">
        <v>1</v>
      </c>
      <c r="B33" s="727">
        <v>1</v>
      </c>
      <c r="C33" s="729">
        <v>3</v>
      </c>
      <c r="D33" s="738" t="s">
        <v>42</v>
      </c>
      <c r="E33" s="515">
        <v>6</v>
      </c>
      <c r="F33" s="775" t="s">
        <v>178</v>
      </c>
      <c r="G33" s="768" t="s">
        <v>222</v>
      </c>
      <c r="H33" s="793" t="s">
        <v>23</v>
      </c>
      <c r="I33" s="799">
        <v>124.1</v>
      </c>
      <c r="J33" s="797">
        <v>124.1</v>
      </c>
      <c r="K33" s="797">
        <v>118.1</v>
      </c>
      <c r="L33" s="791"/>
      <c r="M33" s="799">
        <f t="shared" ref="M33:M48" si="5">SUM(N33+P33)</f>
        <v>129.9</v>
      </c>
      <c r="N33" s="797">
        <v>129.9</v>
      </c>
      <c r="O33" s="797">
        <v>119.4</v>
      </c>
      <c r="P33" s="791"/>
      <c r="Q33" s="799">
        <f t="shared" si="1"/>
        <v>139.9</v>
      </c>
      <c r="R33" s="797">
        <v>139.9</v>
      </c>
      <c r="S33" s="797">
        <v>129</v>
      </c>
      <c r="T33" s="791"/>
      <c r="U33" s="799">
        <f t="shared" ref="U33:U43" si="6">SUM(V33+X33)</f>
        <v>139.9</v>
      </c>
      <c r="V33" s="797">
        <v>139.9</v>
      </c>
      <c r="W33" s="795">
        <v>129</v>
      </c>
      <c r="X33" s="791"/>
      <c r="Y33" s="169"/>
    </row>
    <row r="34" spans="1:25" ht="13.5" customHeight="1" thickBot="1" x14ac:dyDescent="0.25">
      <c r="A34" s="731"/>
      <c r="B34" s="727"/>
      <c r="C34" s="729"/>
      <c r="D34" s="738"/>
      <c r="E34" s="515"/>
      <c r="F34" s="569"/>
      <c r="G34" s="513"/>
      <c r="H34" s="794"/>
      <c r="I34" s="800"/>
      <c r="J34" s="798"/>
      <c r="K34" s="798"/>
      <c r="L34" s="792"/>
      <c r="M34" s="800"/>
      <c r="N34" s="798"/>
      <c r="O34" s="798"/>
      <c r="P34" s="792"/>
      <c r="Q34" s="800"/>
      <c r="R34" s="798"/>
      <c r="S34" s="798"/>
      <c r="T34" s="792"/>
      <c r="U34" s="800"/>
      <c r="V34" s="798"/>
      <c r="W34" s="796"/>
      <c r="X34" s="792"/>
      <c r="Y34" s="169"/>
    </row>
    <row r="35" spans="1:25" s="2" customFormat="1" ht="28.5" customHeight="1" thickBot="1" x14ac:dyDescent="0.25">
      <c r="A35" s="732"/>
      <c r="B35" s="728"/>
      <c r="C35" s="730"/>
      <c r="D35" s="739"/>
      <c r="E35" s="516"/>
      <c r="F35" s="484" t="s">
        <v>9</v>
      </c>
      <c r="G35" s="485"/>
      <c r="H35" s="486"/>
      <c r="I35" s="407">
        <f t="shared" ref="I35:I61" si="7">SUM(J35+L35)</f>
        <v>124.1</v>
      </c>
      <c r="J35" s="242">
        <f>SUM(J33:J34)</f>
        <v>124.1</v>
      </c>
      <c r="K35" s="242">
        <f>SUM(K33:K34)</f>
        <v>118.1</v>
      </c>
      <c r="L35" s="257">
        <f>SUM(L33:L34)</f>
        <v>0</v>
      </c>
      <c r="M35" s="44">
        <f>SUM(N35+P35)</f>
        <v>129.9</v>
      </c>
      <c r="N35" s="139">
        <f>SUM(N33:N34)</f>
        <v>129.9</v>
      </c>
      <c r="O35" s="139">
        <f>SUM(O33:O34)</f>
        <v>119.4</v>
      </c>
      <c r="P35" s="141">
        <f>SUM(P33:P34)</f>
        <v>0</v>
      </c>
      <c r="Q35" s="258">
        <f>SUM(R35+T35)</f>
        <v>139.9</v>
      </c>
      <c r="R35" s="242">
        <f>SUM(R33:R34)</f>
        <v>139.9</v>
      </c>
      <c r="S35" s="242">
        <f>SUM(S33:S34)</f>
        <v>129</v>
      </c>
      <c r="T35" s="257">
        <f>SUM(T33:T34)</f>
        <v>0</v>
      </c>
      <c r="U35" s="44">
        <f>SUM(V35+X35)</f>
        <v>139.9</v>
      </c>
      <c r="V35" s="139">
        <f>SUM(V33:V34)</f>
        <v>139.9</v>
      </c>
      <c r="W35" s="139">
        <f>SUM(W33:W34)</f>
        <v>129</v>
      </c>
      <c r="X35" s="141">
        <f>SUM(X33:X34)</f>
        <v>0</v>
      </c>
      <c r="Y35" s="169"/>
    </row>
    <row r="36" spans="1:25" s="2" customFormat="1" ht="21" customHeight="1" thickBot="1" x14ac:dyDescent="0.25">
      <c r="A36" s="731">
        <v>1</v>
      </c>
      <c r="B36" s="727">
        <v>1</v>
      </c>
      <c r="C36" s="729">
        <v>4</v>
      </c>
      <c r="D36" s="738" t="s">
        <v>52</v>
      </c>
      <c r="E36" s="735">
        <v>19</v>
      </c>
      <c r="F36" s="350" t="s">
        <v>45</v>
      </c>
      <c r="G36" s="350" t="s">
        <v>65</v>
      </c>
      <c r="H36" s="241" t="s">
        <v>23</v>
      </c>
      <c r="I36" s="314">
        <f t="shared" si="7"/>
        <v>62.2</v>
      </c>
      <c r="J36" s="278">
        <v>62.2</v>
      </c>
      <c r="K36" s="278">
        <v>56.1</v>
      </c>
      <c r="L36" s="30"/>
      <c r="M36" s="314">
        <f t="shared" si="5"/>
        <v>82</v>
      </c>
      <c r="N36" s="278">
        <v>82</v>
      </c>
      <c r="O36" s="278">
        <v>61.8</v>
      </c>
      <c r="P36" s="369"/>
      <c r="Q36" s="314">
        <f t="shared" si="1"/>
        <v>82.5</v>
      </c>
      <c r="R36" s="278">
        <v>82.5</v>
      </c>
      <c r="S36" s="278">
        <v>62.3</v>
      </c>
      <c r="T36" s="369"/>
      <c r="U36" s="314">
        <f t="shared" si="6"/>
        <v>82.5</v>
      </c>
      <c r="V36" s="278">
        <v>82.5</v>
      </c>
      <c r="W36" s="29">
        <v>62.3</v>
      </c>
      <c r="X36" s="238"/>
      <c r="Y36" s="169"/>
    </row>
    <row r="37" spans="1:25" s="2" customFormat="1" ht="21" customHeight="1" thickBot="1" x14ac:dyDescent="0.25">
      <c r="A37" s="732"/>
      <c r="B37" s="728"/>
      <c r="C37" s="730"/>
      <c r="D37" s="739"/>
      <c r="E37" s="736"/>
      <c r="F37" s="592" t="s">
        <v>9</v>
      </c>
      <c r="G37" s="593"/>
      <c r="H37" s="485"/>
      <c r="I37" s="44">
        <f t="shared" si="7"/>
        <v>62.2</v>
      </c>
      <c r="J37" s="139">
        <f t="shared" ref="J37:P37" si="8">SUM(J36:J36)</f>
        <v>62.2</v>
      </c>
      <c r="K37" s="139">
        <f t="shared" si="8"/>
        <v>56.1</v>
      </c>
      <c r="L37" s="140">
        <f t="shared" si="8"/>
        <v>0</v>
      </c>
      <c r="M37" s="44">
        <f t="shared" si="8"/>
        <v>82</v>
      </c>
      <c r="N37" s="139">
        <f t="shared" si="8"/>
        <v>82</v>
      </c>
      <c r="O37" s="139">
        <f t="shared" si="8"/>
        <v>61.8</v>
      </c>
      <c r="P37" s="141">
        <f t="shared" si="8"/>
        <v>0</v>
      </c>
      <c r="Q37" s="158">
        <f>SUM(R37+T37)</f>
        <v>82.5</v>
      </c>
      <c r="R37" s="139">
        <f>SUM(R36:R36)</f>
        <v>82.5</v>
      </c>
      <c r="S37" s="139">
        <f>SUM(S36:S36)</f>
        <v>62.3</v>
      </c>
      <c r="T37" s="140">
        <f>SUM(T36:T36)</f>
        <v>0</v>
      </c>
      <c r="U37" s="44">
        <f>SUM(V37+X37)</f>
        <v>82.5</v>
      </c>
      <c r="V37" s="139">
        <f>SUM(V36:V36)</f>
        <v>82.5</v>
      </c>
      <c r="W37" s="139">
        <f>SUM(W36:W36)</f>
        <v>62.3</v>
      </c>
      <c r="X37" s="141">
        <f>SUM(X36:X36)</f>
        <v>0</v>
      </c>
      <c r="Y37" s="169"/>
    </row>
    <row r="38" spans="1:25" s="2" customFormat="1" ht="21" customHeight="1" x14ac:dyDescent="0.2">
      <c r="A38" s="731">
        <v>1</v>
      </c>
      <c r="B38" s="727">
        <v>1</v>
      </c>
      <c r="C38" s="729">
        <v>5</v>
      </c>
      <c r="D38" s="738" t="s">
        <v>183</v>
      </c>
      <c r="E38" s="735">
        <v>20</v>
      </c>
      <c r="F38" s="657" t="s">
        <v>45</v>
      </c>
      <c r="G38" s="657" t="s">
        <v>66</v>
      </c>
      <c r="H38" s="243" t="s">
        <v>23</v>
      </c>
      <c r="I38" s="428">
        <f t="shared" si="7"/>
        <v>57.5</v>
      </c>
      <c r="J38" s="288">
        <v>57.5</v>
      </c>
      <c r="K38" s="288">
        <v>43.2</v>
      </c>
      <c r="L38" s="248"/>
      <c r="M38" s="428">
        <f t="shared" si="5"/>
        <v>79.099999999999994</v>
      </c>
      <c r="N38" s="288">
        <v>79.099999999999994</v>
      </c>
      <c r="O38" s="288">
        <v>59.3</v>
      </c>
      <c r="P38" s="248"/>
      <c r="Q38" s="428">
        <f t="shared" ref="Q38:Q43" si="9">SUM(R38+T38)</f>
        <v>85.2</v>
      </c>
      <c r="R38" s="288">
        <v>85.2</v>
      </c>
      <c r="S38" s="288">
        <v>62.9</v>
      </c>
      <c r="T38" s="248"/>
      <c r="U38" s="314">
        <f t="shared" si="6"/>
        <v>85.2</v>
      </c>
      <c r="V38" s="288">
        <v>85.2</v>
      </c>
      <c r="W38" s="24">
        <v>62.9</v>
      </c>
      <c r="X38" s="238"/>
      <c r="Y38" s="169"/>
    </row>
    <row r="39" spans="1:25" s="2" customFormat="1" ht="21" customHeight="1" thickBot="1" x14ac:dyDescent="0.25">
      <c r="A39" s="731"/>
      <c r="B39" s="727"/>
      <c r="C39" s="729"/>
      <c r="D39" s="738"/>
      <c r="E39" s="735"/>
      <c r="F39" s="618"/>
      <c r="G39" s="618"/>
      <c r="H39" s="244" t="s">
        <v>47</v>
      </c>
      <c r="I39" s="312">
        <f t="shared" si="7"/>
        <v>0.4</v>
      </c>
      <c r="J39" s="170">
        <v>0.4</v>
      </c>
      <c r="K39" s="170"/>
      <c r="L39" s="252"/>
      <c r="M39" s="428">
        <f t="shared" si="5"/>
        <v>0.4</v>
      </c>
      <c r="N39" s="170">
        <v>0.4</v>
      </c>
      <c r="O39" s="170"/>
      <c r="P39" s="252"/>
      <c r="Q39" s="428">
        <f t="shared" si="9"/>
        <v>0.4</v>
      </c>
      <c r="R39" s="170">
        <v>0.4</v>
      </c>
      <c r="S39" s="170"/>
      <c r="T39" s="252"/>
      <c r="U39" s="428">
        <f t="shared" si="6"/>
        <v>0.4</v>
      </c>
      <c r="V39" s="170">
        <v>0.4</v>
      </c>
      <c r="W39" s="20"/>
      <c r="X39" s="23"/>
      <c r="Y39" s="169"/>
    </row>
    <row r="40" spans="1:25" s="2" customFormat="1" ht="21" customHeight="1" thickBot="1" x14ac:dyDescent="0.25">
      <c r="A40" s="732"/>
      <c r="B40" s="728"/>
      <c r="C40" s="730"/>
      <c r="D40" s="739"/>
      <c r="E40" s="736"/>
      <c r="F40" s="484" t="s">
        <v>9</v>
      </c>
      <c r="G40" s="485"/>
      <c r="H40" s="486"/>
      <c r="I40" s="44">
        <f>SUM(J40+L40)</f>
        <v>57.9</v>
      </c>
      <c r="J40" s="139">
        <f>SUM(J38:J39)</f>
        <v>57.9</v>
      </c>
      <c r="K40" s="139">
        <f>SUM(K38:K39)</f>
        <v>43.2</v>
      </c>
      <c r="L40" s="140">
        <f>SUM(L38:L39)</f>
        <v>0</v>
      </c>
      <c r="M40" s="44">
        <f>SUM(N40+P40)</f>
        <v>79.5</v>
      </c>
      <c r="N40" s="139">
        <f>SUM(N38:N39)</f>
        <v>79.5</v>
      </c>
      <c r="O40" s="139">
        <f>SUM(O38:O39)</f>
        <v>59.3</v>
      </c>
      <c r="P40" s="141">
        <f>SUM(P38:P39)</f>
        <v>0</v>
      </c>
      <c r="Q40" s="158">
        <f>SUM(R40+T40)</f>
        <v>85.600000000000009</v>
      </c>
      <c r="R40" s="139">
        <f>SUM(R38:R39)</f>
        <v>85.600000000000009</v>
      </c>
      <c r="S40" s="139">
        <f>SUM(S38:S39)</f>
        <v>62.9</v>
      </c>
      <c r="T40" s="140">
        <f>SUM(T38:T39)</f>
        <v>0</v>
      </c>
      <c r="U40" s="44">
        <f>SUM(V40+X40)</f>
        <v>85.600000000000009</v>
      </c>
      <c r="V40" s="139">
        <f>SUM(V38:V39)</f>
        <v>85.600000000000009</v>
      </c>
      <c r="W40" s="139">
        <f>SUM(W38:W39)</f>
        <v>62.9</v>
      </c>
      <c r="X40" s="141">
        <f>SUM(X38:X39)</f>
        <v>0</v>
      </c>
      <c r="Y40" s="169"/>
    </row>
    <row r="41" spans="1:25" s="2" customFormat="1" ht="21" customHeight="1" thickBot="1" x14ac:dyDescent="0.25">
      <c r="A41" s="731">
        <v>1</v>
      </c>
      <c r="B41" s="727">
        <v>1</v>
      </c>
      <c r="C41" s="729">
        <v>6</v>
      </c>
      <c r="D41" s="738" t="s">
        <v>53</v>
      </c>
      <c r="E41" s="735">
        <v>21</v>
      </c>
      <c r="F41" s="351" t="s">
        <v>45</v>
      </c>
      <c r="G41" s="352" t="s">
        <v>67</v>
      </c>
      <c r="H41" s="187" t="s">
        <v>23</v>
      </c>
      <c r="I41" s="312">
        <f t="shared" si="7"/>
        <v>73.5</v>
      </c>
      <c r="J41" s="170">
        <v>73.5</v>
      </c>
      <c r="K41" s="170">
        <v>64.099999999999994</v>
      </c>
      <c r="L41" s="252"/>
      <c r="M41" s="428">
        <f t="shared" si="5"/>
        <v>85.2</v>
      </c>
      <c r="N41" s="170">
        <f>86.3-1.1</f>
        <v>85.2</v>
      </c>
      <c r="O41" s="170">
        <v>69.7</v>
      </c>
      <c r="P41" s="252"/>
      <c r="Q41" s="428">
        <f t="shared" si="9"/>
        <v>86.9</v>
      </c>
      <c r="R41" s="170">
        <v>86.9</v>
      </c>
      <c r="S41" s="170">
        <v>70.2</v>
      </c>
      <c r="T41" s="252"/>
      <c r="U41" s="428">
        <f t="shared" si="6"/>
        <v>86.9</v>
      </c>
      <c r="V41" s="20">
        <v>86.9</v>
      </c>
      <c r="W41" s="20">
        <v>70.2</v>
      </c>
      <c r="X41" s="25"/>
      <c r="Y41" s="169"/>
    </row>
    <row r="42" spans="1:25" s="4" customFormat="1" ht="21" customHeight="1" thickBot="1" x14ac:dyDescent="0.25">
      <c r="A42" s="732"/>
      <c r="B42" s="728"/>
      <c r="C42" s="730"/>
      <c r="D42" s="739"/>
      <c r="E42" s="736"/>
      <c r="F42" s="484" t="s">
        <v>9</v>
      </c>
      <c r="G42" s="485"/>
      <c r="H42" s="486"/>
      <c r="I42" s="44">
        <f t="shared" si="7"/>
        <v>73.5</v>
      </c>
      <c r="J42" s="139">
        <f t="shared" ref="J42:X42" si="10">SUM(J41:J41)</f>
        <v>73.5</v>
      </c>
      <c r="K42" s="139">
        <f t="shared" si="10"/>
        <v>64.099999999999994</v>
      </c>
      <c r="L42" s="140">
        <f t="shared" si="10"/>
        <v>0</v>
      </c>
      <c r="M42" s="44">
        <f t="shared" si="10"/>
        <v>85.2</v>
      </c>
      <c r="N42" s="139">
        <f t="shared" si="10"/>
        <v>85.2</v>
      </c>
      <c r="O42" s="139">
        <f t="shared" si="10"/>
        <v>69.7</v>
      </c>
      <c r="P42" s="141">
        <f t="shared" si="10"/>
        <v>0</v>
      </c>
      <c r="Q42" s="44">
        <f t="shared" si="10"/>
        <v>86.9</v>
      </c>
      <c r="R42" s="139">
        <f t="shared" si="10"/>
        <v>86.9</v>
      </c>
      <c r="S42" s="139">
        <f t="shared" si="10"/>
        <v>70.2</v>
      </c>
      <c r="T42" s="141">
        <f t="shared" si="10"/>
        <v>0</v>
      </c>
      <c r="U42" s="158">
        <f t="shared" si="10"/>
        <v>86.9</v>
      </c>
      <c r="V42" s="139">
        <f t="shared" si="10"/>
        <v>86.9</v>
      </c>
      <c r="W42" s="139">
        <f t="shared" si="10"/>
        <v>70.2</v>
      </c>
      <c r="X42" s="141">
        <f t="shared" si="10"/>
        <v>0</v>
      </c>
      <c r="Y42" s="169"/>
    </row>
    <row r="43" spans="1:25" s="2" customFormat="1" ht="21" customHeight="1" thickBot="1" x14ac:dyDescent="0.25">
      <c r="A43" s="731">
        <v>1</v>
      </c>
      <c r="B43" s="727">
        <v>1</v>
      </c>
      <c r="C43" s="729">
        <v>7</v>
      </c>
      <c r="D43" s="738" t="s">
        <v>54</v>
      </c>
      <c r="E43" s="735">
        <v>22</v>
      </c>
      <c r="F43" s="351" t="s">
        <v>45</v>
      </c>
      <c r="G43" s="352" t="s">
        <v>68</v>
      </c>
      <c r="H43" s="187" t="s">
        <v>23</v>
      </c>
      <c r="I43" s="312">
        <f t="shared" si="7"/>
        <v>67.5</v>
      </c>
      <c r="J43" s="170">
        <v>67.5</v>
      </c>
      <c r="K43" s="170">
        <v>55.8</v>
      </c>
      <c r="L43" s="252"/>
      <c r="M43" s="428">
        <f t="shared" si="5"/>
        <v>74</v>
      </c>
      <c r="N43" s="170">
        <v>74</v>
      </c>
      <c r="O43" s="170">
        <v>59.8</v>
      </c>
      <c r="P43" s="252"/>
      <c r="Q43" s="428">
        <f t="shared" si="9"/>
        <v>74.599999999999994</v>
      </c>
      <c r="R43" s="170">
        <v>74.599999999999994</v>
      </c>
      <c r="S43" s="170">
        <v>59.9</v>
      </c>
      <c r="T43" s="252"/>
      <c r="U43" s="428">
        <f t="shared" si="6"/>
        <v>74.599999999999994</v>
      </c>
      <c r="V43" s="20">
        <v>74.599999999999994</v>
      </c>
      <c r="W43" s="20">
        <v>59.9</v>
      </c>
      <c r="X43" s="23"/>
      <c r="Y43" s="169"/>
    </row>
    <row r="44" spans="1:25" s="2" customFormat="1" ht="21" customHeight="1" thickBot="1" x14ac:dyDescent="0.25">
      <c r="A44" s="732"/>
      <c r="B44" s="728"/>
      <c r="C44" s="730"/>
      <c r="D44" s="739"/>
      <c r="E44" s="736"/>
      <c r="F44" s="484" t="s">
        <v>9</v>
      </c>
      <c r="G44" s="485"/>
      <c r="H44" s="486"/>
      <c r="I44" s="44">
        <f>SUM(J44+L44)</f>
        <v>67.5</v>
      </c>
      <c r="J44" s="139">
        <f t="shared" ref="J44:X44" si="11">SUM(J43:J43)</f>
        <v>67.5</v>
      </c>
      <c r="K44" s="139">
        <f t="shared" si="11"/>
        <v>55.8</v>
      </c>
      <c r="L44" s="140">
        <f t="shared" si="11"/>
        <v>0</v>
      </c>
      <c r="M44" s="44">
        <f t="shared" si="11"/>
        <v>74</v>
      </c>
      <c r="N44" s="139">
        <f t="shared" si="11"/>
        <v>74</v>
      </c>
      <c r="O44" s="139">
        <f t="shared" si="11"/>
        <v>59.8</v>
      </c>
      <c r="P44" s="141">
        <f t="shared" si="11"/>
        <v>0</v>
      </c>
      <c r="Q44" s="44">
        <f t="shared" si="11"/>
        <v>74.599999999999994</v>
      </c>
      <c r="R44" s="139">
        <f t="shared" si="11"/>
        <v>74.599999999999994</v>
      </c>
      <c r="S44" s="139">
        <f t="shared" si="11"/>
        <v>59.9</v>
      </c>
      <c r="T44" s="141">
        <f t="shared" si="11"/>
        <v>0</v>
      </c>
      <c r="U44" s="158">
        <f t="shared" si="11"/>
        <v>74.599999999999994</v>
      </c>
      <c r="V44" s="139">
        <f t="shared" si="11"/>
        <v>74.599999999999994</v>
      </c>
      <c r="W44" s="139">
        <f t="shared" si="11"/>
        <v>59.9</v>
      </c>
      <c r="X44" s="141">
        <f t="shared" si="11"/>
        <v>0</v>
      </c>
      <c r="Y44" s="169"/>
    </row>
    <row r="45" spans="1:25" s="2" customFormat="1" ht="21" customHeight="1" thickBot="1" x14ac:dyDescent="0.25">
      <c r="A45" s="731">
        <v>1</v>
      </c>
      <c r="B45" s="727">
        <v>1</v>
      </c>
      <c r="C45" s="729">
        <v>8</v>
      </c>
      <c r="D45" s="738" t="s">
        <v>55</v>
      </c>
      <c r="E45" s="735">
        <v>23</v>
      </c>
      <c r="F45" s="350" t="s">
        <v>45</v>
      </c>
      <c r="G45" s="350" t="s">
        <v>69</v>
      </c>
      <c r="H45" s="241" t="s">
        <v>23</v>
      </c>
      <c r="I45" s="428">
        <f t="shared" si="7"/>
        <v>63.3</v>
      </c>
      <c r="J45" s="170">
        <v>63.3</v>
      </c>
      <c r="K45" s="170">
        <v>58.8</v>
      </c>
      <c r="L45" s="262"/>
      <c r="M45" s="428">
        <f t="shared" si="5"/>
        <v>57.8</v>
      </c>
      <c r="N45" s="170">
        <v>57.8</v>
      </c>
      <c r="O45" s="170">
        <v>51.4</v>
      </c>
      <c r="P45" s="252"/>
      <c r="Q45" s="428">
        <f t="shared" ref="Q45:Q61" si="12">SUM(R45+T45)</f>
        <v>61.6</v>
      </c>
      <c r="R45" s="170">
        <v>61.6</v>
      </c>
      <c r="S45" s="170">
        <v>55</v>
      </c>
      <c r="T45" s="252"/>
      <c r="U45" s="428">
        <f t="shared" ref="U45:U61" si="13">SUM(V45+X45)</f>
        <v>61.6</v>
      </c>
      <c r="V45" s="170">
        <v>61.6</v>
      </c>
      <c r="W45" s="20">
        <v>55</v>
      </c>
      <c r="X45" s="23"/>
      <c r="Y45" s="169"/>
    </row>
    <row r="46" spans="1:25" s="2" customFormat="1" ht="21" customHeight="1" thickBot="1" x14ac:dyDescent="0.25">
      <c r="A46" s="732"/>
      <c r="B46" s="728"/>
      <c r="C46" s="730"/>
      <c r="D46" s="739"/>
      <c r="E46" s="736"/>
      <c r="F46" s="484" t="s">
        <v>9</v>
      </c>
      <c r="G46" s="485"/>
      <c r="H46" s="486"/>
      <c r="I46" s="44">
        <f t="shared" si="7"/>
        <v>63.3</v>
      </c>
      <c r="J46" s="139">
        <f>SUM(J45)</f>
        <v>63.3</v>
      </c>
      <c r="K46" s="139">
        <f t="shared" ref="K46:L46" si="14">SUM(K45)</f>
        <v>58.8</v>
      </c>
      <c r="L46" s="139">
        <f t="shared" si="14"/>
        <v>0</v>
      </c>
      <c r="M46" s="44">
        <f>SUM(N46+P46)</f>
        <v>57.8</v>
      </c>
      <c r="N46" s="139">
        <f>SUM(N45)</f>
        <v>57.8</v>
      </c>
      <c r="O46" s="139">
        <f t="shared" ref="O46:P46" si="15">SUM(O45)</f>
        <v>51.4</v>
      </c>
      <c r="P46" s="139">
        <f t="shared" si="15"/>
        <v>0</v>
      </c>
      <c r="Q46" s="44">
        <f>SUM(R46+T46)</f>
        <v>61.6</v>
      </c>
      <c r="R46" s="139">
        <f>SUM(R45)</f>
        <v>61.6</v>
      </c>
      <c r="S46" s="139">
        <f t="shared" ref="S46:T46" si="16">SUM(S45)</f>
        <v>55</v>
      </c>
      <c r="T46" s="140">
        <f t="shared" si="16"/>
        <v>0</v>
      </c>
      <c r="U46" s="44">
        <f>SUM(V46+X46)</f>
        <v>61.6</v>
      </c>
      <c r="V46" s="139">
        <f>SUM(V45)</f>
        <v>61.6</v>
      </c>
      <c r="W46" s="139">
        <f t="shared" ref="W46:X46" si="17">SUM(W45)</f>
        <v>55</v>
      </c>
      <c r="X46" s="141">
        <f t="shared" si="17"/>
        <v>0</v>
      </c>
      <c r="Y46" s="169"/>
    </row>
    <row r="47" spans="1:25" s="2" customFormat="1" ht="21" customHeight="1" x14ac:dyDescent="0.2">
      <c r="A47" s="731">
        <v>1</v>
      </c>
      <c r="B47" s="727">
        <v>1</v>
      </c>
      <c r="C47" s="729">
        <v>9</v>
      </c>
      <c r="D47" s="738" t="s">
        <v>56</v>
      </c>
      <c r="E47" s="735">
        <v>24</v>
      </c>
      <c r="F47" s="729" t="s">
        <v>45</v>
      </c>
      <c r="G47" s="733" t="s">
        <v>70</v>
      </c>
      <c r="H47" s="186" t="s">
        <v>23</v>
      </c>
      <c r="I47" s="312">
        <f t="shared" si="7"/>
        <v>58.8</v>
      </c>
      <c r="J47" s="170">
        <v>58.8</v>
      </c>
      <c r="K47" s="170">
        <v>52.8</v>
      </c>
      <c r="L47" s="252"/>
      <c r="M47" s="428">
        <f t="shared" si="5"/>
        <v>70.099999999999994</v>
      </c>
      <c r="N47" s="170">
        <v>70.099999999999994</v>
      </c>
      <c r="O47" s="170">
        <v>57.2</v>
      </c>
      <c r="P47" s="252"/>
      <c r="Q47" s="428">
        <f t="shared" si="12"/>
        <v>71.099999999999994</v>
      </c>
      <c r="R47" s="170">
        <v>71.099999999999994</v>
      </c>
      <c r="S47" s="170">
        <v>57.7</v>
      </c>
      <c r="T47" s="252"/>
      <c r="U47" s="428">
        <f t="shared" si="13"/>
        <v>71.099999999999994</v>
      </c>
      <c r="V47" s="20">
        <v>71.099999999999994</v>
      </c>
      <c r="W47" s="20">
        <v>57.7</v>
      </c>
      <c r="X47" s="25"/>
      <c r="Y47" s="169"/>
    </row>
    <row r="48" spans="1:25" s="2" customFormat="1" ht="21" customHeight="1" thickBot="1" x14ac:dyDescent="0.25">
      <c r="A48" s="731"/>
      <c r="B48" s="727"/>
      <c r="C48" s="729"/>
      <c r="D48" s="738"/>
      <c r="E48" s="735"/>
      <c r="F48" s="729"/>
      <c r="G48" s="733"/>
      <c r="H48" s="187" t="s">
        <v>47</v>
      </c>
      <c r="I48" s="312">
        <f t="shared" si="7"/>
        <v>0.3</v>
      </c>
      <c r="J48" s="170">
        <v>0.3</v>
      </c>
      <c r="K48" s="170"/>
      <c r="L48" s="252"/>
      <c r="M48" s="428">
        <f t="shared" si="5"/>
        <v>0.3</v>
      </c>
      <c r="N48" s="170">
        <v>0.3</v>
      </c>
      <c r="O48" s="170"/>
      <c r="P48" s="252"/>
      <c r="Q48" s="428">
        <f t="shared" si="12"/>
        <v>0.3</v>
      </c>
      <c r="R48" s="170">
        <v>0.3</v>
      </c>
      <c r="S48" s="170"/>
      <c r="T48" s="252"/>
      <c r="U48" s="428">
        <f t="shared" si="13"/>
        <v>0.3</v>
      </c>
      <c r="V48" s="20">
        <v>0.3</v>
      </c>
      <c r="W48" s="20"/>
      <c r="X48" s="23"/>
      <c r="Y48" s="169"/>
    </row>
    <row r="49" spans="1:25" s="2" customFormat="1" ht="21" customHeight="1" thickBot="1" x14ac:dyDescent="0.25">
      <c r="A49" s="732"/>
      <c r="B49" s="728"/>
      <c r="C49" s="730"/>
      <c r="D49" s="739"/>
      <c r="E49" s="736"/>
      <c r="F49" s="484" t="s">
        <v>9</v>
      </c>
      <c r="G49" s="485"/>
      <c r="H49" s="486"/>
      <c r="I49" s="44">
        <f>SUM(J49+L49)</f>
        <v>59.099999999999994</v>
      </c>
      <c r="J49" s="139">
        <f t="shared" ref="J49:X49" si="18">SUM(J47:J48)</f>
        <v>59.099999999999994</v>
      </c>
      <c r="K49" s="139">
        <f t="shared" si="18"/>
        <v>52.8</v>
      </c>
      <c r="L49" s="140">
        <f t="shared" si="18"/>
        <v>0</v>
      </c>
      <c r="M49" s="44">
        <f t="shared" si="18"/>
        <v>70.399999999999991</v>
      </c>
      <c r="N49" s="139">
        <f t="shared" si="18"/>
        <v>70.399999999999991</v>
      </c>
      <c r="O49" s="139">
        <f t="shared" si="18"/>
        <v>57.2</v>
      </c>
      <c r="P49" s="141">
        <f t="shared" si="18"/>
        <v>0</v>
      </c>
      <c r="Q49" s="44">
        <f t="shared" si="18"/>
        <v>71.399999999999991</v>
      </c>
      <c r="R49" s="139">
        <f t="shared" si="18"/>
        <v>71.399999999999991</v>
      </c>
      <c r="S49" s="139">
        <f t="shared" si="18"/>
        <v>57.7</v>
      </c>
      <c r="T49" s="141">
        <f t="shared" si="18"/>
        <v>0</v>
      </c>
      <c r="U49" s="158">
        <f t="shared" si="18"/>
        <v>71.399999999999991</v>
      </c>
      <c r="V49" s="139">
        <f t="shared" si="18"/>
        <v>71.399999999999991</v>
      </c>
      <c r="W49" s="139">
        <f t="shared" si="18"/>
        <v>57.7</v>
      </c>
      <c r="X49" s="141">
        <f t="shared" si="18"/>
        <v>0</v>
      </c>
      <c r="Y49" s="169"/>
    </row>
    <row r="50" spans="1:25" s="2" customFormat="1" ht="21" customHeight="1" x14ac:dyDescent="0.2">
      <c r="A50" s="731">
        <v>1</v>
      </c>
      <c r="B50" s="727">
        <v>1</v>
      </c>
      <c r="C50" s="729">
        <v>10</v>
      </c>
      <c r="D50" s="738" t="s">
        <v>57</v>
      </c>
      <c r="E50" s="735">
        <v>25</v>
      </c>
      <c r="F50" s="737" t="s">
        <v>45</v>
      </c>
      <c r="G50" s="772" t="s">
        <v>71</v>
      </c>
      <c r="H50" s="187" t="s">
        <v>23</v>
      </c>
      <c r="I50" s="312">
        <f t="shared" si="7"/>
        <v>67</v>
      </c>
      <c r="J50" s="170">
        <v>67</v>
      </c>
      <c r="K50" s="170">
        <v>56.5</v>
      </c>
      <c r="L50" s="252"/>
      <c r="M50" s="428">
        <f>SUM(N50+P50)</f>
        <v>77.900000000000006</v>
      </c>
      <c r="N50" s="170">
        <v>77.900000000000006</v>
      </c>
      <c r="O50" s="170">
        <v>60.8</v>
      </c>
      <c r="P50" s="252"/>
      <c r="Q50" s="428">
        <f t="shared" si="12"/>
        <v>76.5</v>
      </c>
      <c r="R50" s="170">
        <v>76.5</v>
      </c>
      <c r="S50" s="170">
        <v>59.4</v>
      </c>
      <c r="T50" s="252"/>
      <c r="U50" s="428">
        <f t="shared" si="13"/>
        <v>76.5</v>
      </c>
      <c r="V50" s="170">
        <v>76.5</v>
      </c>
      <c r="W50" s="20">
        <v>59.4</v>
      </c>
      <c r="X50" s="25"/>
      <c r="Y50" s="169"/>
    </row>
    <row r="51" spans="1:25" s="2" customFormat="1" ht="21" customHeight="1" thickBot="1" x14ac:dyDescent="0.25">
      <c r="A51" s="731"/>
      <c r="B51" s="727"/>
      <c r="C51" s="729"/>
      <c r="D51" s="738"/>
      <c r="E51" s="735"/>
      <c r="F51" s="729"/>
      <c r="G51" s="733"/>
      <c r="H51" s="187" t="s">
        <v>47</v>
      </c>
      <c r="I51" s="312">
        <f t="shared" si="7"/>
        <v>1.3</v>
      </c>
      <c r="J51" s="170">
        <v>1.3</v>
      </c>
      <c r="K51" s="170"/>
      <c r="L51" s="252"/>
      <c r="M51" s="428">
        <f>SUM(N51+P51)</f>
        <v>1.3</v>
      </c>
      <c r="N51" s="170">
        <v>1.3</v>
      </c>
      <c r="O51" s="170"/>
      <c r="P51" s="252"/>
      <c r="Q51" s="428">
        <f t="shared" si="12"/>
        <v>1.3</v>
      </c>
      <c r="R51" s="170">
        <v>1.3</v>
      </c>
      <c r="S51" s="170"/>
      <c r="T51" s="252"/>
      <c r="U51" s="428">
        <f t="shared" si="13"/>
        <v>1.3</v>
      </c>
      <c r="V51" s="20">
        <v>1.3</v>
      </c>
      <c r="W51" s="20"/>
      <c r="X51" s="23"/>
      <c r="Y51" s="169"/>
    </row>
    <row r="52" spans="1:25" s="2" customFormat="1" ht="21" customHeight="1" thickBot="1" x14ac:dyDescent="0.25">
      <c r="A52" s="732"/>
      <c r="B52" s="728"/>
      <c r="C52" s="730"/>
      <c r="D52" s="739"/>
      <c r="E52" s="736"/>
      <c r="F52" s="484" t="s">
        <v>9</v>
      </c>
      <c r="G52" s="485"/>
      <c r="H52" s="486"/>
      <c r="I52" s="44">
        <f>SUM(J52+L52)</f>
        <v>68.3</v>
      </c>
      <c r="J52" s="139">
        <f t="shared" ref="J52:X52" si="19">SUM(J50:J51)</f>
        <v>68.3</v>
      </c>
      <c r="K52" s="139">
        <f t="shared" si="19"/>
        <v>56.5</v>
      </c>
      <c r="L52" s="140">
        <f t="shared" si="19"/>
        <v>0</v>
      </c>
      <c r="M52" s="44">
        <f t="shared" si="19"/>
        <v>79.2</v>
      </c>
      <c r="N52" s="139">
        <f t="shared" si="19"/>
        <v>79.2</v>
      </c>
      <c r="O52" s="139">
        <f t="shared" si="19"/>
        <v>60.8</v>
      </c>
      <c r="P52" s="141">
        <f t="shared" si="19"/>
        <v>0</v>
      </c>
      <c r="Q52" s="44">
        <f t="shared" si="19"/>
        <v>77.8</v>
      </c>
      <c r="R52" s="139">
        <f t="shared" si="19"/>
        <v>77.8</v>
      </c>
      <c r="S52" s="139">
        <f t="shared" si="19"/>
        <v>59.4</v>
      </c>
      <c r="T52" s="141">
        <f t="shared" si="19"/>
        <v>0</v>
      </c>
      <c r="U52" s="158">
        <f t="shared" si="19"/>
        <v>77.8</v>
      </c>
      <c r="V52" s="139">
        <f t="shared" si="19"/>
        <v>77.8</v>
      </c>
      <c r="W52" s="139">
        <f t="shared" si="19"/>
        <v>59.4</v>
      </c>
      <c r="X52" s="141">
        <f t="shared" si="19"/>
        <v>0</v>
      </c>
      <c r="Y52" s="169"/>
    </row>
    <row r="53" spans="1:25" s="2" customFormat="1" ht="21" customHeight="1" thickBot="1" x14ac:dyDescent="0.25">
      <c r="A53" s="731">
        <v>1</v>
      </c>
      <c r="B53" s="727">
        <v>1</v>
      </c>
      <c r="C53" s="729">
        <v>11</v>
      </c>
      <c r="D53" s="562" t="s">
        <v>58</v>
      </c>
      <c r="E53" s="735">
        <v>26</v>
      </c>
      <c r="F53" s="351" t="s">
        <v>45</v>
      </c>
      <c r="G53" s="352" t="s">
        <v>72</v>
      </c>
      <c r="H53" s="187" t="s">
        <v>23</v>
      </c>
      <c r="I53" s="312">
        <f t="shared" si="7"/>
        <v>84.3</v>
      </c>
      <c r="J53" s="170">
        <v>84.3</v>
      </c>
      <c r="K53" s="170">
        <v>69.400000000000006</v>
      </c>
      <c r="L53" s="252"/>
      <c r="M53" s="428">
        <f>SUM(N53+P53)</f>
        <v>95.1</v>
      </c>
      <c r="N53" s="170">
        <v>95.1</v>
      </c>
      <c r="O53" s="170">
        <v>73.400000000000006</v>
      </c>
      <c r="P53" s="252"/>
      <c r="Q53" s="428">
        <f t="shared" si="12"/>
        <v>96.6</v>
      </c>
      <c r="R53" s="170">
        <v>96.6</v>
      </c>
      <c r="S53" s="170">
        <v>73.599999999999994</v>
      </c>
      <c r="T53" s="252"/>
      <c r="U53" s="314">
        <f t="shared" si="13"/>
        <v>96.6</v>
      </c>
      <c r="V53" s="170">
        <v>96.6</v>
      </c>
      <c r="W53" s="20">
        <v>73.599999999999994</v>
      </c>
      <c r="X53" s="238"/>
      <c r="Y53" s="169"/>
    </row>
    <row r="54" spans="1:25" s="2" customFormat="1" ht="21" customHeight="1" thickBot="1" x14ac:dyDescent="0.25">
      <c r="A54" s="732"/>
      <c r="B54" s="728"/>
      <c r="C54" s="730"/>
      <c r="D54" s="567"/>
      <c r="E54" s="736"/>
      <c r="F54" s="484" t="s">
        <v>9</v>
      </c>
      <c r="G54" s="485"/>
      <c r="H54" s="486"/>
      <c r="I54" s="44">
        <f>SUM(J54+L54)</f>
        <v>84.3</v>
      </c>
      <c r="J54" s="139">
        <f t="shared" ref="J54:X54" si="20">SUM(J53:J53)</f>
        <v>84.3</v>
      </c>
      <c r="K54" s="139">
        <f t="shared" si="20"/>
        <v>69.400000000000006</v>
      </c>
      <c r="L54" s="140">
        <f t="shared" si="20"/>
        <v>0</v>
      </c>
      <c r="M54" s="44">
        <f t="shared" si="20"/>
        <v>95.1</v>
      </c>
      <c r="N54" s="139">
        <f t="shared" si="20"/>
        <v>95.1</v>
      </c>
      <c r="O54" s="139">
        <f t="shared" si="20"/>
        <v>73.400000000000006</v>
      </c>
      <c r="P54" s="141">
        <f t="shared" si="20"/>
        <v>0</v>
      </c>
      <c r="Q54" s="158">
        <f t="shared" si="20"/>
        <v>96.6</v>
      </c>
      <c r="R54" s="139">
        <f t="shared" si="20"/>
        <v>96.6</v>
      </c>
      <c r="S54" s="139">
        <f t="shared" si="20"/>
        <v>73.599999999999994</v>
      </c>
      <c r="T54" s="140">
        <f t="shared" si="20"/>
        <v>0</v>
      </c>
      <c r="U54" s="44">
        <f t="shared" si="20"/>
        <v>96.6</v>
      </c>
      <c r="V54" s="139">
        <f t="shared" si="20"/>
        <v>96.6</v>
      </c>
      <c r="W54" s="139">
        <f t="shared" si="20"/>
        <v>73.599999999999994</v>
      </c>
      <c r="X54" s="141">
        <f t="shared" si="20"/>
        <v>0</v>
      </c>
      <c r="Y54" s="169"/>
    </row>
    <row r="55" spans="1:25" s="2" customFormat="1" ht="21" customHeight="1" x14ac:dyDescent="0.2">
      <c r="A55" s="731">
        <v>1</v>
      </c>
      <c r="B55" s="611">
        <v>1</v>
      </c>
      <c r="C55" s="733">
        <v>12</v>
      </c>
      <c r="D55" s="562" t="s">
        <v>59</v>
      </c>
      <c r="E55" s="735">
        <v>27</v>
      </c>
      <c r="F55" s="737" t="s">
        <v>45</v>
      </c>
      <c r="G55" s="772" t="s">
        <v>73</v>
      </c>
      <c r="H55" s="187" t="s">
        <v>23</v>
      </c>
      <c r="I55" s="312">
        <f t="shared" si="7"/>
        <v>85.7</v>
      </c>
      <c r="J55" s="278">
        <v>85.7</v>
      </c>
      <c r="K55" s="278">
        <v>78.2</v>
      </c>
      <c r="L55" s="252"/>
      <c r="M55" s="314">
        <f t="shared" ref="M55:M61" si="21">SUM(N55+P55)</f>
        <v>96.7</v>
      </c>
      <c r="N55" s="278">
        <v>96.7</v>
      </c>
      <c r="O55" s="278">
        <v>85.3</v>
      </c>
      <c r="P55" s="369"/>
      <c r="Q55" s="428">
        <f t="shared" si="12"/>
        <v>98.1</v>
      </c>
      <c r="R55" s="278">
        <v>98.1</v>
      </c>
      <c r="S55" s="278">
        <v>86.5</v>
      </c>
      <c r="T55" s="369"/>
      <c r="U55" s="314">
        <f t="shared" si="13"/>
        <v>98.1</v>
      </c>
      <c r="V55" s="29">
        <v>98.1</v>
      </c>
      <c r="W55" s="29">
        <v>86.5</v>
      </c>
      <c r="X55" s="238"/>
      <c r="Y55" s="169"/>
    </row>
    <row r="56" spans="1:25" s="2" customFormat="1" ht="21" customHeight="1" thickBot="1" x14ac:dyDescent="0.25">
      <c r="A56" s="731"/>
      <c r="B56" s="611"/>
      <c r="C56" s="733"/>
      <c r="D56" s="562"/>
      <c r="E56" s="735"/>
      <c r="F56" s="729"/>
      <c r="G56" s="733"/>
      <c r="H56" s="240" t="s">
        <v>47</v>
      </c>
      <c r="I56" s="428">
        <f>SUM(J56+L56)</f>
        <v>1.2</v>
      </c>
      <c r="J56" s="288">
        <v>1.2</v>
      </c>
      <c r="K56" s="288"/>
      <c r="L56" s="248"/>
      <c r="M56" s="323">
        <f>SUM(N56+P56)</f>
        <v>0</v>
      </c>
      <c r="N56" s="288"/>
      <c r="O56" s="288"/>
      <c r="P56" s="248"/>
      <c r="Q56" s="323">
        <f>SUM(R56+T56)</f>
        <v>0</v>
      </c>
      <c r="R56" s="288"/>
      <c r="S56" s="288"/>
      <c r="T56" s="248"/>
      <c r="U56" s="429">
        <f>SUM(V56+X56)</f>
        <v>0</v>
      </c>
      <c r="V56" s="24"/>
      <c r="W56" s="24"/>
      <c r="X56" s="31"/>
      <c r="Y56" s="169"/>
    </row>
    <row r="57" spans="1:25" s="2" customFormat="1" ht="21" customHeight="1" thickBot="1" x14ac:dyDescent="0.25">
      <c r="A57" s="732"/>
      <c r="B57" s="612"/>
      <c r="C57" s="734"/>
      <c r="D57" s="567"/>
      <c r="E57" s="736"/>
      <c r="F57" s="484" t="s">
        <v>9</v>
      </c>
      <c r="G57" s="485"/>
      <c r="H57" s="486"/>
      <c r="I57" s="44">
        <f>SUM(J57+L57)</f>
        <v>86.9</v>
      </c>
      <c r="J57" s="139">
        <f>SUM(J55:J56)</f>
        <v>86.9</v>
      </c>
      <c r="K57" s="139">
        <f>SUM(K55:K56)</f>
        <v>78.2</v>
      </c>
      <c r="L57" s="140">
        <f t="shared" ref="L57:X57" si="22">SUM(L55:L56)</f>
        <v>0</v>
      </c>
      <c r="M57" s="44">
        <f t="shared" si="22"/>
        <v>96.7</v>
      </c>
      <c r="N57" s="139">
        <f t="shared" si="22"/>
        <v>96.7</v>
      </c>
      <c r="O57" s="139">
        <f t="shared" si="22"/>
        <v>85.3</v>
      </c>
      <c r="P57" s="141">
        <f t="shared" si="22"/>
        <v>0</v>
      </c>
      <c r="Q57" s="158">
        <f t="shared" si="22"/>
        <v>98.1</v>
      </c>
      <c r="R57" s="139">
        <f t="shared" si="22"/>
        <v>98.1</v>
      </c>
      <c r="S57" s="139">
        <f t="shared" si="22"/>
        <v>86.5</v>
      </c>
      <c r="T57" s="140">
        <f t="shared" si="22"/>
        <v>0</v>
      </c>
      <c r="U57" s="44">
        <f t="shared" si="22"/>
        <v>98.1</v>
      </c>
      <c r="V57" s="139">
        <f t="shared" si="22"/>
        <v>98.1</v>
      </c>
      <c r="W57" s="139">
        <f t="shared" si="22"/>
        <v>86.5</v>
      </c>
      <c r="X57" s="141">
        <f t="shared" si="22"/>
        <v>0</v>
      </c>
      <c r="Y57" s="169"/>
    </row>
    <row r="58" spans="1:25" s="2" customFormat="1" ht="21" customHeight="1" x14ac:dyDescent="0.2">
      <c r="A58" s="731">
        <v>1</v>
      </c>
      <c r="B58" s="611">
        <v>1</v>
      </c>
      <c r="C58" s="733">
        <v>13</v>
      </c>
      <c r="D58" s="562" t="s">
        <v>60</v>
      </c>
      <c r="E58" s="735">
        <v>28</v>
      </c>
      <c r="F58" s="737" t="s">
        <v>45</v>
      </c>
      <c r="G58" s="772" t="s">
        <v>74</v>
      </c>
      <c r="H58" s="187" t="s">
        <v>23</v>
      </c>
      <c r="I58" s="312">
        <f t="shared" si="7"/>
        <v>69.7</v>
      </c>
      <c r="J58" s="170">
        <v>69.7</v>
      </c>
      <c r="K58" s="170">
        <v>57.8</v>
      </c>
      <c r="L58" s="252"/>
      <c r="M58" s="428">
        <f t="shared" si="21"/>
        <v>79.900000000000006</v>
      </c>
      <c r="N58" s="170">
        <v>79.900000000000006</v>
      </c>
      <c r="O58" s="170">
        <v>63.5</v>
      </c>
      <c r="P58" s="252"/>
      <c r="Q58" s="428">
        <f t="shared" si="12"/>
        <v>80.099999999999994</v>
      </c>
      <c r="R58" s="170">
        <v>80.099999999999994</v>
      </c>
      <c r="S58" s="170">
        <v>63.7</v>
      </c>
      <c r="T58" s="252"/>
      <c r="U58" s="428">
        <f t="shared" si="13"/>
        <v>80.099999999999994</v>
      </c>
      <c r="V58" s="170">
        <v>80.099999999999994</v>
      </c>
      <c r="W58" s="20">
        <v>63.7</v>
      </c>
      <c r="X58" s="23"/>
      <c r="Y58" s="169"/>
    </row>
    <row r="59" spans="1:25" s="2" customFormat="1" ht="21" customHeight="1" thickBot="1" x14ac:dyDescent="0.25">
      <c r="A59" s="731"/>
      <c r="B59" s="611"/>
      <c r="C59" s="733"/>
      <c r="D59" s="562"/>
      <c r="E59" s="735"/>
      <c r="F59" s="729"/>
      <c r="G59" s="733"/>
      <c r="H59" s="187" t="s">
        <v>47</v>
      </c>
      <c r="I59" s="312">
        <f t="shared" si="7"/>
        <v>1.7</v>
      </c>
      <c r="J59" s="170">
        <v>1.7</v>
      </c>
      <c r="K59" s="170"/>
      <c r="L59" s="252"/>
      <c r="M59" s="428">
        <f t="shared" si="21"/>
        <v>1.7</v>
      </c>
      <c r="N59" s="170">
        <v>1.7</v>
      </c>
      <c r="O59" s="170"/>
      <c r="P59" s="252"/>
      <c r="Q59" s="428">
        <f t="shared" si="12"/>
        <v>1.7</v>
      </c>
      <c r="R59" s="170">
        <v>1.7</v>
      </c>
      <c r="S59" s="170"/>
      <c r="T59" s="252"/>
      <c r="U59" s="428">
        <f t="shared" si="13"/>
        <v>1.7</v>
      </c>
      <c r="V59" s="170">
        <v>1.7</v>
      </c>
      <c r="W59" s="20"/>
      <c r="X59" s="23"/>
      <c r="Y59" s="169"/>
    </row>
    <row r="60" spans="1:25" s="2" customFormat="1" ht="21" customHeight="1" thickBot="1" x14ac:dyDescent="0.25">
      <c r="A60" s="732"/>
      <c r="B60" s="612"/>
      <c r="C60" s="734"/>
      <c r="D60" s="567"/>
      <c r="E60" s="736"/>
      <c r="F60" s="484" t="s">
        <v>9</v>
      </c>
      <c r="G60" s="485"/>
      <c r="H60" s="486"/>
      <c r="I60" s="44">
        <f>SUM(J60+L60)</f>
        <v>71.400000000000006</v>
      </c>
      <c r="J60" s="139">
        <f t="shared" ref="J60:X60" si="23">SUM(J58:J59)</f>
        <v>71.400000000000006</v>
      </c>
      <c r="K60" s="139">
        <f t="shared" si="23"/>
        <v>57.8</v>
      </c>
      <c r="L60" s="140">
        <f t="shared" si="23"/>
        <v>0</v>
      </c>
      <c r="M60" s="44">
        <f t="shared" si="23"/>
        <v>81.600000000000009</v>
      </c>
      <c r="N60" s="139">
        <f t="shared" si="23"/>
        <v>81.600000000000009</v>
      </c>
      <c r="O60" s="139">
        <f t="shared" si="23"/>
        <v>63.5</v>
      </c>
      <c r="P60" s="141">
        <f t="shared" si="23"/>
        <v>0</v>
      </c>
      <c r="Q60" s="158">
        <f t="shared" si="23"/>
        <v>81.8</v>
      </c>
      <c r="R60" s="139">
        <f t="shared" si="23"/>
        <v>81.8</v>
      </c>
      <c r="S60" s="139">
        <f t="shared" si="23"/>
        <v>63.7</v>
      </c>
      <c r="T60" s="140">
        <f t="shared" si="23"/>
        <v>0</v>
      </c>
      <c r="U60" s="44">
        <f t="shared" si="23"/>
        <v>81.8</v>
      </c>
      <c r="V60" s="139">
        <f t="shared" si="23"/>
        <v>81.8</v>
      </c>
      <c r="W60" s="139">
        <f t="shared" si="23"/>
        <v>63.7</v>
      </c>
      <c r="X60" s="19">
        <f t="shared" si="23"/>
        <v>0</v>
      </c>
      <c r="Y60" s="169"/>
    </row>
    <row r="61" spans="1:25" s="2" customFormat="1" ht="21" customHeight="1" thickBot="1" x14ac:dyDescent="0.25">
      <c r="A61" s="731">
        <v>1</v>
      </c>
      <c r="B61" s="611">
        <v>1</v>
      </c>
      <c r="C61" s="733">
        <v>14</v>
      </c>
      <c r="D61" s="562" t="s">
        <v>61</v>
      </c>
      <c r="E61" s="735">
        <v>29</v>
      </c>
      <c r="F61" s="351" t="s">
        <v>45</v>
      </c>
      <c r="G61" s="352" t="s">
        <v>75</v>
      </c>
      <c r="H61" s="187" t="s">
        <v>23</v>
      </c>
      <c r="I61" s="312">
        <f t="shared" si="7"/>
        <v>72.900000000000006</v>
      </c>
      <c r="J61" s="278">
        <v>72.900000000000006</v>
      </c>
      <c r="K61" s="278">
        <v>62.9</v>
      </c>
      <c r="L61" s="252"/>
      <c r="M61" s="314">
        <f t="shared" si="21"/>
        <v>94.4</v>
      </c>
      <c r="N61" s="278">
        <f>84.2+10.2</f>
        <v>94.4</v>
      </c>
      <c r="O61" s="278">
        <f>67+10</f>
        <v>77</v>
      </c>
      <c r="P61" s="369"/>
      <c r="Q61" s="428">
        <f t="shared" si="12"/>
        <v>82.4</v>
      </c>
      <c r="R61" s="278">
        <v>82.4</v>
      </c>
      <c r="S61" s="278">
        <v>65</v>
      </c>
      <c r="T61" s="369"/>
      <c r="U61" s="428">
        <f t="shared" si="13"/>
        <v>82.4</v>
      </c>
      <c r="V61" s="29">
        <v>82.4</v>
      </c>
      <c r="W61" s="29">
        <v>65</v>
      </c>
      <c r="X61" s="238"/>
      <c r="Y61" s="169"/>
    </row>
    <row r="62" spans="1:25" s="2" customFormat="1" ht="21" customHeight="1" thickBot="1" x14ac:dyDescent="0.25">
      <c r="A62" s="732"/>
      <c r="B62" s="612"/>
      <c r="C62" s="734"/>
      <c r="D62" s="567"/>
      <c r="E62" s="736"/>
      <c r="F62" s="484" t="s">
        <v>9</v>
      </c>
      <c r="G62" s="485"/>
      <c r="H62" s="486"/>
      <c r="I62" s="44">
        <f>SUM(J62+L62)</f>
        <v>72.900000000000006</v>
      </c>
      <c r="J62" s="139">
        <f t="shared" ref="J62:X62" si="24">SUM(J61:J61)</f>
        <v>72.900000000000006</v>
      </c>
      <c r="K62" s="139">
        <f t="shared" si="24"/>
        <v>62.9</v>
      </c>
      <c r="L62" s="140">
        <f t="shared" si="24"/>
        <v>0</v>
      </c>
      <c r="M62" s="44">
        <f t="shared" si="24"/>
        <v>94.4</v>
      </c>
      <c r="N62" s="139">
        <f t="shared" si="24"/>
        <v>94.4</v>
      </c>
      <c r="O62" s="139">
        <f t="shared" si="24"/>
        <v>77</v>
      </c>
      <c r="P62" s="141">
        <f t="shared" si="24"/>
        <v>0</v>
      </c>
      <c r="Q62" s="158">
        <f t="shared" si="24"/>
        <v>82.4</v>
      </c>
      <c r="R62" s="139">
        <f t="shared" si="24"/>
        <v>82.4</v>
      </c>
      <c r="S62" s="139">
        <f t="shared" si="24"/>
        <v>65</v>
      </c>
      <c r="T62" s="140">
        <f t="shared" si="24"/>
        <v>0</v>
      </c>
      <c r="U62" s="44">
        <f t="shared" si="24"/>
        <v>82.4</v>
      </c>
      <c r="V62" s="139">
        <f t="shared" si="24"/>
        <v>82.4</v>
      </c>
      <c r="W62" s="139">
        <f t="shared" si="24"/>
        <v>65</v>
      </c>
      <c r="X62" s="141">
        <f t="shared" si="24"/>
        <v>0</v>
      </c>
      <c r="Y62" s="169"/>
    </row>
    <row r="63" spans="1:25" s="2" customFormat="1" ht="26.25" customHeight="1" thickBot="1" x14ac:dyDescent="0.25">
      <c r="A63" s="481">
        <v>1</v>
      </c>
      <c r="B63" s="497">
        <v>1</v>
      </c>
      <c r="C63" s="773">
        <v>15</v>
      </c>
      <c r="D63" s="562" t="s">
        <v>257</v>
      </c>
      <c r="E63" s="533">
        <v>3</v>
      </c>
      <c r="F63" s="337" t="s">
        <v>45</v>
      </c>
      <c r="G63" s="337" t="s">
        <v>258</v>
      </c>
      <c r="H63" s="342" t="s">
        <v>23</v>
      </c>
      <c r="I63" s="312">
        <f>SUM(J63)</f>
        <v>1.7</v>
      </c>
      <c r="J63" s="170">
        <v>1.7</v>
      </c>
      <c r="K63" s="170">
        <v>1.7</v>
      </c>
      <c r="L63" s="252"/>
      <c r="M63" s="314">
        <f>SUM(N63+P63)</f>
        <v>10.7</v>
      </c>
      <c r="N63" s="170">
        <v>10.7</v>
      </c>
      <c r="O63" s="170">
        <v>4</v>
      </c>
      <c r="P63" s="21"/>
      <c r="Q63" s="154">
        <f>SUM(R63)</f>
        <v>0</v>
      </c>
      <c r="R63" s="170"/>
      <c r="S63" s="20"/>
      <c r="T63" s="23"/>
      <c r="U63" s="154"/>
      <c r="V63" s="20"/>
      <c r="W63" s="20"/>
      <c r="X63" s="23"/>
      <c r="Y63" s="169"/>
    </row>
    <row r="64" spans="1:25" s="2" customFormat="1" ht="24.75" customHeight="1" thickBot="1" x14ac:dyDescent="0.25">
      <c r="A64" s="481"/>
      <c r="B64" s="497"/>
      <c r="C64" s="771"/>
      <c r="D64" s="562"/>
      <c r="E64" s="594"/>
      <c r="F64" s="484" t="s">
        <v>9</v>
      </c>
      <c r="G64" s="485"/>
      <c r="H64" s="486"/>
      <c r="I64" s="44">
        <f>SUM(J64+L64)</f>
        <v>1.7</v>
      </c>
      <c r="J64" s="139">
        <f>SUM(J63)</f>
        <v>1.7</v>
      </c>
      <c r="K64" s="139">
        <f t="shared" ref="K64:L64" si="25">SUM(K63)</f>
        <v>1.7</v>
      </c>
      <c r="L64" s="139">
        <f t="shared" si="25"/>
        <v>0</v>
      </c>
      <c r="M64" s="44">
        <f t="shared" ref="M64:M69" si="26">SUM(N64+P64)</f>
        <v>10.7</v>
      </c>
      <c r="N64" s="139">
        <f>SUM(N63)</f>
        <v>10.7</v>
      </c>
      <c r="O64" s="139">
        <f t="shared" ref="O64:P64" si="27">SUM(O63)</f>
        <v>4</v>
      </c>
      <c r="P64" s="139">
        <f t="shared" si="27"/>
        <v>0</v>
      </c>
      <c r="Q64" s="44">
        <f>SUM(R64+T64)</f>
        <v>0</v>
      </c>
      <c r="R64" s="139">
        <f>SUM(R63)</f>
        <v>0</v>
      </c>
      <c r="S64" s="139">
        <f>SUM(S63)</f>
        <v>0</v>
      </c>
      <c r="T64" s="139">
        <f>SUM(T63)</f>
        <v>0</v>
      </c>
      <c r="U64" s="44">
        <f>SUM(V64+X64)</f>
        <v>0</v>
      </c>
      <c r="V64" s="139">
        <f>SUM(V63)</f>
        <v>0</v>
      </c>
      <c r="W64" s="139">
        <f>SUM(W63)</f>
        <v>0</v>
      </c>
      <c r="X64" s="141">
        <f>SUM(X63)</f>
        <v>0</v>
      </c>
      <c r="Y64" s="169"/>
    </row>
    <row r="65" spans="1:25" s="2" customFormat="1" ht="24.75" customHeight="1" thickBot="1" x14ac:dyDescent="0.25">
      <c r="A65" s="481">
        <v>1</v>
      </c>
      <c r="B65" s="497">
        <v>1</v>
      </c>
      <c r="C65" s="517">
        <v>16</v>
      </c>
      <c r="D65" s="518" t="s">
        <v>273</v>
      </c>
      <c r="E65" s="517">
        <v>10</v>
      </c>
      <c r="F65" s="259" t="s">
        <v>45</v>
      </c>
      <c r="G65" s="249" t="s">
        <v>262</v>
      </c>
      <c r="H65" s="250" t="s">
        <v>23</v>
      </c>
      <c r="I65" s="312">
        <f>SUM(J65)</f>
        <v>9.8000000000000007</v>
      </c>
      <c r="J65" s="170">
        <v>9.8000000000000007</v>
      </c>
      <c r="K65" s="170"/>
      <c r="L65" s="252"/>
      <c r="M65" s="324">
        <f t="shared" si="26"/>
        <v>31.1</v>
      </c>
      <c r="N65" s="170">
        <v>31.1</v>
      </c>
      <c r="O65" s="170"/>
      <c r="P65" s="21"/>
      <c r="Q65" s="153">
        <f>R65+T65</f>
        <v>0</v>
      </c>
      <c r="R65" s="20"/>
      <c r="S65" s="20"/>
      <c r="T65" s="23"/>
      <c r="U65" s="153">
        <f>SUM(V65+X65)</f>
        <v>0</v>
      </c>
      <c r="V65" s="20"/>
      <c r="W65" s="20"/>
      <c r="X65" s="23"/>
      <c r="Y65" s="169"/>
    </row>
    <row r="66" spans="1:25" s="2" customFormat="1" ht="24.75" customHeight="1" thickBot="1" x14ac:dyDescent="0.25">
      <c r="A66" s="481"/>
      <c r="B66" s="497"/>
      <c r="C66" s="771"/>
      <c r="D66" s="561"/>
      <c r="E66" s="594"/>
      <c r="F66" s="484" t="s">
        <v>9</v>
      </c>
      <c r="G66" s="485"/>
      <c r="H66" s="486"/>
      <c r="I66" s="44">
        <f>SUM(J66+L66)</f>
        <v>9.8000000000000007</v>
      </c>
      <c r="J66" s="139">
        <f>SUM(J65)</f>
        <v>9.8000000000000007</v>
      </c>
      <c r="K66" s="139">
        <f>SUM(K65)</f>
        <v>0</v>
      </c>
      <c r="L66" s="139">
        <f>SUM(L65)</f>
        <v>0</v>
      </c>
      <c r="M66" s="44">
        <f t="shared" si="26"/>
        <v>31.1</v>
      </c>
      <c r="N66" s="139">
        <f>SUM(N65)</f>
        <v>31.1</v>
      </c>
      <c r="O66" s="139">
        <f>SUM(O65)</f>
        <v>0</v>
      </c>
      <c r="P66" s="139">
        <f>SUM(P65)</f>
        <v>0</v>
      </c>
      <c r="Q66" s="44">
        <f>SUM(R66+T66)</f>
        <v>0</v>
      </c>
      <c r="R66" s="139">
        <f>SUM(R65)</f>
        <v>0</v>
      </c>
      <c r="S66" s="139">
        <f>SUM(S65)</f>
        <v>0</v>
      </c>
      <c r="T66" s="139">
        <f>SUM(T65)</f>
        <v>0</v>
      </c>
      <c r="U66" s="44">
        <f>SUM(V66+X66)</f>
        <v>0</v>
      </c>
      <c r="V66" s="139">
        <f>SUM(V65)</f>
        <v>0</v>
      </c>
      <c r="W66" s="139">
        <f>SUM(W65)</f>
        <v>0</v>
      </c>
      <c r="X66" s="141">
        <f>SUM(X65)</f>
        <v>0</v>
      </c>
      <c r="Y66" s="169"/>
    </row>
    <row r="67" spans="1:25" s="4" customFormat="1" ht="24.75" customHeight="1" x14ac:dyDescent="0.2">
      <c r="A67" s="482">
        <v>1</v>
      </c>
      <c r="B67" s="497">
        <v>1</v>
      </c>
      <c r="C67" s="572">
        <v>17</v>
      </c>
      <c r="D67" s="643" t="s">
        <v>339</v>
      </c>
      <c r="E67" s="757" t="s">
        <v>326</v>
      </c>
      <c r="F67" s="550" t="s">
        <v>40</v>
      </c>
      <c r="G67" s="551" t="s">
        <v>117</v>
      </c>
      <c r="H67" s="465" t="s">
        <v>23</v>
      </c>
      <c r="I67" s="314">
        <f>SUM(J67)</f>
        <v>0</v>
      </c>
      <c r="J67" s="278"/>
      <c r="K67" s="278"/>
      <c r="L67" s="30"/>
      <c r="M67" s="314">
        <f t="shared" si="26"/>
        <v>16</v>
      </c>
      <c r="N67" s="170">
        <v>8.5</v>
      </c>
      <c r="O67" s="170"/>
      <c r="P67" s="279">
        <v>7.5</v>
      </c>
      <c r="Q67" s="282">
        <f>SUM(R67)</f>
        <v>16</v>
      </c>
      <c r="R67" s="170">
        <v>16</v>
      </c>
      <c r="S67" s="170"/>
      <c r="T67" s="252"/>
      <c r="U67" s="312">
        <f>SUM(V67)</f>
        <v>16</v>
      </c>
      <c r="V67" s="170">
        <v>16</v>
      </c>
      <c r="W67" s="170"/>
      <c r="X67" s="23"/>
      <c r="Y67" s="7"/>
    </row>
    <row r="68" spans="1:25" s="4" customFormat="1" ht="26.25" customHeight="1" thickBot="1" x14ac:dyDescent="0.25">
      <c r="A68" s="482"/>
      <c r="B68" s="497"/>
      <c r="C68" s="572"/>
      <c r="D68" s="643"/>
      <c r="E68" s="757"/>
      <c r="F68" s="550"/>
      <c r="G68" s="551"/>
      <c r="H68" s="245" t="s">
        <v>275</v>
      </c>
      <c r="I68" s="323">
        <f>SUM(J68)</f>
        <v>16</v>
      </c>
      <c r="J68" s="315">
        <v>16</v>
      </c>
      <c r="K68" s="315"/>
      <c r="L68" s="336"/>
      <c r="M68" s="323">
        <f t="shared" si="26"/>
        <v>0</v>
      </c>
      <c r="N68" s="290"/>
      <c r="O68" s="290"/>
      <c r="P68" s="311"/>
      <c r="Q68" s="282">
        <f>SUM(R68)</f>
        <v>0</v>
      </c>
      <c r="R68" s="290"/>
      <c r="S68" s="290"/>
      <c r="T68" s="313"/>
      <c r="U68" s="312">
        <f>SUM(V68)</f>
        <v>0</v>
      </c>
      <c r="V68" s="290"/>
      <c r="W68" s="290"/>
      <c r="X68" s="28"/>
      <c r="Y68" s="7"/>
    </row>
    <row r="69" spans="1:25" s="4" customFormat="1" ht="21.6" customHeight="1" thickBot="1" x14ac:dyDescent="0.25">
      <c r="A69" s="482"/>
      <c r="B69" s="497"/>
      <c r="C69" s="572"/>
      <c r="D69" s="643"/>
      <c r="E69" s="483"/>
      <c r="F69" s="498" t="s">
        <v>9</v>
      </c>
      <c r="G69" s="499"/>
      <c r="H69" s="500"/>
      <c r="I69" s="43">
        <f>SUM(J69+L69)</f>
        <v>16</v>
      </c>
      <c r="J69" s="17">
        <f>SUM(J67+J68)</f>
        <v>16</v>
      </c>
      <c r="K69" s="17">
        <f>SUM(K67)</f>
        <v>0</v>
      </c>
      <c r="L69" s="17">
        <f>SUM(L67)</f>
        <v>0</v>
      </c>
      <c r="M69" s="43">
        <f t="shared" si="26"/>
        <v>16</v>
      </c>
      <c r="N69" s="17">
        <f>SUM(N67+N68)</f>
        <v>8.5</v>
      </c>
      <c r="O69" s="17">
        <f>SUM(O67)</f>
        <v>0</v>
      </c>
      <c r="P69" s="19">
        <f>SUM(P67)</f>
        <v>7.5</v>
      </c>
      <c r="Q69" s="43">
        <f>SUM(R69+T69)</f>
        <v>16</v>
      </c>
      <c r="R69" s="17">
        <f>SUM(R67+R68)</f>
        <v>16</v>
      </c>
      <c r="S69" s="17">
        <f>SUM(S67)</f>
        <v>0</v>
      </c>
      <c r="T69" s="19">
        <f>SUM(T67)</f>
        <v>0</v>
      </c>
      <c r="U69" s="43">
        <f>SUM(V69+X69)</f>
        <v>16</v>
      </c>
      <c r="V69" s="17">
        <f>SUM(V67+V68)</f>
        <v>16</v>
      </c>
      <c r="W69" s="17">
        <f>SUM(W67)</f>
        <v>0</v>
      </c>
      <c r="X69" s="19">
        <f>SUM(X67)</f>
        <v>0</v>
      </c>
      <c r="Y69" s="7"/>
    </row>
    <row r="70" spans="1:25" s="4" customFormat="1" ht="21.6" customHeight="1" thickBot="1" x14ac:dyDescent="0.25">
      <c r="A70" s="482">
        <v>1</v>
      </c>
      <c r="B70" s="497">
        <v>1</v>
      </c>
      <c r="C70" s="517">
        <v>18</v>
      </c>
      <c r="D70" s="554" t="s">
        <v>22</v>
      </c>
      <c r="E70" s="555" t="s">
        <v>305</v>
      </c>
      <c r="F70" s="474" t="s">
        <v>45</v>
      </c>
      <c r="G70" s="456" t="s">
        <v>119</v>
      </c>
      <c r="H70" s="475" t="s">
        <v>23</v>
      </c>
      <c r="I70" s="312">
        <f>SUM(J70)</f>
        <v>52.2</v>
      </c>
      <c r="J70" s="170">
        <v>52.2</v>
      </c>
      <c r="K70" s="170"/>
      <c r="L70" s="252"/>
      <c r="M70" s="312">
        <f>SUM(N70)</f>
        <v>70</v>
      </c>
      <c r="N70" s="170">
        <v>70</v>
      </c>
      <c r="O70" s="170"/>
      <c r="P70" s="279"/>
      <c r="Q70" s="312">
        <f t="shared" ref="Q70:Q71" si="28">SUM(R70+T70)</f>
        <v>60</v>
      </c>
      <c r="R70" s="170">
        <v>60</v>
      </c>
      <c r="S70" s="170"/>
      <c r="T70" s="252"/>
      <c r="U70" s="312">
        <f t="shared" ref="U70:U71" si="29">SUM(V70+X70)</f>
        <v>60</v>
      </c>
      <c r="V70" s="170">
        <v>60</v>
      </c>
      <c r="W70" s="20"/>
      <c r="X70" s="23"/>
      <c r="Y70" s="7"/>
    </row>
    <row r="71" spans="1:25" s="4" customFormat="1" ht="21.6" customHeight="1" thickBot="1" x14ac:dyDescent="0.25">
      <c r="A71" s="482"/>
      <c r="B71" s="497"/>
      <c r="C71" s="517"/>
      <c r="D71" s="554"/>
      <c r="E71" s="556"/>
      <c r="F71" s="484" t="s">
        <v>9</v>
      </c>
      <c r="G71" s="485"/>
      <c r="H71" s="486"/>
      <c r="I71" s="43">
        <f>SUM(J71+L71)</f>
        <v>52.2</v>
      </c>
      <c r="J71" s="17">
        <f>SUM(J70)</f>
        <v>52.2</v>
      </c>
      <c r="K71" s="17">
        <f>SUM(K70)</f>
        <v>0</v>
      </c>
      <c r="L71" s="19">
        <f>SUM(L70)</f>
        <v>0</v>
      </c>
      <c r="M71" s="43">
        <f t="shared" ref="M71" si="30">SUM(N71+P71)</f>
        <v>70</v>
      </c>
      <c r="N71" s="17">
        <f>SUM(N70)</f>
        <v>70</v>
      </c>
      <c r="O71" s="17">
        <f>SUM(O70)</f>
        <v>0</v>
      </c>
      <c r="P71" s="19">
        <f>SUM(P70)</f>
        <v>0</v>
      </c>
      <c r="Q71" s="43">
        <f t="shared" si="28"/>
        <v>60</v>
      </c>
      <c r="R71" s="17">
        <f>SUM(R70)</f>
        <v>60</v>
      </c>
      <c r="S71" s="17">
        <f>SUM(S70)</f>
        <v>0</v>
      </c>
      <c r="T71" s="19">
        <f>SUM(T70)</f>
        <v>0</v>
      </c>
      <c r="U71" s="43">
        <f t="shared" si="29"/>
        <v>60</v>
      </c>
      <c r="V71" s="17">
        <f>SUM(V70)</f>
        <v>60</v>
      </c>
      <c r="W71" s="17">
        <f>SUM(W70)</f>
        <v>0</v>
      </c>
      <c r="X71" s="19">
        <f>SUM(X70)</f>
        <v>0</v>
      </c>
      <c r="Y71" s="7"/>
    </row>
    <row r="72" spans="1:25" s="4" customFormat="1" ht="29.25" customHeight="1" thickBot="1" x14ac:dyDescent="0.25">
      <c r="A72" s="482">
        <v>1</v>
      </c>
      <c r="B72" s="497">
        <v>1</v>
      </c>
      <c r="C72" s="517">
        <v>19</v>
      </c>
      <c r="D72" s="614" t="s">
        <v>338</v>
      </c>
      <c r="E72" s="555" t="s">
        <v>326</v>
      </c>
      <c r="F72" s="379" t="s">
        <v>45</v>
      </c>
      <c r="G72" s="222" t="s">
        <v>334</v>
      </c>
      <c r="H72" s="223" t="s">
        <v>23</v>
      </c>
      <c r="I72" s="312">
        <f>SUM(J72)</f>
        <v>0</v>
      </c>
      <c r="J72" s="170"/>
      <c r="K72" s="170"/>
      <c r="L72" s="252"/>
      <c r="M72" s="312">
        <f>SUM(N72)</f>
        <v>30</v>
      </c>
      <c r="N72" s="170">
        <v>30</v>
      </c>
      <c r="O72" s="170"/>
      <c r="P72" s="279"/>
      <c r="Q72" s="312">
        <f t="shared" ref="Q72:Q73" si="31">SUM(R72+T72)</f>
        <v>0</v>
      </c>
      <c r="R72" s="170"/>
      <c r="S72" s="170"/>
      <c r="T72" s="252"/>
      <c r="U72" s="312">
        <f t="shared" ref="U72:U73" si="32">SUM(V72+X72)</f>
        <v>0</v>
      </c>
      <c r="V72" s="170"/>
      <c r="W72" s="20"/>
      <c r="X72" s="23"/>
      <c r="Y72" s="7"/>
    </row>
    <row r="73" spans="1:25" s="4" customFormat="1" ht="29.25" customHeight="1" thickBot="1" x14ac:dyDescent="0.25">
      <c r="A73" s="482"/>
      <c r="B73" s="497"/>
      <c r="C73" s="517"/>
      <c r="D73" s="614"/>
      <c r="E73" s="556"/>
      <c r="F73" s="484" t="s">
        <v>9</v>
      </c>
      <c r="G73" s="485"/>
      <c r="H73" s="486"/>
      <c r="I73" s="43">
        <f>SUM(J73+L73)</f>
        <v>0</v>
      </c>
      <c r="J73" s="17">
        <f>SUM(J72)</f>
        <v>0</v>
      </c>
      <c r="K73" s="17">
        <f>SUM(K72)</f>
        <v>0</v>
      </c>
      <c r="L73" s="19">
        <f>SUM(L72)</f>
        <v>0</v>
      </c>
      <c r="M73" s="43">
        <f t="shared" ref="M73" si="33">SUM(N73+P73)</f>
        <v>30</v>
      </c>
      <c r="N73" s="17">
        <f>SUM(N72)</f>
        <v>30</v>
      </c>
      <c r="O73" s="17">
        <f>SUM(O72)</f>
        <v>0</v>
      </c>
      <c r="P73" s="19">
        <f>SUM(P72)</f>
        <v>0</v>
      </c>
      <c r="Q73" s="43">
        <f t="shared" si="31"/>
        <v>0</v>
      </c>
      <c r="R73" s="17">
        <f>SUM(R72)</f>
        <v>0</v>
      </c>
      <c r="S73" s="17">
        <f>SUM(S72)</f>
        <v>0</v>
      </c>
      <c r="T73" s="19">
        <f>SUM(T72)</f>
        <v>0</v>
      </c>
      <c r="U73" s="43">
        <f t="shared" si="32"/>
        <v>0</v>
      </c>
      <c r="V73" s="17">
        <f>SUM(V72)</f>
        <v>0</v>
      </c>
      <c r="W73" s="17">
        <f>SUM(W72)</f>
        <v>0</v>
      </c>
      <c r="X73" s="19">
        <f>SUM(X72)</f>
        <v>0</v>
      </c>
      <c r="Y73" s="7"/>
    </row>
    <row r="74" spans="1:25" s="4" customFormat="1" ht="29.25" customHeight="1" thickBot="1" x14ac:dyDescent="0.25">
      <c r="A74" s="482">
        <v>1</v>
      </c>
      <c r="B74" s="497">
        <v>1</v>
      </c>
      <c r="C74" s="517">
        <v>20</v>
      </c>
      <c r="D74" s="614" t="s">
        <v>354</v>
      </c>
      <c r="E74" s="555" t="s">
        <v>227</v>
      </c>
      <c r="F74" s="379" t="s">
        <v>45</v>
      </c>
      <c r="G74" s="222" t="s">
        <v>353</v>
      </c>
      <c r="H74" s="223" t="s">
        <v>245</v>
      </c>
      <c r="I74" s="312">
        <f>SUM(J74)</f>
        <v>0</v>
      </c>
      <c r="J74" s="170"/>
      <c r="K74" s="170"/>
      <c r="L74" s="252"/>
      <c r="M74" s="312">
        <f>SUM(N74)</f>
        <v>53</v>
      </c>
      <c r="N74" s="170">
        <v>53</v>
      </c>
      <c r="O74" s="170"/>
      <c r="P74" s="279"/>
      <c r="Q74" s="312">
        <f t="shared" ref="Q74:Q75" si="34">SUM(R74+T74)</f>
        <v>0</v>
      </c>
      <c r="R74" s="170"/>
      <c r="S74" s="170"/>
      <c r="T74" s="252"/>
      <c r="U74" s="312">
        <f t="shared" ref="U74:U75" si="35">SUM(V74+X74)</f>
        <v>0</v>
      </c>
      <c r="V74" s="170"/>
      <c r="W74" s="20"/>
      <c r="X74" s="23"/>
      <c r="Y74" s="7"/>
    </row>
    <row r="75" spans="1:25" s="4" customFormat="1" ht="29.25" customHeight="1" thickBot="1" x14ac:dyDescent="0.25">
      <c r="A75" s="482"/>
      <c r="B75" s="497"/>
      <c r="C75" s="517"/>
      <c r="D75" s="614"/>
      <c r="E75" s="556"/>
      <c r="F75" s="484" t="s">
        <v>9</v>
      </c>
      <c r="G75" s="485"/>
      <c r="H75" s="486"/>
      <c r="I75" s="43">
        <f>SUM(J75+L75)</f>
        <v>0</v>
      </c>
      <c r="J75" s="17">
        <f>SUM(J74)</f>
        <v>0</v>
      </c>
      <c r="K75" s="17">
        <f>SUM(K74)</f>
        <v>0</v>
      </c>
      <c r="L75" s="19">
        <f>SUM(L74)</f>
        <v>0</v>
      </c>
      <c r="M75" s="43">
        <f t="shared" ref="M75" si="36">SUM(N75+P75)</f>
        <v>53</v>
      </c>
      <c r="N75" s="17">
        <f>SUM(N74)</f>
        <v>53</v>
      </c>
      <c r="O75" s="17">
        <f>SUM(O74)</f>
        <v>0</v>
      </c>
      <c r="P75" s="19">
        <f>SUM(P74)</f>
        <v>0</v>
      </c>
      <c r="Q75" s="43">
        <f t="shared" si="34"/>
        <v>0</v>
      </c>
      <c r="R75" s="17">
        <f>SUM(R74)</f>
        <v>0</v>
      </c>
      <c r="S75" s="17">
        <f>SUM(S74)</f>
        <v>0</v>
      </c>
      <c r="T75" s="19">
        <f>SUM(T74)</f>
        <v>0</v>
      </c>
      <c r="U75" s="43">
        <f t="shared" si="35"/>
        <v>0</v>
      </c>
      <c r="V75" s="17">
        <f>SUM(V74)</f>
        <v>0</v>
      </c>
      <c r="W75" s="17">
        <f>SUM(W74)</f>
        <v>0</v>
      </c>
      <c r="X75" s="19">
        <f>SUM(X74)</f>
        <v>0</v>
      </c>
      <c r="Y75" s="7"/>
    </row>
    <row r="76" spans="1:25" s="4" customFormat="1" ht="29.25" customHeight="1" thickBot="1" x14ac:dyDescent="0.25">
      <c r="A76" s="482">
        <v>1</v>
      </c>
      <c r="B76" s="497">
        <v>1</v>
      </c>
      <c r="C76" s="517">
        <v>21</v>
      </c>
      <c r="D76" s="614" t="s">
        <v>355</v>
      </c>
      <c r="E76" s="555" t="s">
        <v>356</v>
      </c>
      <c r="F76" s="379" t="s">
        <v>357</v>
      </c>
      <c r="G76" s="222" t="s">
        <v>358</v>
      </c>
      <c r="H76" s="223" t="s">
        <v>23</v>
      </c>
      <c r="I76" s="312">
        <f>SUM(J76)</f>
        <v>0</v>
      </c>
      <c r="J76" s="170"/>
      <c r="K76" s="170"/>
      <c r="L76" s="252"/>
      <c r="M76" s="312">
        <f>SUM(N76,P76)</f>
        <v>129.9</v>
      </c>
      <c r="N76" s="170">
        <v>44.7</v>
      </c>
      <c r="O76" s="170">
        <v>8</v>
      </c>
      <c r="P76" s="279">
        <v>85.2</v>
      </c>
      <c r="Q76" s="312">
        <f t="shared" ref="Q76:Q77" si="37">SUM(R76+T76)</f>
        <v>0</v>
      </c>
      <c r="R76" s="170"/>
      <c r="S76" s="170"/>
      <c r="T76" s="252"/>
      <c r="U76" s="312">
        <f t="shared" ref="U76:U77" si="38">SUM(V76+X76)</f>
        <v>0</v>
      </c>
      <c r="V76" s="170"/>
      <c r="W76" s="20"/>
      <c r="X76" s="23"/>
      <c r="Y76" s="7"/>
    </row>
    <row r="77" spans="1:25" s="4" customFormat="1" ht="29.25" customHeight="1" thickBot="1" x14ac:dyDescent="0.25">
      <c r="A77" s="482"/>
      <c r="B77" s="497"/>
      <c r="C77" s="517"/>
      <c r="D77" s="614"/>
      <c r="E77" s="556"/>
      <c r="F77" s="484" t="s">
        <v>9</v>
      </c>
      <c r="G77" s="485"/>
      <c r="H77" s="486"/>
      <c r="I77" s="43">
        <f>SUM(J77+L77)</f>
        <v>0</v>
      </c>
      <c r="J77" s="17">
        <f>SUM(J76)</f>
        <v>0</v>
      </c>
      <c r="K77" s="17">
        <f>SUM(K76)</f>
        <v>0</v>
      </c>
      <c r="L77" s="19">
        <f>SUM(L76)</f>
        <v>0</v>
      </c>
      <c r="M77" s="43">
        <f t="shared" ref="M77" si="39">SUM(N77+P77)</f>
        <v>129.9</v>
      </c>
      <c r="N77" s="17">
        <f>SUM(N76)</f>
        <v>44.7</v>
      </c>
      <c r="O77" s="17">
        <f>SUM(O76)</f>
        <v>8</v>
      </c>
      <c r="P77" s="19">
        <f>SUM(P76)</f>
        <v>85.2</v>
      </c>
      <c r="Q77" s="43">
        <f t="shared" si="37"/>
        <v>0</v>
      </c>
      <c r="R77" s="17">
        <f>SUM(R76)</f>
        <v>0</v>
      </c>
      <c r="S77" s="17">
        <f>SUM(S76)</f>
        <v>0</v>
      </c>
      <c r="T77" s="19">
        <f>SUM(T76)</f>
        <v>0</v>
      </c>
      <c r="U77" s="43">
        <f t="shared" si="38"/>
        <v>0</v>
      </c>
      <c r="V77" s="17">
        <f>SUM(V76)</f>
        <v>0</v>
      </c>
      <c r="W77" s="17">
        <f>SUM(W76)</f>
        <v>0</v>
      </c>
      <c r="X77" s="19">
        <f>SUM(X76)</f>
        <v>0</v>
      </c>
      <c r="Y77" s="7"/>
    </row>
    <row r="78" spans="1:25" s="2" customFormat="1" ht="18" customHeight="1" thickBot="1" x14ac:dyDescent="0.25">
      <c r="A78" s="190">
        <v>1</v>
      </c>
      <c r="B78" s="191">
        <v>1</v>
      </c>
      <c r="C78" s="758" t="s">
        <v>10</v>
      </c>
      <c r="D78" s="759"/>
      <c r="E78" s="759"/>
      <c r="F78" s="760"/>
      <c r="G78" s="760"/>
      <c r="H78" s="761"/>
      <c r="I78" s="361">
        <f>SUM(J78+L78)</f>
        <v>5447.1999999999989</v>
      </c>
      <c r="J78" s="430">
        <f>SUM(J13+J32+J35+J37+J40+J42+J44+J46+J49+J52+J54+J57+J60+J62+J64+J66+J69+J71+J73)</f>
        <v>4855.2999999999993</v>
      </c>
      <c r="K78" s="430">
        <f t="shared" ref="K78:L78" si="40">SUM(K13+K32+K35+K37+K40+K42+K44+K46+K49+K52+K54+K57+K60+K62+K64+K66+K69+K71+K73)</f>
        <v>3859.1000000000004</v>
      </c>
      <c r="L78" s="430">
        <f t="shared" si="40"/>
        <v>591.9</v>
      </c>
      <c r="M78" s="361">
        <f>SUM(N78+P78)</f>
        <v>5627.3</v>
      </c>
      <c r="N78" s="430">
        <f>SUM(N13+N32+N35+N37+N40+N42+N44+N46+N49+N52+N54+N57+N60+N62+N64+N66+N69+N71+N73+N75+N77)</f>
        <v>5329.1</v>
      </c>
      <c r="O78" s="430">
        <f>SUM(O13+O32+O35+O37+O40+O42+O44+O46+O49+O52+O54+O57+O60+O62+O64+O66+O69+O71+O73+O75+O77)</f>
        <v>3971.9</v>
      </c>
      <c r="P78" s="430">
        <f>SUM(P13+P32+P35+P37+P40+P42+P44+P46+P49+P52+P54+P57+P60+P62+P64+P66+P69+P71+P73+P75+P77)</f>
        <v>298.2</v>
      </c>
      <c r="Q78" s="361">
        <f>SUM(R78+T78)</f>
        <v>5361.1000000000013</v>
      </c>
      <c r="R78" s="430">
        <f>SUM(R13+R32+R35+R37+R40+R42+R44+R46+R49+R52+R54+R57+R60+R62+R64+R66+R69+R71+R73+R75+R77)</f>
        <v>5156.1000000000013</v>
      </c>
      <c r="S78" s="430">
        <f>SUM(S13+S32+S35+S37+S40+S42+S44+S46+S49+S52+S54+S57+S60+S62+S64+S66+S69+S71+S73+S75+S77)</f>
        <v>3979.2999999999997</v>
      </c>
      <c r="T78" s="430">
        <f>SUM(T13+T32+T35+T37+T40+T42+T44+T46+T49+T52+T54+T57+T60+T62+T64+T66+T69+T71+T73+T75+T77)</f>
        <v>205</v>
      </c>
      <c r="U78" s="361">
        <f>SUM(V78+X78)</f>
        <v>5361.1000000000013</v>
      </c>
      <c r="V78" s="430">
        <f>SUM(V13+V32+V35+V37+V40+V42+V44+V46+V49+V52+V54+V57+V60+V62+V64+V66+V69+V71+V73+V75+V77)</f>
        <v>5156.1000000000013</v>
      </c>
      <c r="W78" s="430">
        <f>SUM(W13+W32+W35+W37+W40+W42+W44+W46+W49+W52+W54+W57+W60+W62+W64+W66+W69+W71+W73+W75+W77)</f>
        <v>3979.2999999999997</v>
      </c>
      <c r="X78" s="430">
        <f>SUM(X13+X32+X35+X37+X40+X42+X44+X46+X49+X52+X54+X57+X60+X62+X64+X66+X69+X71+X73+X75+X77)</f>
        <v>205</v>
      </c>
      <c r="Y78" s="331"/>
    </row>
    <row r="79" spans="1:25" s="2" customFormat="1" ht="18.600000000000001" customHeight="1" thickBot="1" x14ac:dyDescent="0.25">
      <c r="A79" s="192">
        <v>1</v>
      </c>
      <c r="B79" s="193">
        <v>2</v>
      </c>
      <c r="C79" s="604" t="s">
        <v>25</v>
      </c>
      <c r="D79" s="605"/>
      <c r="E79" s="605"/>
      <c r="F79" s="605"/>
      <c r="G79" s="605"/>
      <c r="H79" s="605"/>
      <c r="I79" s="523"/>
      <c r="J79" s="523"/>
      <c r="K79" s="523"/>
      <c r="L79" s="523"/>
      <c r="M79" s="523"/>
      <c r="N79" s="523"/>
      <c r="O79" s="523"/>
      <c r="P79" s="523"/>
      <c r="Q79" s="523"/>
      <c r="R79" s="523"/>
      <c r="S79" s="523"/>
      <c r="T79" s="523"/>
      <c r="U79" s="523"/>
      <c r="V79" s="523"/>
      <c r="W79" s="523"/>
      <c r="X79" s="524"/>
      <c r="Y79" s="169"/>
    </row>
    <row r="80" spans="1:25" ht="19.5" customHeight="1" thickBot="1" x14ac:dyDescent="0.25">
      <c r="A80" s="635">
        <v>1</v>
      </c>
      <c r="B80" s="493">
        <v>2</v>
      </c>
      <c r="C80" s="768">
        <v>1</v>
      </c>
      <c r="D80" s="740" t="s">
        <v>14</v>
      </c>
      <c r="E80" s="775">
        <v>8</v>
      </c>
      <c r="F80" s="194" t="s">
        <v>31</v>
      </c>
      <c r="G80" s="194" t="s">
        <v>76</v>
      </c>
      <c r="H80" s="195" t="s">
        <v>245</v>
      </c>
      <c r="I80" s="312">
        <f>SUM(J80+L80)</f>
        <v>0.9</v>
      </c>
      <c r="J80" s="170">
        <v>0.9</v>
      </c>
      <c r="K80" s="170">
        <v>0.9</v>
      </c>
      <c r="L80" s="252"/>
      <c r="M80" s="428">
        <f>SUM(N80+P80)</f>
        <v>1</v>
      </c>
      <c r="N80" s="170">
        <v>1</v>
      </c>
      <c r="O80" s="170">
        <v>1</v>
      </c>
      <c r="P80" s="279"/>
      <c r="Q80" s="428">
        <f t="shared" ref="Q80:Q103" si="41">SUM(R80+T80)</f>
        <v>1</v>
      </c>
      <c r="R80" s="170">
        <v>1</v>
      </c>
      <c r="S80" s="170">
        <v>1</v>
      </c>
      <c r="T80" s="252"/>
      <c r="U80" s="428">
        <f t="shared" ref="U80:U103" si="42">SUM(V80+X80)</f>
        <v>1</v>
      </c>
      <c r="V80" s="170">
        <v>1</v>
      </c>
      <c r="W80" s="170">
        <v>1</v>
      </c>
      <c r="X80" s="23"/>
      <c r="Y80" s="169"/>
    </row>
    <row r="81" spans="1:25" s="2" customFormat="1" ht="15" customHeight="1" thickBot="1" x14ac:dyDescent="0.25">
      <c r="A81" s="509"/>
      <c r="B81" s="494"/>
      <c r="C81" s="510"/>
      <c r="D81" s="567"/>
      <c r="E81" s="776"/>
      <c r="F81" s="484" t="s">
        <v>9</v>
      </c>
      <c r="G81" s="485"/>
      <c r="H81" s="486"/>
      <c r="I81" s="44">
        <f>SUM(J81+L81)</f>
        <v>0.9</v>
      </c>
      <c r="J81" s="139">
        <f>SUM(J80)</f>
        <v>0.9</v>
      </c>
      <c r="K81" s="139">
        <f>SUM(K80)</f>
        <v>0.9</v>
      </c>
      <c r="L81" s="141">
        <f>SUM(L80)</f>
        <v>0</v>
      </c>
      <c r="M81" s="44">
        <f>SUM(N81+P81)</f>
        <v>1</v>
      </c>
      <c r="N81" s="139">
        <f>SUM(N80)</f>
        <v>1</v>
      </c>
      <c r="O81" s="139">
        <f>SUM(O80)</f>
        <v>1</v>
      </c>
      <c r="P81" s="141">
        <f>SUM(P80)</f>
        <v>0</v>
      </c>
      <c r="Q81" s="44">
        <f t="shared" si="41"/>
        <v>1</v>
      </c>
      <c r="R81" s="139">
        <f>SUM(R80)</f>
        <v>1</v>
      </c>
      <c r="S81" s="139">
        <f>SUM(S80)</f>
        <v>1</v>
      </c>
      <c r="T81" s="141">
        <f>SUM(T80)</f>
        <v>0</v>
      </c>
      <c r="U81" s="44">
        <f t="shared" si="42"/>
        <v>1</v>
      </c>
      <c r="V81" s="139">
        <f>SUM(V80)</f>
        <v>1</v>
      </c>
      <c r="W81" s="139">
        <f>SUM(W80)</f>
        <v>1</v>
      </c>
      <c r="X81" s="19">
        <f>SUM(X80)</f>
        <v>0</v>
      </c>
      <c r="Y81" s="169"/>
    </row>
    <row r="82" spans="1:25" ht="21" customHeight="1" x14ac:dyDescent="0.2">
      <c r="A82" s="481">
        <v>1</v>
      </c>
      <c r="B82" s="497">
        <v>2</v>
      </c>
      <c r="C82" s="511">
        <v>2</v>
      </c>
      <c r="D82" s="518" t="s">
        <v>15</v>
      </c>
      <c r="E82" s="559">
        <v>3</v>
      </c>
      <c r="F82" s="768" t="s">
        <v>184</v>
      </c>
      <c r="G82" s="768" t="s">
        <v>77</v>
      </c>
      <c r="H82" s="255" t="s">
        <v>245</v>
      </c>
      <c r="I82" s="312">
        <f>SUM(J82)</f>
        <v>16.7</v>
      </c>
      <c r="J82" s="170">
        <v>16.7</v>
      </c>
      <c r="K82" s="170">
        <v>13.8</v>
      </c>
      <c r="L82" s="252"/>
      <c r="M82" s="428">
        <f>SUM(N82+P82)</f>
        <v>16.8</v>
      </c>
      <c r="N82" s="170">
        <v>16.8</v>
      </c>
      <c r="O82" s="170">
        <v>13.9</v>
      </c>
      <c r="P82" s="279"/>
      <c r="Q82" s="428">
        <f t="shared" si="41"/>
        <v>16.7</v>
      </c>
      <c r="R82" s="170">
        <v>16.7</v>
      </c>
      <c r="S82" s="170">
        <v>13.8</v>
      </c>
      <c r="T82" s="252"/>
      <c r="U82" s="428">
        <f t="shared" si="42"/>
        <v>16.7</v>
      </c>
      <c r="V82" s="170">
        <v>16.7</v>
      </c>
      <c r="W82" s="170">
        <v>13.8</v>
      </c>
      <c r="X82" s="23"/>
      <c r="Y82" s="169"/>
    </row>
    <row r="83" spans="1:25" ht="21" customHeight="1" thickBot="1" x14ac:dyDescent="0.25">
      <c r="A83" s="481"/>
      <c r="B83" s="497"/>
      <c r="C83" s="511"/>
      <c r="D83" s="518"/>
      <c r="E83" s="559"/>
      <c r="F83" s="513"/>
      <c r="G83" s="513"/>
      <c r="H83" s="360" t="s">
        <v>23</v>
      </c>
      <c r="I83" s="316"/>
      <c r="J83" s="290"/>
      <c r="K83" s="290"/>
      <c r="L83" s="313"/>
      <c r="M83" s="429">
        <f>SUM(N83)</f>
        <v>25.9</v>
      </c>
      <c r="N83" s="290">
        <v>25.9</v>
      </c>
      <c r="O83" s="290">
        <v>25</v>
      </c>
      <c r="P83" s="311"/>
      <c r="Q83" s="429">
        <f>SUM(R83)</f>
        <v>25.9</v>
      </c>
      <c r="R83" s="290">
        <v>25.9</v>
      </c>
      <c r="S83" s="290">
        <v>25</v>
      </c>
      <c r="T83" s="313"/>
      <c r="U83" s="429">
        <f>SUM(V83)</f>
        <v>25.9</v>
      </c>
      <c r="V83" s="290">
        <v>25.9</v>
      </c>
      <c r="W83" s="290">
        <v>25</v>
      </c>
      <c r="X83" s="28"/>
      <c r="Y83" s="169"/>
    </row>
    <row r="84" spans="1:25" s="2" customFormat="1" ht="21" customHeight="1" thickBot="1" x14ac:dyDescent="0.25">
      <c r="A84" s="481"/>
      <c r="B84" s="497"/>
      <c r="C84" s="511"/>
      <c r="D84" s="518"/>
      <c r="E84" s="559"/>
      <c r="F84" s="484" t="s">
        <v>9</v>
      </c>
      <c r="G84" s="485"/>
      <c r="H84" s="486"/>
      <c r="I84" s="44">
        <f>SUM(J84+L84)</f>
        <v>16.7</v>
      </c>
      <c r="J84" s="139">
        <f>SUM(J82)</f>
        <v>16.7</v>
      </c>
      <c r="K84" s="139">
        <f>SUM(K82)</f>
        <v>13.8</v>
      </c>
      <c r="L84" s="141">
        <f>SUM(L82)</f>
        <v>0</v>
      </c>
      <c r="M84" s="44">
        <f>SUM(N84+P84)</f>
        <v>42.7</v>
      </c>
      <c r="N84" s="139">
        <f>SUM(N82+N83)</f>
        <v>42.7</v>
      </c>
      <c r="O84" s="139">
        <f>SUM(O82+O83)</f>
        <v>38.9</v>
      </c>
      <c r="P84" s="141">
        <f>SUM(P82)</f>
        <v>0</v>
      </c>
      <c r="Q84" s="44">
        <f t="shared" si="41"/>
        <v>42.599999999999994</v>
      </c>
      <c r="R84" s="139">
        <f>SUM(R82+R83)</f>
        <v>42.599999999999994</v>
      </c>
      <c r="S84" s="139">
        <f>SUM(S82+S83)</f>
        <v>38.799999999999997</v>
      </c>
      <c r="T84" s="141">
        <f>SUM(T82)</f>
        <v>0</v>
      </c>
      <c r="U84" s="44">
        <f t="shared" si="42"/>
        <v>42.599999999999994</v>
      </c>
      <c r="V84" s="139">
        <f>SUM(V82+V83)</f>
        <v>42.599999999999994</v>
      </c>
      <c r="W84" s="139">
        <f>SUM(W82+W83)</f>
        <v>38.799999999999997</v>
      </c>
      <c r="X84" s="19">
        <f>SUM(X82)</f>
        <v>0</v>
      </c>
      <c r="Y84" s="169"/>
    </row>
    <row r="85" spans="1:25" ht="21.75" customHeight="1" x14ac:dyDescent="0.2">
      <c r="A85" s="481">
        <v>1</v>
      </c>
      <c r="B85" s="497">
        <v>2</v>
      </c>
      <c r="C85" s="511">
        <v>3</v>
      </c>
      <c r="D85" s="518" t="s">
        <v>16</v>
      </c>
      <c r="E85" s="559">
        <v>16</v>
      </c>
      <c r="F85" s="510" t="s">
        <v>48</v>
      </c>
      <c r="G85" s="510" t="s">
        <v>78</v>
      </c>
      <c r="H85" s="236" t="s">
        <v>245</v>
      </c>
      <c r="I85" s="312">
        <f>SUM(J85)</f>
        <v>23.1</v>
      </c>
      <c r="J85" s="278">
        <v>23.1</v>
      </c>
      <c r="K85" s="278">
        <v>22.8</v>
      </c>
      <c r="L85" s="252"/>
      <c r="M85" s="314">
        <f>SUM(N85)</f>
        <v>22.8</v>
      </c>
      <c r="N85" s="278">
        <v>22.8</v>
      </c>
      <c r="O85" s="278">
        <v>22.5</v>
      </c>
      <c r="P85" s="30"/>
      <c r="Q85" s="428">
        <f t="shared" si="41"/>
        <v>22.8</v>
      </c>
      <c r="R85" s="288">
        <v>22.8</v>
      </c>
      <c r="S85" s="288">
        <v>22.5</v>
      </c>
      <c r="T85" s="248"/>
      <c r="U85" s="428">
        <f t="shared" si="42"/>
        <v>22.8</v>
      </c>
      <c r="V85" s="288">
        <v>22.8</v>
      </c>
      <c r="W85" s="288">
        <v>22.5</v>
      </c>
      <c r="X85" s="31"/>
      <c r="Y85" s="169"/>
    </row>
    <row r="86" spans="1:25" s="3" customFormat="1" ht="21.75" customHeight="1" thickBot="1" x14ac:dyDescent="0.25">
      <c r="A86" s="481"/>
      <c r="B86" s="497"/>
      <c r="C86" s="511"/>
      <c r="D86" s="518"/>
      <c r="E86" s="559"/>
      <c r="F86" s="558"/>
      <c r="G86" s="558"/>
      <c r="H86" s="179" t="s">
        <v>23</v>
      </c>
      <c r="I86" s="312">
        <f>SUM(J86)</f>
        <v>0</v>
      </c>
      <c r="J86" s="280"/>
      <c r="K86" s="280"/>
      <c r="L86" s="252"/>
      <c r="M86" s="316">
        <f t="shared" ref="M86:M103" si="43">SUM(N86+P86)</f>
        <v>5.2</v>
      </c>
      <c r="N86" s="280">
        <v>5.2</v>
      </c>
      <c r="O86" s="280">
        <v>4.5999999999999996</v>
      </c>
      <c r="P86" s="281"/>
      <c r="Q86" s="428">
        <f t="shared" si="41"/>
        <v>3.6</v>
      </c>
      <c r="R86" s="170">
        <v>3.6</v>
      </c>
      <c r="S86" s="170">
        <v>3</v>
      </c>
      <c r="T86" s="252"/>
      <c r="U86" s="428">
        <f t="shared" si="42"/>
        <v>3.6</v>
      </c>
      <c r="V86" s="170">
        <v>3.6</v>
      </c>
      <c r="W86" s="170">
        <v>3</v>
      </c>
      <c r="X86" s="23"/>
      <c r="Y86" s="169"/>
    </row>
    <row r="87" spans="1:25" s="2" customFormat="1" ht="21.75" customHeight="1" thickBot="1" x14ac:dyDescent="0.25">
      <c r="A87" s="481"/>
      <c r="B87" s="497"/>
      <c r="C87" s="511"/>
      <c r="D87" s="518"/>
      <c r="E87" s="559"/>
      <c r="F87" s="484" t="s">
        <v>9</v>
      </c>
      <c r="G87" s="485"/>
      <c r="H87" s="486"/>
      <c r="I87" s="44">
        <f>SUM(J87+L87)</f>
        <v>23.1</v>
      </c>
      <c r="J87" s="139">
        <f>SUM(J85+J86)</f>
        <v>23.1</v>
      </c>
      <c r="K87" s="139">
        <f>SUM(K85+K86)</f>
        <v>22.8</v>
      </c>
      <c r="L87" s="140">
        <f>SUM(L85+L86)</f>
        <v>0</v>
      </c>
      <c r="M87" s="44">
        <f t="shared" si="43"/>
        <v>28</v>
      </c>
      <c r="N87" s="139">
        <f>SUM(N85+N86)</f>
        <v>28</v>
      </c>
      <c r="O87" s="139">
        <f>SUM(O85+O86)</f>
        <v>27.1</v>
      </c>
      <c r="P87" s="141"/>
      <c r="Q87" s="158">
        <f t="shared" si="41"/>
        <v>26.400000000000002</v>
      </c>
      <c r="R87" s="139">
        <f>SUM(R85+R86)</f>
        <v>26.400000000000002</v>
      </c>
      <c r="S87" s="139">
        <f>SUM(S85+S86)</f>
        <v>25.5</v>
      </c>
      <c r="T87" s="141"/>
      <c r="U87" s="44">
        <f t="shared" si="42"/>
        <v>26.400000000000002</v>
      </c>
      <c r="V87" s="139">
        <f>SUM(V85+V86)</f>
        <v>26.400000000000002</v>
      </c>
      <c r="W87" s="17">
        <f>SUM(W85+W86)</f>
        <v>25.5</v>
      </c>
      <c r="X87" s="19"/>
      <c r="Y87" s="169"/>
    </row>
    <row r="88" spans="1:25" ht="21.75" customHeight="1" x14ac:dyDescent="0.2">
      <c r="A88" s="481">
        <v>1</v>
      </c>
      <c r="B88" s="497">
        <v>2</v>
      </c>
      <c r="C88" s="511">
        <v>4</v>
      </c>
      <c r="D88" s="518" t="s">
        <v>282</v>
      </c>
      <c r="E88" s="559">
        <v>3</v>
      </c>
      <c r="F88" s="511" t="s">
        <v>236</v>
      </c>
      <c r="G88" s="511" t="s">
        <v>79</v>
      </c>
      <c r="H88" s="181" t="s">
        <v>245</v>
      </c>
      <c r="I88" s="312">
        <f>SUM(J88)</f>
        <v>8.1999999999999993</v>
      </c>
      <c r="J88" s="288">
        <v>8.1999999999999993</v>
      </c>
      <c r="K88" s="288">
        <v>8.1</v>
      </c>
      <c r="L88" s="252"/>
      <c r="M88" s="428">
        <f t="shared" si="43"/>
        <v>8.1999999999999993</v>
      </c>
      <c r="N88" s="288">
        <v>8.1999999999999993</v>
      </c>
      <c r="O88" s="288">
        <v>8.1</v>
      </c>
      <c r="P88" s="262"/>
      <c r="Q88" s="428">
        <f t="shared" si="41"/>
        <v>8.1999999999999993</v>
      </c>
      <c r="R88" s="170">
        <v>8.1999999999999993</v>
      </c>
      <c r="S88" s="170">
        <v>8.1</v>
      </c>
      <c r="T88" s="252"/>
      <c r="U88" s="428">
        <f t="shared" si="42"/>
        <v>8.1999999999999993</v>
      </c>
      <c r="V88" s="170">
        <v>8.1999999999999993</v>
      </c>
      <c r="W88" s="170">
        <v>8.1</v>
      </c>
      <c r="X88" s="23"/>
      <c r="Y88" s="169"/>
    </row>
    <row r="89" spans="1:25" ht="21.75" customHeight="1" thickBot="1" x14ac:dyDescent="0.25">
      <c r="A89" s="481"/>
      <c r="B89" s="497"/>
      <c r="C89" s="511"/>
      <c r="D89" s="518"/>
      <c r="E89" s="559"/>
      <c r="F89" s="558"/>
      <c r="G89" s="558"/>
      <c r="H89" s="179" t="s">
        <v>23</v>
      </c>
      <c r="I89" s="312">
        <f>SUM(J89)</f>
        <v>19.3</v>
      </c>
      <c r="J89" s="170">
        <v>19.3</v>
      </c>
      <c r="K89" s="170">
        <v>18.8</v>
      </c>
      <c r="L89" s="252"/>
      <c r="M89" s="428">
        <f t="shared" si="43"/>
        <v>22.5</v>
      </c>
      <c r="N89" s="170">
        <v>22.5</v>
      </c>
      <c r="O89" s="170">
        <v>21.6</v>
      </c>
      <c r="P89" s="279"/>
      <c r="Q89" s="428">
        <f t="shared" si="41"/>
        <v>23</v>
      </c>
      <c r="R89" s="170">
        <v>23</v>
      </c>
      <c r="S89" s="170">
        <v>22.1</v>
      </c>
      <c r="T89" s="252"/>
      <c r="U89" s="428">
        <f t="shared" si="42"/>
        <v>23</v>
      </c>
      <c r="V89" s="170">
        <v>23</v>
      </c>
      <c r="W89" s="170">
        <v>22.1</v>
      </c>
      <c r="X89" s="23"/>
      <c r="Y89" s="169"/>
    </row>
    <row r="90" spans="1:25" s="2" customFormat="1" ht="21.75" customHeight="1" thickBot="1" x14ac:dyDescent="0.25">
      <c r="A90" s="481"/>
      <c r="B90" s="497"/>
      <c r="C90" s="511"/>
      <c r="D90" s="518"/>
      <c r="E90" s="559"/>
      <c r="F90" s="484" t="s">
        <v>9</v>
      </c>
      <c r="G90" s="485"/>
      <c r="H90" s="486"/>
      <c r="I90" s="44">
        <f>SUM(J90+L90)</f>
        <v>27.5</v>
      </c>
      <c r="J90" s="139">
        <f>J88+J89</f>
        <v>27.5</v>
      </c>
      <c r="K90" s="139">
        <f>K88+K89</f>
        <v>26.9</v>
      </c>
      <c r="L90" s="141">
        <f>L88+L89</f>
        <v>0</v>
      </c>
      <c r="M90" s="44">
        <f t="shared" si="43"/>
        <v>30.7</v>
      </c>
      <c r="N90" s="139">
        <f>N88+N89</f>
        <v>30.7</v>
      </c>
      <c r="O90" s="139">
        <f>O88+O89</f>
        <v>29.700000000000003</v>
      </c>
      <c r="P90" s="141">
        <f>P88+P89</f>
        <v>0</v>
      </c>
      <c r="Q90" s="44">
        <f t="shared" si="41"/>
        <v>31.2</v>
      </c>
      <c r="R90" s="139">
        <f>R88+R89</f>
        <v>31.2</v>
      </c>
      <c r="S90" s="139">
        <f>S88+S89</f>
        <v>30.200000000000003</v>
      </c>
      <c r="T90" s="141">
        <f>T88+T89</f>
        <v>0</v>
      </c>
      <c r="U90" s="44">
        <f t="shared" si="42"/>
        <v>31.2</v>
      </c>
      <c r="V90" s="139">
        <f>V88+V89</f>
        <v>31.2</v>
      </c>
      <c r="W90" s="17">
        <f>W88+W89</f>
        <v>30.200000000000003</v>
      </c>
      <c r="X90" s="19">
        <f>X88+X89</f>
        <v>0</v>
      </c>
      <c r="Y90" s="169"/>
    </row>
    <row r="91" spans="1:25" ht="21.75" customHeight="1" x14ac:dyDescent="0.2">
      <c r="A91" s="481">
        <v>1</v>
      </c>
      <c r="B91" s="497">
        <v>2</v>
      </c>
      <c r="C91" s="511">
        <v>5</v>
      </c>
      <c r="D91" s="518" t="s">
        <v>17</v>
      </c>
      <c r="E91" s="559">
        <v>8</v>
      </c>
      <c r="F91" s="511" t="s">
        <v>236</v>
      </c>
      <c r="G91" s="511" t="s">
        <v>80</v>
      </c>
      <c r="H91" s="181" t="s">
        <v>245</v>
      </c>
      <c r="I91" s="312">
        <f>SUM(J91)</f>
        <v>30.4</v>
      </c>
      <c r="J91" s="170">
        <v>30.4</v>
      </c>
      <c r="K91" s="170">
        <v>30</v>
      </c>
      <c r="L91" s="252"/>
      <c r="M91" s="428">
        <f t="shared" si="43"/>
        <v>31.2</v>
      </c>
      <c r="N91" s="170">
        <v>31.2</v>
      </c>
      <c r="O91" s="170">
        <v>30.8</v>
      </c>
      <c r="P91" s="279"/>
      <c r="Q91" s="428">
        <f t="shared" si="41"/>
        <v>31.2</v>
      </c>
      <c r="R91" s="170">
        <v>31.2</v>
      </c>
      <c r="S91" s="170">
        <v>30.8</v>
      </c>
      <c r="T91" s="252"/>
      <c r="U91" s="428">
        <f t="shared" si="42"/>
        <v>31.2</v>
      </c>
      <c r="V91" s="170">
        <v>31.2</v>
      </c>
      <c r="W91" s="170">
        <v>30.8</v>
      </c>
      <c r="X91" s="23"/>
      <c r="Y91" s="169"/>
    </row>
    <row r="92" spans="1:25" s="3" customFormat="1" ht="21.75" customHeight="1" thickBot="1" x14ac:dyDescent="0.25">
      <c r="A92" s="481"/>
      <c r="B92" s="497"/>
      <c r="C92" s="511"/>
      <c r="D92" s="518"/>
      <c r="E92" s="559"/>
      <c r="F92" s="558"/>
      <c r="G92" s="558"/>
      <c r="H92" s="179" t="s">
        <v>23</v>
      </c>
      <c r="I92" s="312">
        <f>SUM(J92)</f>
        <v>39.200000000000003</v>
      </c>
      <c r="J92" s="170">
        <v>39.200000000000003</v>
      </c>
      <c r="K92" s="170">
        <v>38.6</v>
      </c>
      <c r="L92" s="252"/>
      <c r="M92" s="428">
        <f t="shared" si="43"/>
        <v>45.4</v>
      </c>
      <c r="N92" s="170">
        <v>45.4</v>
      </c>
      <c r="O92" s="170">
        <v>43.7</v>
      </c>
      <c r="P92" s="279"/>
      <c r="Q92" s="428">
        <f t="shared" si="41"/>
        <v>46.9</v>
      </c>
      <c r="R92" s="170">
        <v>46.9</v>
      </c>
      <c r="S92" s="170">
        <v>45.1</v>
      </c>
      <c r="T92" s="252"/>
      <c r="U92" s="428">
        <f t="shared" si="42"/>
        <v>46.9</v>
      </c>
      <c r="V92" s="170">
        <v>46.9</v>
      </c>
      <c r="W92" s="170">
        <v>45.1</v>
      </c>
      <c r="X92" s="23"/>
      <c r="Y92" s="169"/>
    </row>
    <row r="93" spans="1:25" s="2" customFormat="1" ht="21.75" customHeight="1" thickBot="1" x14ac:dyDescent="0.25">
      <c r="A93" s="481"/>
      <c r="B93" s="497"/>
      <c r="C93" s="511"/>
      <c r="D93" s="518"/>
      <c r="E93" s="559"/>
      <c r="F93" s="484" t="s">
        <v>9</v>
      </c>
      <c r="G93" s="485"/>
      <c r="H93" s="486"/>
      <c r="I93" s="44">
        <f>SUM(J93+L93)</f>
        <v>69.599999999999994</v>
      </c>
      <c r="J93" s="139">
        <f>J91+J92</f>
        <v>69.599999999999994</v>
      </c>
      <c r="K93" s="139">
        <f>K91+K92</f>
        <v>68.599999999999994</v>
      </c>
      <c r="L93" s="141">
        <f>L91+L92</f>
        <v>0</v>
      </c>
      <c r="M93" s="44">
        <f t="shared" si="43"/>
        <v>76.599999999999994</v>
      </c>
      <c r="N93" s="139">
        <f>N91+N92</f>
        <v>76.599999999999994</v>
      </c>
      <c r="O93" s="139">
        <f>O91+O92</f>
        <v>74.5</v>
      </c>
      <c r="P93" s="141">
        <f>P91+P92</f>
        <v>0</v>
      </c>
      <c r="Q93" s="44">
        <f t="shared" si="41"/>
        <v>78.099999999999994</v>
      </c>
      <c r="R93" s="139">
        <f>R91+R92</f>
        <v>78.099999999999994</v>
      </c>
      <c r="S93" s="139">
        <f>S91+S92</f>
        <v>75.900000000000006</v>
      </c>
      <c r="T93" s="141">
        <f>T91+T92</f>
        <v>0</v>
      </c>
      <c r="U93" s="44">
        <f t="shared" si="42"/>
        <v>78.099999999999994</v>
      </c>
      <c r="V93" s="139">
        <f>V91+V92</f>
        <v>78.099999999999994</v>
      </c>
      <c r="W93" s="17">
        <f>W91+W92</f>
        <v>75.900000000000006</v>
      </c>
      <c r="X93" s="19">
        <f>X91+X92</f>
        <v>0</v>
      </c>
      <c r="Y93" s="169"/>
    </row>
    <row r="94" spans="1:25" ht="18.75" customHeight="1" thickBot="1" x14ac:dyDescent="0.25">
      <c r="A94" s="481">
        <v>1</v>
      </c>
      <c r="B94" s="497">
        <v>2</v>
      </c>
      <c r="C94" s="511">
        <v>6</v>
      </c>
      <c r="D94" s="518" t="s">
        <v>186</v>
      </c>
      <c r="E94" s="559">
        <v>9</v>
      </c>
      <c r="F94" s="178" t="s">
        <v>185</v>
      </c>
      <c r="G94" s="178" t="s">
        <v>81</v>
      </c>
      <c r="H94" s="179" t="s">
        <v>245</v>
      </c>
      <c r="I94" s="312">
        <f>SUM(J94)</f>
        <v>0</v>
      </c>
      <c r="J94" s="170"/>
      <c r="K94" s="170"/>
      <c r="L94" s="252"/>
      <c r="M94" s="428">
        <f t="shared" si="43"/>
        <v>0.6</v>
      </c>
      <c r="N94" s="170">
        <v>0.6</v>
      </c>
      <c r="O94" s="170"/>
      <c r="P94" s="279"/>
      <c r="Q94" s="428">
        <f t="shared" si="41"/>
        <v>0.6</v>
      </c>
      <c r="R94" s="170">
        <v>0.6</v>
      </c>
      <c r="S94" s="170"/>
      <c r="T94" s="252"/>
      <c r="U94" s="428">
        <f t="shared" si="42"/>
        <v>0.6</v>
      </c>
      <c r="V94" s="170">
        <v>0.6</v>
      </c>
      <c r="W94" s="33"/>
      <c r="X94" s="23"/>
      <c r="Y94" s="169"/>
    </row>
    <row r="95" spans="1:25" s="2" customFormat="1" ht="25.5" customHeight="1" thickBot="1" x14ac:dyDescent="0.25">
      <c r="A95" s="481"/>
      <c r="B95" s="497"/>
      <c r="C95" s="511"/>
      <c r="D95" s="518"/>
      <c r="E95" s="559"/>
      <c r="F95" s="484" t="s">
        <v>9</v>
      </c>
      <c r="G95" s="485"/>
      <c r="H95" s="486"/>
      <c r="I95" s="44">
        <f>SUM(J95+L95)</f>
        <v>0</v>
      </c>
      <c r="J95" s="139">
        <f>SUM(J94)</f>
        <v>0</v>
      </c>
      <c r="K95" s="139">
        <f>SUM(K94)</f>
        <v>0</v>
      </c>
      <c r="L95" s="141">
        <f>SUM(L94)</f>
        <v>0</v>
      </c>
      <c r="M95" s="44">
        <f t="shared" si="43"/>
        <v>0.6</v>
      </c>
      <c r="N95" s="139">
        <f>SUM(N94)</f>
        <v>0.6</v>
      </c>
      <c r="O95" s="139">
        <f>SUM(O94)</f>
        <v>0</v>
      </c>
      <c r="P95" s="141">
        <f>SUM(P94)</f>
        <v>0</v>
      </c>
      <c r="Q95" s="44">
        <f t="shared" si="41"/>
        <v>0.6</v>
      </c>
      <c r="R95" s="139">
        <f>SUM(R94)</f>
        <v>0.6</v>
      </c>
      <c r="S95" s="139">
        <f>SUM(S94)</f>
        <v>0</v>
      </c>
      <c r="T95" s="141">
        <f>SUM(T94)</f>
        <v>0</v>
      </c>
      <c r="U95" s="44">
        <f t="shared" si="42"/>
        <v>0.6</v>
      </c>
      <c r="V95" s="139">
        <f>SUM(V94)</f>
        <v>0.6</v>
      </c>
      <c r="W95" s="17">
        <f>SUM(W94)</f>
        <v>0</v>
      </c>
      <c r="X95" s="19">
        <f>SUM(X94)</f>
        <v>0</v>
      </c>
      <c r="Y95" s="169"/>
    </row>
    <row r="96" spans="1:25" ht="21.75" customHeight="1" thickBot="1" x14ac:dyDescent="0.25">
      <c r="A96" s="481">
        <v>1</v>
      </c>
      <c r="B96" s="497">
        <v>2</v>
      </c>
      <c r="C96" s="511">
        <v>7</v>
      </c>
      <c r="D96" s="561" t="s">
        <v>18</v>
      </c>
      <c r="E96" s="559">
        <v>12</v>
      </c>
      <c r="F96" s="178" t="s">
        <v>236</v>
      </c>
      <c r="G96" s="178" t="s">
        <v>137</v>
      </c>
      <c r="H96" s="179" t="s">
        <v>245</v>
      </c>
      <c r="I96" s="312">
        <f>SUM(J96)</f>
        <v>6.7</v>
      </c>
      <c r="J96" s="170">
        <v>6.7</v>
      </c>
      <c r="K96" s="170">
        <v>6.6</v>
      </c>
      <c r="L96" s="252"/>
      <c r="M96" s="428">
        <f t="shared" si="43"/>
        <v>9</v>
      </c>
      <c r="N96" s="170">
        <v>9</v>
      </c>
      <c r="O96" s="170">
        <v>8.9</v>
      </c>
      <c r="P96" s="279"/>
      <c r="Q96" s="428">
        <f t="shared" si="41"/>
        <v>9</v>
      </c>
      <c r="R96" s="170">
        <v>9</v>
      </c>
      <c r="S96" s="170">
        <v>8.9</v>
      </c>
      <c r="T96" s="252"/>
      <c r="U96" s="428">
        <f t="shared" si="42"/>
        <v>9</v>
      </c>
      <c r="V96" s="170">
        <v>9</v>
      </c>
      <c r="W96" s="170">
        <v>8.9</v>
      </c>
      <c r="X96" s="23"/>
      <c r="Y96" s="169"/>
    </row>
    <row r="97" spans="1:25" s="2" customFormat="1" ht="21.75" customHeight="1" thickBot="1" x14ac:dyDescent="0.25">
      <c r="A97" s="481"/>
      <c r="B97" s="497"/>
      <c r="C97" s="511"/>
      <c r="D97" s="567"/>
      <c r="E97" s="559"/>
      <c r="F97" s="484" t="s">
        <v>9</v>
      </c>
      <c r="G97" s="485"/>
      <c r="H97" s="486"/>
      <c r="I97" s="44">
        <f>SUM(J97+L97)</f>
        <v>6.7</v>
      </c>
      <c r="J97" s="139">
        <f>SUM(J96)</f>
        <v>6.7</v>
      </c>
      <c r="K97" s="139">
        <f>SUM(K96)</f>
        <v>6.6</v>
      </c>
      <c r="L97" s="141">
        <f>SUM(L96)</f>
        <v>0</v>
      </c>
      <c r="M97" s="44">
        <f t="shared" si="43"/>
        <v>9</v>
      </c>
      <c r="N97" s="139">
        <f>SUM(N96)</f>
        <v>9</v>
      </c>
      <c r="O97" s="139">
        <f>SUM(O96)</f>
        <v>8.9</v>
      </c>
      <c r="P97" s="141">
        <f>SUM(P96)</f>
        <v>0</v>
      </c>
      <c r="Q97" s="44">
        <f t="shared" si="41"/>
        <v>9</v>
      </c>
      <c r="R97" s="139">
        <f>SUM(R96)</f>
        <v>9</v>
      </c>
      <c r="S97" s="139">
        <f>SUM(S96)</f>
        <v>8.9</v>
      </c>
      <c r="T97" s="141">
        <f>SUM(T96)</f>
        <v>0</v>
      </c>
      <c r="U97" s="44">
        <f t="shared" si="42"/>
        <v>9</v>
      </c>
      <c r="V97" s="139">
        <f>SUM(V96)</f>
        <v>9</v>
      </c>
      <c r="W97" s="17">
        <f>SUM(W96)</f>
        <v>8.9</v>
      </c>
      <c r="X97" s="19">
        <f>SUM(X96)</f>
        <v>0</v>
      </c>
      <c r="Y97" s="169"/>
    </row>
    <row r="98" spans="1:25" ht="22.5" customHeight="1" x14ac:dyDescent="0.2">
      <c r="A98" s="481">
        <v>1</v>
      </c>
      <c r="B98" s="497">
        <v>2</v>
      </c>
      <c r="C98" s="511">
        <v>8</v>
      </c>
      <c r="D98" s="518" t="s">
        <v>19</v>
      </c>
      <c r="E98" s="559">
        <v>13</v>
      </c>
      <c r="F98" s="510" t="s">
        <v>240</v>
      </c>
      <c r="G98" s="557" t="s">
        <v>82</v>
      </c>
      <c r="H98" s="202" t="s">
        <v>245</v>
      </c>
      <c r="I98" s="312">
        <f>SUM(J98)</f>
        <v>6.7</v>
      </c>
      <c r="J98" s="170">
        <v>6.7</v>
      </c>
      <c r="K98" s="170">
        <v>5.9</v>
      </c>
      <c r="L98" s="252"/>
      <c r="M98" s="428">
        <f t="shared" si="43"/>
        <v>23.3</v>
      </c>
      <c r="N98" s="170">
        <v>23.3</v>
      </c>
      <c r="O98" s="170">
        <v>20.5</v>
      </c>
      <c r="P98" s="279"/>
      <c r="Q98" s="428">
        <f t="shared" si="41"/>
        <v>23.3</v>
      </c>
      <c r="R98" s="170">
        <v>23.3</v>
      </c>
      <c r="S98" s="170">
        <v>20.5</v>
      </c>
      <c r="T98" s="252"/>
      <c r="U98" s="428">
        <f t="shared" si="42"/>
        <v>23.3</v>
      </c>
      <c r="V98" s="170">
        <v>23.3</v>
      </c>
      <c r="W98" s="170">
        <v>20.5</v>
      </c>
      <c r="X98" s="23"/>
      <c r="Y98" s="169"/>
    </row>
    <row r="99" spans="1:25" ht="22.5" customHeight="1" thickBot="1" x14ac:dyDescent="0.25">
      <c r="A99" s="481"/>
      <c r="B99" s="497"/>
      <c r="C99" s="511"/>
      <c r="D99" s="518"/>
      <c r="E99" s="559"/>
      <c r="F99" s="530"/>
      <c r="G99" s="558"/>
      <c r="H99" s="255" t="s">
        <v>23</v>
      </c>
      <c r="I99" s="429">
        <f>SUM(J99)</f>
        <v>0</v>
      </c>
      <c r="J99" s="290"/>
      <c r="K99" s="290"/>
      <c r="L99" s="313"/>
      <c r="M99" s="429">
        <f>SUM(N99)</f>
        <v>3.2</v>
      </c>
      <c r="N99" s="290">
        <v>3.2</v>
      </c>
      <c r="O99" s="290">
        <v>2.6</v>
      </c>
      <c r="P99" s="311"/>
      <c r="Q99" s="429">
        <f>SUM(R99)</f>
        <v>13.5</v>
      </c>
      <c r="R99" s="290">
        <v>13.5</v>
      </c>
      <c r="S99" s="290">
        <v>12.8</v>
      </c>
      <c r="T99" s="313"/>
      <c r="U99" s="429">
        <f>SUM(V99)</f>
        <v>13.5</v>
      </c>
      <c r="V99" s="290">
        <v>13.5</v>
      </c>
      <c r="W99" s="290">
        <v>12.8</v>
      </c>
      <c r="X99" s="28"/>
      <c r="Y99" s="169"/>
    </row>
    <row r="100" spans="1:25" s="2" customFormat="1" ht="22.5" customHeight="1" thickBot="1" x14ac:dyDescent="0.25">
      <c r="A100" s="481"/>
      <c r="B100" s="497"/>
      <c r="C100" s="511"/>
      <c r="D100" s="518"/>
      <c r="E100" s="559"/>
      <c r="F100" s="592" t="s">
        <v>9</v>
      </c>
      <c r="G100" s="593"/>
      <c r="H100" s="486"/>
      <c r="I100" s="44">
        <f>SUM(J100+L100)</f>
        <v>6.7</v>
      </c>
      <c r="J100" s="139">
        <f>SUM(J98+J99)</f>
        <v>6.7</v>
      </c>
      <c r="K100" s="139">
        <f>SUM(K98+K99)</f>
        <v>5.9</v>
      </c>
      <c r="L100" s="141">
        <f>SUM(L98)</f>
        <v>0</v>
      </c>
      <c r="M100" s="44">
        <f t="shared" si="43"/>
        <v>26.5</v>
      </c>
      <c r="N100" s="139">
        <f>SUM(N98+N99)</f>
        <v>26.5</v>
      </c>
      <c r="O100" s="139">
        <f>SUM(O98+O99)</f>
        <v>23.1</v>
      </c>
      <c r="P100" s="141">
        <f>SUM(P98)</f>
        <v>0</v>
      </c>
      <c r="Q100" s="44">
        <f t="shared" si="41"/>
        <v>36.799999999999997</v>
      </c>
      <c r="R100" s="139">
        <f>SUM(R98+R99)</f>
        <v>36.799999999999997</v>
      </c>
      <c r="S100" s="139">
        <f>SUM(S98+S99)</f>
        <v>33.299999999999997</v>
      </c>
      <c r="T100" s="141">
        <f>SUM(T98)</f>
        <v>0</v>
      </c>
      <c r="U100" s="44">
        <f t="shared" si="42"/>
        <v>36.799999999999997</v>
      </c>
      <c r="V100" s="139">
        <f>SUM(V98+V99)</f>
        <v>36.799999999999997</v>
      </c>
      <c r="W100" s="139">
        <f>SUM(W98+W99)</f>
        <v>33.299999999999997</v>
      </c>
      <c r="X100" s="19">
        <f>SUM(X98)</f>
        <v>0</v>
      </c>
      <c r="Y100" s="169"/>
    </row>
    <row r="101" spans="1:25" ht="21.75" customHeight="1" x14ac:dyDescent="0.2">
      <c r="A101" s="481">
        <v>1</v>
      </c>
      <c r="B101" s="497">
        <v>2</v>
      </c>
      <c r="C101" s="511">
        <v>9</v>
      </c>
      <c r="D101" s="561" t="s">
        <v>20</v>
      </c>
      <c r="E101" s="559">
        <v>13</v>
      </c>
      <c r="F101" s="557" t="s">
        <v>187</v>
      </c>
      <c r="G101" s="557" t="s">
        <v>83</v>
      </c>
      <c r="H101" s="370" t="s">
        <v>245</v>
      </c>
      <c r="I101" s="312">
        <f>SUM(J101)</f>
        <v>37.799999999999997</v>
      </c>
      <c r="J101" s="170">
        <v>37.799999999999997</v>
      </c>
      <c r="K101" s="170">
        <v>31.3</v>
      </c>
      <c r="L101" s="252"/>
      <c r="M101" s="428">
        <f t="shared" si="43"/>
        <v>39.799999999999997</v>
      </c>
      <c r="N101" s="170">
        <v>39.799999999999997</v>
      </c>
      <c r="O101" s="170">
        <v>33.299999999999997</v>
      </c>
      <c r="P101" s="279"/>
      <c r="Q101" s="428">
        <f t="shared" si="41"/>
        <v>39.799999999999997</v>
      </c>
      <c r="R101" s="170">
        <v>39.799999999999997</v>
      </c>
      <c r="S101" s="170">
        <v>33.299999999999997</v>
      </c>
      <c r="T101" s="252"/>
      <c r="U101" s="428">
        <f t="shared" si="42"/>
        <v>39.799999999999997</v>
      </c>
      <c r="V101" s="170">
        <v>39.799999999999997</v>
      </c>
      <c r="W101" s="170">
        <v>33.299999999999997</v>
      </c>
      <c r="X101" s="23"/>
      <c r="Y101" s="169"/>
    </row>
    <row r="102" spans="1:25" ht="21.75" customHeight="1" thickBot="1" x14ac:dyDescent="0.25">
      <c r="A102" s="635"/>
      <c r="B102" s="493"/>
      <c r="C102" s="530"/>
      <c r="D102" s="562"/>
      <c r="E102" s="560"/>
      <c r="F102" s="558"/>
      <c r="G102" s="558"/>
      <c r="H102" s="346" t="s">
        <v>23</v>
      </c>
      <c r="I102" s="429">
        <f>SUM(J102)</f>
        <v>0</v>
      </c>
      <c r="J102" s="290"/>
      <c r="K102" s="290"/>
      <c r="L102" s="313"/>
      <c r="M102" s="429">
        <f>SUM(N102)</f>
        <v>4.5999999999999996</v>
      </c>
      <c r="N102" s="290">
        <v>4.5999999999999996</v>
      </c>
      <c r="O102" s="290">
        <v>4</v>
      </c>
      <c r="P102" s="311"/>
      <c r="Q102" s="429">
        <f>SUM(R102)</f>
        <v>2.1</v>
      </c>
      <c r="R102" s="290">
        <v>2.1</v>
      </c>
      <c r="S102" s="290">
        <v>1.5</v>
      </c>
      <c r="T102" s="313"/>
      <c r="U102" s="429">
        <f>SUM(V102)</f>
        <v>2.1</v>
      </c>
      <c r="V102" s="290">
        <v>2.1</v>
      </c>
      <c r="W102" s="290">
        <v>1.5</v>
      </c>
      <c r="X102" s="28"/>
      <c r="Y102" s="169"/>
    </row>
    <row r="103" spans="1:25" s="2" customFormat="1" ht="21.75" customHeight="1" thickBot="1" x14ac:dyDescent="0.25">
      <c r="A103" s="635"/>
      <c r="B103" s="493"/>
      <c r="C103" s="530"/>
      <c r="D103" s="562"/>
      <c r="E103" s="560"/>
      <c r="F103" s="545" t="s">
        <v>9</v>
      </c>
      <c r="G103" s="546"/>
      <c r="H103" s="486"/>
      <c r="I103" s="44">
        <f>SUM(J103+L103)</f>
        <v>37.799999999999997</v>
      </c>
      <c r="J103" s="139">
        <f>SUM(J101+J102)</f>
        <v>37.799999999999997</v>
      </c>
      <c r="K103" s="139">
        <f>SUM(K101+K102)</f>
        <v>31.3</v>
      </c>
      <c r="L103" s="141">
        <f>SUM(L101)</f>
        <v>0</v>
      </c>
      <c r="M103" s="44">
        <f t="shared" si="43"/>
        <v>44.4</v>
      </c>
      <c r="N103" s="139">
        <f>SUM(N101+N102)</f>
        <v>44.4</v>
      </c>
      <c r="O103" s="139">
        <f>SUM(O101+O102)</f>
        <v>37.299999999999997</v>
      </c>
      <c r="P103" s="141">
        <f>SUM(P101)</f>
        <v>0</v>
      </c>
      <c r="Q103" s="44">
        <f t="shared" si="41"/>
        <v>41.9</v>
      </c>
      <c r="R103" s="139">
        <f>SUM(R101+R102)</f>
        <v>41.9</v>
      </c>
      <c r="S103" s="139">
        <f>SUM(S101+S102)</f>
        <v>34.799999999999997</v>
      </c>
      <c r="T103" s="141">
        <f>SUM(T101)</f>
        <v>0</v>
      </c>
      <c r="U103" s="44">
        <f t="shared" si="42"/>
        <v>41.9</v>
      </c>
      <c r="V103" s="139">
        <f>SUM(V101+V102)</f>
        <v>41.9</v>
      </c>
      <c r="W103" s="139">
        <f>SUM(W101+W102)</f>
        <v>34.799999999999997</v>
      </c>
      <c r="X103" s="19">
        <f>SUM(X101)</f>
        <v>0</v>
      </c>
      <c r="Y103" s="169"/>
    </row>
    <row r="104" spans="1:25" s="2" customFormat="1" ht="21.75" customHeight="1" x14ac:dyDescent="0.2">
      <c r="A104" s="482">
        <v>1</v>
      </c>
      <c r="B104" s="497">
        <v>2</v>
      </c>
      <c r="C104" s="511">
        <v>10</v>
      </c>
      <c r="D104" s="518" t="s">
        <v>21</v>
      </c>
      <c r="E104" s="511">
        <v>18</v>
      </c>
      <c r="F104" s="527" t="s">
        <v>241</v>
      </c>
      <c r="G104" s="772" t="s">
        <v>84</v>
      </c>
      <c r="H104" s="254" t="s">
        <v>246</v>
      </c>
      <c r="I104" s="314">
        <f>SUM(J104)</f>
        <v>5.4</v>
      </c>
      <c r="J104" s="278">
        <v>5.4</v>
      </c>
      <c r="K104" s="278">
        <v>5.3</v>
      </c>
      <c r="L104" s="30"/>
      <c r="M104" s="314">
        <f t="shared" ref="M104:M115" si="44">SUM(N104+P104)</f>
        <v>5.3</v>
      </c>
      <c r="N104" s="278">
        <v>5.3</v>
      </c>
      <c r="O104" s="278">
        <v>4.7</v>
      </c>
      <c r="P104" s="30"/>
      <c r="Q104" s="431">
        <f t="shared" ref="Q104:Q116" si="45">SUM(R104+T104)</f>
        <v>5.3</v>
      </c>
      <c r="R104" s="278">
        <v>5.3</v>
      </c>
      <c r="S104" s="278">
        <v>4.7</v>
      </c>
      <c r="T104" s="248"/>
      <c r="U104" s="314">
        <f t="shared" ref="U104:U120" si="46">SUM(V104+X104)</f>
        <v>5.3</v>
      </c>
      <c r="V104" s="278">
        <v>5.3</v>
      </c>
      <c r="W104" s="278">
        <v>4.7</v>
      </c>
      <c r="X104" s="30"/>
      <c r="Y104" s="169"/>
    </row>
    <row r="105" spans="1:25" s="2" customFormat="1" ht="21.75" customHeight="1" x14ac:dyDescent="0.2">
      <c r="A105" s="482"/>
      <c r="B105" s="497"/>
      <c r="C105" s="511"/>
      <c r="D105" s="518"/>
      <c r="E105" s="511"/>
      <c r="F105" s="528"/>
      <c r="G105" s="733"/>
      <c r="H105" s="256" t="s">
        <v>247</v>
      </c>
      <c r="I105" s="312">
        <f t="shared" ref="I105:I114" si="47">SUM(J105)</f>
        <v>5.4</v>
      </c>
      <c r="J105" s="170">
        <v>5.4</v>
      </c>
      <c r="K105" s="170">
        <v>5.3</v>
      </c>
      <c r="L105" s="279"/>
      <c r="M105" s="312">
        <f t="shared" si="44"/>
        <v>5.3</v>
      </c>
      <c r="N105" s="170">
        <v>5.3</v>
      </c>
      <c r="O105" s="170">
        <v>4.7</v>
      </c>
      <c r="P105" s="279"/>
      <c r="Q105" s="282">
        <f t="shared" si="45"/>
        <v>5.3</v>
      </c>
      <c r="R105" s="170">
        <v>5.3</v>
      </c>
      <c r="S105" s="170">
        <v>4.7</v>
      </c>
      <c r="T105" s="252"/>
      <c r="U105" s="312">
        <f t="shared" si="46"/>
        <v>5.3</v>
      </c>
      <c r="V105" s="170">
        <v>5.3</v>
      </c>
      <c r="W105" s="170">
        <v>4.7</v>
      </c>
      <c r="X105" s="23"/>
      <c r="Y105" s="169"/>
    </row>
    <row r="106" spans="1:25" ht="21.75" customHeight="1" x14ac:dyDescent="0.2">
      <c r="A106" s="482"/>
      <c r="B106" s="497"/>
      <c r="C106" s="511"/>
      <c r="D106" s="518"/>
      <c r="E106" s="511"/>
      <c r="F106" s="528"/>
      <c r="G106" s="733"/>
      <c r="H106" s="253" t="s">
        <v>245</v>
      </c>
      <c r="I106" s="312">
        <f t="shared" si="47"/>
        <v>102</v>
      </c>
      <c r="J106" s="170">
        <v>102</v>
      </c>
      <c r="K106" s="170">
        <v>99.2</v>
      </c>
      <c r="L106" s="279"/>
      <c r="M106" s="312">
        <f t="shared" si="44"/>
        <v>109.3</v>
      </c>
      <c r="N106" s="170">
        <v>109.3</v>
      </c>
      <c r="O106" s="170">
        <v>103.5</v>
      </c>
      <c r="P106" s="279"/>
      <c r="Q106" s="282">
        <f t="shared" si="45"/>
        <v>109.3</v>
      </c>
      <c r="R106" s="170">
        <v>109.3</v>
      </c>
      <c r="S106" s="170">
        <v>103.5</v>
      </c>
      <c r="T106" s="252"/>
      <c r="U106" s="312">
        <f t="shared" si="46"/>
        <v>109.3</v>
      </c>
      <c r="V106" s="170">
        <v>109.3</v>
      </c>
      <c r="W106" s="170">
        <v>103.5</v>
      </c>
      <c r="X106" s="23"/>
      <c r="Y106" s="169"/>
    </row>
    <row r="107" spans="1:25" ht="21.75" customHeight="1" x14ac:dyDescent="0.2">
      <c r="A107" s="482"/>
      <c r="B107" s="497"/>
      <c r="C107" s="511"/>
      <c r="D107" s="518"/>
      <c r="E107" s="511"/>
      <c r="F107" s="528"/>
      <c r="G107" s="734"/>
      <c r="H107" s="253" t="s">
        <v>23</v>
      </c>
      <c r="I107" s="312">
        <f t="shared" si="47"/>
        <v>0.9</v>
      </c>
      <c r="J107" s="170">
        <v>0.9</v>
      </c>
      <c r="K107" s="170">
        <v>0.6</v>
      </c>
      <c r="L107" s="279"/>
      <c r="M107" s="312">
        <f t="shared" si="44"/>
        <v>107.4</v>
      </c>
      <c r="N107" s="170">
        <v>107.4</v>
      </c>
      <c r="O107" s="170">
        <v>103.8</v>
      </c>
      <c r="P107" s="279"/>
      <c r="Q107" s="282">
        <f t="shared" si="45"/>
        <v>123.6</v>
      </c>
      <c r="R107" s="170">
        <v>123.6</v>
      </c>
      <c r="S107" s="170">
        <v>119.8</v>
      </c>
      <c r="T107" s="252"/>
      <c r="U107" s="312">
        <f t="shared" si="46"/>
        <v>123.6</v>
      </c>
      <c r="V107" s="170">
        <v>123.6</v>
      </c>
      <c r="W107" s="170">
        <v>119.8</v>
      </c>
      <c r="X107" s="23"/>
      <c r="Y107" s="169"/>
    </row>
    <row r="108" spans="1:25" s="2" customFormat="1" ht="21.75" customHeight="1" x14ac:dyDescent="0.2">
      <c r="A108" s="482"/>
      <c r="B108" s="497"/>
      <c r="C108" s="511"/>
      <c r="D108" s="518"/>
      <c r="E108" s="198">
        <v>19</v>
      </c>
      <c r="F108" s="528"/>
      <c r="G108" s="197" t="s">
        <v>85</v>
      </c>
      <c r="H108" s="569" t="s">
        <v>245</v>
      </c>
      <c r="I108" s="312">
        <f t="shared" si="47"/>
        <v>6.4</v>
      </c>
      <c r="J108" s="170">
        <v>6.4</v>
      </c>
      <c r="K108" s="170">
        <v>6</v>
      </c>
      <c r="L108" s="279"/>
      <c r="M108" s="312">
        <f t="shared" si="44"/>
        <v>6.4</v>
      </c>
      <c r="N108" s="170">
        <v>6.4</v>
      </c>
      <c r="O108" s="170">
        <v>6</v>
      </c>
      <c r="P108" s="279"/>
      <c r="Q108" s="282">
        <f t="shared" si="45"/>
        <v>6.4</v>
      </c>
      <c r="R108" s="170">
        <v>6.4</v>
      </c>
      <c r="S108" s="170">
        <v>6</v>
      </c>
      <c r="T108" s="252"/>
      <c r="U108" s="312">
        <f t="shared" si="46"/>
        <v>6.4</v>
      </c>
      <c r="V108" s="170">
        <v>6.4</v>
      </c>
      <c r="W108" s="170">
        <v>6</v>
      </c>
      <c r="X108" s="23"/>
      <c r="Y108" s="169"/>
    </row>
    <row r="109" spans="1:25" s="2" customFormat="1" ht="21.75" customHeight="1" x14ac:dyDescent="0.2">
      <c r="A109" s="482"/>
      <c r="B109" s="497"/>
      <c r="C109" s="511"/>
      <c r="D109" s="518"/>
      <c r="E109" s="198">
        <v>21</v>
      </c>
      <c r="F109" s="528"/>
      <c r="G109" s="197" t="s">
        <v>86</v>
      </c>
      <c r="H109" s="569"/>
      <c r="I109" s="312">
        <f t="shared" si="47"/>
        <v>11.6</v>
      </c>
      <c r="J109" s="170">
        <v>11.6</v>
      </c>
      <c r="K109" s="170">
        <v>11.4</v>
      </c>
      <c r="L109" s="279"/>
      <c r="M109" s="312">
        <f t="shared" si="44"/>
        <v>12.7</v>
      </c>
      <c r="N109" s="170">
        <v>12.7</v>
      </c>
      <c r="O109" s="170">
        <v>12.5</v>
      </c>
      <c r="P109" s="279"/>
      <c r="Q109" s="282">
        <f t="shared" si="45"/>
        <v>12.7</v>
      </c>
      <c r="R109" s="170">
        <v>12.7</v>
      </c>
      <c r="S109" s="170">
        <v>12.5</v>
      </c>
      <c r="T109" s="252"/>
      <c r="U109" s="312">
        <f t="shared" si="46"/>
        <v>12.7</v>
      </c>
      <c r="V109" s="170">
        <v>12.7</v>
      </c>
      <c r="W109" s="170">
        <v>12.5</v>
      </c>
      <c r="X109" s="23"/>
      <c r="Y109" s="169"/>
    </row>
    <row r="110" spans="1:25" s="2" customFormat="1" ht="21.75" customHeight="1" x14ac:dyDescent="0.2">
      <c r="A110" s="482"/>
      <c r="B110" s="497"/>
      <c r="C110" s="511"/>
      <c r="D110" s="518"/>
      <c r="E110" s="198">
        <v>24</v>
      </c>
      <c r="F110" s="528"/>
      <c r="G110" s="197" t="s">
        <v>87</v>
      </c>
      <c r="H110" s="569"/>
      <c r="I110" s="312">
        <f t="shared" si="47"/>
        <v>13.5</v>
      </c>
      <c r="J110" s="170">
        <v>13.5</v>
      </c>
      <c r="K110" s="170">
        <v>13.3</v>
      </c>
      <c r="L110" s="279"/>
      <c r="M110" s="312">
        <f t="shared" si="44"/>
        <v>13.7</v>
      </c>
      <c r="N110" s="170">
        <v>13.7</v>
      </c>
      <c r="O110" s="170">
        <v>13.5</v>
      </c>
      <c r="P110" s="279"/>
      <c r="Q110" s="282">
        <f t="shared" si="45"/>
        <v>13.7</v>
      </c>
      <c r="R110" s="170">
        <v>13.7</v>
      </c>
      <c r="S110" s="170">
        <v>13.5</v>
      </c>
      <c r="T110" s="252"/>
      <c r="U110" s="312">
        <f t="shared" si="46"/>
        <v>13.7</v>
      </c>
      <c r="V110" s="170">
        <v>13.7</v>
      </c>
      <c r="W110" s="170">
        <v>13.5</v>
      </c>
      <c r="X110" s="23"/>
      <c r="Y110" s="169"/>
    </row>
    <row r="111" spans="1:25" s="2" customFormat="1" ht="21.75" customHeight="1" x14ac:dyDescent="0.2">
      <c r="A111" s="482"/>
      <c r="B111" s="497"/>
      <c r="C111" s="511"/>
      <c r="D111" s="518"/>
      <c r="E111" s="198">
        <v>26</v>
      </c>
      <c r="F111" s="528"/>
      <c r="G111" s="196" t="s">
        <v>88</v>
      </c>
      <c r="H111" s="569"/>
      <c r="I111" s="312">
        <f t="shared" si="47"/>
        <v>12.6</v>
      </c>
      <c r="J111" s="170">
        <v>12.6</v>
      </c>
      <c r="K111" s="170">
        <v>12.4</v>
      </c>
      <c r="L111" s="279"/>
      <c r="M111" s="312">
        <f t="shared" si="44"/>
        <v>13.4</v>
      </c>
      <c r="N111" s="170">
        <v>13.4</v>
      </c>
      <c r="O111" s="170">
        <v>13.2</v>
      </c>
      <c r="P111" s="279"/>
      <c r="Q111" s="282">
        <f t="shared" si="45"/>
        <v>13.4</v>
      </c>
      <c r="R111" s="170">
        <v>13.4</v>
      </c>
      <c r="S111" s="170">
        <v>13.2</v>
      </c>
      <c r="T111" s="252"/>
      <c r="U111" s="312">
        <f t="shared" si="46"/>
        <v>13.4</v>
      </c>
      <c r="V111" s="170">
        <v>13.4</v>
      </c>
      <c r="W111" s="170">
        <v>13.2</v>
      </c>
      <c r="X111" s="23"/>
      <c r="Y111" s="169"/>
    </row>
    <row r="112" spans="1:25" s="2" customFormat="1" ht="21.75" customHeight="1" x14ac:dyDescent="0.2">
      <c r="A112" s="482"/>
      <c r="B112" s="497"/>
      <c r="C112" s="511"/>
      <c r="D112" s="518"/>
      <c r="E112" s="198">
        <v>27</v>
      </c>
      <c r="F112" s="528"/>
      <c r="G112" s="196" t="s">
        <v>89</v>
      </c>
      <c r="H112" s="569"/>
      <c r="I112" s="312">
        <f t="shared" si="47"/>
        <v>11.2</v>
      </c>
      <c r="J112" s="170">
        <v>11.2</v>
      </c>
      <c r="K112" s="170">
        <v>11</v>
      </c>
      <c r="L112" s="279"/>
      <c r="M112" s="312">
        <f t="shared" si="44"/>
        <v>10.3</v>
      </c>
      <c r="N112" s="170">
        <v>10.3</v>
      </c>
      <c r="O112" s="170">
        <v>10.1</v>
      </c>
      <c r="P112" s="279"/>
      <c r="Q112" s="282">
        <f t="shared" si="45"/>
        <v>10.3</v>
      </c>
      <c r="R112" s="170">
        <v>10.3</v>
      </c>
      <c r="S112" s="170">
        <v>10.1</v>
      </c>
      <c r="T112" s="252"/>
      <c r="U112" s="312">
        <f t="shared" si="46"/>
        <v>10.3</v>
      </c>
      <c r="V112" s="170">
        <v>10.3</v>
      </c>
      <c r="W112" s="170">
        <v>10.1</v>
      </c>
      <c r="X112" s="23"/>
      <c r="Y112" s="169"/>
    </row>
    <row r="113" spans="1:25" s="2" customFormat="1" ht="21.75" customHeight="1" x14ac:dyDescent="0.2">
      <c r="A113" s="482"/>
      <c r="B113" s="497"/>
      <c r="C113" s="511"/>
      <c r="D113" s="518"/>
      <c r="E113" s="198">
        <v>28</v>
      </c>
      <c r="F113" s="528"/>
      <c r="G113" s="196" t="s">
        <v>92</v>
      </c>
      <c r="H113" s="569"/>
      <c r="I113" s="312">
        <f t="shared" si="47"/>
        <v>12.2</v>
      </c>
      <c r="J113" s="170">
        <v>12.2</v>
      </c>
      <c r="K113" s="170">
        <v>12</v>
      </c>
      <c r="L113" s="279"/>
      <c r="M113" s="312">
        <f t="shared" si="44"/>
        <v>12.2</v>
      </c>
      <c r="N113" s="170">
        <v>12.2</v>
      </c>
      <c r="O113" s="170">
        <v>12</v>
      </c>
      <c r="P113" s="279"/>
      <c r="Q113" s="282">
        <f t="shared" si="45"/>
        <v>12.2</v>
      </c>
      <c r="R113" s="170">
        <v>12.2</v>
      </c>
      <c r="S113" s="170">
        <v>12</v>
      </c>
      <c r="T113" s="252"/>
      <c r="U113" s="312">
        <f t="shared" si="46"/>
        <v>12.2</v>
      </c>
      <c r="V113" s="170">
        <v>12.2</v>
      </c>
      <c r="W113" s="170">
        <v>12</v>
      </c>
      <c r="X113" s="23"/>
      <c r="Y113" s="169"/>
    </row>
    <row r="114" spans="1:25" s="2" customFormat="1" ht="21.75" customHeight="1" thickBot="1" x14ac:dyDescent="0.25">
      <c r="A114" s="482"/>
      <c r="B114" s="497"/>
      <c r="C114" s="511"/>
      <c r="D114" s="518"/>
      <c r="E114" s="198">
        <v>29</v>
      </c>
      <c r="F114" s="529"/>
      <c r="G114" s="199" t="s">
        <v>90</v>
      </c>
      <c r="H114" s="570"/>
      <c r="I114" s="316">
        <f t="shared" si="47"/>
        <v>12.4</v>
      </c>
      <c r="J114" s="280">
        <v>12.4</v>
      </c>
      <c r="K114" s="280">
        <v>12.2</v>
      </c>
      <c r="L114" s="281"/>
      <c r="M114" s="316">
        <f t="shared" si="44"/>
        <v>13.8</v>
      </c>
      <c r="N114" s="280">
        <v>13.8</v>
      </c>
      <c r="O114" s="280">
        <v>13.6</v>
      </c>
      <c r="P114" s="281"/>
      <c r="Q114" s="432">
        <f t="shared" si="45"/>
        <v>13.8</v>
      </c>
      <c r="R114" s="280">
        <v>13.8</v>
      </c>
      <c r="S114" s="280">
        <v>13.6</v>
      </c>
      <c r="T114" s="334"/>
      <c r="U114" s="433">
        <f t="shared" si="46"/>
        <v>13.8</v>
      </c>
      <c r="V114" s="280">
        <v>13.8</v>
      </c>
      <c r="W114" s="280">
        <v>13.6</v>
      </c>
      <c r="X114" s="61"/>
      <c r="Y114" s="169"/>
    </row>
    <row r="115" spans="1:25" s="2" customFormat="1" ht="28.35" customHeight="1" thickBot="1" x14ac:dyDescent="0.25">
      <c r="A115" s="482"/>
      <c r="B115" s="497"/>
      <c r="C115" s="511"/>
      <c r="D115" s="518"/>
      <c r="E115" s="455"/>
      <c r="F115" s="484" t="s">
        <v>9</v>
      </c>
      <c r="G115" s="485"/>
      <c r="H115" s="486"/>
      <c r="I115" s="44">
        <f>SUM(J115+L115)</f>
        <v>193.6</v>
      </c>
      <c r="J115" s="139">
        <f>SUM(J104:J114)</f>
        <v>193.6</v>
      </c>
      <c r="K115" s="139">
        <f>SUM(K104:K114)</f>
        <v>188.7</v>
      </c>
      <c r="L115" s="139">
        <f>SUM(L104:L114)</f>
        <v>0</v>
      </c>
      <c r="M115" s="246">
        <f t="shared" si="44"/>
        <v>309.8</v>
      </c>
      <c r="N115" s="139">
        <f>SUM(N104:N114)</f>
        <v>309.8</v>
      </c>
      <c r="O115" s="139">
        <f>SUM(O104:O114)</f>
        <v>297.60000000000002</v>
      </c>
      <c r="P115" s="140">
        <f>SUM(P104:P114)</f>
        <v>0</v>
      </c>
      <c r="Q115" s="44">
        <f t="shared" si="45"/>
        <v>326</v>
      </c>
      <c r="R115" s="139">
        <f>SUM(R104:R114)</f>
        <v>326</v>
      </c>
      <c r="S115" s="139">
        <f>SUM(S104:S114)</f>
        <v>313.60000000000002</v>
      </c>
      <c r="T115" s="141">
        <f>SUM(T104:T114)</f>
        <v>0</v>
      </c>
      <c r="U115" s="44">
        <f t="shared" si="46"/>
        <v>326</v>
      </c>
      <c r="V115" s="139">
        <f>SUM(V104:V114)</f>
        <v>326</v>
      </c>
      <c r="W115" s="139">
        <f>SUM(W104:W114)</f>
        <v>313.60000000000002</v>
      </c>
      <c r="X115" s="141">
        <f>SUM(X104:X114)</f>
        <v>0</v>
      </c>
      <c r="Y115" s="169"/>
    </row>
    <row r="116" spans="1:25" ht="22.5" customHeight="1" x14ac:dyDescent="0.2">
      <c r="A116" s="481">
        <v>1</v>
      </c>
      <c r="B116" s="497">
        <v>2</v>
      </c>
      <c r="C116" s="511">
        <v>11</v>
      </c>
      <c r="D116" s="518" t="s">
        <v>188</v>
      </c>
      <c r="E116" s="559">
        <v>30</v>
      </c>
      <c r="F116" s="510" t="s">
        <v>189</v>
      </c>
      <c r="G116" s="510" t="s">
        <v>91</v>
      </c>
      <c r="H116" s="200" t="s">
        <v>23</v>
      </c>
      <c r="I116" s="312">
        <f>SUM(J116+L116)</f>
        <v>60</v>
      </c>
      <c r="J116" s="278">
        <v>60</v>
      </c>
      <c r="K116" s="278">
        <v>8.6999999999999993</v>
      </c>
      <c r="L116" s="30"/>
      <c r="M116" s="314">
        <f t="shared" ref="M116:M120" si="48">SUM(N116+P116)</f>
        <v>59</v>
      </c>
      <c r="N116" s="278">
        <f>23.1-1.4</f>
        <v>21.700000000000003</v>
      </c>
      <c r="O116" s="278">
        <v>9</v>
      </c>
      <c r="P116" s="30">
        <f>42.8-5.5</f>
        <v>37.299999999999997</v>
      </c>
      <c r="Q116" s="434">
        <f t="shared" si="45"/>
        <v>21.1</v>
      </c>
      <c r="R116" s="278">
        <f>11.1+10</f>
        <v>21.1</v>
      </c>
      <c r="S116" s="278">
        <v>9</v>
      </c>
      <c r="T116" s="30"/>
      <c r="U116" s="428">
        <f t="shared" si="46"/>
        <v>11.1</v>
      </c>
      <c r="V116" s="278">
        <v>11.1</v>
      </c>
      <c r="W116" s="278">
        <v>9</v>
      </c>
      <c r="X116" s="30"/>
      <c r="Y116" s="169"/>
    </row>
    <row r="117" spans="1:25" s="4" customFormat="1" ht="22.5" customHeight="1" x14ac:dyDescent="0.2">
      <c r="A117" s="481"/>
      <c r="B117" s="497"/>
      <c r="C117" s="511"/>
      <c r="D117" s="518"/>
      <c r="E117" s="559"/>
      <c r="F117" s="511"/>
      <c r="G117" s="511"/>
      <c r="H117" s="201" t="s">
        <v>245</v>
      </c>
      <c r="I117" s="312">
        <f>SUM(J117+L117)</f>
        <v>652.20000000000005</v>
      </c>
      <c r="J117" s="170">
        <v>652.20000000000005</v>
      </c>
      <c r="K117" s="170">
        <v>604.9</v>
      </c>
      <c r="L117" s="279"/>
      <c r="M117" s="312">
        <f t="shared" si="48"/>
        <v>728.5</v>
      </c>
      <c r="N117" s="170">
        <f>666.1+62.4</f>
        <v>728.5</v>
      </c>
      <c r="O117" s="170">
        <f>609.5+58.4</f>
        <v>667.9</v>
      </c>
      <c r="P117" s="279"/>
      <c r="Q117" s="282">
        <f t="shared" ref="Q117:Q127" si="49">SUM(R117+T117)</f>
        <v>666.1</v>
      </c>
      <c r="R117" s="170">
        <v>666.1</v>
      </c>
      <c r="S117" s="170">
        <v>609.5</v>
      </c>
      <c r="T117" s="279"/>
      <c r="U117" s="312">
        <f t="shared" si="46"/>
        <v>666.1</v>
      </c>
      <c r="V117" s="170">
        <v>666.1</v>
      </c>
      <c r="W117" s="170">
        <v>609.5</v>
      </c>
      <c r="X117" s="279"/>
      <c r="Y117" s="169"/>
    </row>
    <row r="118" spans="1:25" s="4" customFormat="1" ht="22.5" customHeight="1" thickBot="1" x14ac:dyDescent="0.25">
      <c r="A118" s="481"/>
      <c r="B118" s="497"/>
      <c r="C118" s="511"/>
      <c r="D118" s="518"/>
      <c r="E118" s="559"/>
      <c r="F118" s="511"/>
      <c r="G118" s="511"/>
      <c r="H118" s="201" t="s">
        <v>47</v>
      </c>
      <c r="I118" s="282"/>
      <c r="J118" s="282"/>
      <c r="K118" s="282"/>
      <c r="L118" s="283"/>
      <c r="M118" s="312">
        <f t="shared" si="48"/>
        <v>0.5</v>
      </c>
      <c r="N118" s="282">
        <v>0.5</v>
      </c>
      <c r="O118" s="282"/>
      <c r="P118" s="283"/>
      <c r="Q118" s="282">
        <f t="shared" si="49"/>
        <v>0.5</v>
      </c>
      <c r="R118" s="282">
        <v>0.5</v>
      </c>
      <c r="S118" s="282"/>
      <c r="T118" s="283"/>
      <c r="U118" s="312">
        <f t="shared" si="46"/>
        <v>0.5</v>
      </c>
      <c r="V118" s="282">
        <v>0.5</v>
      </c>
      <c r="W118" s="282"/>
      <c r="X118" s="283"/>
      <c r="Y118" s="169"/>
    </row>
    <row r="119" spans="1:25" s="2" customFormat="1" ht="25.35" customHeight="1" thickBot="1" x14ac:dyDescent="0.25">
      <c r="A119" s="481"/>
      <c r="B119" s="497"/>
      <c r="C119" s="511"/>
      <c r="D119" s="518"/>
      <c r="E119" s="559"/>
      <c r="F119" s="484" t="s">
        <v>9</v>
      </c>
      <c r="G119" s="485"/>
      <c r="H119" s="486"/>
      <c r="I119" s="44">
        <f>SUM(J119+L119)</f>
        <v>712.2</v>
      </c>
      <c r="J119" s="139">
        <f>SUM(J116:J118)</f>
        <v>712.2</v>
      </c>
      <c r="K119" s="139">
        <f>SUM(K116:K118)</f>
        <v>613.6</v>
      </c>
      <c r="L119" s="140">
        <f>SUM(L116:L118)</f>
        <v>0</v>
      </c>
      <c r="M119" s="263">
        <f t="shared" si="48"/>
        <v>788</v>
      </c>
      <c r="N119" s="139">
        <f>SUM(N116:N118)</f>
        <v>750.7</v>
      </c>
      <c r="O119" s="139">
        <f>SUM(O116:O118)</f>
        <v>676.9</v>
      </c>
      <c r="P119" s="141">
        <f>SUM(P116:P118)</f>
        <v>37.299999999999997</v>
      </c>
      <c r="Q119" s="44">
        <f t="shared" si="49"/>
        <v>687.7</v>
      </c>
      <c r="R119" s="139">
        <f>SUM(R116:R118)</f>
        <v>687.7</v>
      </c>
      <c r="S119" s="139">
        <f>SUM(S116:S118)</f>
        <v>618.5</v>
      </c>
      <c r="T119" s="141">
        <f>SUM(T116:T118)</f>
        <v>0</v>
      </c>
      <c r="U119" s="44">
        <f t="shared" si="46"/>
        <v>677.7</v>
      </c>
      <c r="V119" s="139">
        <f>SUM(V116:V118)</f>
        <v>677.7</v>
      </c>
      <c r="W119" s="139">
        <f>SUM(W116:W118)</f>
        <v>618.5</v>
      </c>
      <c r="X119" s="141">
        <f>SUM(X116:X118)</f>
        <v>0</v>
      </c>
      <c r="Y119" s="169"/>
    </row>
    <row r="120" spans="1:25" s="4" customFormat="1" ht="27.75" customHeight="1" x14ac:dyDescent="0.2">
      <c r="A120" s="508">
        <v>1</v>
      </c>
      <c r="B120" s="512">
        <v>2</v>
      </c>
      <c r="C120" s="513">
        <v>12</v>
      </c>
      <c r="D120" s="562" t="s">
        <v>34</v>
      </c>
      <c r="E120" s="514">
        <v>8</v>
      </c>
      <c r="F120" s="203" t="s">
        <v>51</v>
      </c>
      <c r="G120" s="525" t="s">
        <v>93</v>
      </c>
      <c r="H120" s="186" t="s">
        <v>23</v>
      </c>
      <c r="I120" s="312">
        <f t="shared" ref="I120:I126" si="50">SUM(J120)</f>
        <v>244.6</v>
      </c>
      <c r="J120" s="288">
        <v>244.6</v>
      </c>
      <c r="K120" s="288">
        <v>240.2</v>
      </c>
      <c r="L120" s="262"/>
      <c r="M120" s="449">
        <f t="shared" si="48"/>
        <v>282.89999999999998</v>
      </c>
      <c r="N120" s="288">
        <v>282.89999999999998</v>
      </c>
      <c r="O120" s="288">
        <v>276.2</v>
      </c>
      <c r="P120" s="262"/>
      <c r="Q120" s="431">
        <f t="shared" si="49"/>
        <v>291.7</v>
      </c>
      <c r="R120" s="288">
        <v>291.7</v>
      </c>
      <c r="S120" s="288">
        <v>284.8</v>
      </c>
      <c r="T120" s="248"/>
      <c r="U120" s="314">
        <f t="shared" si="46"/>
        <v>291.7</v>
      </c>
      <c r="V120" s="288">
        <v>291.7</v>
      </c>
      <c r="W120" s="288">
        <v>284.8</v>
      </c>
      <c r="X120" s="37"/>
      <c r="Y120" s="169"/>
    </row>
    <row r="121" spans="1:25" s="4" customFormat="1" ht="27.75" customHeight="1" x14ac:dyDescent="0.2">
      <c r="A121" s="508"/>
      <c r="B121" s="512"/>
      <c r="C121" s="513"/>
      <c r="D121" s="562"/>
      <c r="E121" s="515"/>
      <c r="F121" s="189" t="s">
        <v>49</v>
      </c>
      <c r="G121" s="525"/>
      <c r="H121" s="568" t="s">
        <v>248</v>
      </c>
      <c r="I121" s="312">
        <f t="shared" si="50"/>
        <v>133.80000000000001</v>
      </c>
      <c r="J121" s="170">
        <v>133.80000000000001</v>
      </c>
      <c r="K121" s="170">
        <v>97</v>
      </c>
      <c r="L121" s="279"/>
      <c r="M121" s="312">
        <f t="shared" ref="M121:M126" si="51">SUM(N121)</f>
        <v>133.80000000000001</v>
      </c>
      <c r="N121" s="170">
        <v>133.80000000000001</v>
      </c>
      <c r="O121" s="170">
        <v>97</v>
      </c>
      <c r="P121" s="279"/>
      <c r="Q121" s="431">
        <f t="shared" si="49"/>
        <v>133.80000000000001</v>
      </c>
      <c r="R121" s="170">
        <v>133.80000000000001</v>
      </c>
      <c r="S121" s="170">
        <v>97</v>
      </c>
      <c r="T121" s="252"/>
      <c r="U121" s="312">
        <f t="shared" ref="U121:U127" si="52">SUM(V121+X121)</f>
        <v>133.80000000000001</v>
      </c>
      <c r="V121" s="170">
        <v>133.80000000000001</v>
      </c>
      <c r="W121" s="170">
        <v>97</v>
      </c>
      <c r="X121" s="25"/>
      <c r="Y121" s="169"/>
    </row>
    <row r="122" spans="1:25" s="4" customFormat="1" ht="27.75" customHeight="1" x14ac:dyDescent="0.2">
      <c r="A122" s="508"/>
      <c r="B122" s="512"/>
      <c r="C122" s="513"/>
      <c r="D122" s="562"/>
      <c r="E122" s="515"/>
      <c r="F122" s="189" t="s">
        <v>140</v>
      </c>
      <c r="G122" s="525"/>
      <c r="H122" s="568"/>
      <c r="I122" s="312">
        <f t="shared" si="50"/>
        <v>13.7</v>
      </c>
      <c r="J122" s="170">
        <v>13.7</v>
      </c>
      <c r="K122" s="170">
        <v>12.2</v>
      </c>
      <c r="L122" s="279"/>
      <c r="M122" s="435">
        <f t="shared" si="51"/>
        <v>14.5</v>
      </c>
      <c r="N122" s="479">
        <f>13.7+0.8</f>
        <v>14.5</v>
      </c>
      <c r="O122" s="479">
        <v>12.2</v>
      </c>
      <c r="P122" s="279"/>
      <c r="Q122" s="431">
        <f t="shared" si="49"/>
        <v>13.7</v>
      </c>
      <c r="R122" s="170">
        <v>13.7</v>
      </c>
      <c r="S122" s="170">
        <v>12.2</v>
      </c>
      <c r="T122" s="252"/>
      <c r="U122" s="312">
        <f t="shared" si="52"/>
        <v>13.7</v>
      </c>
      <c r="V122" s="170">
        <v>13.7</v>
      </c>
      <c r="W122" s="170">
        <v>12.2</v>
      </c>
      <c r="X122" s="25"/>
      <c r="Y122" s="169"/>
    </row>
    <row r="123" spans="1:25" s="4" customFormat="1" ht="27.75" hidden="1" customHeight="1" x14ac:dyDescent="0.2">
      <c r="A123" s="508"/>
      <c r="B123" s="512"/>
      <c r="C123" s="513"/>
      <c r="D123" s="562"/>
      <c r="E123" s="515"/>
      <c r="F123" s="444" t="s">
        <v>333</v>
      </c>
      <c r="G123" s="525"/>
      <c r="H123" s="255" t="s">
        <v>245</v>
      </c>
      <c r="I123" s="312"/>
      <c r="J123" s="170"/>
      <c r="K123" s="170"/>
      <c r="L123" s="279"/>
      <c r="M123" s="312">
        <f t="shared" si="51"/>
        <v>0</v>
      </c>
      <c r="N123" s="33"/>
      <c r="O123" s="33"/>
      <c r="P123" s="279"/>
      <c r="Q123" s="431">
        <f t="shared" si="49"/>
        <v>0</v>
      </c>
      <c r="R123" s="33"/>
      <c r="S123" s="33"/>
      <c r="T123" s="252"/>
      <c r="U123" s="312">
        <f t="shared" si="52"/>
        <v>0</v>
      </c>
      <c r="V123" s="33"/>
      <c r="W123" s="33"/>
      <c r="X123" s="25"/>
      <c r="Y123" s="169"/>
    </row>
    <row r="124" spans="1:25" s="2" customFormat="1" ht="27.75" customHeight="1" x14ac:dyDescent="0.2">
      <c r="A124" s="508"/>
      <c r="B124" s="512"/>
      <c r="C124" s="513"/>
      <c r="D124" s="562"/>
      <c r="E124" s="515"/>
      <c r="F124" s="189" t="s">
        <v>50</v>
      </c>
      <c r="G124" s="525"/>
      <c r="H124" s="724" t="s">
        <v>245</v>
      </c>
      <c r="I124" s="312">
        <f t="shared" si="50"/>
        <v>5.2</v>
      </c>
      <c r="J124" s="170">
        <v>5.2</v>
      </c>
      <c r="K124" s="170">
        <v>5.0999999999999996</v>
      </c>
      <c r="L124" s="279"/>
      <c r="M124" s="312">
        <f t="shared" si="51"/>
        <v>6.6</v>
      </c>
      <c r="N124" s="170">
        <v>6.6</v>
      </c>
      <c r="O124" s="170">
        <v>6.5</v>
      </c>
      <c r="P124" s="279"/>
      <c r="Q124" s="431">
        <f t="shared" si="49"/>
        <v>6.6</v>
      </c>
      <c r="R124" s="170">
        <v>6.6</v>
      </c>
      <c r="S124" s="170">
        <v>6.5</v>
      </c>
      <c r="T124" s="252"/>
      <c r="U124" s="312">
        <f t="shared" si="52"/>
        <v>6.6</v>
      </c>
      <c r="V124" s="170">
        <v>6.6</v>
      </c>
      <c r="W124" s="170">
        <v>6.5</v>
      </c>
      <c r="X124" s="25"/>
      <c r="Y124" s="169"/>
    </row>
    <row r="125" spans="1:25" s="2" customFormat="1" ht="27.75" customHeight="1" x14ac:dyDescent="0.2">
      <c r="A125" s="508"/>
      <c r="B125" s="512"/>
      <c r="C125" s="513"/>
      <c r="D125" s="562"/>
      <c r="E125" s="515"/>
      <c r="F125" s="189" t="s">
        <v>49</v>
      </c>
      <c r="G125" s="525"/>
      <c r="H125" s="725"/>
      <c r="I125" s="312">
        <f t="shared" si="50"/>
        <v>20.2</v>
      </c>
      <c r="J125" s="170">
        <v>20.2</v>
      </c>
      <c r="K125" s="170">
        <v>19.899999999999999</v>
      </c>
      <c r="L125" s="279"/>
      <c r="M125" s="312">
        <f t="shared" si="51"/>
        <v>27.7</v>
      </c>
      <c r="N125" s="170">
        <f>21.5+6.2</f>
        <v>27.7</v>
      </c>
      <c r="O125" s="170">
        <f>21.2+6.1</f>
        <v>27.299999999999997</v>
      </c>
      <c r="P125" s="279"/>
      <c r="Q125" s="431">
        <f t="shared" si="49"/>
        <v>21.5</v>
      </c>
      <c r="R125" s="170">
        <v>21.5</v>
      </c>
      <c r="S125" s="170">
        <v>21.2</v>
      </c>
      <c r="T125" s="252"/>
      <c r="U125" s="312">
        <f t="shared" si="52"/>
        <v>21.5</v>
      </c>
      <c r="V125" s="170">
        <v>21.5</v>
      </c>
      <c r="W125" s="170">
        <v>21.2</v>
      </c>
      <c r="X125" s="25"/>
      <c r="Y125" s="169"/>
    </row>
    <row r="126" spans="1:25" s="2" customFormat="1" ht="27.75" customHeight="1" thickBot="1" x14ac:dyDescent="0.25">
      <c r="A126" s="508"/>
      <c r="B126" s="512"/>
      <c r="C126" s="513"/>
      <c r="D126" s="562"/>
      <c r="E126" s="515"/>
      <c r="F126" s="188" t="s">
        <v>43</v>
      </c>
      <c r="G126" s="526"/>
      <c r="H126" s="726"/>
      <c r="I126" s="312">
        <f t="shared" si="50"/>
        <v>17.600000000000001</v>
      </c>
      <c r="J126" s="284">
        <v>17.600000000000001</v>
      </c>
      <c r="K126" s="284">
        <v>17.399999999999999</v>
      </c>
      <c r="L126" s="333"/>
      <c r="M126" s="433">
        <f t="shared" si="51"/>
        <v>26.7</v>
      </c>
      <c r="N126" s="284">
        <v>26.7</v>
      </c>
      <c r="O126" s="284">
        <v>26.3</v>
      </c>
      <c r="P126" s="333"/>
      <c r="Q126" s="434">
        <f t="shared" si="49"/>
        <v>25</v>
      </c>
      <c r="R126" s="284">
        <v>25</v>
      </c>
      <c r="S126" s="284">
        <v>24.6</v>
      </c>
      <c r="T126" s="334"/>
      <c r="U126" s="316">
        <f t="shared" si="52"/>
        <v>25</v>
      </c>
      <c r="V126" s="284">
        <v>25</v>
      </c>
      <c r="W126" s="284">
        <v>24.6</v>
      </c>
      <c r="X126" s="38"/>
      <c r="Y126" s="169"/>
    </row>
    <row r="127" spans="1:25" s="2" customFormat="1" ht="21" customHeight="1" thickBot="1" x14ac:dyDescent="0.25">
      <c r="A127" s="509"/>
      <c r="B127" s="494"/>
      <c r="C127" s="510"/>
      <c r="D127" s="567"/>
      <c r="E127" s="516"/>
      <c r="F127" s="484" t="s">
        <v>9</v>
      </c>
      <c r="G127" s="485"/>
      <c r="H127" s="486"/>
      <c r="I127" s="44">
        <f>SUM(J127+L127)</f>
        <v>435.09999999999997</v>
      </c>
      <c r="J127" s="139">
        <f>SUM(J120:J126)</f>
        <v>435.09999999999997</v>
      </c>
      <c r="K127" s="139">
        <f t="shared" ref="K127:X127" si="53">SUM(K120:K126)</f>
        <v>391.79999999999995</v>
      </c>
      <c r="L127" s="140">
        <f t="shared" si="53"/>
        <v>0</v>
      </c>
      <c r="M127" s="44">
        <f>SUM(N127+P127)</f>
        <v>492.2</v>
      </c>
      <c r="N127" s="139">
        <f t="shared" si="53"/>
        <v>492.2</v>
      </c>
      <c r="O127" s="139">
        <f t="shared" si="53"/>
        <v>445.5</v>
      </c>
      <c r="P127" s="141">
        <f t="shared" si="53"/>
        <v>0</v>
      </c>
      <c r="Q127" s="44">
        <f t="shared" si="49"/>
        <v>492.3</v>
      </c>
      <c r="R127" s="139">
        <f>SUM(R120:R126)</f>
        <v>492.3</v>
      </c>
      <c r="S127" s="139">
        <f t="shared" si="53"/>
        <v>446.3</v>
      </c>
      <c r="T127" s="141">
        <f t="shared" si="53"/>
        <v>0</v>
      </c>
      <c r="U127" s="44">
        <f t="shared" si="52"/>
        <v>492.3</v>
      </c>
      <c r="V127" s="139">
        <f t="shared" si="53"/>
        <v>492.3</v>
      </c>
      <c r="W127" s="139">
        <f t="shared" si="53"/>
        <v>446.3</v>
      </c>
      <c r="X127" s="141">
        <f t="shared" si="53"/>
        <v>0</v>
      </c>
      <c r="Y127" s="169"/>
    </row>
    <row r="128" spans="1:25" s="4" customFormat="1" ht="21" customHeight="1" x14ac:dyDescent="0.2">
      <c r="A128" s="635">
        <v>1</v>
      </c>
      <c r="B128" s="493">
        <v>2</v>
      </c>
      <c r="C128" s="530">
        <v>13</v>
      </c>
      <c r="D128" s="561" t="s">
        <v>37</v>
      </c>
      <c r="E128" s="519" t="s">
        <v>292</v>
      </c>
      <c r="F128" s="189" t="s">
        <v>43</v>
      </c>
      <c r="G128" s="490" t="s">
        <v>94</v>
      </c>
      <c r="H128" s="187" t="s">
        <v>248</v>
      </c>
      <c r="I128" s="312">
        <f>SUM(J128+L128)</f>
        <v>3.9</v>
      </c>
      <c r="J128" s="288">
        <v>3.9</v>
      </c>
      <c r="K128" s="288">
        <v>3.8</v>
      </c>
      <c r="L128" s="248"/>
      <c r="M128" s="428">
        <f t="shared" ref="M128:M143" si="54">SUM(N128+P128)</f>
        <v>4.9000000000000004</v>
      </c>
      <c r="N128" s="288">
        <v>4.9000000000000004</v>
      </c>
      <c r="O128" s="288">
        <v>4.8</v>
      </c>
      <c r="P128" s="248"/>
      <c r="Q128" s="428">
        <f t="shared" ref="Q128:Q143" si="55">SUM(R128+T128)</f>
        <v>4.9000000000000004</v>
      </c>
      <c r="R128" s="288">
        <v>4.9000000000000004</v>
      </c>
      <c r="S128" s="288">
        <v>4.8</v>
      </c>
      <c r="T128" s="248"/>
      <c r="U128" s="314">
        <f t="shared" ref="U128:U143" si="56">SUM(V128+X128)</f>
        <v>4.9000000000000004</v>
      </c>
      <c r="V128" s="39">
        <v>4.9000000000000004</v>
      </c>
      <c r="W128" s="39">
        <v>4.8</v>
      </c>
      <c r="X128" s="37"/>
      <c r="Y128" s="169"/>
    </row>
    <row r="129" spans="1:25" s="4" customFormat="1" ht="21" customHeight="1" x14ac:dyDescent="0.2">
      <c r="A129" s="508"/>
      <c r="B129" s="512"/>
      <c r="C129" s="513"/>
      <c r="D129" s="562"/>
      <c r="E129" s="519"/>
      <c r="F129" s="189" t="s">
        <v>51</v>
      </c>
      <c r="G129" s="490"/>
      <c r="H129" s="187" t="s">
        <v>23</v>
      </c>
      <c r="I129" s="312">
        <f t="shared" ref="I129:I152" si="57">SUM(J129+L129)</f>
        <v>11.6</v>
      </c>
      <c r="J129" s="170">
        <v>11.6</v>
      </c>
      <c r="K129" s="170">
        <v>11</v>
      </c>
      <c r="L129" s="252"/>
      <c r="M129" s="428">
        <f t="shared" si="54"/>
        <v>16.8</v>
      </c>
      <c r="N129" s="170">
        <f>12.9+3.9</f>
        <v>16.8</v>
      </c>
      <c r="O129" s="170">
        <f>11.2+3.8</f>
        <v>15</v>
      </c>
      <c r="P129" s="252"/>
      <c r="Q129" s="428">
        <f t="shared" si="55"/>
        <v>13</v>
      </c>
      <c r="R129" s="170">
        <v>13</v>
      </c>
      <c r="S129" s="170">
        <v>11.2</v>
      </c>
      <c r="T129" s="252"/>
      <c r="U129" s="428">
        <f t="shared" si="56"/>
        <v>13</v>
      </c>
      <c r="V129" s="33">
        <v>13</v>
      </c>
      <c r="W129" s="33">
        <v>11.2</v>
      </c>
      <c r="X129" s="25"/>
      <c r="Y129" s="169"/>
    </row>
    <row r="130" spans="1:25" s="4" customFormat="1" ht="21" customHeight="1" x14ac:dyDescent="0.2">
      <c r="A130" s="508"/>
      <c r="B130" s="512"/>
      <c r="C130" s="513"/>
      <c r="D130" s="562"/>
      <c r="E130" s="519" t="s">
        <v>293</v>
      </c>
      <c r="F130" s="189" t="s">
        <v>43</v>
      </c>
      <c r="G130" s="490" t="s">
        <v>95</v>
      </c>
      <c r="H130" s="187" t="s">
        <v>248</v>
      </c>
      <c r="I130" s="312">
        <f t="shared" si="57"/>
        <v>4.5999999999999996</v>
      </c>
      <c r="J130" s="170">
        <v>4.5999999999999996</v>
      </c>
      <c r="K130" s="170">
        <v>4.5</v>
      </c>
      <c r="L130" s="252"/>
      <c r="M130" s="428">
        <f t="shared" si="54"/>
        <v>4.9000000000000004</v>
      </c>
      <c r="N130" s="170">
        <v>4.9000000000000004</v>
      </c>
      <c r="O130" s="170">
        <v>4.8</v>
      </c>
      <c r="P130" s="252"/>
      <c r="Q130" s="428">
        <f t="shared" si="55"/>
        <v>4.9000000000000004</v>
      </c>
      <c r="R130" s="170">
        <v>4.9000000000000004</v>
      </c>
      <c r="S130" s="170">
        <v>4.8</v>
      </c>
      <c r="T130" s="252"/>
      <c r="U130" s="428">
        <f t="shared" si="56"/>
        <v>4.9000000000000004</v>
      </c>
      <c r="V130" s="33">
        <v>4.9000000000000004</v>
      </c>
      <c r="W130" s="33">
        <v>4.8</v>
      </c>
      <c r="X130" s="25"/>
      <c r="Y130" s="169"/>
    </row>
    <row r="131" spans="1:25" s="4" customFormat="1" ht="21" customHeight="1" x14ac:dyDescent="0.2">
      <c r="A131" s="508"/>
      <c r="B131" s="512"/>
      <c r="C131" s="513"/>
      <c r="D131" s="562"/>
      <c r="E131" s="519"/>
      <c r="F131" s="189" t="s">
        <v>51</v>
      </c>
      <c r="G131" s="490"/>
      <c r="H131" s="187" t="s">
        <v>23</v>
      </c>
      <c r="I131" s="312">
        <f t="shared" si="57"/>
        <v>13.1</v>
      </c>
      <c r="J131" s="170">
        <v>13.1</v>
      </c>
      <c r="K131" s="170">
        <v>12.1</v>
      </c>
      <c r="L131" s="252"/>
      <c r="M131" s="428">
        <f t="shared" si="54"/>
        <v>16.899999999999999</v>
      </c>
      <c r="N131" s="170">
        <f>12.9+4</f>
        <v>16.899999999999999</v>
      </c>
      <c r="O131" s="170">
        <f>11.2+3.9</f>
        <v>15.1</v>
      </c>
      <c r="P131" s="252"/>
      <c r="Q131" s="428">
        <f t="shared" si="55"/>
        <v>13.6</v>
      </c>
      <c r="R131" s="170">
        <v>13.6</v>
      </c>
      <c r="S131" s="170">
        <v>11.2</v>
      </c>
      <c r="T131" s="252"/>
      <c r="U131" s="428">
        <f t="shared" si="56"/>
        <v>13.6</v>
      </c>
      <c r="V131" s="33">
        <v>13.6</v>
      </c>
      <c r="W131" s="33">
        <v>11.2</v>
      </c>
      <c r="X131" s="25"/>
      <c r="Y131" s="169"/>
    </row>
    <row r="132" spans="1:25" s="4" customFormat="1" ht="21" customHeight="1" x14ac:dyDescent="0.2">
      <c r="A132" s="508"/>
      <c r="B132" s="512"/>
      <c r="C132" s="513"/>
      <c r="D132" s="562"/>
      <c r="E132" s="519" t="s">
        <v>294</v>
      </c>
      <c r="F132" s="189" t="s">
        <v>43</v>
      </c>
      <c r="G132" s="490" t="s">
        <v>96</v>
      </c>
      <c r="H132" s="187" t="s">
        <v>248</v>
      </c>
      <c r="I132" s="312">
        <f t="shared" si="57"/>
        <v>4.5999999999999996</v>
      </c>
      <c r="J132" s="170">
        <v>4.5999999999999996</v>
      </c>
      <c r="K132" s="170">
        <v>4.5</v>
      </c>
      <c r="L132" s="252"/>
      <c r="M132" s="428">
        <f t="shared" si="54"/>
        <v>4.9000000000000004</v>
      </c>
      <c r="N132" s="170">
        <v>4.9000000000000004</v>
      </c>
      <c r="O132" s="170">
        <v>4.8</v>
      </c>
      <c r="P132" s="252"/>
      <c r="Q132" s="428">
        <f t="shared" si="55"/>
        <v>4.9000000000000004</v>
      </c>
      <c r="R132" s="170">
        <v>4.9000000000000004</v>
      </c>
      <c r="S132" s="170">
        <v>4.8</v>
      </c>
      <c r="T132" s="252"/>
      <c r="U132" s="428">
        <f t="shared" si="56"/>
        <v>4.9000000000000004</v>
      </c>
      <c r="V132" s="33">
        <v>4.9000000000000004</v>
      </c>
      <c r="W132" s="33">
        <v>4.8</v>
      </c>
      <c r="X132" s="25"/>
      <c r="Y132" s="169"/>
    </row>
    <row r="133" spans="1:25" s="4" customFormat="1" ht="21" customHeight="1" x14ac:dyDescent="0.2">
      <c r="A133" s="508"/>
      <c r="B133" s="512"/>
      <c r="C133" s="513"/>
      <c r="D133" s="562"/>
      <c r="E133" s="519"/>
      <c r="F133" s="189" t="s">
        <v>51</v>
      </c>
      <c r="G133" s="490"/>
      <c r="H133" s="187" t="s">
        <v>23</v>
      </c>
      <c r="I133" s="312">
        <f t="shared" si="57"/>
        <v>13.3</v>
      </c>
      <c r="J133" s="170">
        <v>13.3</v>
      </c>
      <c r="K133" s="170">
        <v>12.6</v>
      </c>
      <c r="L133" s="252"/>
      <c r="M133" s="428">
        <f t="shared" si="54"/>
        <v>16.7</v>
      </c>
      <c r="N133" s="170">
        <f>12.9+3.8</f>
        <v>16.7</v>
      </c>
      <c r="O133" s="170">
        <f>11.2+3.7</f>
        <v>14.899999999999999</v>
      </c>
      <c r="P133" s="252"/>
      <c r="Q133" s="428">
        <f t="shared" si="55"/>
        <v>13.2</v>
      </c>
      <c r="R133" s="170">
        <v>13.2</v>
      </c>
      <c r="S133" s="170">
        <v>11.2</v>
      </c>
      <c r="T133" s="252"/>
      <c r="U133" s="428">
        <f t="shared" si="56"/>
        <v>13.2</v>
      </c>
      <c r="V133" s="33">
        <v>13.2</v>
      </c>
      <c r="W133" s="33">
        <v>11.2</v>
      </c>
      <c r="X133" s="25"/>
      <c r="Y133" s="169"/>
    </row>
    <row r="134" spans="1:25" s="4" customFormat="1" ht="21" customHeight="1" x14ac:dyDescent="0.2">
      <c r="A134" s="508"/>
      <c r="B134" s="512"/>
      <c r="C134" s="513"/>
      <c r="D134" s="562"/>
      <c r="E134" s="519" t="s">
        <v>295</v>
      </c>
      <c r="F134" s="189" t="s">
        <v>43</v>
      </c>
      <c r="G134" s="490" t="s">
        <v>97</v>
      </c>
      <c r="H134" s="187" t="s">
        <v>248</v>
      </c>
      <c r="I134" s="312">
        <f t="shared" si="57"/>
        <v>4.8</v>
      </c>
      <c r="J134" s="170">
        <v>4.8</v>
      </c>
      <c r="K134" s="170">
        <v>4.8</v>
      </c>
      <c r="L134" s="252"/>
      <c r="M134" s="428">
        <f t="shared" si="54"/>
        <v>4.9000000000000004</v>
      </c>
      <c r="N134" s="170">
        <v>4.9000000000000004</v>
      </c>
      <c r="O134" s="170">
        <v>4.8</v>
      </c>
      <c r="P134" s="252"/>
      <c r="Q134" s="428">
        <f t="shared" si="55"/>
        <v>4.9000000000000004</v>
      </c>
      <c r="R134" s="170">
        <v>4.9000000000000004</v>
      </c>
      <c r="S134" s="170">
        <v>4.8</v>
      </c>
      <c r="T134" s="252"/>
      <c r="U134" s="428">
        <f t="shared" si="56"/>
        <v>4.9000000000000004</v>
      </c>
      <c r="V134" s="170">
        <v>4.9000000000000004</v>
      </c>
      <c r="W134" s="170">
        <v>4.8</v>
      </c>
      <c r="X134" s="25"/>
      <c r="Y134" s="169"/>
    </row>
    <row r="135" spans="1:25" s="4" customFormat="1" ht="21" customHeight="1" x14ac:dyDescent="0.2">
      <c r="A135" s="508"/>
      <c r="B135" s="512"/>
      <c r="C135" s="513"/>
      <c r="D135" s="562"/>
      <c r="E135" s="519"/>
      <c r="F135" s="189" t="s">
        <v>51</v>
      </c>
      <c r="G135" s="490"/>
      <c r="H135" s="187" t="s">
        <v>23</v>
      </c>
      <c r="I135" s="312">
        <f t="shared" si="57"/>
        <v>11.7</v>
      </c>
      <c r="J135" s="170">
        <v>11.7</v>
      </c>
      <c r="K135" s="170">
        <v>10.6</v>
      </c>
      <c r="L135" s="252"/>
      <c r="M135" s="428">
        <f t="shared" si="54"/>
        <v>16</v>
      </c>
      <c r="N135" s="170">
        <f>12.9+3.1</f>
        <v>16</v>
      </c>
      <c r="O135" s="170">
        <f>11.2+3</f>
        <v>14.2</v>
      </c>
      <c r="P135" s="252"/>
      <c r="Q135" s="428">
        <f t="shared" si="55"/>
        <v>13</v>
      </c>
      <c r="R135" s="170">
        <v>13</v>
      </c>
      <c r="S135" s="170">
        <v>11.2</v>
      </c>
      <c r="T135" s="252"/>
      <c r="U135" s="428">
        <f t="shared" si="56"/>
        <v>13</v>
      </c>
      <c r="V135" s="170">
        <v>13</v>
      </c>
      <c r="W135" s="170">
        <v>11.2</v>
      </c>
      <c r="X135" s="25"/>
      <c r="Y135" s="169"/>
    </row>
    <row r="136" spans="1:25" s="4" customFormat="1" ht="21" customHeight="1" x14ac:dyDescent="0.2">
      <c r="A136" s="508"/>
      <c r="B136" s="512"/>
      <c r="C136" s="513"/>
      <c r="D136" s="562"/>
      <c r="E136" s="519" t="s">
        <v>296</v>
      </c>
      <c r="F136" s="189" t="s">
        <v>43</v>
      </c>
      <c r="G136" s="490" t="s">
        <v>98</v>
      </c>
      <c r="H136" s="187" t="s">
        <v>248</v>
      </c>
      <c r="I136" s="312">
        <f t="shared" si="57"/>
        <v>9.4</v>
      </c>
      <c r="J136" s="170">
        <v>9.4</v>
      </c>
      <c r="K136" s="170">
        <v>9.3000000000000007</v>
      </c>
      <c r="L136" s="252"/>
      <c r="M136" s="428">
        <f t="shared" si="54"/>
        <v>11.1</v>
      </c>
      <c r="N136" s="170">
        <v>11.1</v>
      </c>
      <c r="O136" s="170">
        <v>10.9</v>
      </c>
      <c r="P136" s="252"/>
      <c r="Q136" s="428">
        <f t="shared" si="55"/>
        <v>11.1</v>
      </c>
      <c r="R136" s="170">
        <v>11.1</v>
      </c>
      <c r="S136" s="170">
        <v>10.9</v>
      </c>
      <c r="T136" s="252"/>
      <c r="U136" s="428">
        <f t="shared" si="56"/>
        <v>11.1</v>
      </c>
      <c r="V136" s="170">
        <v>11.1</v>
      </c>
      <c r="W136" s="170">
        <v>10.9</v>
      </c>
      <c r="X136" s="25"/>
      <c r="Y136" s="169"/>
    </row>
    <row r="137" spans="1:25" s="4" customFormat="1" ht="21" customHeight="1" x14ac:dyDescent="0.2">
      <c r="A137" s="508"/>
      <c r="B137" s="512"/>
      <c r="C137" s="513"/>
      <c r="D137" s="562"/>
      <c r="E137" s="519"/>
      <c r="F137" s="189" t="s">
        <v>51</v>
      </c>
      <c r="G137" s="490"/>
      <c r="H137" s="187" t="s">
        <v>23</v>
      </c>
      <c r="I137" s="312">
        <f t="shared" si="57"/>
        <v>27.9</v>
      </c>
      <c r="J137" s="170">
        <v>27.9</v>
      </c>
      <c r="K137" s="170">
        <v>26.9</v>
      </c>
      <c r="L137" s="252"/>
      <c r="M137" s="428">
        <f t="shared" si="54"/>
        <v>38.4</v>
      </c>
      <c r="N137" s="170">
        <f>27.4+11</f>
        <v>38.4</v>
      </c>
      <c r="O137" s="170">
        <f>25.4+10.9</f>
        <v>36.299999999999997</v>
      </c>
      <c r="P137" s="252"/>
      <c r="Q137" s="428">
        <f t="shared" si="55"/>
        <v>27.4</v>
      </c>
      <c r="R137" s="170">
        <v>27.4</v>
      </c>
      <c r="S137" s="170">
        <v>25.4</v>
      </c>
      <c r="T137" s="252"/>
      <c r="U137" s="428">
        <f t="shared" si="56"/>
        <v>27.4</v>
      </c>
      <c r="V137" s="170">
        <v>27.4</v>
      </c>
      <c r="W137" s="170">
        <v>25.4</v>
      </c>
      <c r="X137" s="25"/>
      <c r="Y137" s="169"/>
    </row>
    <row r="138" spans="1:25" s="4" customFormat="1" ht="21" customHeight="1" x14ac:dyDescent="0.2">
      <c r="A138" s="508">
        <v>1</v>
      </c>
      <c r="B138" s="512">
        <v>2</v>
      </c>
      <c r="C138" s="513">
        <v>13</v>
      </c>
      <c r="D138" s="562" t="s">
        <v>37</v>
      </c>
      <c r="E138" s="491" t="s">
        <v>297</v>
      </c>
      <c r="F138" s="189" t="s">
        <v>43</v>
      </c>
      <c r="G138" s="491" t="s">
        <v>99</v>
      </c>
      <c r="H138" s="187" t="s">
        <v>248</v>
      </c>
      <c r="I138" s="312">
        <f t="shared" si="57"/>
        <v>2.4</v>
      </c>
      <c r="J138" s="170">
        <v>2.4</v>
      </c>
      <c r="K138" s="170">
        <v>2.2999999999999998</v>
      </c>
      <c r="L138" s="252"/>
      <c r="M138" s="428">
        <f t="shared" si="54"/>
        <v>2.5</v>
      </c>
      <c r="N138" s="170">
        <v>2.5</v>
      </c>
      <c r="O138" s="170">
        <v>2.4</v>
      </c>
      <c r="P138" s="252"/>
      <c r="Q138" s="428">
        <f t="shared" si="55"/>
        <v>2.5</v>
      </c>
      <c r="R138" s="170">
        <v>2.5</v>
      </c>
      <c r="S138" s="170">
        <v>2.4</v>
      </c>
      <c r="T138" s="252"/>
      <c r="U138" s="428">
        <f t="shared" si="56"/>
        <v>2.5</v>
      </c>
      <c r="V138" s="170">
        <v>2.5</v>
      </c>
      <c r="W138" s="170">
        <v>2.4</v>
      </c>
      <c r="X138" s="25"/>
      <c r="Y138" s="169"/>
    </row>
    <row r="139" spans="1:25" s="4" customFormat="1" ht="21" customHeight="1" x14ac:dyDescent="0.2">
      <c r="A139" s="508"/>
      <c r="B139" s="512"/>
      <c r="C139" s="513"/>
      <c r="D139" s="562"/>
      <c r="E139" s="525"/>
      <c r="F139" s="189" t="s">
        <v>51</v>
      </c>
      <c r="G139" s="525"/>
      <c r="H139" s="187" t="s">
        <v>23</v>
      </c>
      <c r="I139" s="312">
        <f t="shared" si="57"/>
        <v>5.2</v>
      </c>
      <c r="J139" s="170">
        <v>5.2</v>
      </c>
      <c r="K139" s="170">
        <v>4.5999999999999996</v>
      </c>
      <c r="L139" s="252"/>
      <c r="M139" s="428">
        <f t="shared" si="54"/>
        <v>7.7</v>
      </c>
      <c r="N139" s="170">
        <f>6.5+1.2</f>
        <v>7.7</v>
      </c>
      <c r="O139" s="170">
        <f>5.5+1.2</f>
        <v>6.7</v>
      </c>
      <c r="P139" s="252"/>
      <c r="Q139" s="428">
        <f t="shared" si="55"/>
        <v>6.5</v>
      </c>
      <c r="R139" s="170">
        <v>6.5</v>
      </c>
      <c r="S139" s="170">
        <v>5.5</v>
      </c>
      <c r="T139" s="252"/>
      <c r="U139" s="428">
        <f t="shared" si="56"/>
        <v>6.5</v>
      </c>
      <c r="V139" s="170">
        <v>6.5</v>
      </c>
      <c r="W139" s="170">
        <v>5.5</v>
      </c>
      <c r="X139" s="25"/>
      <c r="Y139" s="169"/>
    </row>
    <row r="140" spans="1:25" s="4" customFormat="1" ht="21" customHeight="1" x14ac:dyDescent="0.2">
      <c r="A140" s="508"/>
      <c r="B140" s="512"/>
      <c r="C140" s="513"/>
      <c r="D140" s="562"/>
      <c r="E140" s="519" t="s">
        <v>298</v>
      </c>
      <c r="F140" s="189" t="s">
        <v>43</v>
      </c>
      <c r="G140" s="490" t="s">
        <v>100</v>
      </c>
      <c r="H140" s="187" t="s">
        <v>248</v>
      </c>
      <c r="I140" s="312">
        <f t="shared" si="57"/>
        <v>4.3</v>
      </c>
      <c r="J140" s="170">
        <v>4.3</v>
      </c>
      <c r="K140" s="170">
        <v>4.2</v>
      </c>
      <c r="L140" s="252"/>
      <c r="M140" s="428">
        <f t="shared" si="54"/>
        <v>4.9000000000000004</v>
      </c>
      <c r="N140" s="170">
        <v>4.9000000000000004</v>
      </c>
      <c r="O140" s="170">
        <f>4.8</f>
        <v>4.8</v>
      </c>
      <c r="P140" s="252"/>
      <c r="Q140" s="428">
        <f t="shared" si="55"/>
        <v>4.9000000000000004</v>
      </c>
      <c r="R140" s="170">
        <v>4.9000000000000004</v>
      </c>
      <c r="S140" s="170">
        <v>4.8</v>
      </c>
      <c r="T140" s="252"/>
      <c r="U140" s="428">
        <f t="shared" si="56"/>
        <v>4.9000000000000004</v>
      </c>
      <c r="V140" s="170">
        <v>4.9000000000000004</v>
      </c>
      <c r="W140" s="170">
        <v>4.8</v>
      </c>
      <c r="X140" s="25"/>
      <c r="Y140" s="169"/>
    </row>
    <row r="141" spans="1:25" s="4" customFormat="1" ht="21" customHeight="1" x14ac:dyDescent="0.2">
      <c r="A141" s="508"/>
      <c r="B141" s="512"/>
      <c r="C141" s="513"/>
      <c r="D141" s="562"/>
      <c r="E141" s="519"/>
      <c r="F141" s="189" t="s">
        <v>51</v>
      </c>
      <c r="G141" s="490"/>
      <c r="H141" s="187" t="s">
        <v>23</v>
      </c>
      <c r="I141" s="312">
        <f t="shared" si="57"/>
        <v>11.4</v>
      </c>
      <c r="J141" s="170">
        <v>11.4</v>
      </c>
      <c r="K141" s="170">
        <v>11.1</v>
      </c>
      <c r="L141" s="252"/>
      <c r="M141" s="428">
        <f t="shared" si="54"/>
        <v>17.2</v>
      </c>
      <c r="N141" s="170">
        <f>12.9+4.3</f>
        <v>17.2</v>
      </c>
      <c r="O141" s="170">
        <f>11.2+4.2</f>
        <v>15.399999999999999</v>
      </c>
      <c r="P141" s="252"/>
      <c r="Q141" s="428">
        <f t="shared" si="55"/>
        <v>13.2</v>
      </c>
      <c r="R141" s="170">
        <v>13.2</v>
      </c>
      <c r="S141" s="170">
        <v>11.2</v>
      </c>
      <c r="T141" s="252"/>
      <c r="U141" s="428">
        <f t="shared" si="56"/>
        <v>13.2</v>
      </c>
      <c r="V141" s="170">
        <v>13.2</v>
      </c>
      <c r="W141" s="170">
        <v>11.2</v>
      </c>
      <c r="X141" s="25"/>
      <c r="Y141" s="169"/>
    </row>
    <row r="142" spans="1:25" s="4" customFormat="1" ht="21" customHeight="1" x14ac:dyDescent="0.2">
      <c r="A142" s="508"/>
      <c r="B142" s="512"/>
      <c r="C142" s="513"/>
      <c r="D142" s="562"/>
      <c r="E142" s="519" t="s">
        <v>299</v>
      </c>
      <c r="F142" s="189" t="s">
        <v>43</v>
      </c>
      <c r="G142" s="490" t="s">
        <v>101</v>
      </c>
      <c r="H142" s="187" t="s">
        <v>248</v>
      </c>
      <c r="I142" s="312">
        <f t="shared" si="57"/>
        <v>9.4</v>
      </c>
      <c r="J142" s="170">
        <v>9.4</v>
      </c>
      <c r="K142" s="170">
        <v>9.3000000000000007</v>
      </c>
      <c r="L142" s="252"/>
      <c r="M142" s="428">
        <f t="shared" si="54"/>
        <v>10.1</v>
      </c>
      <c r="N142" s="170">
        <v>10.1</v>
      </c>
      <c r="O142" s="170">
        <v>9.9</v>
      </c>
      <c r="P142" s="252"/>
      <c r="Q142" s="428">
        <f t="shared" si="55"/>
        <v>10.1</v>
      </c>
      <c r="R142" s="170">
        <v>10.1</v>
      </c>
      <c r="S142" s="170">
        <v>9.9</v>
      </c>
      <c r="T142" s="252"/>
      <c r="U142" s="428">
        <f t="shared" si="56"/>
        <v>10.1</v>
      </c>
      <c r="V142" s="170">
        <v>10.1</v>
      </c>
      <c r="W142" s="170">
        <v>9.9</v>
      </c>
      <c r="X142" s="25"/>
      <c r="Y142" s="169"/>
    </row>
    <row r="143" spans="1:25" s="4" customFormat="1" ht="21" customHeight="1" x14ac:dyDescent="0.2">
      <c r="A143" s="508"/>
      <c r="B143" s="512"/>
      <c r="C143" s="513"/>
      <c r="D143" s="562"/>
      <c r="E143" s="519"/>
      <c r="F143" s="189" t="s">
        <v>51</v>
      </c>
      <c r="G143" s="490"/>
      <c r="H143" s="187" t="s">
        <v>23</v>
      </c>
      <c r="I143" s="312">
        <f t="shared" si="57"/>
        <v>31.7</v>
      </c>
      <c r="J143" s="170">
        <v>31.7</v>
      </c>
      <c r="K143" s="170">
        <v>26.5</v>
      </c>
      <c r="L143" s="252"/>
      <c r="M143" s="428">
        <f t="shared" si="54"/>
        <v>41.2</v>
      </c>
      <c r="N143" s="170">
        <f>30.1+11.1</f>
        <v>41.2</v>
      </c>
      <c r="O143" s="170">
        <f>23.1+11</f>
        <v>34.1</v>
      </c>
      <c r="P143" s="252"/>
      <c r="Q143" s="428">
        <f t="shared" si="55"/>
        <v>30.1</v>
      </c>
      <c r="R143" s="170">
        <v>30.1</v>
      </c>
      <c r="S143" s="170">
        <v>23.1</v>
      </c>
      <c r="T143" s="252"/>
      <c r="U143" s="428">
        <f t="shared" si="56"/>
        <v>30.1</v>
      </c>
      <c r="V143" s="170">
        <v>30.1</v>
      </c>
      <c r="W143" s="170">
        <v>23.1</v>
      </c>
      <c r="X143" s="25"/>
      <c r="Y143" s="169"/>
    </row>
    <row r="144" spans="1:25" s="4" customFormat="1" ht="21" customHeight="1" x14ac:dyDescent="0.2">
      <c r="A144" s="508"/>
      <c r="B144" s="512"/>
      <c r="C144" s="513"/>
      <c r="D144" s="562"/>
      <c r="E144" s="519" t="s">
        <v>300</v>
      </c>
      <c r="F144" s="189" t="s">
        <v>43</v>
      </c>
      <c r="G144" s="490" t="s">
        <v>102</v>
      </c>
      <c r="H144" s="187" t="s">
        <v>248</v>
      </c>
      <c r="I144" s="312">
        <f t="shared" si="57"/>
        <v>5.6</v>
      </c>
      <c r="J144" s="170">
        <v>5.6</v>
      </c>
      <c r="K144" s="170">
        <v>5.5</v>
      </c>
      <c r="L144" s="252"/>
      <c r="M144" s="428">
        <f t="shared" ref="M144:M149" si="58">SUM(N144+P144)</f>
        <v>5.4</v>
      </c>
      <c r="N144" s="170">
        <v>5.4</v>
      </c>
      <c r="O144" s="170">
        <v>5.3</v>
      </c>
      <c r="P144" s="252"/>
      <c r="Q144" s="428">
        <f t="shared" ref="Q144:Q149" si="59">SUM(R144+T144)</f>
        <v>5.4</v>
      </c>
      <c r="R144" s="170">
        <v>5.4</v>
      </c>
      <c r="S144" s="170">
        <v>5.3</v>
      </c>
      <c r="T144" s="252"/>
      <c r="U144" s="428">
        <f t="shared" ref="U144:U149" si="60">SUM(V144+X144)</f>
        <v>5.4</v>
      </c>
      <c r="V144" s="170">
        <v>5.4</v>
      </c>
      <c r="W144" s="170">
        <v>5.3</v>
      </c>
      <c r="X144" s="25"/>
      <c r="Y144" s="169"/>
    </row>
    <row r="145" spans="1:25" s="4" customFormat="1" ht="21" customHeight="1" x14ac:dyDescent="0.2">
      <c r="A145" s="508"/>
      <c r="B145" s="512"/>
      <c r="C145" s="513"/>
      <c r="D145" s="562"/>
      <c r="E145" s="519"/>
      <c r="F145" s="189" t="s">
        <v>51</v>
      </c>
      <c r="G145" s="490"/>
      <c r="H145" s="187" t="s">
        <v>23</v>
      </c>
      <c r="I145" s="312">
        <f t="shared" si="57"/>
        <v>16.100000000000001</v>
      </c>
      <c r="J145" s="170">
        <v>16.100000000000001</v>
      </c>
      <c r="K145" s="170">
        <v>14.7</v>
      </c>
      <c r="L145" s="252"/>
      <c r="M145" s="428">
        <f t="shared" si="58"/>
        <v>18.8</v>
      </c>
      <c r="N145" s="170">
        <f>14.1+4.7</f>
        <v>18.8</v>
      </c>
      <c r="O145" s="170">
        <f>12.4+4.6</f>
        <v>17</v>
      </c>
      <c r="P145" s="252"/>
      <c r="Q145" s="428">
        <f t="shared" si="59"/>
        <v>14.2</v>
      </c>
      <c r="R145" s="170">
        <v>14.2</v>
      </c>
      <c r="S145" s="170">
        <v>12.4</v>
      </c>
      <c r="T145" s="252"/>
      <c r="U145" s="428">
        <f t="shared" si="60"/>
        <v>14.2</v>
      </c>
      <c r="V145" s="170">
        <v>14.2</v>
      </c>
      <c r="W145" s="170">
        <v>12.4</v>
      </c>
      <c r="X145" s="25"/>
      <c r="Y145" s="169"/>
    </row>
    <row r="146" spans="1:25" s="4" customFormat="1" ht="21" customHeight="1" x14ac:dyDescent="0.2">
      <c r="A146" s="508"/>
      <c r="B146" s="512"/>
      <c r="C146" s="513"/>
      <c r="D146" s="562"/>
      <c r="E146" s="519" t="s">
        <v>301</v>
      </c>
      <c r="F146" s="189" t="s">
        <v>43</v>
      </c>
      <c r="G146" s="490" t="s">
        <v>103</v>
      </c>
      <c r="H146" s="187" t="s">
        <v>248</v>
      </c>
      <c r="I146" s="312">
        <f t="shared" si="57"/>
        <v>4.7</v>
      </c>
      <c r="J146" s="170">
        <v>4.7</v>
      </c>
      <c r="K146" s="170">
        <v>4.5999999999999996</v>
      </c>
      <c r="L146" s="252"/>
      <c r="M146" s="428">
        <f t="shared" si="58"/>
        <v>4.9000000000000004</v>
      </c>
      <c r="N146" s="170">
        <v>4.9000000000000004</v>
      </c>
      <c r="O146" s="170">
        <v>4.8</v>
      </c>
      <c r="P146" s="252"/>
      <c r="Q146" s="428">
        <f t="shared" si="59"/>
        <v>4.9000000000000004</v>
      </c>
      <c r="R146" s="170">
        <v>4.9000000000000004</v>
      </c>
      <c r="S146" s="170">
        <v>4.8</v>
      </c>
      <c r="T146" s="252"/>
      <c r="U146" s="428">
        <f t="shared" si="60"/>
        <v>4.9000000000000004</v>
      </c>
      <c r="V146" s="170">
        <v>4.9000000000000004</v>
      </c>
      <c r="W146" s="170">
        <v>4.8</v>
      </c>
      <c r="X146" s="25"/>
      <c r="Y146" s="169"/>
    </row>
    <row r="147" spans="1:25" s="4" customFormat="1" ht="21" customHeight="1" x14ac:dyDescent="0.2">
      <c r="A147" s="508"/>
      <c r="B147" s="512"/>
      <c r="C147" s="513"/>
      <c r="D147" s="562"/>
      <c r="E147" s="519"/>
      <c r="F147" s="189" t="s">
        <v>51</v>
      </c>
      <c r="G147" s="490"/>
      <c r="H147" s="187" t="s">
        <v>23</v>
      </c>
      <c r="I147" s="312">
        <f t="shared" si="57"/>
        <v>12.4</v>
      </c>
      <c r="J147" s="170">
        <v>12.4</v>
      </c>
      <c r="K147" s="170">
        <v>12</v>
      </c>
      <c r="L147" s="252"/>
      <c r="M147" s="428">
        <f t="shared" si="58"/>
        <v>18.7</v>
      </c>
      <c r="N147" s="170">
        <f>12.9+5.8</f>
        <v>18.7</v>
      </c>
      <c r="O147" s="170">
        <f>11.2+5.7</f>
        <v>16.899999999999999</v>
      </c>
      <c r="P147" s="252"/>
      <c r="Q147" s="428">
        <f t="shared" si="59"/>
        <v>13</v>
      </c>
      <c r="R147" s="170">
        <v>13</v>
      </c>
      <c r="S147" s="170">
        <v>11.2</v>
      </c>
      <c r="T147" s="252"/>
      <c r="U147" s="428">
        <f t="shared" si="60"/>
        <v>13</v>
      </c>
      <c r="V147" s="170">
        <v>13</v>
      </c>
      <c r="W147" s="33">
        <v>11.2</v>
      </c>
      <c r="X147" s="25"/>
      <c r="Y147" s="169"/>
    </row>
    <row r="148" spans="1:25" s="4" customFormat="1" ht="21" customHeight="1" x14ac:dyDescent="0.2">
      <c r="A148" s="508"/>
      <c r="B148" s="512"/>
      <c r="C148" s="513"/>
      <c r="D148" s="562"/>
      <c r="E148" s="519" t="s">
        <v>302</v>
      </c>
      <c r="F148" s="189" t="s">
        <v>43</v>
      </c>
      <c r="G148" s="490" t="s">
        <v>104</v>
      </c>
      <c r="H148" s="187" t="s">
        <v>248</v>
      </c>
      <c r="I148" s="312">
        <f t="shared" si="57"/>
        <v>4.5</v>
      </c>
      <c r="J148" s="170">
        <v>4.5</v>
      </c>
      <c r="K148" s="170">
        <v>4.4000000000000004</v>
      </c>
      <c r="L148" s="252"/>
      <c r="M148" s="428">
        <f t="shared" si="58"/>
        <v>5.0999999999999996</v>
      </c>
      <c r="N148" s="170">
        <v>5.0999999999999996</v>
      </c>
      <c r="O148" s="170">
        <v>5</v>
      </c>
      <c r="P148" s="252"/>
      <c r="Q148" s="428">
        <f t="shared" si="59"/>
        <v>5.0999999999999996</v>
      </c>
      <c r="R148" s="170">
        <v>5.0999999999999996</v>
      </c>
      <c r="S148" s="170">
        <v>5</v>
      </c>
      <c r="T148" s="252"/>
      <c r="U148" s="428">
        <f t="shared" si="60"/>
        <v>5.0999999999999996</v>
      </c>
      <c r="V148" s="170">
        <v>5.0999999999999996</v>
      </c>
      <c r="W148" s="33">
        <v>5</v>
      </c>
      <c r="X148" s="25"/>
      <c r="Y148" s="169"/>
    </row>
    <row r="149" spans="1:25" s="4" customFormat="1" ht="21" customHeight="1" thickBot="1" x14ac:dyDescent="0.25">
      <c r="A149" s="508"/>
      <c r="B149" s="512"/>
      <c r="C149" s="513"/>
      <c r="D149" s="562"/>
      <c r="E149" s="519"/>
      <c r="F149" s="189" t="s">
        <v>51</v>
      </c>
      <c r="G149" s="490"/>
      <c r="H149" s="187" t="s">
        <v>23</v>
      </c>
      <c r="I149" s="312">
        <f t="shared" si="57"/>
        <v>13.3</v>
      </c>
      <c r="J149" s="170">
        <v>13.3</v>
      </c>
      <c r="K149" s="170">
        <v>12.9</v>
      </c>
      <c r="L149" s="252"/>
      <c r="M149" s="428">
        <f t="shared" si="58"/>
        <v>20</v>
      </c>
      <c r="N149" s="170">
        <f>13.4+6.6</f>
        <v>20</v>
      </c>
      <c r="O149" s="170">
        <f>11.7+6.5</f>
        <v>18.2</v>
      </c>
      <c r="P149" s="252"/>
      <c r="Q149" s="428">
        <f t="shared" si="59"/>
        <v>13.5</v>
      </c>
      <c r="R149" s="170">
        <v>13.5</v>
      </c>
      <c r="S149" s="170">
        <v>11.7</v>
      </c>
      <c r="T149" s="252"/>
      <c r="U149" s="323">
        <f t="shared" si="60"/>
        <v>13.5</v>
      </c>
      <c r="V149" s="170">
        <v>13.5</v>
      </c>
      <c r="W149" s="33">
        <v>11.7</v>
      </c>
      <c r="X149" s="25"/>
      <c r="Y149" s="169"/>
    </row>
    <row r="150" spans="1:25" s="4" customFormat="1" ht="18" customHeight="1" x14ac:dyDescent="0.2">
      <c r="A150" s="508"/>
      <c r="B150" s="512"/>
      <c r="C150" s="513"/>
      <c r="D150" s="562"/>
      <c r="E150" s="606"/>
      <c r="F150" s="598" t="s">
        <v>249</v>
      </c>
      <c r="G150" s="599"/>
      <c r="H150" s="600"/>
      <c r="I150" s="314">
        <f t="shared" si="57"/>
        <v>58.199999999999996</v>
      </c>
      <c r="J150" s="278">
        <f t="shared" ref="J150:L151" si="61">SUM(J128+J130+J132+J134+J136+J138+J140+J142+J144+J146+J148)</f>
        <v>58.199999999999996</v>
      </c>
      <c r="K150" s="278">
        <f t="shared" si="61"/>
        <v>57.2</v>
      </c>
      <c r="L150" s="30">
        <f t="shared" si="61"/>
        <v>0</v>
      </c>
      <c r="M150" s="314">
        <f t="shared" ref="M150:M152" si="62">SUM(N150+P150)</f>
        <v>63.6</v>
      </c>
      <c r="N150" s="278">
        <f t="shared" ref="N150:P151" si="63">SUM(N128+N130+N132+N134+N136+N138+N140+N142+N144+N146+N148)</f>
        <v>63.6</v>
      </c>
      <c r="O150" s="278">
        <f t="shared" si="63"/>
        <v>62.29999999999999</v>
      </c>
      <c r="P150" s="30">
        <f t="shared" si="63"/>
        <v>0</v>
      </c>
      <c r="Q150" s="409">
        <f t="shared" ref="Q150:Q152" si="64">SUM(R150+T150)</f>
        <v>63.6</v>
      </c>
      <c r="R150" s="278">
        <f t="shared" ref="R150:T151" si="65">SUM(R128+R130+R132+R134+R136+R138+R140+R142+R144+R146+R148)</f>
        <v>63.6</v>
      </c>
      <c r="S150" s="278">
        <f t="shared" si="65"/>
        <v>62.29999999999999</v>
      </c>
      <c r="T150" s="30">
        <f t="shared" si="65"/>
        <v>0</v>
      </c>
      <c r="U150" s="409">
        <f t="shared" ref="U150:U152" si="66">SUM(V150+X150)</f>
        <v>63.6</v>
      </c>
      <c r="V150" s="278">
        <f t="shared" ref="V150:X151" si="67">SUM(V128+V130+V132+V134+V136+V138+V140+V142+V144+V146+V148)</f>
        <v>63.6</v>
      </c>
      <c r="W150" s="36">
        <f t="shared" si="67"/>
        <v>62.29999999999999</v>
      </c>
      <c r="X150" s="37">
        <f t="shared" si="67"/>
        <v>0</v>
      </c>
      <c r="Y150" s="169"/>
    </row>
    <row r="151" spans="1:25" s="4" customFormat="1" ht="18" customHeight="1" thickBot="1" x14ac:dyDescent="0.25">
      <c r="A151" s="508"/>
      <c r="B151" s="512"/>
      <c r="C151" s="513"/>
      <c r="D151" s="562"/>
      <c r="E151" s="606"/>
      <c r="F151" s="721" t="s">
        <v>190</v>
      </c>
      <c r="G151" s="722"/>
      <c r="H151" s="723"/>
      <c r="I151" s="316">
        <f t="shared" si="57"/>
        <v>167.70000000000002</v>
      </c>
      <c r="J151" s="280">
        <f t="shared" si="61"/>
        <v>167.70000000000002</v>
      </c>
      <c r="K151" s="280">
        <f t="shared" si="61"/>
        <v>155</v>
      </c>
      <c r="L151" s="281">
        <f t="shared" si="61"/>
        <v>0</v>
      </c>
      <c r="M151" s="316">
        <f t="shared" si="62"/>
        <v>228.40000000000003</v>
      </c>
      <c r="N151" s="13">
        <f t="shared" si="63"/>
        <v>228.40000000000003</v>
      </c>
      <c r="O151" s="13">
        <f t="shared" si="63"/>
        <v>203.79999999999998</v>
      </c>
      <c r="P151" s="38">
        <f t="shared" si="63"/>
        <v>0</v>
      </c>
      <c r="Q151" s="157">
        <f t="shared" si="64"/>
        <v>170.7</v>
      </c>
      <c r="R151" s="13">
        <f t="shared" si="65"/>
        <v>170.7</v>
      </c>
      <c r="S151" s="13">
        <f t="shared" si="65"/>
        <v>145.29999999999998</v>
      </c>
      <c r="T151" s="38">
        <f t="shared" si="65"/>
        <v>0</v>
      </c>
      <c r="U151" s="157">
        <f t="shared" si="66"/>
        <v>170.7</v>
      </c>
      <c r="V151" s="13">
        <f t="shared" si="67"/>
        <v>170.7</v>
      </c>
      <c r="W151" s="13">
        <f t="shared" si="67"/>
        <v>145.29999999999998</v>
      </c>
      <c r="X151" s="38">
        <f t="shared" si="67"/>
        <v>0</v>
      </c>
      <c r="Y151" s="169"/>
    </row>
    <row r="152" spans="1:25" s="4" customFormat="1" ht="18" customHeight="1" thickBot="1" x14ac:dyDescent="0.25">
      <c r="A152" s="509"/>
      <c r="B152" s="494"/>
      <c r="C152" s="510"/>
      <c r="D152" s="567"/>
      <c r="E152" s="607"/>
      <c r="F152" s="484" t="s">
        <v>9</v>
      </c>
      <c r="G152" s="485"/>
      <c r="H152" s="486"/>
      <c r="I152" s="44">
        <f t="shared" si="57"/>
        <v>225.9</v>
      </c>
      <c r="J152" s="139">
        <f>SUM(J150+J151)</f>
        <v>225.9</v>
      </c>
      <c r="K152" s="139">
        <f t="shared" ref="K152:L152" si="68">SUM(K150+K151)</f>
        <v>212.2</v>
      </c>
      <c r="L152" s="139">
        <f t="shared" si="68"/>
        <v>0</v>
      </c>
      <c r="M152" s="44">
        <f t="shared" si="62"/>
        <v>292.00000000000006</v>
      </c>
      <c r="N152" s="139">
        <f>SUM(N150+N151)</f>
        <v>292.00000000000006</v>
      </c>
      <c r="O152" s="139">
        <f t="shared" ref="O152:P152" si="69">SUM(O150+O151)</f>
        <v>266.09999999999997</v>
      </c>
      <c r="P152" s="139">
        <f t="shared" si="69"/>
        <v>0</v>
      </c>
      <c r="Q152" s="44">
        <f t="shared" si="64"/>
        <v>234.29999999999998</v>
      </c>
      <c r="R152" s="139">
        <f>SUM(R150+R151)</f>
        <v>234.29999999999998</v>
      </c>
      <c r="S152" s="139">
        <f t="shared" ref="S152:T152" si="70">SUM(S150+S151)</f>
        <v>207.59999999999997</v>
      </c>
      <c r="T152" s="139">
        <f t="shared" si="70"/>
        <v>0</v>
      </c>
      <c r="U152" s="44">
        <f t="shared" si="66"/>
        <v>234.29999999999998</v>
      </c>
      <c r="V152" s="139">
        <f>SUM(V150+V151)</f>
        <v>234.29999999999998</v>
      </c>
      <c r="W152" s="139">
        <f t="shared" ref="W152:X152" si="71">SUM(W150+W151)</f>
        <v>207.59999999999997</v>
      </c>
      <c r="X152" s="139">
        <f t="shared" si="71"/>
        <v>0</v>
      </c>
      <c r="Y152" s="169"/>
    </row>
    <row r="153" spans="1:25" s="2" customFormat="1" ht="21.75" customHeight="1" thickBot="1" x14ac:dyDescent="0.25">
      <c r="A153" s="481">
        <v>1</v>
      </c>
      <c r="B153" s="497">
        <v>2</v>
      </c>
      <c r="C153" s="511">
        <v>14</v>
      </c>
      <c r="D153" s="518" t="s">
        <v>35</v>
      </c>
      <c r="E153" s="516">
        <v>6</v>
      </c>
      <c r="F153" s="188" t="s">
        <v>184</v>
      </c>
      <c r="G153" s="188" t="s">
        <v>105</v>
      </c>
      <c r="H153" s="204" t="s">
        <v>245</v>
      </c>
      <c r="I153" s="429">
        <f t="shared" ref="I153:I169" si="72">SUM(J153+L153)</f>
        <v>0.4</v>
      </c>
      <c r="J153" s="290">
        <v>0.4</v>
      </c>
      <c r="K153" s="290">
        <v>0.4</v>
      </c>
      <c r="L153" s="313"/>
      <c r="M153" s="428">
        <f>SUM(N153+P153)</f>
        <v>0.4</v>
      </c>
      <c r="N153" s="170">
        <v>0.4</v>
      </c>
      <c r="O153" s="170">
        <v>0.4</v>
      </c>
      <c r="P153" s="279"/>
      <c r="Q153" s="428">
        <f>SUM(R153+T153)</f>
        <v>0.4</v>
      </c>
      <c r="R153" s="170">
        <v>0.4</v>
      </c>
      <c r="S153" s="170">
        <v>0.4</v>
      </c>
      <c r="T153" s="252"/>
      <c r="U153" s="428">
        <f>SUM(V153+X153)</f>
        <v>0.4</v>
      </c>
      <c r="V153" s="170">
        <v>0.4</v>
      </c>
      <c r="W153" s="170">
        <v>0.4</v>
      </c>
      <c r="X153" s="23"/>
      <c r="Y153" s="169"/>
    </row>
    <row r="154" spans="1:25" s="2" customFormat="1" ht="21.75" customHeight="1" thickBot="1" x14ac:dyDescent="0.25">
      <c r="A154" s="481"/>
      <c r="B154" s="497"/>
      <c r="C154" s="511"/>
      <c r="D154" s="518"/>
      <c r="E154" s="519"/>
      <c r="F154" s="484" t="s">
        <v>9</v>
      </c>
      <c r="G154" s="485"/>
      <c r="H154" s="486"/>
      <c r="I154" s="44">
        <f t="shared" si="72"/>
        <v>0.4</v>
      </c>
      <c r="J154" s="139">
        <f>SUM(J153)</f>
        <v>0.4</v>
      </c>
      <c r="K154" s="139">
        <f>SUM(K153)</f>
        <v>0.4</v>
      </c>
      <c r="L154" s="141">
        <f>SUM(L153)</f>
        <v>0</v>
      </c>
      <c r="M154" s="44">
        <f>SUM(N154+P154)</f>
        <v>0.4</v>
      </c>
      <c r="N154" s="139">
        <f>SUM(N153)</f>
        <v>0.4</v>
      </c>
      <c r="O154" s="139">
        <f>SUM(O153)</f>
        <v>0.4</v>
      </c>
      <c r="P154" s="141">
        <f>SUM(P153)</f>
        <v>0</v>
      </c>
      <c r="Q154" s="44">
        <f>SUM(R154+T154)</f>
        <v>0.4</v>
      </c>
      <c r="R154" s="139">
        <f>SUM(R153)</f>
        <v>0.4</v>
      </c>
      <c r="S154" s="139">
        <f>SUM(S153)</f>
        <v>0.4</v>
      </c>
      <c r="T154" s="141">
        <f>SUM(T153)</f>
        <v>0</v>
      </c>
      <c r="U154" s="44">
        <f>SUM(V154+X154)</f>
        <v>0.4</v>
      </c>
      <c r="V154" s="139">
        <f>SUM(V153)</f>
        <v>0.4</v>
      </c>
      <c r="W154" s="139">
        <f>SUM(W153)</f>
        <v>0.4</v>
      </c>
      <c r="X154" s="19">
        <f>SUM(X153)</f>
        <v>0</v>
      </c>
      <c r="Y154" s="169"/>
    </row>
    <row r="155" spans="1:25" s="2" customFormat="1" ht="18.75" hidden="1" customHeight="1" x14ac:dyDescent="0.2">
      <c r="A155" s="520">
        <v>1</v>
      </c>
      <c r="B155" s="493">
        <v>2</v>
      </c>
      <c r="C155" s="530">
        <v>15</v>
      </c>
      <c r="D155" s="561" t="s">
        <v>36</v>
      </c>
      <c r="E155" s="259">
        <v>6</v>
      </c>
      <c r="F155" s="784" t="s">
        <v>236</v>
      </c>
      <c r="G155" s="205" t="s">
        <v>106</v>
      </c>
      <c r="H155" s="322" t="s">
        <v>245</v>
      </c>
      <c r="I155" s="428">
        <f t="shared" si="72"/>
        <v>0</v>
      </c>
      <c r="J155" s="170"/>
      <c r="K155" s="170"/>
      <c r="L155" s="248"/>
      <c r="M155" s="312">
        <f>SUM(N155)</f>
        <v>0</v>
      </c>
      <c r="N155" s="170"/>
      <c r="O155" s="170"/>
      <c r="P155" s="248"/>
      <c r="Q155" s="312">
        <f>SUM(R155)</f>
        <v>0</v>
      </c>
      <c r="R155" s="170"/>
      <c r="S155" s="170"/>
      <c r="T155" s="248"/>
      <c r="U155" s="314">
        <f>SUM(V155)</f>
        <v>0</v>
      </c>
      <c r="V155" s="278"/>
      <c r="W155" s="278"/>
      <c r="X155" s="30"/>
      <c r="Y155" s="169"/>
    </row>
    <row r="156" spans="1:25" s="2" customFormat="1" ht="18.75" customHeight="1" x14ac:dyDescent="0.2">
      <c r="A156" s="790"/>
      <c r="B156" s="512"/>
      <c r="C156" s="513"/>
      <c r="D156" s="562"/>
      <c r="E156" s="300" t="s">
        <v>292</v>
      </c>
      <c r="F156" s="785"/>
      <c r="G156" s="207" t="s">
        <v>107</v>
      </c>
      <c r="H156" s="206" t="s">
        <v>245</v>
      </c>
      <c r="I156" s="312">
        <f t="shared" si="72"/>
        <v>0.3</v>
      </c>
      <c r="J156" s="170">
        <v>0.3</v>
      </c>
      <c r="K156" s="170">
        <v>0.3</v>
      </c>
      <c r="L156" s="252"/>
      <c r="M156" s="312">
        <f t="shared" ref="M156:M167" si="73">SUM(N156)</f>
        <v>0.4</v>
      </c>
      <c r="N156" s="170">
        <v>0.4</v>
      </c>
      <c r="O156" s="170">
        <v>0.4</v>
      </c>
      <c r="P156" s="252"/>
      <c r="Q156" s="312">
        <f t="shared" ref="Q156:Q167" si="74">SUM(R156)</f>
        <v>0.4</v>
      </c>
      <c r="R156" s="170">
        <v>0.4</v>
      </c>
      <c r="S156" s="170">
        <v>0.4</v>
      </c>
      <c r="T156" s="252"/>
      <c r="U156" s="312">
        <f t="shared" ref="U156:U167" si="75">SUM(V156)</f>
        <v>0.4</v>
      </c>
      <c r="V156" s="170">
        <v>0.4</v>
      </c>
      <c r="W156" s="170">
        <v>0.4</v>
      </c>
      <c r="X156" s="279"/>
      <c r="Y156" s="169"/>
    </row>
    <row r="157" spans="1:25" s="2" customFormat="1" ht="18.75" customHeight="1" x14ac:dyDescent="0.2">
      <c r="A157" s="790"/>
      <c r="B157" s="512"/>
      <c r="C157" s="513"/>
      <c r="D157" s="562"/>
      <c r="E157" s="300" t="s">
        <v>293</v>
      </c>
      <c r="F157" s="785"/>
      <c r="G157" s="207" t="s">
        <v>108</v>
      </c>
      <c r="H157" s="206" t="s">
        <v>245</v>
      </c>
      <c r="I157" s="312">
        <f t="shared" si="72"/>
        <v>1.5</v>
      </c>
      <c r="J157" s="170">
        <v>1.5</v>
      </c>
      <c r="K157" s="170">
        <v>1.5</v>
      </c>
      <c r="L157" s="252"/>
      <c r="M157" s="312">
        <f t="shared" si="73"/>
        <v>1.5</v>
      </c>
      <c r="N157" s="170">
        <v>1.5</v>
      </c>
      <c r="O157" s="170">
        <v>1.5</v>
      </c>
      <c r="P157" s="252"/>
      <c r="Q157" s="312">
        <f t="shared" si="74"/>
        <v>1.5</v>
      </c>
      <c r="R157" s="170">
        <v>1.5</v>
      </c>
      <c r="S157" s="170">
        <v>1.5</v>
      </c>
      <c r="T157" s="252"/>
      <c r="U157" s="312">
        <f t="shared" si="75"/>
        <v>1.5</v>
      </c>
      <c r="V157" s="170">
        <v>1.5</v>
      </c>
      <c r="W157" s="170">
        <v>1.5</v>
      </c>
      <c r="X157" s="279"/>
      <c r="Y157" s="169"/>
    </row>
    <row r="158" spans="1:25" s="2" customFormat="1" ht="18.75" customHeight="1" x14ac:dyDescent="0.2">
      <c r="A158" s="790"/>
      <c r="B158" s="512"/>
      <c r="C158" s="513"/>
      <c r="D158" s="562"/>
      <c r="E158" s="301" t="s">
        <v>295</v>
      </c>
      <c r="F158" s="785"/>
      <c r="G158" s="207" t="s">
        <v>109</v>
      </c>
      <c r="H158" s="206" t="s">
        <v>245</v>
      </c>
      <c r="I158" s="312">
        <f t="shared" si="72"/>
        <v>0.3</v>
      </c>
      <c r="J158" s="170">
        <v>0.3</v>
      </c>
      <c r="K158" s="170">
        <v>0.3</v>
      </c>
      <c r="L158" s="252"/>
      <c r="M158" s="312">
        <f t="shared" si="73"/>
        <v>0.4</v>
      </c>
      <c r="N158" s="170">
        <v>0.4</v>
      </c>
      <c r="O158" s="170">
        <v>0.4</v>
      </c>
      <c r="P158" s="252"/>
      <c r="Q158" s="312">
        <f t="shared" si="74"/>
        <v>0.4</v>
      </c>
      <c r="R158" s="170">
        <v>0.4</v>
      </c>
      <c r="S158" s="170">
        <v>0.4</v>
      </c>
      <c r="T158" s="252"/>
      <c r="U158" s="312">
        <f t="shared" si="75"/>
        <v>0.4</v>
      </c>
      <c r="V158" s="170">
        <v>0.4</v>
      </c>
      <c r="W158" s="170">
        <v>0.4</v>
      </c>
      <c r="X158" s="279"/>
      <c r="Y158" s="169"/>
    </row>
    <row r="159" spans="1:25" s="2" customFormat="1" ht="18.75" customHeight="1" x14ac:dyDescent="0.2">
      <c r="A159" s="790"/>
      <c r="B159" s="512"/>
      <c r="C159" s="513"/>
      <c r="D159" s="562"/>
      <c r="E159" s="301" t="s">
        <v>296</v>
      </c>
      <c r="F159" s="785"/>
      <c r="G159" s="207" t="s">
        <v>110</v>
      </c>
      <c r="H159" s="206" t="s">
        <v>23</v>
      </c>
      <c r="I159" s="312">
        <f t="shared" si="72"/>
        <v>14.5</v>
      </c>
      <c r="J159" s="170">
        <v>14.5</v>
      </c>
      <c r="K159" s="170">
        <v>14.2</v>
      </c>
      <c r="L159" s="252"/>
      <c r="M159" s="312">
        <f t="shared" si="73"/>
        <v>15.1</v>
      </c>
      <c r="N159" s="170">
        <v>15.1</v>
      </c>
      <c r="O159" s="170">
        <v>14.5</v>
      </c>
      <c r="P159" s="252"/>
      <c r="Q159" s="312">
        <f t="shared" si="74"/>
        <v>15.1</v>
      </c>
      <c r="R159" s="170">
        <v>15.1</v>
      </c>
      <c r="S159" s="170">
        <v>14.5</v>
      </c>
      <c r="T159" s="252"/>
      <c r="U159" s="312">
        <f t="shared" si="75"/>
        <v>15.1</v>
      </c>
      <c r="V159" s="170">
        <v>15.1</v>
      </c>
      <c r="W159" s="170">
        <v>14.5</v>
      </c>
      <c r="X159" s="279"/>
      <c r="Y159" s="169"/>
    </row>
    <row r="160" spans="1:25" s="2" customFormat="1" ht="18.75" hidden="1" customHeight="1" x14ac:dyDescent="0.2">
      <c r="A160" s="790"/>
      <c r="B160" s="512"/>
      <c r="C160" s="513"/>
      <c r="D160" s="562"/>
      <c r="E160" s="301" t="s">
        <v>296</v>
      </c>
      <c r="F160" s="785"/>
      <c r="G160" s="307" t="s">
        <v>110</v>
      </c>
      <c r="H160" s="206" t="s">
        <v>245</v>
      </c>
      <c r="I160" s="312">
        <f t="shared" si="72"/>
        <v>0</v>
      </c>
      <c r="J160" s="170"/>
      <c r="K160" s="170"/>
      <c r="L160" s="252"/>
      <c r="M160" s="312"/>
      <c r="N160" s="170"/>
      <c r="O160" s="170"/>
      <c r="P160" s="252"/>
      <c r="Q160" s="312"/>
      <c r="R160" s="170"/>
      <c r="S160" s="170"/>
      <c r="T160" s="252"/>
      <c r="U160" s="312"/>
      <c r="V160" s="170"/>
      <c r="W160" s="170"/>
      <c r="X160" s="279"/>
      <c r="Y160" s="169"/>
    </row>
    <row r="161" spans="1:25" s="2" customFormat="1" ht="18.75" customHeight="1" x14ac:dyDescent="0.2">
      <c r="A161" s="790"/>
      <c r="B161" s="512"/>
      <c r="C161" s="513"/>
      <c r="D161" s="562"/>
      <c r="E161" s="300" t="s">
        <v>297</v>
      </c>
      <c r="F161" s="785"/>
      <c r="G161" s="207" t="s">
        <v>111</v>
      </c>
      <c r="H161" s="206" t="s">
        <v>245</v>
      </c>
      <c r="I161" s="312">
        <f t="shared" si="72"/>
        <v>0.2</v>
      </c>
      <c r="J161" s="170">
        <v>0.2</v>
      </c>
      <c r="K161" s="170">
        <v>0.2</v>
      </c>
      <c r="L161" s="252"/>
      <c r="M161" s="312">
        <f t="shared" si="73"/>
        <v>0.3</v>
      </c>
      <c r="N161" s="170">
        <v>0.3</v>
      </c>
      <c r="O161" s="170">
        <v>0.3</v>
      </c>
      <c r="P161" s="252"/>
      <c r="Q161" s="312">
        <f t="shared" si="74"/>
        <v>0.3</v>
      </c>
      <c r="R161" s="170">
        <v>0.3</v>
      </c>
      <c r="S161" s="170">
        <v>0.3</v>
      </c>
      <c r="T161" s="252"/>
      <c r="U161" s="312">
        <f t="shared" si="75"/>
        <v>0.3</v>
      </c>
      <c r="V161" s="170">
        <v>0.3</v>
      </c>
      <c r="W161" s="170">
        <v>0.3</v>
      </c>
      <c r="X161" s="279"/>
      <c r="Y161" s="169"/>
    </row>
    <row r="162" spans="1:25" s="2" customFormat="1" ht="18.75" customHeight="1" x14ac:dyDescent="0.2">
      <c r="A162" s="790"/>
      <c r="B162" s="512"/>
      <c r="C162" s="513"/>
      <c r="D162" s="562"/>
      <c r="E162" s="301" t="s">
        <v>298</v>
      </c>
      <c r="F162" s="785"/>
      <c r="G162" s="207" t="s">
        <v>112</v>
      </c>
      <c r="H162" s="206" t="s">
        <v>245</v>
      </c>
      <c r="I162" s="312">
        <f t="shared" si="72"/>
        <v>1.4</v>
      </c>
      <c r="J162" s="170">
        <v>1.4</v>
      </c>
      <c r="K162" s="170">
        <v>1.4</v>
      </c>
      <c r="L162" s="252"/>
      <c r="M162" s="312">
        <f t="shared" si="73"/>
        <v>1.5</v>
      </c>
      <c r="N162" s="170">
        <v>1.5</v>
      </c>
      <c r="O162" s="170">
        <v>1.5</v>
      </c>
      <c r="P162" s="252"/>
      <c r="Q162" s="312">
        <f t="shared" si="74"/>
        <v>1.5</v>
      </c>
      <c r="R162" s="170">
        <v>1.5</v>
      </c>
      <c r="S162" s="170">
        <v>1.5</v>
      </c>
      <c r="T162" s="252"/>
      <c r="U162" s="312">
        <f t="shared" si="75"/>
        <v>1.5</v>
      </c>
      <c r="V162" s="170">
        <v>1.5</v>
      </c>
      <c r="W162" s="170">
        <v>1.5</v>
      </c>
      <c r="X162" s="279"/>
      <c r="Y162" s="169"/>
    </row>
    <row r="163" spans="1:25" s="2" customFormat="1" ht="18.75" customHeight="1" x14ac:dyDescent="0.2">
      <c r="A163" s="790"/>
      <c r="B163" s="512"/>
      <c r="C163" s="513"/>
      <c r="D163" s="562"/>
      <c r="E163" s="301" t="s">
        <v>299</v>
      </c>
      <c r="F163" s="785"/>
      <c r="G163" s="207" t="s">
        <v>113</v>
      </c>
      <c r="H163" s="206" t="s">
        <v>23</v>
      </c>
      <c r="I163" s="312">
        <f t="shared" si="72"/>
        <v>4.4000000000000004</v>
      </c>
      <c r="J163" s="170">
        <v>4.4000000000000004</v>
      </c>
      <c r="K163" s="170">
        <v>4.3</v>
      </c>
      <c r="L163" s="252"/>
      <c r="M163" s="312">
        <f t="shared" si="73"/>
        <v>6.8</v>
      </c>
      <c r="N163" s="170">
        <v>6.8</v>
      </c>
      <c r="O163" s="170">
        <v>6.5</v>
      </c>
      <c r="P163" s="252"/>
      <c r="Q163" s="312">
        <f t="shared" si="74"/>
        <v>6.8</v>
      </c>
      <c r="R163" s="170">
        <v>6.8</v>
      </c>
      <c r="S163" s="170">
        <v>6.5</v>
      </c>
      <c r="T163" s="252"/>
      <c r="U163" s="312">
        <f t="shared" si="75"/>
        <v>6.8</v>
      </c>
      <c r="V163" s="170">
        <v>6.8</v>
      </c>
      <c r="W163" s="170">
        <v>6.5</v>
      </c>
      <c r="X163" s="279"/>
      <c r="Y163" s="169"/>
    </row>
    <row r="164" spans="1:25" s="2" customFormat="1" ht="18.75" customHeight="1" x14ac:dyDescent="0.2">
      <c r="A164" s="790"/>
      <c r="B164" s="512"/>
      <c r="C164" s="513"/>
      <c r="D164" s="562"/>
      <c r="E164" s="301" t="s">
        <v>299</v>
      </c>
      <c r="F164" s="785"/>
      <c r="G164" s="307" t="s">
        <v>113</v>
      </c>
      <c r="H164" s="206" t="s">
        <v>245</v>
      </c>
      <c r="I164" s="312">
        <f t="shared" si="72"/>
        <v>2.2000000000000002</v>
      </c>
      <c r="J164" s="170">
        <v>2.2000000000000002</v>
      </c>
      <c r="K164" s="170">
        <v>2.2000000000000002</v>
      </c>
      <c r="L164" s="252"/>
      <c r="M164" s="312">
        <f t="shared" si="73"/>
        <v>0</v>
      </c>
      <c r="N164" s="170"/>
      <c r="O164" s="170"/>
      <c r="P164" s="252"/>
      <c r="Q164" s="312">
        <f t="shared" si="74"/>
        <v>0</v>
      </c>
      <c r="R164" s="170"/>
      <c r="S164" s="170"/>
      <c r="T164" s="252"/>
      <c r="U164" s="312">
        <f t="shared" si="75"/>
        <v>0</v>
      </c>
      <c r="V164" s="170"/>
      <c r="W164" s="170"/>
      <c r="X164" s="279"/>
      <c r="Y164" s="169"/>
    </row>
    <row r="165" spans="1:25" s="2" customFormat="1" ht="18.75" customHeight="1" x14ac:dyDescent="0.2">
      <c r="A165" s="790">
        <v>1</v>
      </c>
      <c r="B165" s="512">
        <v>2</v>
      </c>
      <c r="C165" s="513">
        <v>15</v>
      </c>
      <c r="D165" s="562" t="s">
        <v>36</v>
      </c>
      <c r="E165" s="301" t="s">
        <v>300</v>
      </c>
      <c r="F165" s="785"/>
      <c r="G165" s="207" t="s">
        <v>114</v>
      </c>
      <c r="H165" s="206" t="s">
        <v>245</v>
      </c>
      <c r="I165" s="312">
        <f t="shared" si="72"/>
        <v>4.4000000000000004</v>
      </c>
      <c r="J165" s="170">
        <v>4.4000000000000004</v>
      </c>
      <c r="K165" s="170">
        <v>4.3</v>
      </c>
      <c r="L165" s="252"/>
      <c r="M165" s="312">
        <f t="shared" si="73"/>
        <v>4.5</v>
      </c>
      <c r="N165" s="170">
        <v>4.5</v>
      </c>
      <c r="O165" s="170">
        <v>4.4000000000000004</v>
      </c>
      <c r="P165" s="252"/>
      <c r="Q165" s="312">
        <f t="shared" si="74"/>
        <v>4.5</v>
      </c>
      <c r="R165" s="170">
        <v>4.5</v>
      </c>
      <c r="S165" s="170">
        <v>4.4000000000000004</v>
      </c>
      <c r="T165" s="252"/>
      <c r="U165" s="312">
        <f t="shared" si="75"/>
        <v>4.5</v>
      </c>
      <c r="V165" s="170">
        <v>4.5</v>
      </c>
      <c r="W165" s="170">
        <v>4.4000000000000004</v>
      </c>
      <c r="X165" s="279"/>
      <c r="Y165" s="169"/>
    </row>
    <row r="166" spans="1:25" s="2" customFormat="1" ht="18.75" customHeight="1" x14ac:dyDescent="0.2">
      <c r="A166" s="790"/>
      <c r="B166" s="512"/>
      <c r="C166" s="513"/>
      <c r="D166" s="562"/>
      <c r="E166" s="301" t="s">
        <v>301</v>
      </c>
      <c r="F166" s="785"/>
      <c r="G166" s="207" t="s">
        <v>115</v>
      </c>
      <c r="H166" s="206" t="s">
        <v>245</v>
      </c>
      <c r="I166" s="312">
        <f t="shared" si="72"/>
        <v>0.5</v>
      </c>
      <c r="J166" s="170">
        <v>0.5</v>
      </c>
      <c r="K166" s="170">
        <v>0.5</v>
      </c>
      <c r="L166" s="252"/>
      <c r="M166" s="312">
        <f t="shared" si="73"/>
        <v>0.6</v>
      </c>
      <c r="N166" s="170">
        <v>0.6</v>
      </c>
      <c r="O166" s="170">
        <v>0.6</v>
      </c>
      <c r="P166" s="252"/>
      <c r="Q166" s="312">
        <f t="shared" si="74"/>
        <v>0.6</v>
      </c>
      <c r="R166" s="170">
        <v>0.6</v>
      </c>
      <c r="S166" s="170">
        <v>0.6</v>
      </c>
      <c r="T166" s="252"/>
      <c r="U166" s="312">
        <f t="shared" si="75"/>
        <v>0.6</v>
      </c>
      <c r="V166" s="170">
        <v>0.6</v>
      </c>
      <c r="W166" s="170">
        <v>0.6</v>
      </c>
      <c r="X166" s="279"/>
      <c r="Y166" s="169"/>
    </row>
    <row r="167" spans="1:25" s="2" customFormat="1" ht="18.75" customHeight="1" thickBot="1" x14ac:dyDescent="0.25">
      <c r="A167" s="790"/>
      <c r="B167" s="512"/>
      <c r="C167" s="513"/>
      <c r="D167" s="562"/>
      <c r="E167" s="198" t="s">
        <v>302</v>
      </c>
      <c r="F167" s="786"/>
      <c r="G167" s="208" t="s">
        <v>116</v>
      </c>
      <c r="H167" s="209" t="s">
        <v>245</v>
      </c>
      <c r="I167" s="433">
        <f t="shared" si="72"/>
        <v>1.6</v>
      </c>
      <c r="J167" s="284">
        <v>1.6</v>
      </c>
      <c r="K167" s="284">
        <v>1.6</v>
      </c>
      <c r="L167" s="334"/>
      <c r="M167" s="433">
        <f t="shared" si="73"/>
        <v>1.7</v>
      </c>
      <c r="N167" s="284">
        <v>1.7</v>
      </c>
      <c r="O167" s="284">
        <v>1.7</v>
      </c>
      <c r="P167" s="334"/>
      <c r="Q167" s="433">
        <f t="shared" si="74"/>
        <v>1.7</v>
      </c>
      <c r="R167" s="284">
        <v>1.7</v>
      </c>
      <c r="S167" s="284">
        <v>1.7</v>
      </c>
      <c r="T167" s="334"/>
      <c r="U167" s="316">
        <f t="shared" si="75"/>
        <v>1.7</v>
      </c>
      <c r="V167" s="280">
        <v>1.7</v>
      </c>
      <c r="W167" s="280">
        <v>1.7</v>
      </c>
      <c r="X167" s="281"/>
      <c r="Y167" s="169"/>
    </row>
    <row r="168" spans="1:25" s="2" customFormat="1" ht="18.75" customHeight="1" x14ac:dyDescent="0.2">
      <c r="A168" s="790"/>
      <c r="B168" s="512"/>
      <c r="C168" s="513"/>
      <c r="D168" s="562"/>
      <c r="E168" s="563"/>
      <c r="F168" s="598" t="s">
        <v>46</v>
      </c>
      <c r="G168" s="599"/>
      <c r="H168" s="600"/>
      <c r="I168" s="409">
        <f t="shared" si="72"/>
        <v>18.899999999999999</v>
      </c>
      <c r="J168" s="278">
        <f>SUM(J159+J163)</f>
        <v>18.899999999999999</v>
      </c>
      <c r="K168" s="278">
        <f t="shared" ref="K168:L168" si="76">SUM(K159+K163)</f>
        <v>18.5</v>
      </c>
      <c r="L168" s="278">
        <f t="shared" si="76"/>
        <v>0</v>
      </c>
      <c r="M168" s="314">
        <f>SUM(N168+P168)</f>
        <v>21.9</v>
      </c>
      <c r="N168" s="278">
        <f>SUM(N159+N163)</f>
        <v>21.9</v>
      </c>
      <c r="O168" s="278">
        <f t="shared" ref="O168:P168" si="77">SUM(O159+O163)</f>
        <v>21</v>
      </c>
      <c r="P168" s="369">
        <f t="shared" si="77"/>
        <v>0</v>
      </c>
      <c r="Q168" s="314">
        <f>SUM(R168+T168)</f>
        <v>21.9</v>
      </c>
      <c r="R168" s="36">
        <f>SUM(R159+R163)</f>
        <v>21.9</v>
      </c>
      <c r="S168" s="36">
        <f t="shared" ref="S168:T168" si="78">SUM(S159+S163)</f>
        <v>21</v>
      </c>
      <c r="T168" s="36">
        <f t="shared" si="78"/>
        <v>0</v>
      </c>
      <c r="U168" s="154">
        <f>SUM(V168+X168)</f>
        <v>21.9</v>
      </c>
      <c r="V168" s="36">
        <f>SUM(V159+V163)</f>
        <v>21.9</v>
      </c>
      <c r="W168" s="36">
        <f t="shared" ref="W168:X168" si="79">SUM(W159+W163)</f>
        <v>21</v>
      </c>
      <c r="X168" s="37">
        <f t="shared" si="79"/>
        <v>0</v>
      </c>
      <c r="Y168" s="169"/>
    </row>
    <row r="169" spans="1:25" s="2" customFormat="1" ht="18.75" customHeight="1" thickBot="1" x14ac:dyDescent="0.25">
      <c r="A169" s="790"/>
      <c r="B169" s="512"/>
      <c r="C169" s="513"/>
      <c r="D169" s="562"/>
      <c r="E169" s="563"/>
      <c r="F169" s="564" t="s">
        <v>250</v>
      </c>
      <c r="G169" s="565"/>
      <c r="H169" s="566"/>
      <c r="I169" s="410">
        <f t="shared" si="72"/>
        <v>12.400000000000002</v>
      </c>
      <c r="J169" s="280">
        <f>SUM(J155+J156+J157+J158+J161+J162+J165+J166+J167+J164+J160)</f>
        <v>12.400000000000002</v>
      </c>
      <c r="K169" s="280">
        <f>SUM(K155+K156+K157+K158+K161+K162+K165+K166+K167+K164+K160)</f>
        <v>12.3</v>
      </c>
      <c r="L169" s="281">
        <f>SUM(L155+L156+L157+L158+L161+L162+L165+L166+L167)</f>
        <v>0</v>
      </c>
      <c r="M169" s="323">
        <f>SUM(N169+P169)</f>
        <v>10.899999999999999</v>
      </c>
      <c r="N169" s="280">
        <f>SUM(N155+N156+N157+N158+N161+N162+N165+N166+N167+N164)</f>
        <v>10.899999999999999</v>
      </c>
      <c r="O169" s="280">
        <f>SUM(O155+O156+O157+O158+O161+O162+O165+O166+O167+O164)</f>
        <v>10.799999999999999</v>
      </c>
      <c r="P169" s="281">
        <f>SUM(P155+P156+P157+P158+P161+P162+P165+P166+P167)</f>
        <v>0</v>
      </c>
      <c r="Q169" s="335">
        <f>SUM(R169+T169)</f>
        <v>10.899999999999999</v>
      </c>
      <c r="R169" s="13">
        <f>SUM(R155+R156+R157+R158+R161+R162+R165+R166+R167+R164)</f>
        <v>10.899999999999999</v>
      </c>
      <c r="S169" s="13">
        <f>SUM(S155+S156+S157+S158+S161+S162+S165+S166+S167+S164)</f>
        <v>10.799999999999999</v>
      </c>
      <c r="T169" s="38">
        <f>SUM(T155+T156+T157+T158+T161+T162+T165+T166+T167)</f>
        <v>0</v>
      </c>
      <c r="U169" s="155">
        <f>SUM(V169+X169)</f>
        <v>10.899999999999999</v>
      </c>
      <c r="V169" s="13">
        <f>SUM(V155+V156+V157+V158+V161+V162+V165+V166+V167+V164)</f>
        <v>10.899999999999999</v>
      </c>
      <c r="W169" s="13">
        <f>SUM(W155+W156+W157+W158+W161+W162+W165+W166+W167+W164)</f>
        <v>10.799999999999999</v>
      </c>
      <c r="X169" s="38">
        <f>SUM(X155+X156+X157+X158+X161+X162+X165+X166+X167)</f>
        <v>0</v>
      </c>
      <c r="Y169" s="169"/>
    </row>
    <row r="170" spans="1:25" s="2" customFormat="1" ht="18.75" customHeight="1" thickBot="1" x14ac:dyDescent="0.25">
      <c r="A170" s="521"/>
      <c r="B170" s="494"/>
      <c r="C170" s="510"/>
      <c r="D170" s="567"/>
      <c r="E170" s="563"/>
      <c r="F170" s="484" t="s">
        <v>9</v>
      </c>
      <c r="G170" s="485"/>
      <c r="H170" s="486"/>
      <c r="I170" s="158">
        <f>SUM(J170+L170)</f>
        <v>31.3</v>
      </c>
      <c r="J170" s="139">
        <f>SUM(J168+J169)</f>
        <v>31.3</v>
      </c>
      <c r="K170" s="139">
        <f>SUM(K168+K169)</f>
        <v>30.8</v>
      </c>
      <c r="L170" s="141">
        <f>SUM(L168+L169)</f>
        <v>0</v>
      </c>
      <c r="M170" s="44">
        <f>SUM(N170+P170)</f>
        <v>32.799999999999997</v>
      </c>
      <c r="N170" s="139">
        <f>SUM(N168+N169)</f>
        <v>32.799999999999997</v>
      </c>
      <c r="O170" s="139">
        <f>SUM(O168+O169)</f>
        <v>31.799999999999997</v>
      </c>
      <c r="P170" s="141">
        <f>SUM(P168+P169)</f>
        <v>0</v>
      </c>
      <c r="Q170" s="44">
        <f>SUM(R170+T170)</f>
        <v>32.799999999999997</v>
      </c>
      <c r="R170" s="139">
        <f>SUM(R168+R169)</f>
        <v>32.799999999999997</v>
      </c>
      <c r="S170" s="139">
        <f>SUM(S168+S169)</f>
        <v>31.799999999999997</v>
      </c>
      <c r="T170" s="141">
        <f>SUM(T168+T169)</f>
        <v>0</v>
      </c>
      <c r="U170" s="44">
        <f>SUM(V170+X170)</f>
        <v>32.799999999999997</v>
      </c>
      <c r="V170" s="139">
        <f>SUM(V168+V169)</f>
        <v>32.799999999999997</v>
      </c>
      <c r="W170" s="139">
        <f>SUM(W168+W169)</f>
        <v>31.799999999999997</v>
      </c>
      <c r="X170" s="19">
        <f>SUM(X168+X169)</f>
        <v>0</v>
      </c>
      <c r="Y170" s="169"/>
    </row>
    <row r="171" spans="1:25" s="2" customFormat="1" ht="21" customHeight="1" thickBot="1" x14ac:dyDescent="0.25">
      <c r="A171" s="520">
        <v>1</v>
      </c>
      <c r="B171" s="493">
        <v>2</v>
      </c>
      <c r="C171" s="530">
        <v>16</v>
      </c>
      <c r="D171" s="561" t="s">
        <v>267</v>
      </c>
      <c r="E171" s="719">
        <v>2</v>
      </c>
      <c r="F171" s="321" t="s">
        <v>268</v>
      </c>
      <c r="G171" s="287" t="s">
        <v>269</v>
      </c>
      <c r="H171" s="271" t="s">
        <v>245</v>
      </c>
      <c r="I171" s="324">
        <f t="shared" ref="I171:I176" si="80">SUM(J171)</f>
        <v>94</v>
      </c>
      <c r="J171" s="289">
        <v>94</v>
      </c>
      <c r="K171" s="289">
        <v>75</v>
      </c>
      <c r="L171" s="427"/>
      <c r="M171" s="324">
        <f>SUM(N171+P171)</f>
        <v>81.2</v>
      </c>
      <c r="N171" s="289">
        <v>81.2</v>
      </c>
      <c r="O171" s="289">
        <v>75</v>
      </c>
      <c r="P171" s="427"/>
      <c r="Q171" s="324">
        <f>SUM(R171+T171)</f>
        <v>81.2</v>
      </c>
      <c r="R171" s="289">
        <v>81.2</v>
      </c>
      <c r="S171" s="289">
        <v>75</v>
      </c>
      <c r="T171" s="427"/>
      <c r="U171" s="324">
        <f>SUM(V171+X171)</f>
        <v>81.2</v>
      </c>
      <c r="V171" s="289">
        <v>81.2</v>
      </c>
      <c r="W171" s="289">
        <v>75</v>
      </c>
      <c r="X171" s="15"/>
      <c r="Y171" s="169"/>
    </row>
    <row r="172" spans="1:25" s="2" customFormat="1" ht="21" customHeight="1" thickBot="1" x14ac:dyDescent="0.25">
      <c r="A172" s="521"/>
      <c r="B172" s="494"/>
      <c r="C172" s="510"/>
      <c r="D172" s="567"/>
      <c r="E172" s="720"/>
      <c r="F172" s="484" t="s">
        <v>9</v>
      </c>
      <c r="G172" s="485"/>
      <c r="H172" s="486"/>
      <c r="I172" s="44">
        <f t="shared" si="80"/>
        <v>94</v>
      </c>
      <c r="J172" s="139">
        <f>SUM(J171)</f>
        <v>94</v>
      </c>
      <c r="K172" s="139">
        <f>SUM(K171)</f>
        <v>75</v>
      </c>
      <c r="L172" s="141"/>
      <c r="M172" s="44">
        <f>SUM(P172,N172)</f>
        <v>81.2</v>
      </c>
      <c r="N172" s="139">
        <f>N171</f>
        <v>81.2</v>
      </c>
      <c r="O172" s="139">
        <f>O171</f>
        <v>75</v>
      </c>
      <c r="P172" s="141"/>
      <c r="Q172" s="44">
        <f>SUM(R172)</f>
        <v>81.2</v>
      </c>
      <c r="R172" s="139">
        <f>SUM(R171)</f>
        <v>81.2</v>
      </c>
      <c r="S172" s="139">
        <f>SUM(S171)</f>
        <v>75</v>
      </c>
      <c r="T172" s="141"/>
      <c r="U172" s="44">
        <f>SUM(V172)</f>
        <v>81.2</v>
      </c>
      <c r="V172" s="139">
        <f>SUM(V171)</f>
        <v>81.2</v>
      </c>
      <c r="W172" s="139">
        <f>SUM(W171)</f>
        <v>75</v>
      </c>
      <c r="X172" s="19"/>
      <c r="Y172" s="169"/>
    </row>
    <row r="173" spans="1:25" s="2" customFormat="1" ht="21.75" customHeight="1" thickBot="1" x14ac:dyDescent="0.25">
      <c r="A173" s="520">
        <v>1</v>
      </c>
      <c r="B173" s="493">
        <v>2</v>
      </c>
      <c r="C173" s="530">
        <v>17</v>
      </c>
      <c r="D173" s="561" t="s">
        <v>276</v>
      </c>
      <c r="E173" s="719">
        <v>17</v>
      </c>
      <c r="F173" s="274" t="s">
        <v>182</v>
      </c>
      <c r="G173" s="297" t="s">
        <v>277</v>
      </c>
      <c r="H173" s="245" t="s">
        <v>245</v>
      </c>
      <c r="I173" s="324">
        <f t="shared" si="80"/>
        <v>13.1</v>
      </c>
      <c r="J173" s="289">
        <v>13.1</v>
      </c>
      <c r="K173" s="289">
        <v>12.9</v>
      </c>
      <c r="L173" s="427"/>
      <c r="M173" s="324">
        <f>N173</f>
        <v>19.399999999999999</v>
      </c>
      <c r="N173" s="289">
        <v>19.399999999999999</v>
      </c>
      <c r="O173" s="289">
        <v>19.100000000000001</v>
      </c>
      <c r="P173" s="427"/>
      <c r="Q173" s="324">
        <f>SUM(R173)</f>
        <v>20</v>
      </c>
      <c r="R173" s="289">
        <v>20</v>
      </c>
      <c r="S173" s="289">
        <v>19.7</v>
      </c>
      <c r="T173" s="427"/>
      <c r="U173" s="324">
        <f>SUM(V173)</f>
        <v>20</v>
      </c>
      <c r="V173" s="289">
        <v>20</v>
      </c>
      <c r="W173" s="289">
        <v>19.7</v>
      </c>
      <c r="X173" s="15"/>
      <c r="Y173" s="169"/>
    </row>
    <row r="174" spans="1:25" s="2" customFormat="1" ht="21.75" customHeight="1" thickBot="1" x14ac:dyDescent="0.25">
      <c r="A174" s="521"/>
      <c r="B174" s="494"/>
      <c r="C174" s="510"/>
      <c r="D174" s="567"/>
      <c r="E174" s="720"/>
      <c r="F174" s="484"/>
      <c r="G174" s="485"/>
      <c r="H174" s="486"/>
      <c r="I174" s="44">
        <f t="shared" si="80"/>
        <v>13.1</v>
      </c>
      <c r="J174" s="139">
        <f>SUM(J173)</f>
        <v>13.1</v>
      </c>
      <c r="K174" s="139">
        <f t="shared" ref="K174:L174" si="81">SUM(K173)</f>
        <v>12.9</v>
      </c>
      <c r="L174" s="139">
        <f t="shared" si="81"/>
        <v>0</v>
      </c>
      <c r="M174" s="44">
        <f>SUM(P174,N174)</f>
        <v>19.399999999999999</v>
      </c>
      <c r="N174" s="139">
        <f>N173</f>
        <v>19.399999999999999</v>
      </c>
      <c r="O174" s="139">
        <f>O173</f>
        <v>19.100000000000001</v>
      </c>
      <c r="P174" s="141"/>
      <c r="Q174" s="44">
        <f>SUM(R174)</f>
        <v>20</v>
      </c>
      <c r="R174" s="139">
        <f>SUM(R173)</f>
        <v>20</v>
      </c>
      <c r="S174" s="139">
        <f>SUM(S173)</f>
        <v>19.7</v>
      </c>
      <c r="T174" s="141"/>
      <c r="U174" s="44">
        <f>SUM(V174)</f>
        <v>20</v>
      </c>
      <c r="V174" s="139">
        <f>SUM(V173)</f>
        <v>20</v>
      </c>
      <c r="W174" s="139">
        <f>SUM(W173)</f>
        <v>19.7</v>
      </c>
      <c r="X174" s="19"/>
      <c r="Y174" s="169"/>
    </row>
    <row r="175" spans="1:25" s="2" customFormat="1" ht="21.75" customHeight="1" thickBot="1" x14ac:dyDescent="0.25">
      <c r="A175" s="520">
        <v>1</v>
      </c>
      <c r="B175" s="493">
        <v>2</v>
      </c>
      <c r="C175" s="530">
        <v>18</v>
      </c>
      <c r="D175" s="571" t="s">
        <v>335</v>
      </c>
      <c r="E175" s="787">
        <v>7</v>
      </c>
      <c r="F175" s="274" t="s">
        <v>333</v>
      </c>
      <c r="G175" s="448" t="s">
        <v>336</v>
      </c>
      <c r="H175" s="245" t="s">
        <v>245</v>
      </c>
      <c r="I175" s="324">
        <f t="shared" si="80"/>
        <v>0</v>
      </c>
      <c r="J175" s="289"/>
      <c r="K175" s="289"/>
      <c r="L175" s="427"/>
      <c r="M175" s="153">
        <f>N175</f>
        <v>25.2</v>
      </c>
      <c r="N175" s="450">
        <f>15+10.2</f>
        <v>25.2</v>
      </c>
      <c r="O175" s="450">
        <f>14.2+10.1-2.3</f>
        <v>21.999999999999996</v>
      </c>
      <c r="P175" s="427"/>
      <c r="Q175" s="153">
        <f>SUM(R175)</f>
        <v>15</v>
      </c>
      <c r="R175" s="450">
        <v>15</v>
      </c>
      <c r="S175" s="450">
        <v>14.2</v>
      </c>
      <c r="T175" s="15"/>
      <c r="U175" s="153">
        <f>SUM(V175)</f>
        <v>15</v>
      </c>
      <c r="V175" s="450">
        <v>15</v>
      </c>
      <c r="W175" s="450">
        <v>14.2</v>
      </c>
      <c r="X175" s="15"/>
      <c r="Y175" s="169"/>
    </row>
    <row r="176" spans="1:25" s="2" customFormat="1" ht="27.75" customHeight="1" thickBot="1" x14ac:dyDescent="0.25">
      <c r="A176" s="521"/>
      <c r="B176" s="494"/>
      <c r="C176" s="510"/>
      <c r="D176" s="553"/>
      <c r="E176" s="788"/>
      <c r="F176" s="484"/>
      <c r="G176" s="485"/>
      <c r="H176" s="486"/>
      <c r="I176" s="44">
        <f t="shared" si="80"/>
        <v>0</v>
      </c>
      <c r="J176" s="139">
        <f>SUM(J175)</f>
        <v>0</v>
      </c>
      <c r="K176" s="139">
        <f t="shared" ref="K176:L176" si="82">SUM(K175)</f>
        <v>0</v>
      </c>
      <c r="L176" s="139">
        <f t="shared" si="82"/>
        <v>0</v>
      </c>
      <c r="M176" s="44">
        <f>SUM(P176,N176)</f>
        <v>25.2</v>
      </c>
      <c r="N176" s="139">
        <f>N175</f>
        <v>25.2</v>
      </c>
      <c r="O176" s="139">
        <f>O175</f>
        <v>21.999999999999996</v>
      </c>
      <c r="P176" s="141"/>
      <c r="Q176" s="44">
        <f>SUM(R176)</f>
        <v>15</v>
      </c>
      <c r="R176" s="139">
        <f>SUM(R175)</f>
        <v>15</v>
      </c>
      <c r="S176" s="139">
        <f>SUM(S175)</f>
        <v>14.2</v>
      </c>
      <c r="T176" s="141"/>
      <c r="U176" s="44">
        <f>SUM(V176)</f>
        <v>15</v>
      </c>
      <c r="V176" s="139">
        <f>SUM(V175)</f>
        <v>15</v>
      </c>
      <c r="W176" s="139">
        <f>SUM(W175)</f>
        <v>14.2</v>
      </c>
      <c r="X176" s="19"/>
      <c r="Y176" s="169"/>
    </row>
    <row r="177" spans="1:25" s="2" customFormat="1" ht="16.5" customHeight="1" thickBot="1" x14ac:dyDescent="0.25">
      <c r="A177" s="272">
        <v>1</v>
      </c>
      <c r="B177" s="273">
        <v>2</v>
      </c>
      <c r="C177" s="535" t="s">
        <v>10</v>
      </c>
      <c r="D177" s="536"/>
      <c r="E177" s="536"/>
      <c r="F177" s="536"/>
      <c r="G177" s="536"/>
      <c r="H177" s="537"/>
      <c r="I177" s="142">
        <f>SUM(J177+L177)</f>
        <v>1894.6000000000001</v>
      </c>
      <c r="J177" s="143">
        <f>SUM(J81+J84+J87+J90+J93+J95+J97+J100+J103+J115+J119+J127+J152+J154+J170+J172+J174+J176)</f>
        <v>1894.6000000000001</v>
      </c>
      <c r="K177" s="143">
        <f>SUM(K81+K84+K87+K90+K93+K95+K97+K100+K103+K115+K119+K127+K152+K154+K170+K172+K174+K176)</f>
        <v>1702.2000000000003</v>
      </c>
      <c r="L177" s="143">
        <f>SUM(L81+L84+L87+L90+L93+L95+L97+L100+L103+L115+L119+L127+L152+L154+L170+L172+L174)</f>
        <v>0</v>
      </c>
      <c r="M177" s="332">
        <f>SUM(N177+P177)</f>
        <v>2300.5000000000005</v>
      </c>
      <c r="N177" s="143">
        <f>SUM(N81+N84+N87+N90+N93+N95+N97+N100+N103+N115+N119+N127+N152+N154+N170+N172+N174+N176)</f>
        <v>2263.2000000000003</v>
      </c>
      <c r="O177" s="143">
        <f>SUM(O81+O84+O87+O90+O93+O95+O97+O100+O103+O115+O119+O127+O152+O154+O170+O172+O174+O176)</f>
        <v>2074.9</v>
      </c>
      <c r="P177" s="143">
        <f>SUM(P81+P84+P87+P90+P93+P95+P97+P100+P103+P115+P119+P127+P152+P154+P170+P172+P174)</f>
        <v>37.299999999999997</v>
      </c>
      <c r="Q177" s="142">
        <f>SUM(R177+T177)</f>
        <v>2157.2999999999997</v>
      </c>
      <c r="R177" s="143">
        <f>SUM(R81+R84+R87+R90+R93+R95+R97+R100+R103+R115+R119+R127+R152+R154+R170+R172+R174+R176)</f>
        <v>2157.2999999999997</v>
      </c>
      <c r="S177" s="143">
        <f>SUM(S81+S84+S87+S90+S93+S95+S97+S100+S103+S115+S119+S127+S152+S154+S170+S172+S174+S176)</f>
        <v>1975.5</v>
      </c>
      <c r="T177" s="143">
        <f>SUM(T81+T84+T87+T90+T93+T95+T97+T100+T103+T115+T119+T127+T152+T154+T170+T172+T174)</f>
        <v>0</v>
      </c>
      <c r="U177" s="332">
        <f>SUM(V177+X177)</f>
        <v>2147.2999999999997</v>
      </c>
      <c r="V177" s="143">
        <f>SUM(V81+V84+V87+V90+V93+V95+V97+V100+V103+V115+V119+V127+V152+V154+V170+V172+V174+V176)</f>
        <v>2147.2999999999997</v>
      </c>
      <c r="W177" s="143">
        <f>SUM(W81+W84+W87+W90+W93+W95+W97+W100+W103+W115+W119+W127+W152+W154+W170+W172+W174+W176)</f>
        <v>1975.5</v>
      </c>
      <c r="X177" s="143">
        <f>SUM(X81+X84+X87+X90+X93+X95+X97+X100+X103+X115+X119+X127+X152+X154+X170+X172+X174)</f>
        <v>0</v>
      </c>
      <c r="Y177" s="331"/>
    </row>
    <row r="178" spans="1:25" s="4" customFormat="1" ht="20.25" customHeight="1" thickBot="1" x14ac:dyDescent="0.25">
      <c r="A178" s="213">
        <v>1</v>
      </c>
      <c r="B178" s="214">
        <v>3</v>
      </c>
      <c r="C178" s="604" t="s">
        <v>38</v>
      </c>
      <c r="D178" s="605"/>
      <c r="E178" s="605"/>
      <c r="F178" s="605"/>
      <c r="G178" s="605"/>
      <c r="H178" s="605"/>
      <c r="I178" s="523"/>
      <c r="J178" s="523"/>
      <c r="K178" s="523"/>
      <c r="L178" s="523"/>
      <c r="M178" s="523"/>
      <c r="N178" s="523"/>
      <c r="O178" s="523"/>
      <c r="P178" s="523"/>
      <c r="Q178" s="523"/>
      <c r="R178" s="523"/>
      <c r="S178" s="523"/>
      <c r="T178" s="523"/>
      <c r="U178" s="523"/>
      <c r="V178" s="523"/>
      <c r="W178" s="523"/>
      <c r="X178" s="524"/>
      <c r="Y178" s="169"/>
    </row>
    <row r="179" spans="1:25" s="3" customFormat="1" ht="22.5" customHeight="1" thickBot="1" x14ac:dyDescent="0.25">
      <c r="A179" s="481">
        <v>1</v>
      </c>
      <c r="B179" s="497">
        <v>3</v>
      </c>
      <c r="C179" s="501">
        <v>1</v>
      </c>
      <c r="D179" s="540" t="s">
        <v>327</v>
      </c>
      <c r="E179" s="534">
        <v>10</v>
      </c>
      <c r="F179" s="215" t="s">
        <v>239</v>
      </c>
      <c r="G179" s="215" t="s">
        <v>118</v>
      </c>
      <c r="H179" s="216" t="s">
        <v>23</v>
      </c>
      <c r="I179" s="312">
        <f>SUM(J179)</f>
        <v>4.7</v>
      </c>
      <c r="J179" s="170">
        <v>4.7</v>
      </c>
      <c r="K179" s="170"/>
      <c r="L179" s="252"/>
      <c r="M179" s="428">
        <f>SUM(N179)</f>
        <v>25</v>
      </c>
      <c r="N179" s="170">
        <v>25</v>
      </c>
      <c r="O179" s="170"/>
      <c r="P179" s="279"/>
      <c r="Q179" s="428">
        <f>SUM(R179+T179)</f>
        <v>42</v>
      </c>
      <c r="R179" s="170">
        <v>42</v>
      </c>
      <c r="S179" s="170"/>
      <c r="T179" s="252"/>
      <c r="U179" s="428">
        <f>SUM(V179+X179)</f>
        <v>42</v>
      </c>
      <c r="V179" s="33">
        <v>42</v>
      </c>
      <c r="W179" s="20"/>
      <c r="X179" s="23"/>
      <c r="Y179" s="169"/>
    </row>
    <row r="180" spans="1:25" s="4" customFormat="1" ht="27.75" customHeight="1" thickBot="1" x14ac:dyDescent="0.25">
      <c r="A180" s="481"/>
      <c r="B180" s="497"/>
      <c r="C180" s="501"/>
      <c r="D180" s="541"/>
      <c r="E180" s="534"/>
      <c r="F180" s="545" t="s">
        <v>9</v>
      </c>
      <c r="G180" s="546"/>
      <c r="H180" s="547"/>
      <c r="I180" s="43">
        <f>SUM(J180+L180)</f>
        <v>4.7</v>
      </c>
      <c r="J180" s="17">
        <f>SUM(J179)</f>
        <v>4.7</v>
      </c>
      <c r="K180" s="17">
        <f>SUM(K179)</f>
        <v>0</v>
      </c>
      <c r="L180" s="19">
        <f>SUM(L179)</f>
        <v>0</v>
      </c>
      <c r="M180" s="44">
        <f>SUM(N180+P180)</f>
        <v>25</v>
      </c>
      <c r="N180" s="17">
        <f>SUM(N179)</f>
        <v>25</v>
      </c>
      <c r="O180" s="17">
        <f>SUM(O179)</f>
        <v>0</v>
      </c>
      <c r="P180" s="19">
        <f>SUM(P179)</f>
        <v>0</v>
      </c>
      <c r="Q180" s="43">
        <f>SUM(R180+T180)</f>
        <v>42</v>
      </c>
      <c r="R180" s="17">
        <f>SUM(R179)</f>
        <v>42</v>
      </c>
      <c r="S180" s="17">
        <f>SUM(S179)</f>
        <v>0</v>
      </c>
      <c r="T180" s="19">
        <f>SUM(T179)</f>
        <v>0</v>
      </c>
      <c r="U180" s="43">
        <f>SUM(V180+X180)</f>
        <v>42</v>
      </c>
      <c r="V180" s="17">
        <f>SUM(V179)</f>
        <v>42</v>
      </c>
      <c r="W180" s="17">
        <f>SUM(W179)</f>
        <v>0</v>
      </c>
      <c r="X180" s="19">
        <f>SUM(X179)</f>
        <v>0</v>
      </c>
      <c r="Y180" s="169"/>
    </row>
    <row r="181" spans="1:25" s="4" customFormat="1" ht="18.75" customHeight="1" thickBot="1" x14ac:dyDescent="0.25">
      <c r="A181" s="190">
        <v>1</v>
      </c>
      <c r="B181" s="212">
        <v>3</v>
      </c>
      <c r="C181" s="535" t="s">
        <v>10</v>
      </c>
      <c r="D181" s="536"/>
      <c r="E181" s="536"/>
      <c r="F181" s="536"/>
      <c r="G181" s="536"/>
      <c r="H181" s="537"/>
      <c r="I181" s="146">
        <f>SUM(J181+L181)</f>
        <v>4.7</v>
      </c>
      <c r="J181" s="147">
        <f>J180</f>
        <v>4.7</v>
      </c>
      <c r="K181" s="147">
        <f t="shared" ref="K181:L181" si="83">K180</f>
        <v>0</v>
      </c>
      <c r="L181" s="147">
        <f t="shared" si="83"/>
        <v>0</v>
      </c>
      <c r="M181" s="146">
        <f>SUM(N181+P181)</f>
        <v>25</v>
      </c>
      <c r="N181" s="147">
        <f>N180</f>
        <v>25</v>
      </c>
      <c r="O181" s="147">
        <f t="shared" ref="O181:P181" si="84">O180</f>
        <v>0</v>
      </c>
      <c r="P181" s="147">
        <f t="shared" si="84"/>
        <v>0</v>
      </c>
      <c r="Q181" s="146">
        <f>SUM(R181+T181)</f>
        <v>42</v>
      </c>
      <c r="R181" s="147">
        <f>R180</f>
        <v>42</v>
      </c>
      <c r="S181" s="148">
        <f>S180</f>
        <v>0</v>
      </c>
      <c r="T181" s="149">
        <f>T180</f>
        <v>0</v>
      </c>
      <c r="U181" s="146">
        <f>SUM(V181+X181)</f>
        <v>42</v>
      </c>
      <c r="V181" s="147">
        <f>V180</f>
        <v>42</v>
      </c>
      <c r="W181" s="148">
        <f>W180</f>
        <v>0</v>
      </c>
      <c r="X181" s="149">
        <f>X180</f>
        <v>0</v>
      </c>
      <c r="Y181" s="169"/>
    </row>
    <row r="182" spans="1:25" s="4" customFormat="1" ht="18" customHeight="1" thickBot="1" x14ac:dyDescent="0.25">
      <c r="A182" s="213">
        <v>1</v>
      </c>
      <c r="B182" s="214">
        <v>4</v>
      </c>
      <c r="C182" s="522" t="s">
        <v>141</v>
      </c>
      <c r="D182" s="523"/>
      <c r="E182" s="523"/>
      <c r="F182" s="523"/>
      <c r="G182" s="523"/>
      <c r="H182" s="523"/>
      <c r="I182" s="523"/>
      <c r="J182" s="523"/>
      <c r="K182" s="523"/>
      <c r="L182" s="523"/>
      <c r="M182" s="523"/>
      <c r="N182" s="523"/>
      <c r="O182" s="523"/>
      <c r="P182" s="523"/>
      <c r="Q182" s="523"/>
      <c r="R182" s="523"/>
      <c r="S182" s="523"/>
      <c r="T182" s="523"/>
      <c r="U182" s="523"/>
      <c r="V182" s="523"/>
      <c r="W182" s="523"/>
      <c r="X182" s="524"/>
      <c r="Y182" s="169"/>
    </row>
    <row r="183" spans="1:25" s="4" customFormat="1" ht="21" customHeight="1" thickBot="1" x14ac:dyDescent="0.25">
      <c r="A183" s="481">
        <v>1</v>
      </c>
      <c r="B183" s="497">
        <v>4</v>
      </c>
      <c r="C183" s="531">
        <v>1</v>
      </c>
      <c r="D183" s="552" t="s">
        <v>148</v>
      </c>
      <c r="E183" s="533">
        <v>4</v>
      </c>
      <c r="F183" s="504" t="s">
        <v>142</v>
      </c>
      <c r="G183" s="504" t="s">
        <v>146</v>
      </c>
      <c r="H183" s="330" t="s">
        <v>23</v>
      </c>
      <c r="I183" s="428">
        <f>SUM(J183)</f>
        <v>83.6</v>
      </c>
      <c r="J183" s="288">
        <v>83.6</v>
      </c>
      <c r="K183" s="288"/>
      <c r="L183" s="248"/>
      <c r="M183" s="428">
        <f t="shared" ref="M183:M190" si="85">SUM(N183+P183)</f>
        <v>88</v>
      </c>
      <c r="N183" s="288">
        <v>88</v>
      </c>
      <c r="O183" s="288"/>
      <c r="P183" s="262"/>
      <c r="Q183" s="431">
        <f>SUM(R183)</f>
        <v>88</v>
      </c>
      <c r="R183" s="288">
        <v>88</v>
      </c>
      <c r="S183" s="288"/>
      <c r="T183" s="248"/>
      <c r="U183" s="428">
        <f>SUM(V183)</f>
        <v>88</v>
      </c>
      <c r="V183" s="39">
        <v>88</v>
      </c>
      <c r="W183" s="24"/>
      <c r="X183" s="31"/>
      <c r="Y183" s="169"/>
    </row>
    <row r="184" spans="1:25" s="4" customFormat="1" ht="21" hidden="1" customHeight="1" thickBot="1" x14ac:dyDescent="0.25">
      <c r="A184" s="481"/>
      <c r="B184" s="497"/>
      <c r="C184" s="501"/>
      <c r="D184" s="552"/>
      <c r="E184" s="534"/>
      <c r="F184" s="505"/>
      <c r="G184" s="505"/>
      <c r="H184" s="217" t="s">
        <v>143</v>
      </c>
      <c r="I184" s="62">
        <f>SUM(J184)</f>
        <v>0</v>
      </c>
      <c r="J184" s="47"/>
      <c r="K184" s="47"/>
      <c r="L184" s="46"/>
      <c r="M184" s="22">
        <f t="shared" si="85"/>
        <v>0</v>
      </c>
      <c r="N184" s="47"/>
      <c r="O184" s="47"/>
      <c r="P184" s="27"/>
      <c r="Q184" s="156"/>
      <c r="R184" s="47"/>
      <c r="S184" s="47"/>
      <c r="T184" s="46"/>
      <c r="U184" s="62"/>
      <c r="V184" s="47"/>
      <c r="W184" s="26"/>
      <c r="X184" s="28"/>
      <c r="Y184" s="169"/>
    </row>
    <row r="185" spans="1:25" s="4" customFormat="1" ht="21" customHeight="1" thickBot="1" x14ac:dyDescent="0.25">
      <c r="A185" s="481"/>
      <c r="B185" s="497"/>
      <c r="C185" s="501"/>
      <c r="D185" s="553"/>
      <c r="E185" s="534"/>
      <c r="F185" s="498" t="s">
        <v>9</v>
      </c>
      <c r="G185" s="499"/>
      <c r="H185" s="500"/>
      <c r="I185" s="43">
        <f t="shared" ref="I185:I190" si="86">SUM(J185+L185)</f>
        <v>83.6</v>
      </c>
      <c r="J185" s="17">
        <f>SUM(J183:J184)</f>
        <v>83.6</v>
      </c>
      <c r="K185" s="17">
        <f>SUM(K183)</f>
        <v>0</v>
      </c>
      <c r="L185" s="19">
        <f>SUM(L183)</f>
        <v>0</v>
      </c>
      <c r="M185" s="43">
        <f t="shared" si="85"/>
        <v>88</v>
      </c>
      <c r="N185" s="17">
        <f>SUM(N183+N184)</f>
        <v>88</v>
      </c>
      <c r="O185" s="17">
        <f>SUM(O183+O184)</f>
        <v>0</v>
      </c>
      <c r="P185" s="17">
        <f>SUM(P183+P184)</f>
        <v>0</v>
      </c>
      <c r="Q185" s="43">
        <f t="shared" ref="Q185:Q191" si="87">SUM(R185+T185)</f>
        <v>88</v>
      </c>
      <c r="R185" s="17">
        <f>SUM(R183)</f>
        <v>88</v>
      </c>
      <c r="S185" s="17">
        <f>SUM(S183)</f>
        <v>0</v>
      </c>
      <c r="T185" s="19">
        <f>SUM(T183)</f>
        <v>0</v>
      </c>
      <c r="U185" s="43">
        <f t="shared" ref="U185:U191" si="88">SUM(V185+X185)</f>
        <v>88</v>
      </c>
      <c r="V185" s="17">
        <f>SUM(V183)</f>
        <v>88</v>
      </c>
      <c r="W185" s="17">
        <f>SUM(W183)</f>
        <v>0</v>
      </c>
      <c r="X185" s="19">
        <f>SUM(X183)</f>
        <v>0</v>
      </c>
      <c r="Y185" s="169"/>
    </row>
    <row r="186" spans="1:25" s="4" customFormat="1" ht="21" customHeight="1" x14ac:dyDescent="0.2">
      <c r="A186" s="482">
        <v>1</v>
      </c>
      <c r="B186" s="497">
        <v>4</v>
      </c>
      <c r="C186" s="501">
        <v>2</v>
      </c>
      <c r="D186" s="643" t="s">
        <v>145</v>
      </c>
      <c r="E186" s="517">
        <v>4</v>
      </c>
      <c r="F186" s="542" t="s">
        <v>144</v>
      </c>
      <c r="G186" s="490" t="s">
        <v>147</v>
      </c>
      <c r="H186" s="187" t="s">
        <v>23</v>
      </c>
      <c r="I186" s="312">
        <f t="shared" si="86"/>
        <v>450.9</v>
      </c>
      <c r="J186" s="170"/>
      <c r="K186" s="170"/>
      <c r="L186" s="252">
        <v>450.9</v>
      </c>
      <c r="M186" s="312">
        <f t="shared" si="85"/>
        <v>281.89999999999998</v>
      </c>
      <c r="N186" s="170"/>
      <c r="O186" s="170"/>
      <c r="P186" s="279">
        <v>281.89999999999998</v>
      </c>
      <c r="Q186" s="282">
        <f t="shared" si="87"/>
        <v>1135.0999999999999</v>
      </c>
      <c r="R186" s="170"/>
      <c r="S186" s="170"/>
      <c r="T186" s="252">
        <v>1135.0999999999999</v>
      </c>
      <c r="U186" s="312">
        <f t="shared" si="88"/>
        <v>1135.0999999999999</v>
      </c>
      <c r="V186" s="33"/>
      <c r="W186" s="20"/>
      <c r="X186" s="23">
        <v>1135.0999999999999</v>
      </c>
      <c r="Y186" s="169"/>
    </row>
    <row r="187" spans="1:25" s="4" customFormat="1" ht="21" customHeight="1" thickBot="1" x14ac:dyDescent="0.25">
      <c r="A187" s="482"/>
      <c r="B187" s="497"/>
      <c r="C187" s="501"/>
      <c r="D187" s="643"/>
      <c r="E187" s="517"/>
      <c r="F187" s="543"/>
      <c r="G187" s="491"/>
      <c r="H187" s="247" t="s">
        <v>149</v>
      </c>
      <c r="I187" s="312">
        <f t="shared" si="86"/>
        <v>657.6</v>
      </c>
      <c r="J187" s="170"/>
      <c r="K187" s="170"/>
      <c r="L187" s="252">
        <v>657.6</v>
      </c>
      <c r="M187" s="312">
        <f t="shared" si="85"/>
        <v>845.6</v>
      </c>
      <c r="N187" s="170"/>
      <c r="O187" s="170"/>
      <c r="P187" s="279">
        <v>845.6</v>
      </c>
      <c r="Q187" s="282">
        <f>SUM(R187+T187)</f>
        <v>0</v>
      </c>
      <c r="R187" s="170"/>
      <c r="S187" s="170"/>
      <c r="T187" s="252"/>
      <c r="U187" s="312">
        <f>SUM(V187+X187)</f>
        <v>0</v>
      </c>
      <c r="V187" s="33"/>
      <c r="W187" s="20"/>
      <c r="X187" s="23"/>
      <c r="Y187" s="169"/>
    </row>
    <row r="188" spans="1:25" s="4" customFormat="1" ht="12.75" hidden="1" customHeight="1" thickBot="1" x14ac:dyDescent="0.25">
      <c r="A188" s="482"/>
      <c r="B188" s="497"/>
      <c r="C188" s="501"/>
      <c r="D188" s="643"/>
      <c r="E188" s="517"/>
      <c r="F188" s="544"/>
      <c r="G188" s="492"/>
      <c r="H188" s="204" t="s">
        <v>143</v>
      </c>
      <c r="I188" s="406">
        <f t="shared" si="86"/>
        <v>0</v>
      </c>
      <c r="J188" s="170"/>
      <c r="K188" s="170"/>
      <c r="L188" s="252"/>
      <c r="M188" s="406">
        <f t="shared" si="85"/>
        <v>0</v>
      </c>
      <c r="N188" s="33"/>
      <c r="O188" s="33"/>
      <c r="P188" s="279"/>
      <c r="Q188" s="408">
        <f t="shared" si="87"/>
        <v>0</v>
      </c>
      <c r="R188" s="33"/>
      <c r="S188" s="33"/>
      <c r="T188" s="35"/>
      <c r="U188" s="406">
        <f t="shared" si="88"/>
        <v>0</v>
      </c>
      <c r="V188" s="33"/>
      <c r="W188" s="20"/>
      <c r="X188" s="23"/>
      <c r="Y188" s="169"/>
    </row>
    <row r="189" spans="1:25" s="4" customFormat="1" ht="18" customHeight="1" thickBot="1" x14ac:dyDescent="0.25">
      <c r="A189" s="482"/>
      <c r="B189" s="497"/>
      <c r="C189" s="501"/>
      <c r="D189" s="643"/>
      <c r="E189" s="534"/>
      <c r="F189" s="484" t="s">
        <v>9</v>
      </c>
      <c r="G189" s="485"/>
      <c r="H189" s="486"/>
      <c r="I189" s="43">
        <f t="shared" si="86"/>
        <v>1108.5</v>
      </c>
      <c r="J189" s="17">
        <f>SUM(J188+J186+J187)</f>
        <v>0</v>
      </c>
      <c r="K189" s="17">
        <f t="shared" ref="K189:L189" si="89">SUM(K188+K186+K187)</f>
        <v>0</v>
      </c>
      <c r="L189" s="17">
        <f t="shared" si="89"/>
        <v>1108.5</v>
      </c>
      <c r="M189" s="43">
        <f t="shared" si="85"/>
        <v>1127.5</v>
      </c>
      <c r="N189" s="17">
        <f>SUM(N186:N188)</f>
        <v>0</v>
      </c>
      <c r="O189" s="17">
        <f>SUM(O186:O188)</f>
        <v>0</v>
      </c>
      <c r="P189" s="17">
        <f>SUM(P186:P188)</f>
        <v>1127.5</v>
      </c>
      <c r="Q189" s="43">
        <f t="shared" si="87"/>
        <v>1135.0999999999999</v>
      </c>
      <c r="R189" s="17">
        <f>SUM(R186:R188)</f>
        <v>0</v>
      </c>
      <c r="S189" s="17">
        <f t="shared" ref="S189:T189" si="90">SUM(S186:S188)</f>
        <v>0</v>
      </c>
      <c r="T189" s="17">
        <f t="shared" si="90"/>
        <v>1135.0999999999999</v>
      </c>
      <c r="U189" s="43">
        <f t="shared" si="88"/>
        <v>1135.0999999999999</v>
      </c>
      <c r="V189" s="17">
        <f>SUM(V186:V188)</f>
        <v>0</v>
      </c>
      <c r="W189" s="17">
        <f t="shared" ref="W189:X189" si="91">SUM(W186:W188)</f>
        <v>0</v>
      </c>
      <c r="X189" s="19">
        <f t="shared" si="91"/>
        <v>1135.0999999999999</v>
      </c>
      <c r="Y189" s="169"/>
    </row>
    <row r="190" spans="1:25" s="4" customFormat="1" ht="18" customHeight="1" thickBot="1" x14ac:dyDescent="0.25">
      <c r="A190" s="218">
        <v>1</v>
      </c>
      <c r="B190" s="219">
        <v>5</v>
      </c>
      <c r="C190" s="573" t="s">
        <v>10</v>
      </c>
      <c r="D190" s="574"/>
      <c r="E190" s="574"/>
      <c r="F190" s="574"/>
      <c r="G190" s="574"/>
      <c r="H190" s="575"/>
      <c r="I190" s="142">
        <f t="shared" si="86"/>
        <v>1192.0999999999999</v>
      </c>
      <c r="J190" s="150">
        <f>J185+J189</f>
        <v>83.6</v>
      </c>
      <c r="K190" s="150">
        <f>K185+K189</f>
        <v>0</v>
      </c>
      <c r="L190" s="150">
        <f>L185+L189</f>
        <v>1108.5</v>
      </c>
      <c r="M190" s="142">
        <f t="shared" si="85"/>
        <v>1215.5</v>
      </c>
      <c r="N190" s="150">
        <f>N185+N189</f>
        <v>88</v>
      </c>
      <c r="O190" s="150">
        <f>O185+O189</f>
        <v>0</v>
      </c>
      <c r="P190" s="150">
        <f>P185+P189</f>
        <v>1127.5</v>
      </c>
      <c r="Q190" s="142">
        <f t="shared" si="87"/>
        <v>1223.0999999999999</v>
      </c>
      <c r="R190" s="150">
        <f>R185+R189</f>
        <v>88</v>
      </c>
      <c r="S190" s="150">
        <f>S185+S189</f>
        <v>0</v>
      </c>
      <c r="T190" s="150">
        <f>T185+T189</f>
        <v>1135.0999999999999</v>
      </c>
      <c r="U190" s="142">
        <f t="shared" si="88"/>
        <v>1223.0999999999999</v>
      </c>
      <c r="V190" s="150">
        <f>V185+V189</f>
        <v>88</v>
      </c>
      <c r="W190" s="150">
        <f>W185+W189</f>
        <v>0</v>
      </c>
      <c r="X190" s="144">
        <f>X185+X189</f>
        <v>1135.0999999999999</v>
      </c>
      <c r="Y190" s="169"/>
    </row>
    <row r="191" spans="1:25" s="2" customFormat="1" ht="15.75" customHeight="1" thickBot="1" x14ac:dyDescent="0.25">
      <c r="A191" s="220">
        <v>1</v>
      </c>
      <c r="B191" s="595" t="s">
        <v>11</v>
      </c>
      <c r="C191" s="596"/>
      <c r="D191" s="596"/>
      <c r="E191" s="596"/>
      <c r="F191" s="596"/>
      <c r="G191" s="596"/>
      <c r="H191" s="597"/>
      <c r="I191" s="160">
        <f>SUM(J191+L191)</f>
        <v>8538.6</v>
      </c>
      <c r="J191" s="160">
        <f>SUM(J78+J177+J181+J190)</f>
        <v>6838.2</v>
      </c>
      <c r="K191" s="160">
        <f t="shared" ref="K191:L191" si="92">SUM(K78+K177+K181+K190)</f>
        <v>5561.3000000000011</v>
      </c>
      <c r="L191" s="160">
        <f t="shared" si="92"/>
        <v>1700.4</v>
      </c>
      <c r="M191" s="161">
        <f>SUM(N191+P191)</f>
        <v>9168.3000000000011</v>
      </c>
      <c r="N191" s="160">
        <f>SUM(N78+N177+N181+N190)</f>
        <v>7705.3000000000011</v>
      </c>
      <c r="O191" s="160">
        <f t="shared" ref="O191:P191" si="93">SUM(O78+O177+O181+O190)</f>
        <v>6046.8</v>
      </c>
      <c r="P191" s="160">
        <f t="shared" si="93"/>
        <v>1463</v>
      </c>
      <c r="Q191" s="161">
        <f t="shared" si="87"/>
        <v>8783.5000000000018</v>
      </c>
      <c r="R191" s="160">
        <f>SUM(R78+R177+R181+R190)</f>
        <v>7443.4000000000015</v>
      </c>
      <c r="S191" s="160">
        <f t="shared" ref="S191:T191" si="94">SUM(S78+S177+S181+S190)</f>
        <v>5954.7999999999993</v>
      </c>
      <c r="T191" s="160">
        <f t="shared" si="94"/>
        <v>1340.1</v>
      </c>
      <c r="U191" s="161">
        <f t="shared" si="88"/>
        <v>8773.5000000000018</v>
      </c>
      <c r="V191" s="160">
        <f>SUM(V78+V177+V181+V190)</f>
        <v>7433.4000000000015</v>
      </c>
      <c r="W191" s="160">
        <f t="shared" ref="W191:X191" si="95">SUM(W78+W177+W181+W190)</f>
        <v>5954.7999999999993</v>
      </c>
      <c r="X191" s="472">
        <f t="shared" si="95"/>
        <v>1340.1</v>
      </c>
      <c r="Y191" s="169"/>
    </row>
    <row r="192" spans="1:25" s="2" customFormat="1" ht="18" customHeight="1" thickBot="1" x14ac:dyDescent="0.25">
      <c r="A192" s="221">
        <v>2</v>
      </c>
      <c r="B192" s="489" t="s">
        <v>173</v>
      </c>
      <c r="C192" s="489"/>
      <c r="D192" s="489"/>
      <c r="E192" s="489"/>
      <c r="F192" s="489"/>
      <c r="G192" s="489"/>
      <c r="H192" s="489"/>
      <c r="I192" s="489"/>
      <c r="J192" s="489"/>
      <c r="K192" s="489"/>
      <c r="L192" s="489"/>
      <c r="M192" s="489"/>
      <c r="N192" s="489"/>
      <c r="O192" s="489"/>
      <c r="P192" s="489"/>
      <c r="Q192" s="489"/>
      <c r="R192" s="489"/>
      <c r="S192" s="489"/>
      <c r="T192" s="489"/>
      <c r="U192" s="489"/>
      <c r="V192" s="489"/>
      <c r="W192" s="489"/>
      <c r="X192" s="489"/>
      <c r="Y192" s="7"/>
    </row>
    <row r="193" spans="1:25" s="2" customFormat="1" ht="18" customHeight="1" thickBot="1" x14ac:dyDescent="0.25">
      <c r="A193" s="225">
        <v>2</v>
      </c>
      <c r="B193" s="224">
        <v>1</v>
      </c>
      <c r="C193" s="532" t="s">
        <v>135</v>
      </c>
      <c r="D193" s="532"/>
      <c r="E193" s="532"/>
      <c r="F193" s="532"/>
      <c r="G193" s="532"/>
      <c r="H193" s="532"/>
      <c r="I193" s="532"/>
      <c r="J193" s="532"/>
      <c r="K193" s="532"/>
      <c r="L193" s="532"/>
      <c r="M193" s="532"/>
      <c r="N193" s="532"/>
      <c r="O193" s="532"/>
      <c r="P193" s="532"/>
      <c r="Q193" s="532"/>
      <c r="R193" s="532"/>
      <c r="S193" s="532"/>
      <c r="T193" s="532"/>
      <c r="U193" s="532"/>
      <c r="V193" s="532"/>
      <c r="W193" s="532"/>
      <c r="X193" s="532"/>
      <c r="Y193" s="7"/>
    </row>
    <row r="194" spans="1:25" ht="24" customHeight="1" x14ac:dyDescent="0.2">
      <c r="A194" s="481">
        <v>2</v>
      </c>
      <c r="B194" s="497">
        <v>1</v>
      </c>
      <c r="C194" s="773">
        <v>1</v>
      </c>
      <c r="D194" s="548" t="s">
        <v>321</v>
      </c>
      <c r="E194" s="538">
        <v>15</v>
      </c>
      <c r="F194" s="616" t="s">
        <v>39</v>
      </c>
      <c r="G194" s="616" t="s">
        <v>120</v>
      </c>
      <c r="H194" s="329" t="s">
        <v>23</v>
      </c>
      <c r="I194" s="428">
        <f>SUM(J194)</f>
        <v>1.2</v>
      </c>
      <c r="J194" s="288">
        <v>1.2</v>
      </c>
      <c r="K194" s="288"/>
      <c r="L194" s="248"/>
      <c r="M194" s="428">
        <v>12</v>
      </c>
      <c r="N194" s="288">
        <v>12</v>
      </c>
      <c r="O194" s="288"/>
      <c r="P194" s="262"/>
      <c r="Q194" s="428">
        <f>SUM(R194+T194)</f>
        <v>22</v>
      </c>
      <c r="R194" s="288">
        <v>22</v>
      </c>
      <c r="S194" s="288"/>
      <c r="T194" s="248"/>
      <c r="U194" s="428">
        <f>SUM(V194+X194)</f>
        <v>22</v>
      </c>
      <c r="V194" s="39">
        <v>22</v>
      </c>
      <c r="W194" s="24"/>
      <c r="X194" s="31"/>
      <c r="Y194" s="7"/>
    </row>
    <row r="195" spans="1:25" ht="25.5" customHeight="1" thickBot="1" x14ac:dyDescent="0.25">
      <c r="A195" s="481"/>
      <c r="B195" s="497"/>
      <c r="C195" s="517"/>
      <c r="D195" s="548"/>
      <c r="E195" s="539"/>
      <c r="F195" s="617"/>
      <c r="G195" s="617"/>
      <c r="H195" s="308" t="s">
        <v>266</v>
      </c>
      <c r="I195" s="429">
        <f>SUM(J195)</f>
        <v>0</v>
      </c>
      <c r="J195" s="290"/>
      <c r="K195" s="290"/>
      <c r="L195" s="313"/>
      <c r="M195" s="429"/>
      <c r="N195" s="290"/>
      <c r="O195" s="290"/>
      <c r="P195" s="311"/>
      <c r="Q195" s="429">
        <f>SUM(R195)</f>
        <v>10</v>
      </c>
      <c r="R195" s="290">
        <v>10</v>
      </c>
      <c r="S195" s="290"/>
      <c r="T195" s="313"/>
      <c r="U195" s="429">
        <f>SUM(V195)</f>
        <v>10</v>
      </c>
      <c r="V195" s="47">
        <v>10</v>
      </c>
      <c r="W195" s="26"/>
      <c r="X195" s="28"/>
      <c r="Y195" s="7"/>
    </row>
    <row r="196" spans="1:25" s="2" customFormat="1" ht="21.75" customHeight="1" thickBot="1" x14ac:dyDescent="0.25">
      <c r="A196" s="481"/>
      <c r="B196" s="497"/>
      <c r="C196" s="517"/>
      <c r="D196" s="549"/>
      <c r="E196" s="539"/>
      <c r="F196" s="545" t="s">
        <v>9</v>
      </c>
      <c r="G196" s="546"/>
      <c r="H196" s="547"/>
      <c r="I196" s="43">
        <f>SUM(J196+L196)</f>
        <v>1.2</v>
      </c>
      <c r="J196" s="17">
        <f>SUM(J194+J195)</f>
        <v>1.2</v>
      </c>
      <c r="K196" s="17">
        <f>SUM(K194)</f>
        <v>0</v>
      </c>
      <c r="L196" s="19">
        <f>SUM(L194)</f>
        <v>0</v>
      </c>
      <c r="M196" s="44">
        <f>SUM(N196+P196)</f>
        <v>12</v>
      </c>
      <c r="N196" s="139">
        <f>SUM(N194+N195)</f>
        <v>12</v>
      </c>
      <c r="O196" s="139">
        <f>SUM(O194)</f>
        <v>0</v>
      </c>
      <c r="P196" s="141">
        <f>SUM(P194)</f>
        <v>0</v>
      </c>
      <c r="Q196" s="44">
        <f>SUM(R196+T196)</f>
        <v>32</v>
      </c>
      <c r="R196" s="139">
        <f>SUM(R194+R195)</f>
        <v>32</v>
      </c>
      <c r="S196" s="139">
        <f>SUM(S194)</f>
        <v>0</v>
      </c>
      <c r="T196" s="141">
        <f>SUM(T194)</f>
        <v>0</v>
      </c>
      <c r="U196" s="44">
        <f>SUM(V196+X196)</f>
        <v>32</v>
      </c>
      <c r="V196" s="17">
        <f>SUM(V194+V195)</f>
        <v>32</v>
      </c>
      <c r="W196" s="17">
        <f>SUM(W194)</f>
        <v>0</v>
      </c>
      <c r="X196" s="19">
        <f>SUM(X194)</f>
        <v>0</v>
      </c>
      <c r="Y196" s="7"/>
    </row>
    <row r="197" spans="1:25" s="2" customFormat="1" ht="21" customHeight="1" thickBot="1" x14ac:dyDescent="0.25">
      <c r="A197" s="482">
        <v>2</v>
      </c>
      <c r="B197" s="497">
        <v>1</v>
      </c>
      <c r="C197" s="517">
        <v>2</v>
      </c>
      <c r="D197" s="518" t="s">
        <v>225</v>
      </c>
      <c r="E197" s="609">
        <v>10</v>
      </c>
      <c r="F197" s="266" t="s">
        <v>45</v>
      </c>
      <c r="G197" s="267" t="s">
        <v>64</v>
      </c>
      <c r="H197" s="268" t="s">
        <v>23</v>
      </c>
      <c r="I197" s="312">
        <f t="shared" ref="I197:I198" si="96">SUM(J197+L197)</f>
        <v>21.4</v>
      </c>
      <c r="J197" s="170">
        <v>21.4</v>
      </c>
      <c r="K197" s="170"/>
      <c r="L197" s="252"/>
      <c r="M197" s="312">
        <f t="shared" ref="M197:M198" si="97">SUM(N197+P197)</f>
        <v>22</v>
      </c>
      <c r="N197" s="170">
        <v>22</v>
      </c>
      <c r="O197" s="170"/>
      <c r="P197" s="252"/>
      <c r="Q197" s="310">
        <f t="shared" ref="Q197:Q198" si="98">SUM(R197+T197)</f>
        <v>22</v>
      </c>
      <c r="R197" s="170">
        <v>22</v>
      </c>
      <c r="S197" s="170"/>
      <c r="T197" s="279"/>
      <c r="U197" s="310">
        <f t="shared" ref="U197:U198" si="99">SUM(V197+X197)</f>
        <v>22</v>
      </c>
      <c r="V197" s="170">
        <v>22</v>
      </c>
      <c r="W197" s="20"/>
      <c r="X197" s="23"/>
      <c r="Y197" s="169"/>
    </row>
    <row r="198" spans="1:25" s="2" customFormat="1" ht="21" customHeight="1" thickBot="1" x14ac:dyDescent="0.25">
      <c r="A198" s="482"/>
      <c r="B198" s="497"/>
      <c r="C198" s="517"/>
      <c r="D198" s="518"/>
      <c r="E198" s="610"/>
      <c r="F198" s="484" t="s">
        <v>9</v>
      </c>
      <c r="G198" s="485"/>
      <c r="H198" s="486"/>
      <c r="I198" s="44">
        <f t="shared" si="96"/>
        <v>21.4</v>
      </c>
      <c r="J198" s="139">
        <f>SUM(J197)</f>
        <v>21.4</v>
      </c>
      <c r="K198" s="139">
        <f>SUM(K197)</f>
        <v>0</v>
      </c>
      <c r="L198" s="140">
        <f>SUM(L197)</f>
        <v>0</v>
      </c>
      <c r="M198" s="44">
        <f t="shared" si="97"/>
        <v>22</v>
      </c>
      <c r="N198" s="139">
        <f>SUM(N197)</f>
        <v>22</v>
      </c>
      <c r="O198" s="139">
        <f>SUM(O197)</f>
        <v>0</v>
      </c>
      <c r="P198" s="140">
        <f>SUM(P197)</f>
        <v>0</v>
      </c>
      <c r="Q198" s="44">
        <f t="shared" si="98"/>
        <v>22</v>
      </c>
      <c r="R198" s="139">
        <f>SUM(R197)</f>
        <v>22</v>
      </c>
      <c r="S198" s="139">
        <f>SUM(S197)</f>
        <v>0</v>
      </c>
      <c r="T198" s="141">
        <f>SUM(T197)</f>
        <v>0</v>
      </c>
      <c r="U198" s="44">
        <f t="shared" si="99"/>
        <v>22</v>
      </c>
      <c r="V198" s="139">
        <f>SUM(V197)</f>
        <v>22</v>
      </c>
      <c r="W198" s="17">
        <f>SUM(W197)</f>
        <v>0</v>
      </c>
      <c r="X198" s="19">
        <f>SUM(X197)</f>
        <v>0</v>
      </c>
      <c r="Y198" s="169"/>
    </row>
    <row r="199" spans="1:25" s="2" customFormat="1" ht="32.25" customHeight="1" thickBot="1" x14ac:dyDescent="0.25">
      <c r="A199" s="482">
        <v>2</v>
      </c>
      <c r="B199" s="497">
        <v>1</v>
      </c>
      <c r="C199" s="517">
        <v>3</v>
      </c>
      <c r="D199" s="518" t="s">
        <v>280</v>
      </c>
      <c r="E199" s="789">
        <v>10</v>
      </c>
      <c r="F199" s="339" t="s">
        <v>191</v>
      </c>
      <c r="G199" s="339" t="s">
        <v>281</v>
      </c>
      <c r="H199" s="236" t="s">
        <v>23</v>
      </c>
      <c r="I199" s="312">
        <f t="shared" ref="I199:I200" si="100">SUM(J199+L199)</f>
        <v>12.8</v>
      </c>
      <c r="J199" s="170">
        <v>12.8</v>
      </c>
      <c r="K199" s="170"/>
      <c r="L199" s="252"/>
      <c r="M199" s="435">
        <f t="shared" ref="M199:M200" si="101">SUM(N199+P199)</f>
        <v>13.2</v>
      </c>
      <c r="N199" s="375">
        <v>13.2</v>
      </c>
      <c r="O199" s="170"/>
      <c r="P199" s="252"/>
      <c r="Q199" s="310">
        <f t="shared" ref="Q199:Q200" si="102">SUM(R199+T199)</f>
        <v>0</v>
      </c>
      <c r="R199" s="170"/>
      <c r="S199" s="170"/>
      <c r="T199" s="279"/>
      <c r="U199" s="310">
        <f t="shared" ref="U199:U200" si="103">SUM(V199+X199)</f>
        <v>0</v>
      </c>
      <c r="V199" s="170"/>
      <c r="W199" s="170"/>
      <c r="X199" s="23"/>
      <c r="Y199" s="169"/>
    </row>
    <row r="200" spans="1:25" s="2" customFormat="1" ht="41.25" customHeight="1" thickBot="1" x14ac:dyDescent="0.25">
      <c r="A200" s="482"/>
      <c r="B200" s="497"/>
      <c r="C200" s="517"/>
      <c r="D200" s="518"/>
      <c r="E200" s="581"/>
      <c r="F200" s="484" t="s">
        <v>9</v>
      </c>
      <c r="G200" s="485"/>
      <c r="H200" s="486"/>
      <c r="I200" s="44">
        <f t="shared" si="100"/>
        <v>12.8</v>
      </c>
      <c r="J200" s="139">
        <f>SUM(J199)</f>
        <v>12.8</v>
      </c>
      <c r="K200" s="139">
        <f>SUM(K199)</f>
        <v>0</v>
      </c>
      <c r="L200" s="140">
        <f>SUM(L199)</f>
        <v>0</v>
      </c>
      <c r="M200" s="44">
        <f t="shared" si="101"/>
        <v>13.2</v>
      </c>
      <c r="N200" s="139">
        <f>SUM(N199)</f>
        <v>13.2</v>
      </c>
      <c r="O200" s="139">
        <f>SUM(O199)</f>
        <v>0</v>
      </c>
      <c r="P200" s="140">
        <f>SUM(P199)</f>
        <v>0</v>
      </c>
      <c r="Q200" s="44">
        <f t="shared" si="102"/>
        <v>0</v>
      </c>
      <c r="R200" s="139">
        <f>R199</f>
        <v>0</v>
      </c>
      <c r="S200" s="139">
        <f>SUM(S199)</f>
        <v>0</v>
      </c>
      <c r="T200" s="141">
        <f>SUM(T199)</f>
        <v>0</v>
      </c>
      <c r="U200" s="44">
        <f t="shared" si="103"/>
        <v>0</v>
      </c>
      <c r="V200" s="139">
        <f>SUM(V199)</f>
        <v>0</v>
      </c>
      <c r="W200" s="17">
        <f>SUM(W199)</f>
        <v>0</v>
      </c>
      <c r="X200" s="19">
        <f>SUM(X199)</f>
        <v>0</v>
      </c>
      <c r="Y200" s="169"/>
    </row>
    <row r="201" spans="1:25" s="2" customFormat="1" ht="16.350000000000001" customHeight="1" thickBot="1" x14ac:dyDescent="0.25">
      <c r="A201" s="190">
        <v>2</v>
      </c>
      <c r="B201" s="265">
        <v>1</v>
      </c>
      <c r="C201" s="535" t="s">
        <v>10</v>
      </c>
      <c r="D201" s="536"/>
      <c r="E201" s="536"/>
      <c r="F201" s="536"/>
      <c r="G201" s="536"/>
      <c r="H201" s="537"/>
      <c r="I201" s="411">
        <f>SUM(J201)</f>
        <v>35.4</v>
      </c>
      <c r="J201" s="143">
        <f>SUM(J196+J198+J200)</f>
        <v>35.4</v>
      </c>
      <c r="K201" s="143">
        <f t="shared" ref="K201:L201" si="104">SUM(K196+K198+K200)</f>
        <v>0</v>
      </c>
      <c r="L201" s="143">
        <f t="shared" si="104"/>
        <v>0</v>
      </c>
      <c r="M201" s="145">
        <f>SUM(N201)</f>
        <v>47.2</v>
      </c>
      <c r="N201" s="143">
        <f>SUM(N196+N198+N200)</f>
        <v>47.2</v>
      </c>
      <c r="O201" s="143">
        <f t="shared" ref="O201:P201" si="105">SUM(O196+O198+O200)</f>
        <v>0</v>
      </c>
      <c r="P201" s="143">
        <f t="shared" si="105"/>
        <v>0</v>
      </c>
      <c r="Q201" s="145">
        <f>T201+R201</f>
        <v>54</v>
      </c>
      <c r="R201" s="143">
        <f>SUM(R196+R198+R200)</f>
        <v>54</v>
      </c>
      <c r="S201" s="143">
        <f t="shared" ref="S201:T201" si="106">SUM(S196+S198+S200)</f>
        <v>0</v>
      </c>
      <c r="T201" s="143">
        <f t="shared" si="106"/>
        <v>0</v>
      </c>
      <c r="U201" s="145">
        <f>X201+V201</f>
        <v>54</v>
      </c>
      <c r="V201" s="143">
        <f>SUM(V196+V198+V200)</f>
        <v>54</v>
      </c>
      <c r="W201" s="143">
        <f t="shared" ref="W201:X201" si="107">SUM(W196+W198+W200)</f>
        <v>0</v>
      </c>
      <c r="X201" s="144">
        <f t="shared" si="107"/>
        <v>0</v>
      </c>
      <c r="Y201" s="7"/>
    </row>
    <row r="202" spans="1:25" s="4" customFormat="1" ht="19.5" customHeight="1" thickBot="1" x14ac:dyDescent="0.25">
      <c r="A202" s="192">
        <v>2</v>
      </c>
      <c r="B202" s="229">
        <v>2</v>
      </c>
      <c r="C202" s="522" t="s">
        <v>318</v>
      </c>
      <c r="D202" s="523"/>
      <c r="E202" s="523"/>
      <c r="F202" s="523"/>
      <c r="G202" s="523"/>
      <c r="H202" s="523"/>
      <c r="I202" s="523"/>
      <c r="J202" s="523"/>
      <c r="K202" s="523"/>
      <c r="L202" s="523"/>
      <c r="M202" s="523"/>
      <c r="N202" s="523"/>
      <c r="O202" s="523"/>
      <c r="P202" s="523"/>
      <c r="Q202" s="523"/>
      <c r="R202" s="523"/>
      <c r="S202" s="523"/>
      <c r="T202" s="523"/>
      <c r="U202" s="523"/>
      <c r="V202" s="523"/>
      <c r="W202" s="523"/>
      <c r="X202" s="524"/>
      <c r="Y202" s="7"/>
    </row>
    <row r="203" spans="1:25" s="4" customFormat="1" ht="21.75" customHeight="1" x14ac:dyDescent="0.2">
      <c r="A203" s="481">
        <v>2</v>
      </c>
      <c r="B203" s="497">
        <v>2</v>
      </c>
      <c r="C203" s="501">
        <v>1</v>
      </c>
      <c r="D203" s="552" t="s">
        <v>132</v>
      </c>
      <c r="E203" s="483" t="s">
        <v>303</v>
      </c>
      <c r="F203" s="501" t="s">
        <v>41</v>
      </c>
      <c r="G203" s="501" t="s">
        <v>121</v>
      </c>
      <c r="H203" s="206" t="s">
        <v>261</v>
      </c>
      <c r="I203" s="312">
        <f>SUM(J203)</f>
        <v>20</v>
      </c>
      <c r="J203" s="170">
        <v>20</v>
      </c>
      <c r="K203" s="170"/>
      <c r="L203" s="252"/>
      <c r="M203" s="428">
        <f>SUM(N203+P203)</f>
        <v>0</v>
      </c>
      <c r="N203" s="170"/>
      <c r="O203" s="170"/>
      <c r="P203" s="279"/>
      <c r="Q203" s="312">
        <f>SUM(R203+T203)</f>
        <v>0</v>
      </c>
      <c r="R203" s="170"/>
      <c r="S203" s="170"/>
      <c r="T203" s="279"/>
      <c r="U203" s="312">
        <f>SUM(V203+X203)</f>
        <v>0</v>
      </c>
      <c r="V203" s="33"/>
      <c r="W203" s="33"/>
      <c r="X203" s="25"/>
      <c r="Y203" s="7"/>
    </row>
    <row r="204" spans="1:25" s="4" customFormat="1" ht="21.75" customHeight="1" x14ac:dyDescent="0.2">
      <c r="A204" s="481"/>
      <c r="B204" s="497"/>
      <c r="C204" s="501"/>
      <c r="D204" s="552"/>
      <c r="E204" s="483"/>
      <c r="F204" s="502"/>
      <c r="G204" s="502"/>
      <c r="H204" s="356" t="s">
        <v>23</v>
      </c>
      <c r="I204" s="312">
        <f>SUM(J204)</f>
        <v>4</v>
      </c>
      <c r="J204" s="284">
        <v>4</v>
      </c>
      <c r="K204" s="284"/>
      <c r="L204" s="334"/>
      <c r="M204" s="428">
        <f>SUM(N204+P204)</f>
        <v>0</v>
      </c>
      <c r="N204" s="284"/>
      <c r="O204" s="284"/>
      <c r="P204" s="333"/>
      <c r="Q204" s="312">
        <f>SUM(R204+T204)</f>
        <v>0</v>
      </c>
      <c r="R204" s="284"/>
      <c r="S204" s="284"/>
      <c r="T204" s="333"/>
      <c r="U204" s="312">
        <f>SUM(V204+X204)</f>
        <v>0</v>
      </c>
      <c r="V204" s="41"/>
      <c r="W204" s="41"/>
      <c r="X204" s="42"/>
      <c r="Y204" s="7"/>
    </row>
    <row r="205" spans="1:25" s="4" customFormat="1" ht="21.75" customHeight="1" thickBot="1" x14ac:dyDescent="0.25">
      <c r="A205" s="481"/>
      <c r="B205" s="497"/>
      <c r="C205" s="501"/>
      <c r="D205" s="552"/>
      <c r="E205" s="483"/>
      <c r="F205" s="503"/>
      <c r="G205" s="503"/>
      <c r="H205" s="291" t="s">
        <v>275</v>
      </c>
      <c r="I205" s="429">
        <f>SUM(J205)</f>
        <v>100</v>
      </c>
      <c r="J205" s="280">
        <v>100</v>
      </c>
      <c r="K205" s="280"/>
      <c r="L205" s="281"/>
      <c r="M205" s="323">
        <f>SUM(N205+P205)</f>
        <v>0</v>
      </c>
      <c r="N205" s="280"/>
      <c r="O205" s="280"/>
      <c r="P205" s="281"/>
      <c r="Q205" s="316">
        <f>SUM(R205+T205)</f>
        <v>0</v>
      </c>
      <c r="R205" s="280"/>
      <c r="S205" s="280"/>
      <c r="T205" s="281"/>
      <c r="U205" s="316">
        <f>SUM(V205+X205)</f>
        <v>0</v>
      </c>
      <c r="V205" s="13"/>
      <c r="W205" s="13"/>
      <c r="X205" s="38"/>
      <c r="Y205" s="7"/>
    </row>
    <row r="206" spans="1:25" s="4" customFormat="1" ht="21.75" customHeight="1" thickBot="1" x14ac:dyDescent="0.25">
      <c r="A206" s="481"/>
      <c r="B206" s="497"/>
      <c r="C206" s="501"/>
      <c r="D206" s="553"/>
      <c r="E206" s="483"/>
      <c r="F206" s="545" t="s">
        <v>9</v>
      </c>
      <c r="G206" s="546"/>
      <c r="H206" s="547"/>
      <c r="I206" s="44">
        <f>SUM(J206+L206)</f>
        <v>124</v>
      </c>
      <c r="J206" s="302">
        <f>SUM(J205+J203+J204)</f>
        <v>124</v>
      </c>
      <c r="K206" s="302">
        <f t="shared" ref="K206:L206" si="108">SUM(K205+K203)</f>
        <v>0</v>
      </c>
      <c r="L206" s="302">
        <f t="shared" si="108"/>
        <v>0</v>
      </c>
      <c r="M206" s="303">
        <f>SUM(N206+P206)</f>
        <v>0</v>
      </c>
      <c r="N206" s="302">
        <f>SUM(N205+N203+N204)</f>
        <v>0</v>
      </c>
      <c r="O206" s="302">
        <f t="shared" ref="O206:P206" si="109">SUM(O205+O203)</f>
        <v>0</v>
      </c>
      <c r="P206" s="302">
        <f t="shared" si="109"/>
        <v>0</v>
      </c>
      <c r="Q206" s="303">
        <f>SUM(R206+T206)</f>
        <v>0</v>
      </c>
      <c r="R206" s="302">
        <f>SUM(R205+R203+R204)</f>
        <v>0</v>
      </c>
      <c r="S206" s="302">
        <f t="shared" ref="S206:T206" si="110">SUM(S205+S203)</f>
        <v>0</v>
      </c>
      <c r="T206" s="302">
        <f t="shared" si="110"/>
        <v>0</v>
      </c>
      <c r="U206" s="303">
        <f>SUM(V206+X206)</f>
        <v>0</v>
      </c>
      <c r="V206" s="302">
        <f>SUM(V205+V203+V204)</f>
        <v>0</v>
      </c>
      <c r="W206" s="302">
        <f t="shared" ref="W206:X206" si="111">SUM(W205+W203)</f>
        <v>0</v>
      </c>
      <c r="X206" s="141">
        <f t="shared" si="111"/>
        <v>0</v>
      </c>
      <c r="Y206" s="7"/>
    </row>
    <row r="207" spans="1:25" s="4" customFormat="1" ht="21" customHeight="1" thickBot="1" x14ac:dyDescent="0.25">
      <c r="A207" s="481">
        <v>2</v>
      </c>
      <c r="B207" s="497">
        <v>2</v>
      </c>
      <c r="C207" s="501">
        <v>2</v>
      </c>
      <c r="D207" s="643" t="s">
        <v>133</v>
      </c>
      <c r="E207" s="483" t="s">
        <v>303</v>
      </c>
      <c r="F207" s="275" t="s">
        <v>41</v>
      </c>
      <c r="G207" s="275" t="s">
        <v>122</v>
      </c>
      <c r="H207" s="276" t="s">
        <v>270</v>
      </c>
      <c r="I207" s="312">
        <f>SUM(J207+L207)</f>
        <v>40.299999999999997</v>
      </c>
      <c r="J207" s="170">
        <v>40.299999999999997</v>
      </c>
      <c r="K207" s="170">
        <v>0.8</v>
      </c>
      <c r="L207" s="279"/>
      <c r="M207" s="312">
        <f>SUM(N207+P207)</f>
        <v>0</v>
      </c>
      <c r="N207" s="170"/>
      <c r="O207" s="170"/>
      <c r="P207" s="279"/>
      <c r="Q207" s="312">
        <f>SUM(R207+T207)</f>
        <v>0</v>
      </c>
      <c r="R207" s="170"/>
      <c r="S207" s="170"/>
      <c r="T207" s="279"/>
      <c r="U207" s="312">
        <f>SUM(V207+X207)</f>
        <v>0</v>
      </c>
      <c r="V207" s="170"/>
      <c r="W207" s="20"/>
      <c r="X207" s="23"/>
      <c r="Y207" s="7"/>
    </row>
    <row r="208" spans="1:25" s="4" customFormat="1" ht="21" customHeight="1" thickBot="1" x14ac:dyDescent="0.25">
      <c r="A208" s="481"/>
      <c r="B208" s="497"/>
      <c r="C208" s="501"/>
      <c r="D208" s="643"/>
      <c r="E208" s="483"/>
      <c r="F208" s="498" t="s">
        <v>9</v>
      </c>
      <c r="G208" s="499"/>
      <c r="H208" s="500"/>
      <c r="I208" s="44">
        <f>SUM(J208+L208)</f>
        <v>40.299999999999997</v>
      </c>
      <c r="J208" s="17">
        <f>SUM(J207)</f>
        <v>40.299999999999997</v>
      </c>
      <c r="K208" s="17">
        <f>SUM(K207)</f>
        <v>0.8</v>
      </c>
      <c r="L208" s="19">
        <f>SUM(L207)</f>
        <v>0</v>
      </c>
      <c r="M208" s="44">
        <f t="shared" ref="M208:M213" si="112">SUM(N208+P208)</f>
        <v>0</v>
      </c>
      <c r="N208" s="17">
        <f>SUM(N207)</f>
        <v>0</v>
      </c>
      <c r="O208" s="17">
        <f>SUM(O207)</f>
        <v>0</v>
      </c>
      <c r="P208" s="19">
        <f>SUM(P207)</f>
        <v>0</v>
      </c>
      <c r="Q208" s="44">
        <f t="shared" ref="Q208:Q213" si="113">SUM(R208+T208)</f>
        <v>0</v>
      </c>
      <c r="R208" s="17">
        <f>SUM(R207)</f>
        <v>0</v>
      </c>
      <c r="S208" s="17">
        <f>SUM(S207)</f>
        <v>0</v>
      </c>
      <c r="T208" s="19">
        <f>SUM(T207)</f>
        <v>0</v>
      </c>
      <c r="U208" s="44">
        <f t="shared" ref="U208:U213" si="114">SUM(V208+X208)</f>
        <v>0</v>
      </c>
      <c r="V208" s="17">
        <f>SUM(V207)</f>
        <v>0</v>
      </c>
      <c r="W208" s="17">
        <f>SUM(W207)</f>
        <v>0</v>
      </c>
      <c r="X208" s="19">
        <f>SUM(X207)</f>
        <v>0</v>
      </c>
      <c r="Y208" s="7"/>
    </row>
    <row r="209" spans="1:25" s="4" customFormat="1" ht="21" customHeight="1" thickBot="1" x14ac:dyDescent="0.25">
      <c r="A209" s="481">
        <v>2</v>
      </c>
      <c r="B209" s="497">
        <v>2</v>
      </c>
      <c r="C209" s="501">
        <v>3</v>
      </c>
      <c r="D209" s="571" t="s">
        <v>279</v>
      </c>
      <c r="E209" s="483" t="s">
        <v>303</v>
      </c>
      <c r="F209" s="353" t="s">
        <v>316</v>
      </c>
      <c r="G209" s="338" t="s">
        <v>123</v>
      </c>
      <c r="H209" s="320" t="s">
        <v>275</v>
      </c>
      <c r="I209" s="429">
        <f>SUM(J209)</f>
        <v>55</v>
      </c>
      <c r="J209" s="290">
        <v>55</v>
      </c>
      <c r="K209" s="290"/>
      <c r="L209" s="313"/>
      <c r="M209" s="312">
        <f t="shared" si="112"/>
        <v>0</v>
      </c>
      <c r="N209" s="290"/>
      <c r="O209" s="290"/>
      <c r="P209" s="311"/>
      <c r="Q209" s="312">
        <f t="shared" si="113"/>
        <v>0</v>
      </c>
      <c r="R209" s="290"/>
      <c r="S209" s="290"/>
      <c r="T209" s="311"/>
      <c r="U209" s="312">
        <f t="shared" si="114"/>
        <v>0</v>
      </c>
      <c r="V209" s="47"/>
      <c r="W209" s="47"/>
      <c r="X209" s="27"/>
      <c r="Y209" s="7"/>
    </row>
    <row r="210" spans="1:25" s="4" customFormat="1" ht="21" customHeight="1" thickBot="1" x14ac:dyDescent="0.25">
      <c r="A210" s="481"/>
      <c r="B210" s="497"/>
      <c r="C210" s="501"/>
      <c r="D210" s="553"/>
      <c r="E210" s="483"/>
      <c r="F210" s="484" t="s">
        <v>9</v>
      </c>
      <c r="G210" s="485"/>
      <c r="H210" s="486"/>
      <c r="I210" s="44">
        <f>SUM(J210+L210)</f>
        <v>55</v>
      </c>
      <c r="J210" s="139">
        <f>SUM(J209)</f>
        <v>55</v>
      </c>
      <c r="K210" s="139">
        <f t="shared" ref="K210:L210" si="115">SUM(K209)</f>
        <v>0</v>
      </c>
      <c r="L210" s="139">
        <f t="shared" si="115"/>
        <v>0</v>
      </c>
      <c r="M210" s="44">
        <f t="shared" si="112"/>
        <v>0</v>
      </c>
      <c r="N210" s="139">
        <f>SUM(N209)</f>
        <v>0</v>
      </c>
      <c r="O210" s="139">
        <f t="shared" ref="O210:P210" si="116">SUM(O209)</f>
        <v>0</v>
      </c>
      <c r="P210" s="139">
        <f t="shared" si="116"/>
        <v>0</v>
      </c>
      <c r="Q210" s="44">
        <f t="shared" si="113"/>
        <v>0</v>
      </c>
      <c r="R210" s="139">
        <f>SUM(R209)</f>
        <v>0</v>
      </c>
      <c r="S210" s="139">
        <f t="shared" ref="S210:T210" si="117">SUM(S209)</f>
        <v>0</v>
      </c>
      <c r="T210" s="139">
        <f t="shared" si="117"/>
        <v>0</v>
      </c>
      <c r="U210" s="44">
        <f t="shared" si="114"/>
        <v>0</v>
      </c>
      <c r="V210" s="139">
        <f>SUM(V209)</f>
        <v>0</v>
      </c>
      <c r="W210" s="139">
        <f t="shared" ref="W210:X210" si="118">SUM(W209)</f>
        <v>0</v>
      </c>
      <c r="X210" s="141">
        <f t="shared" si="118"/>
        <v>0</v>
      </c>
      <c r="Y210" s="7"/>
    </row>
    <row r="211" spans="1:25" s="4" customFormat="1" ht="21" customHeight="1" x14ac:dyDescent="0.2">
      <c r="A211" s="481">
        <v>2</v>
      </c>
      <c r="B211" s="497">
        <v>2</v>
      </c>
      <c r="C211" s="572">
        <v>4</v>
      </c>
      <c r="D211" s="571" t="s">
        <v>134</v>
      </c>
      <c r="E211" s="483" t="s">
        <v>303</v>
      </c>
      <c r="F211" s="506" t="s">
        <v>44</v>
      </c>
      <c r="G211" s="506" t="s">
        <v>124</v>
      </c>
      <c r="H211" s="230" t="s">
        <v>23</v>
      </c>
      <c r="I211" s="312">
        <f>SUM(J211)</f>
        <v>50</v>
      </c>
      <c r="J211" s="170">
        <v>50</v>
      </c>
      <c r="K211" s="170"/>
      <c r="L211" s="252"/>
      <c r="M211" s="312">
        <f t="shared" si="112"/>
        <v>0</v>
      </c>
      <c r="N211" s="170"/>
      <c r="O211" s="170"/>
      <c r="P211" s="279"/>
      <c r="Q211" s="312">
        <f t="shared" si="113"/>
        <v>0</v>
      </c>
      <c r="R211" s="170"/>
      <c r="S211" s="170"/>
      <c r="T211" s="279"/>
      <c r="U211" s="312">
        <f t="shared" si="114"/>
        <v>0</v>
      </c>
      <c r="V211" s="33"/>
      <c r="W211" s="33"/>
      <c r="X211" s="25"/>
      <c r="Y211" s="7"/>
    </row>
    <row r="212" spans="1:25" s="4" customFormat="1" ht="21" customHeight="1" thickBot="1" x14ac:dyDescent="0.25">
      <c r="A212" s="481"/>
      <c r="B212" s="497"/>
      <c r="C212" s="572"/>
      <c r="D212" s="552"/>
      <c r="E212" s="483"/>
      <c r="F212" s="507"/>
      <c r="G212" s="507"/>
      <c r="H212" s="291" t="s">
        <v>266</v>
      </c>
      <c r="I212" s="429">
        <f>SUM(J212)</f>
        <v>19.3</v>
      </c>
      <c r="J212" s="290">
        <v>19.3</v>
      </c>
      <c r="K212" s="290"/>
      <c r="L212" s="313"/>
      <c r="M212" s="429">
        <f>SUM(N212)</f>
        <v>0</v>
      </c>
      <c r="N212" s="290"/>
      <c r="O212" s="290"/>
      <c r="P212" s="311"/>
      <c r="Q212" s="429">
        <f>SUM(R212)</f>
        <v>0</v>
      </c>
      <c r="R212" s="290"/>
      <c r="S212" s="290"/>
      <c r="T212" s="311"/>
      <c r="U212" s="429">
        <f>SUM(V212)</f>
        <v>0</v>
      </c>
      <c r="V212" s="290"/>
      <c r="W212" s="47"/>
      <c r="X212" s="27"/>
      <c r="Y212" s="7"/>
    </row>
    <row r="213" spans="1:25" s="4" customFormat="1" ht="21" customHeight="1" thickBot="1" x14ac:dyDescent="0.25">
      <c r="A213" s="481"/>
      <c r="B213" s="497"/>
      <c r="C213" s="572"/>
      <c r="D213" s="553"/>
      <c r="E213" s="483"/>
      <c r="F213" s="545" t="s">
        <v>9</v>
      </c>
      <c r="G213" s="546"/>
      <c r="H213" s="547"/>
      <c r="I213" s="43">
        <f>SUM(J213+L213)</f>
        <v>69.3</v>
      </c>
      <c r="J213" s="17">
        <f>SUM(J211+J212)</f>
        <v>69.3</v>
      </c>
      <c r="K213" s="17">
        <f>SUM(K211)</f>
        <v>0</v>
      </c>
      <c r="L213" s="19">
        <f>SUM(L211)</f>
        <v>0</v>
      </c>
      <c r="M213" s="43">
        <f t="shared" si="112"/>
        <v>0</v>
      </c>
      <c r="N213" s="17">
        <f>SUM(N211+N212)</f>
        <v>0</v>
      </c>
      <c r="O213" s="17">
        <f>SUM(O211)</f>
        <v>0</v>
      </c>
      <c r="P213" s="19">
        <f>SUM(P211)</f>
        <v>0</v>
      </c>
      <c r="Q213" s="43">
        <f t="shared" si="113"/>
        <v>0</v>
      </c>
      <c r="R213" s="17">
        <f>SUM(R211+R212)</f>
        <v>0</v>
      </c>
      <c r="S213" s="17">
        <f>SUM(S211)</f>
        <v>0</v>
      </c>
      <c r="T213" s="19">
        <f>SUM(T211)</f>
        <v>0</v>
      </c>
      <c r="U213" s="43">
        <f t="shared" si="114"/>
        <v>0</v>
      </c>
      <c r="V213" s="17">
        <f>SUM(V211+V212)</f>
        <v>0</v>
      </c>
      <c r="W213" s="17">
        <f>SUM(W211)</f>
        <v>0</v>
      </c>
      <c r="X213" s="19">
        <f>SUM(X211)</f>
        <v>0</v>
      </c>
      <c r="Y213" s="7"/>
    </row>
    <row r="214" spans="1:25" s="4" customFormat="1" ht="21" customHeight="1" thickBot="1" x14ac:dyDescent="0.25">
      <c r="A214" s="481">
        <v>2</v>
      </c>
      <c r="B214" s="497">
        <v>2</v>
      </c>
      <c r="C214" s="572">
        <v>5</v>
      </c>
      <c r="D214" s="571" t="s">
        <v>226</v>
      </c>
      <c r="E214" s="483" t="s">
        <v>227</v>
      </c>
      <c r="F214" s="226" t="s">
        <v>45</v>
      </c>
      <c r="G214" s="226" t="s">
        <v>150</v>
      </c>
      <c r="H214" s="227" t="s">
        <v>23</v>
      </c>
      <c r="I214" s="312">
        <f>SUM(J214)</f>
        <v>6.9</v>
      </c>
      <c r="J214" s="170">
        <v>6.9</v>
      </c>
      <c r="K214" s="170"/>
      <c r="L214" s="252"/>
      <c r="M214" s="324">
        <f t="shared" ref="M214:M215" si="119">SUM(N214+P214)</f>
        <v>7.8</v>
      </c>
      <c r="N214" s="170">
        <v>7.8</v>
      </c>
      <c r="O214" s="170"/>
      <c r="P214" s="279"/>
      <c r="Q214" s="282">
        <f t="shared" ref="Q214:Q227" si="120">SUM(R214+T214)</f>
        <v>7.8</v>
      </c>
      <c r="R214" s="170">
        <v>7.8</v>
      </c>
      <c r="S214" s="170"/>
      <c r="T214" s="279"/>
      <c r="U214" s="312">
        <f t="shared" ref="U214:U227" si="121">SUM(V214+X214)</f>
        <v>7.8</v>
      </c>
      <c r="V214" s="170">
        <v>7.8</v>
      </c>
      <c r="W214" s="33"/>
      <c r="X214" s="23"/>
      <c r="Y214" s="7"/>
    </row>
    <row r="215" spans="1:25" s="4" customFormat="1" ht="21" customHeight="1" thickBot="1" x14ac:dyDescent="0.25">
      <c r="A215" s="481"/>
      <c r="B215" s="497"/>
      <c r="C215" s="572"/>
      <c r="D215" s="553"/>
      <c r="E215" s="483"/>
      <c r="F215" s="545" t="s">
        <v>9</v>
      </c>
      <c r="G215" s="782"/>
      <c r="H215" s="783"/>
      <c r="I215" s="44">
        <f>SUM(J215+L215)</f>
        <v>6.9</v>
      </c>
      <c r="J215" s="139">
        <f>SUM(J214)</f>
        <v>6.9</v>
      </c>
      <c r="K215" s="139">
        <f>SUM(K214)</f>
        <v>0</v>
      </c>
      <c r="L215" s="141">
        <f>SUM(L214)</f>
        <v>0</v>
      </c>
      <c r="M215" s="376">
        <f t="shared" si="119"/>
        <v>7.8</v>
      </c>
      <c r="N215" s="377">
        <f>SUM(N214)</f>
        <v>7.8</v>
      </c>
      <c r="O215" s="377">
        <f>SUM(O214)</f>
        <v>0</v>
      </c>
      <c r="P215" s="378">
        <f>SUM(P214)</f>
        <v>0</v>
      </c>
      <c r="Q215" s="376">
        <f t="shared" si="120"/>
        <v>7.8</v>
      </c>
      <c r="R215" s="377">
        <f>SUM(R214)</f>
        <v>7.8</v>
      </c>
      <c r="S215" s="377">
        <f>SUM(S214)</f>
        <v>0</v>
      </c>
      <c r="T215" s="378">
        <f>SUM(T214)</f>
        <v>0</v>
      </c>
      <c r="U215" s="44">
        <f t="shared" si="121"/>
        <v>7.8</v>
      </c>
      <c r="V215" s="17">
        <f>SUM(V214)</f>
        <v>7.8</v>
      </c>
      <c r="W215" s="17">
        <f>SUM(W214)</f>
        <v>0</v>
      </c>
      <c r="X215" s="19">
        <f>SUM(X214)</f>
        <v>0</v>
      </c>
      <c r="Y215" s="7"/>
    </row>
    <row r="216" spans="1:25" s="4" customFormat="1" ht="21" customHeight="1" x14ac:dyDescent="0.2">
      <c r="A216" s="482">
        <v>2</v>
      </c>
      <c r="B216" s="497">
        <v>2</v>
      </c>
      <c r="C216" s="517">
        <v>6</v>
      </c>
      <c r="D216" s="518" t="s">
        <v>307</v>
      </c>
      <c r="E216" s="581">
        <v>26</v>
      </c>
      <c r="F216" s="582" t="s">
        <v>41</v>
      </c>
      <c r="G216" s="584" t="s">
        <v>308</v>
      </c>
      <c r="H216" s="393" t="s">
        <v>23</v>
      </c>
      <c r="I216" s="312">
        <f t="shared" ref="I216" si="122">SUM(J216+L216)</f>
        <v>6.5</v>
      </c>
      <c r="J216" s="170">
        <v>6.5</v>
      </c>
      <c r="K216" s="170"/>
      <c r="L216" s="252"/>
      <c r="M216" s="314"/>
      <c r="N216" s="278"/>
      <c r="O216" s="278"/>
      <c r="P216" s="30"/>
      <c r="Q216" s="314"/>
      <c r="R216" s="278"/>
      <c r="S216" s="278"/>
      <c r="T216" s="30"/>
      <c r="U216" s="314"/>
      <c r="V216" s="278"/>
      <c r="W216" s="278"/>
      <c r="X216" s="30"/>
      <c r="Y216" s="7"/>
    </row>
    <row r="217" spans="1:25" s="4" customFormat="1" ht="21" customHeight="1" thickBot="1" x14ac:dyDescent="0.25">
      <c r="A217" s="482"/>
      <c r="B217" s="497"/>
      <c r="C217" s="517"/>
      <c r="D217" s="518"/>
      <c r="E217" s="581"/>
      <c r="F217" s="583"/>
      <c r="G217" s="585"/>
      <c r="H217" s="394" t="s">
        <v>337</v>
      </c>
      <c r="I217" s="429">
        <f>SUM(J217)</f>
        <v>4</v>
      </c>
      <c r="J217" s="290">
        <v>4</v>
      </c>
      <c r="K217" s="290"/>
      <c r="L217" s="313"/>
      <c r="M217" s="429"/>
      <c r="N217" s="290"/>
      <c r="O217" s="290"/>
      <c r="P217" s="311"/>
      <c r="Q217" s="429"/>
      <c r="R217" s="290"/>
      <c r="S217" s="290"/>
      <c r="T217" s="311"/>
      <c r="U217" s="429"/>
      <c r="V217" s="290"/>
      <c r="W217" s="290"/>
      <c r="X217" s="311"/>
      <c r="Y217" s="7"/>
    </row>
    <row r="218" spans="1:25" s="4" customFormat="1" ht="21" customHeight="1" thickBot="1" x14ac:dyDescent="0.25">
      <c r="A218" s="482"/>
      <c r="B218" s="497"/>
      <c r="C218" s="517"/>
      <c r="D218" s="518"/>
      <c r="E218" s="581"/>
      <c r="F218" s="484" t="s">
        <v>9</v>
      </c>
      <c r="G218" s="485"/>
      <c r="H218" s="486"/>
      <c r="I218" s="376">
        <f t="shared" ref="I218" si="123">SUM(J218+L218)</f>
        <v>10.5</v>
      </c>
      <c r="J218" s="377">
        <f>SUM(J216+J217)</f>
        <v>10.5</v>
      </c>
      <c r="K218" s="377">
        <f>SUM(K216)</f>
        <v>0</v>
      </c>
      <c r="L218" s="466">
        <f>SUM(L216)</f>
        <v>0</v>
      </c>
      <c r="M218" s="376"/>
      <c r="N218" s="377"/>
      <c r="O218" s="377"/>
      <c r="P218" s="378"/>
      <c r="Q218" s="376"/>
      <c r="R218" s="377"/>
      <c r="S218" s="377"/>
      <c r="T218" s="378"/>
      <c r="U218" s="376"/>
      <c r="V218" s="389"/>
      <c r="W218" s="389"/>
      <c r="X218" s="387"/>
      <c r="Y218" s="7"/>
    </row>
    <row r="219" spans="1:25" s="4" customFormat="1" ht="21" customHeight="1" x14ac:dyDescent="0.2">
      <c r="A219" s="481">
        <v>2</v>
      </c>
      <c r="B219" s="497">
        <v>2</v>
      </c>
      <c r="C219" s="572">
        <v>7</v>
      </c>
      <c r="D219" s="577" t="s">
        <v>319</v>
      </c>
      <c r="E219" s="586" t="s">
        <v>341</v>
      </c>
      <c r="F219" s="780" t="s">
        <v>41</v>
      </c>
      <c r="G219" s="478" t="s">
        <v>322</v>
      </c>
      <c r="H219" s="368" t="s">
        <v>23</v>
      </c>
      <c r="I219" s="314">
        <f>SUM(J219)</f>
        <v>0</v>
      </c>
      <c r="J219" s="278"/>
      <c r="K219" s="278"/>
      <c r="L219" s="30"/>
      <c r="M219" s="436">
        <f t="shared" ref="M219:M225" si="124">SUM(N219+P219)</f>
        <v>166.20000000000002</v>
      </c>
      <c r="N219" s="400">
        <f>35.1-12+14.3</f>
        <v>37.400000000000006</v>
      </c>
      <c r="O219" s="400"/>
      <c r="P219" s="401">
        <f>54.8+74</f>
        <v>128.80000000000001</v>
      </c>
      <c r="Q219" s="436">
        <f t="shared" si="120"/>
        <v>200</v>
      </c>
      <c r="R219" s="400">
        <v>100</v>
      </c>
      <c r="S219" s="400"/>
      <c r="T219" s="401">
        <v>100</v>
      </c>
      <c r="U219" s="436">
        <f t="shared" si="121"/>
        <v>200</v>
      </c>
      <c r="V219" s="400">
        <v>100</v>
      </c>
      <c r="W219" s="400"/>
      <c r="X219" s="401">
        <v>100</v>
      </c>
      <c r="Y219" s="7"/>
    </row>
    <row r="220" spans="1:25" s="4" customFormat="1" ht="27.75" customHeight="1" x14ac:dyDescent="0.2">
      <c r="A220" s="481"/>
      <c r="B220" s="497"/>
      <c r="C220" s="572"/>
      <c r="D220" s="548"/>
      <c r="E220" s="587"/>
      <c r="F220" s="781"/>
      <c r="G220" s="473"/>
      <c r="H220" s="245" t="s">
        <v>340</v>
      </c>
      <c r="I220" s="312"/>
      <c r="J220" s="170"/>
      <c r="K220" s="170"/>
      <c r="L220" s="279"/>
      <c r="M220" s="435">
        <f>N220+P220</f>
        <v>6</v>
      </c>
      <c r="N220" s="375">
        <f>20-20</f>
        <v>0</v>
      </c>
      <c r="O220" s="375"/>
      <c r="P220" s="467">
        <f>80-74</f>
        <v>6</v>
      </c>
      <c r="Q220" s="435">
        <v>100</v>
      </c>
      <c r="R220" s="375">
        <v>20</v>
      </c>
      <c r="S220" s="375"/>
      <c r="T220" s="467">
        <v>80</v>
      </c>
      <c r="U220" s="435">
        <v>100</v>
      </c>
      <c r="V220" s="375">
        <v>20</v>
      </c>
      <c r="W220" s="375"/>
      <c r="X220" s="467">
        <v>80</v>
      </c>
      <c r="Y220" s="7"/>
    </row>
    <row r="221" spans="1:25" s="4" customFormat="1" ht="20.25" customHeight="1" x14ac:dyDescent="0.2">
      <c r="A221" s="481"/>
      <c r="B221" s="497"/>
      <c r="C221" s="572"/>
      <c r="D221" s="548"/>
      <c r="E221" s="458" t="s">
        <v>342</v>
      </c>
      <c r="F221" s="781"/>
      <c r="G221" s="459" t="s">
        <v>348</v>
      </c>
      <c r="H221" s="588" t="s">
        <v>23</v>
      </c>
      <c r="I221" s="312"/>
      <c r="J221" s="170"/>
      <c r="K221" s="170"/>
      <c r="L221" s="279"/>
      <c r="M221" s="435">
        <f>N221+P221</f>
        <v>39</v>
      </c>
      <c r="N221" s="375">
        <f>4.5+12+5.7</f>
        <v>22.2</v>
      </c>
      <c r="O221" s="375"/>
      <c r="P221" s="467">
        <v>16.8</v>
      </c>
      <c r="Q221" s="435"/>
      <c r="R221" s="375"/>
      <c r="S221" s="375"/>
      <c r="T221" s="467"/>
      <c r="U221" s="435"/>
      <c r="V221" s="375"/>
      <c r="W221" s="375"/>
      <c r="X221" s="467"/>
      <c r="Y221" s="7"/>
    </row>
    <row r="222" spans="1:25" s="4" customFormat="1" ht="21" customHeight="1" x14ac:dyDescent="0.2">
      <c r="A222" s="481"/>
      <c r="B222" s="497"/>
      <c r="C222" s="572"/>
      <c r="D222" s="548"/>
      <c r="E222" s="458" t="s">
        <v>343</v>
      </c>
      <c r="F222" s="781"/>
      <c r="G222" s="459" t="s">
        <v>349</v>
      </c>
      <c r="H222" s="589"/>
      <c r="I222" s="312"/>
      <c r="J222" s="170"/>
      <c r="K222" s="170"/>
      <c r="L222" s="279"/>
      <c r="M222" s="435">
        <v>4.0999999999999996</v>
      </c>
      <c r="N222" s="375"/>
      <c r="O222" s="375"/>
      <c r="P222" s="467">
        <v>4.0999999999999996</v>
      </c>
      <c r="Q222" s="435"/>
      <c r="R222" s="375"/>
      <c r="S222" s="375"/>
      <c r="T222" s="467"/>
      <c r="U222" s="435"/>
      <c r="V222" s="375"/>
      <c r="W222" s="375"/>
      <c r="X222" s="467"/>
      <c r="Y222" s="7"/>
    </row>
    <row r="223" spans="1:25" s="4" customFormat="1" ht="21" customHeight="1" x14ac:dyDescent="0.2">
      <c r="A223" s="481"/>
      <c r="B223" s="497"/>
      <c r="C223" s="572"/>
      <c r="D223" s="548"/>
      <c r="E223" s="458" t="s">
        <v>344</v>
      </c>
      <c r="F223" s="781"/>
      <c r="G223" s="459" t="s">
        <v>350</v>
      </c>
      <c r="H223" s="589"/>
      <c r="I223" s="312"/>
      <c r="J223" s="170"/>
      <c r="K223" s="170"/>
      <c r="L223" s="279"/>
      <c r="M223" s="435">
        <v>4</v>
      </c>
      <c r="N223" s="375">
        <v>4</v>
      </c>
      <c r="O223" s="375"/>
      <c r="P223" s="467"/>
      <c r="Q223" s="435"/>
      <c r="R223" s="375"/>
      <c r="S223" s="375"/>
      <c r="T223" s="467"/>
      <c r="U223" s="435"/>
      <c r="V223" s="375"/>
      <c r="W223" s="375"/>
      <c r="X223" s="467"/>
      <c r="Y223" s="7"/>
    </row>
    <row r="224" spans="1:25" s="4" customFormat="1" ht="21" customHeight="1" x14ac:dyDescent="0.2">
      <c r="A224" s="481"/>
      <c r="B224" s="497"/>
      <c r="C224" s="572"/>
      <c r="D224" s="548"/>
      <c r="E224" s="458" t="s">
        <v>345</v>
      </c>
      <c r="F224" s="781"/>
      <c r="G224" s="460" t="s">
        <v>351</v>
      </c>
      <c r="H224" s="589"/>
      <c r="I224" s="312"/>
      <c r="J224" s="170"/>
      <c r="K224" s="170"/>
      <c r="L224" s="279"/>
      <c r="M224" s="435">
        <v>19.2</v>
      </c>
      <c r="N224" s="375"/>
      <c r="O224" s="375"/>
      <c r="P224" s="467">
        <v>19.2</v>
      </c>
      <c r="Q224" s="435"/>
      <c r="R224" s="375"/>
      <c r="S224" s="375"/>
      <c r="T224" s="467"/>
      <c r="U224" s="435"/>
      <c r="V224" s="375"/>
      <c r="W224" s="375"/>
      <c r="X224" s="467"/>
      <c r="Y224" s="7"/>
    </row>
    <row r="225" spans="1:25" s="4" customFormat="1" ht="21" customHeight="1" thickBot="1" x14ac:dyDescent="0.25">
      <c r="A225" s="481"/>
      <c r="B225" s="497"/>
      <c r="C225" s="572"/>
      <c r="D225" s="548"/>
      <c r="E225" s="458" t="s">
        <v>346</v>
      </c>
      <c r="F225" s="781"/>
      <c r="G225" s="461" t="s">
        <v>352</v>
      </c>
      <c r="H225" s="590"/>
      <c r="I225" s="316"/>
      <c r="J225" s="280"/>
      <c r="K225" s="280"/>
      <c r="L225" s="281"/>
      <c r="M225" s="437">
        <f t="shared" si="124"/>
        <v>61.5</v>
      </c>
      <c r="N225" s="470"/>
      <c r="O225" s="470"/>
      <c r="P225" s="471">
        <v>61.5</v>
      </c>
      <c r="Q225" s="437"/>
      <c r="R225" s="470"/>
      <c r="S225" s="470"/>
      <c r="T225" s="471"/>
      <c r="U225" s="437"/>
      <c r="V225" s="470"/>
      <c r="W225" s="470"/>
      <c r="X225" s="471"/>
      <c r="Y225" s="7"/>
    </row>
    <row r="226" spans="1:25" s="4" customFormat="1" ht="21" customHeight="1" thickBot="1" x14ac:dyDescent="0.25">
      <c r="A226" s="481"/>
      <c r="B226" s="497"/>
      <c r="C226" s="572"/>
      <c r="D226" s="549"/>
      <c r="E226" s="457"/>
      <c r="F226" s="484" t="s">
        <v>9</v>
      </c>
      <c r="G226" s="485"/>
      <c r="H226" s="486"/>
      <c r="I226" s="468">
        <f>SUM(J226+L226)</f>
        <v>0</v>
      </c>
      <c r="J226" s="302">
        <f>SUM(J219)</f>
        <v>0</v>
      </c>
      <c r="K226" s="302">
        <f>SUM(K219)</f>
        <v>0</v>
      </c>
      <c r="L226" s="469">
        <f>SUM(L219)</f>
        <v>0</v>
      </c>
      <c r="M226" s="303">
        <f>SUM(N226+P226)</f>
        <v>300</v>
      </c>
      <c r="N226" s="302">
        <f>SUM(N219+N225+N220+N221+N222+N223+N224)</f>
        <v>63.600000000000009</v>
      </c>
      <c r="O226" s="302">
        <f t="shared" ref="O226" si="125">SUM(O219+O225+O220+O221+O222+O223+O224)</f>
        <v>0</v>
      </c>
      <c r="P226" s="302">
        <f>SUM(P219+P225+P220+P221+P222+P223+P224)</f>
        <v>236.4</v>
      </c>
      <c r="Q226" s="303">
        <f t="shared" ref="Q226" si="126">SUM(R226+T226)</f>
        <v>300</v>
      </c>
      <c r="R226" s="302">
        <f>SUM(R219+R225+R220+R221+R222+R223+R224)</f>
        <v>120</v>
      </c>
      <c r="S226" s="302">
        <f t="shared" ref="S226" si="127">SUM(S219+S225+S220+S221+S222+S223+S224)</f>
        <v>0</v>
      </c>
      <c r="T226" s="302">
        <f t="shared" ref="T226" si="128">SUM(T219+T225+T220+T221+T222+T223+T224)</f>
        <v>180</v>
      </c>
      <c r="U226" s="44">
        <f t="shared" ref="U226" si="129">SUM(V226+X226)</f>
        <v>300</v>
      </c>
      <c r="V226" s="139">
        <f>SUM(V219+V225+V220+V221+V222+V223+V224)</f>
        <v>120</v>
      </c>
      <c r="W226" s="139">
        <f t="shared" ref="W226" si="130">SUM(W219+W225+W220+W221+W222+W223+W224)</f>
        <v>0</v>
      </c>
      <c r="X226" s="141">
        <f t="shared" ref="X226" si="131">SUM(X219+X225+X220+X221+X222+X223+X224)</f>
        <v>180</v>
      </c>
      <c r="Y226" s="7"/>
    </row>
    <row r="227" spans="1:25" s="4" customFormat="1" ht="21" customHeight="1" thickBot="1" x14ac:dyDescent="0.25">
      <c r="A227" s="190">
        <v>2</v>
      </c>
      <c r="B227" s="219">
        <v>2</v>
      </c>
      <c r="C227" s="535" t="s">
        <v>10</v>
      </c>
      <c r="D227" s="536"/>
      <c r="E227" s="574"/>
      <c r="F227" s="536"/>
      <c r="G227" s="536"/>
      <c r="H227" s="537"/>
      <c r="I227" s="145">
        <f>SUM(J227+L227)</f>
        <v>306</v>
      </c>
      <c r="J227" s="143">
        <f>SUM(J206+J208+J210+J213+J215+J218+J226)</f>
        <v>306</v>
      </c>
      <c r="K227" s="143">
        <f t="shared" ref="K227:L227" si="132">SUM(K206+K208+K210+K213+K215+K218+K226)</f>
        <v>0.8</v>
      </c>
      <c r="L227" s="143">
        <f t="shared" si="132"/>
        <v>0</v>
      </c>
      <c r="M227" s="142">
        <f>SUM(N227+P227)</f>
        <v>307.8</v>
      </c>
      <c r="N227" s="143">
        <f>SUM(N206+N208+N210+N213+N215+N226)</f>
        <v>71.400000000000006</v>
      </c>
      <c r="O227" s="143">
        <f t="shared" ref="O227:P227" si="133">SUM(O206+O208+O210+O213+O215+O226)</f>
        <v>0</v>
      </c>
      <c r="P227" s="143">
        <f t="shared" si="133"/>
        <v>236.4</v>
      </c>
      <c r="Q227" s="142">
        <f t="shared" si="120"/>
        <v>307.8</v>
      </c>
      <c r="R227" s="143">
        <f>SUM(R206+R208+R210+R213+R215+R226)</f>
        <v>127.8</v>
      </c>
      <c r="S227" s="143">
        <f t="shared" ref="S227" si="134">SUM(S206+S208+S210+S213+S215+S226)</f>
        <v>0</v>
      </c>
      <c r="T227" s="143">
        <f t="shared" ref="T227" si="135">SUM(T206+T208+T210+T213+T215+T226)</f>
        <v>180</v>
      </c>
      <c r="U227" s="142">
        <f t="shared" si="121"/>
        <v>307.8</v>
      </c>
      <c r="V227" s="143">
        <f>SUM(V206+V208+V210+V213+V215+V226)</f>
        <v>127.8</v>
      </c>
      <c r="W227" s="143">
        <f t="shared" ref="W227" si="136">SUM(W206+W208+W210+W213+W215+W226)</f>
        <v>0</v>
      </c>
      <c r="X227" s="143">
        <f t="shared" ref="X227" si="137">SUM(X206+X208+X210+X213+X215+X226)</f>
        <v>180</v>
      </c>
      <c r="Y227" s="319"/>
    </row>
    <row r="228" spans="1:25" s="2" customFormat="1" ht="20.25" customHeight="1" thickBot="1" x14ac:dyDescent="0.25">
      <c r="A228" s="218">
        <v>2</v>
      </c>
      <c r="B228" s="601" t="s">
        <v>11</v>
      </c>
      <c r="C228" s="602"/>
      <c r="D228" s="602"/>
      <c r="E228" s="602"/>
      <c r="F228" s="602"/>
      <c r="G228" s="602"/>
      <c r="H228" s="603"/>
      <c r="I228" s="365">
        <f t="shared" ref="I228:X228" si="138">I201+I227</f>
        <v>341.4</v>
      </c>
      <c r="J228" s="364">
        <f t="shared" si="138"/>
        <v>341.4</v>
      </c>
      <c r="K228" s="364">
        <f t="shared" si="138"/>
        <v>0.8</v>
      </c>
      <c r="L228" s="438">
        <f t="shared" si="138"/>
        <v>0</v>
      </c>
      <c r="M228" s="365">
        <f t="shared" si="138"/>
        <v>355</v>
      </c>
      <c r="N228" s="364">
        <f t="shared" si="138"/>
        <v>118.60000000000001</v>
      </c>
      <c r="O228" s="364">
        <f t="shared" si="138"/>
        <v>0</v>
      </c>
      <c r="P228" s="438">
        <f t="shared" si="138"/>
        <v>236.4</v>
      </c>
      <c r="Q228" s="365">
        <f t="shared" si="138"/>
        <v>361.8</v>
      </c>
      <c r="R228" s="364">
        <f t="shared" si="138"/>
        <v>181.8</v>
      </c>
      <c r="S228" s="364">
        <f t="shared" si="138"/>
        <v>0</v>
      </c>
      <c r="T228" s="438">
        <f t="shared" si="138"/>
        <v>180</v>
      </c>
      <c r="U228" s="365">
        <f t="shared" si="138"/>
        <v>361.8</v>
      </c>
      <c r="V228" s="364">
        <f t="shared" si="138"/>
        <v>181.8</v>
      </c>
      <c r="W228" s="364">
        <f t="shared" si="138"/>
        <v>0</v>
      </c>
      <c r="X228" s="438">
        <f t="shared" si="138"/>
        <v>180</v>
      </c>
    </row>
    <row r="229" spans="1:25" s="2" customFormat="1" ht="19.5" customHeight="1" thickBot="1" x14ac:dyDescent="0.25">
      <c r="A229" s="225">
        <v>3</v>
      </c>
      <c r="B229" s="489" t="s">
        <v>174</v>
      </c>
      <c r="C229" s="489"/>
      <c r="D229" s="489"/>
      <c r="E229" s="489"/>
      <c r="F229" s="489"/>
      <c r="G229" s="489"/>
      <c r="H229" s="489"/>
      <c r="I229" s="608"/>
      <c r="J229" s="608"/>
      <c r="K229" s="608"/>
      <c r="L229" s="608"/>
      <c r="M229" s="608"/>
      <c r="N229" s="608"/>
      <c r="O229" s="608"/>
      <c r="P229" s="608"/>
      <c r="Q229" s="608"/>
      <c r="R229" s="608"/>
      <c r="S229" s="608"/>
      <c r="T229" s="608"/>
      <c r="U229" s="608"/>
      <c r="V229" s="608"/>
      <c r="W229" s="608"/>
      <c r="X229" s="608"/>
    </row>
    <row r="230" spans="1:25" s="2" customFormat="1" ht="21" customHeight="1" thickBot="1" x14ac:dyDescent="0.25">
      <c r="A230" s="225">
        <v>3</v>
      </c>
      <c r="B230" s="224">
        <v>1</v>
      </c>
      <c r="C230" s="532" t="s">
        <v>192</v>
      </c>
      <c r="D230" s="532"/>
      <c r="E230" s="532"/>
      <c r="F230" s="532"/>
      <c r="G230" s="532"/>
      <c r="H230" s="532"/>
      <c r="I230" s="532"/>
      <c r="J230" s="532"/>
      <c r="K230" s="532"/>
      <c r="L230" s="532"/>
      <c r="M230" s="532"/>
      <c r="N230" s="532"/>
      <c r="O230" s="532"/>
      <c r="P230" s="532"/>
      <c r="Q230" s="532"/>
      <c r="R230" s="532"/>
      <c r="S230" s="532"/>
      <c r="T230" s="532"/>
      <c r="U230" s="532"/>
      <c r="V230" s="532"/>
      <c r="W230" s="532"/>
      <c r="X230" s="532"/>
    </row>
    <row r="231" spans="1:25" s="3" customFormat="1" ht="21.75" customHeight="1" x14ac:dyDescent="0.2">
      <c r="A231" s="481">
        <v>3</v>
      </c>
      <c r="B231" s="497">
        <v>1</v>
      </c>
      <c r="C231" s="496">
        <v>1</v>
      </c>
      <c r="D231" s="552" t="s">
        <v>230</v>
      </c>
      <c r="E231" s="579">
        <v>2</v>
      </c>
      <c r="F231" s="504" t="s">
        <v>242</v>
      </c>
      <c r="G231" s="504" t="s">
        <v>125</v>
      </c>
      <c r="H231" s="264" t="s">
        <v>23</v>
      </c>
      <c r="I231" s="428">
        <f>SUM(J231)</f>
        <v>12.4</v>
      </c>
      <c r="J231" s="288">
        <v>12.4</v>
      </c>
      <c r="K231" s="288"/>
      <c r="L231" s="262"/>
      <c r="M231" s="428">
        <f t="shared" ref="M231:M235" si="139">SUM(N231+P231)</f>
        <v>30</v>
      </c>
      <c r="N231" s="288">
        <v>30</v>
      </c>
      <c r="O231" s="288"/>
      <c r="P231" s="262"/>
      <c r="Q231" s="428">
        <f t="shared" ref="Q231:Q235" si="140">SUM(R231+T231)</f>
        <v>30</v>
      </c>
      <c r="R231" s="288">
        <v>30</v>
      </c>
      <c r="S231" s="288"/>
      <c r="T231" s="262"/>
      <c r="U231" s="428">
        <f t="shared" ref="U231:U235" si="141">SUM(V231+X231)</f>
        <v>30</v>
      </c>
      <c r="V231" s="288">
        <v>30</v>
      </c>
      <c r="W231" s="288"/>
      <c r="X231" s="40"/>
    </row>
    <row r="232" spans="1:25" s="3" customFormat="1" ht="21.75" customHeight="1" thickBot="1" x14ac:dyDescent="0.25">
      <c r="A232" s="481"/>
      <c r="B232" s="497"/>
      <c r="C232" s="578"/>
      <c r="D232" s="552"/>
      <c r="E232" s="580"/>
      <c r="F232" s="505"/>
      <c r="G232" s="505"/>
      <c r="H232" s="245" t="s">
        <v>259</v>
      </c>
      <c r="I232" s="323">
        <f>SUM(J232)</f>
        <v>16.899999999999999</v>
      </c>
      <c r="J232" s="315">
        <v>16.899999999999999</v>
      </c>
      <c r="K232" s="315"/>
      <c r="L232" s="336"/>
      <c r="M232" s="429">
        <f>N232</f>
        <v>20</v>
      </c>
      <c r="N232" s="290">
        <v>20</v>
      </c>
      <c r="O232" s="290"/>
      <c r="P232" s="313"/>
      <c r="Q232" s="429">
        <f>SUM(R232)</f>
        <v>20</v>
      </c>
      <c r="R232" s="290">
        <v>20</v>
      </c>
      <c r="S232" s="290"/>
      <c r="T232" s="313"/>
      <c r="U232" s="429">
        <f>SUM(V232)</f>
        <v>20</v>
      </c>
      <c r="V232" s="290">
        <v>20</v>
      </c>
      <c r="W232" s="290"/>
      <c r="X232" s="27"/>
    </row>
    <row r="233" spans="1:25" s="4" customFormat="1" ht="21.75" customHeight="1" thickBot="1" x14ac:dyDescent="0.25">
      <c r="A233" s="481"/>
      <c r="B233" s="497"/>
      <c r="C233" s="578"/>
      <c r="D233" s="553"/>
      <c r="E233" s="580"/>
      <c r="F233" s="498" t="s">
        <v>9</v>
      </c>
      <c r="G233" s="499"/>
      <c r="H233" s="500"/>
      <c r="I233" s="44">
        <f t="shared" ref="I233:I238" si="142">SUM(J233+L233)</f>
        <v>29.299999999999997</v>
      </c>
      <c r="J233" s="139">
        <f>SUM(J231+J232)</f>
        <v>29.299999999999997</v>
      </c>
      <c r="K233" s="139">
        <f>SUM(K231+K232)</f>
        <v>0</v>
      </c>
      <c r="L233" s="139">
        <f>SUM(L231+L232)</f>
        <v>0</v>
      </c>
      <c r="M233" s="44">
        <f>SUM(N233+P233)</f>
        <v>50</v>
      </c>
      <c r="N233" s="139">
        <f>SUM(N232:N232,N231)</f>
        <v>50</v>
      </c>
      <c r="O233" s="139">
        <f t="shared" ref="O233:P233" si="143">SUM(O232:O232,O231)</f>
        <v>0</v>
      </c>
      <c r="P233" s="139">
        <f t="shared" si="143"/>
        <v>0</v>
      </c>
      <c r="Q233" s="44">
        <f t="shared" si="140"/>
        <v>50</v>
      </c>
      <c r="R233" s="139">
        <f>SUM(R231+R232)</f>
        <v>50</v>
      </c>
      <c r="S233" s="139">
        <f>SUM(S231+S232)</f>
        <v>0</v>
      </c>
      <c r="T233" s="139">
        <f>SUM(T231+T232)</f>
        <v>0</v>
      </c>
      <c r="U233" s="44">
        <f t="shared" si="141"/>
        <v>50</v>
      </c>
      <c r="V233" s="139">
        <f>SUM(V231+V232)</f>
        <v>50</v>
      </c>
      <c r="W233" s="139">
        <f>SUM(W231+W232)</f>
        <v>0</v>
      </c>
      <c r="X233" s="140">
        <f>SUM(X231+X232)</f>
        <v>0</v>
      </c>
      <c r="Y233" s="319"/>
    </row>
    <row r="234" spans="1:25" s="3" customFormat="1" ht="21" customHeight="1" thickBot="1" x14ac:dyDescent="0.25">
      <c r="A234" s="487">
        <v>3</v>
      </c>
      <c r="B234" s="493">
        <v>1</v>
      </c>
      <c r="C234" s="495">
        <v>2</v>
      </c>
      <c r="D234" s="571" t="s">
        <v>33</v>
      </c>
      <c r="E234" s="594">
        <v>9</v>
      </c>
      <c r="F234" s="348" t="s">
        <v>242</v>
      </c>
      <c r="G234" s="348" t="s">
        <v>126</v>
      </c>
      <c r="H234" s="231" t="s">
        <v>23</v>
      </c>
      <c r="I234" s="312">
        <f t="shared" si="142"/>
        <v>5.7</v>
      </c>
      <c r="J234" s="170">
        <v>5.7</v>
      </c>
      <c r="K234" s="170"/>
      <c r="L234" s="252"/>
      <c r="M234" s="312">
        <f>SUM(N234+P234)</f>
        <v>16</v>
      </c>
      <c r="N234" s="170">
        <v>16</v>
      </c>
      <c r="O234" s="170"/>
      <c r="P234" s="279"/>
      <c r="Q234" s="312">
        <f>SUM(R234+T234)</f>
        <v>16</v>
      </c>
      <c r="R234" s="170">
        <v>16</v>
      </c>
      <c r="S234" s="170"/>
      <c r="T234" s="279"/>
      <c r="U234" s="312">
        <f>SUM(V234+X234)</f>
        <v>16</v>
      </c>
      <c r="V234" s="170">
        <v>16</v>
      </c>
      <c r="W234" s="33"/>
      <c r="X234" s="25"/>
    </row>
    <row r="235" spans="1:25" s="4" customFormat="1" ht="52.5" customHeight="1" thickBot="1" x14ac:dyDescent="0.25">
      <c r="A235" s="488"/>
      <c r="B235" s="494"/>
      <c r="C235" s="496"/>
      <c r="D235" s="553"/>
      <c r="E235" s="533"/>
      <c r="F235" s="498" t="s">
        <v>9</v>
      </c>
      <c r="G235" s="499"/>
      <c r="H235" s="500"/>
      <c r="I235" s="44">
        <f t="shared" si="142"/>
        <v>5.7</v>
      </c>
      <c r="J235" s="139">
        <f>SUM(J234:J234)</f>
        <v>5.7</v>
      </c>
      <c r="K235" s="139">
        <f>SUM(K234:K234)</f>
        <v>0</v>
      </c>
      <c r="L235" s="139">
        <f>SUM(L234:L234)</f>
        <v>0</v>
      </c>
      <c r="M235" s="44">
        <f t="shared" si="139"/>
        <v>16</v>
      </c>
      <c r="N235" s="139">
        <f>SUM(N234:N234)</f>
        <v>16</v>
      </c>
      <c r="O235" s="139">
        <f>SUM(O234:O234)</f>
        <v>0</v>
      </c>
      <c r="P235" s="139">
        <f>SUM(P234:P234)</f>
        <v>0</v>
      </c>
      <c r="Q235" s="44">
        <f t="shared" si="140"/>
        <v>16</v>
      </c>
      <c r="R235" s="139">
        <f>SUM(R234:R234)</f>
        <v>16</v>
      </c>
      <c r="S235" s="139">
        <f>SUM(S234:S234)</f>
        <v>0</v>
      </c>
      <c r="T235" s="139">
        <f>SUM(T234:T234)</f>
        <v>0</v>
      </c>
      <c r="U235" s="44">
        <f t="shared" si="141"/>
        <v>16</v>
      </c>
      <c r="V235" s="17">
        <f>SUM(V234:V234)</f>
        <v>16</v>
      </c>
      <c r="W235" s="17">
        <f>SUM(W234:W234)</f>
        <v>0</v>
      </c>
      <c r="X235" s="19">
        <f>SUM(X234:X234)</f>
        <v>0</v>
      </c>
    </row>
    <row r="236" spans="1:25" s="3" customFormat="1" ht="21" customHeight="1" thickBot="1" x14ac:dyDescent="0.25">
      <c r="A236" s="621">
        <v>3</v>
      </c>
      <c r="B236" s="497">
        <v>1</v>
      </c>
      <c r="C236" s="578">
        <v>3</v>
      </c>
      <c r="D236" s="518" t="s">
        <v>176</v>
      </c>
      <c r="E236" s="534">
        <v>9</v>
      </c>
      <c r="F236" s="215" t="s">
        <v>242</v>
      </c>
      <c r="G236" s="215" t="s">
        <v>127</v>
      </c>
      <c r="H236" s="232" t="s">
        <v>23</v>
      </c>
      <c r="I236" s="312">
        <f t="shared" si="142"/>
        <v>0</v>
      </c>
      <c r="J236" s="170"/>
      <c r="K236" s="170"/>
      <c r="L236" s="279"/>
      <c r="M236" s="282">
        <f>SUM(N236)</f>
        <v>5</v>
      </c>
      <c r="N236" s="170">
        <v>5</v>
      </c>
      <c r="O236" s="170"/>
      <c r="P236" s="252"/>
      <c r="Q236" s="312">
        <f>SUM(R236)</f>
        <v>5</v>
      </c>
      <c r="R236" s="170">
        <v>5</v>
      </c>
      <c r="S236" s="170"/>
      <c r="T236" s="252"/>
      <c r="U236" s="312">
        <f>SUM(V236)</f>
        <v>5</v>
      </c>
      <c r="V236" s="170">
        <v>5</v>
      </c>
      <c r="W236" s="33"/>
      <c r="X236" s="25"/>
    </row>
    <row r="237" spans="1:25" s="4" customFormat="1" ht="46.5" customHeight="1" thickBot="1" x14ac:dyDescent="0.25">
      <c r="A237" s="621"/>
      <c r="B237" s="497"/>
      <c r="C237" s="578"/>
      <c r="D237" s="518"/>
      <c r="E237" s="534"/>
      <c r="F237" s="498" t="s">
        <v>9</v>
      </c>
      <c r="G237" s="499"/>
      <c r="H237" s="500"/>
      <c r="I237" s="44">
        <f t="shared" si="142"/>
        <v>0</v>
      </c>
      <c r="J237" s="139">
        <f>SUM(J236)</f>
        <v>0</v>
      </c>
      <c r="K237" s="139">
        <f>SUM(K236)</f>
        <v>0</v>
      </c>
      <c r="L237" s="141">
        <f>SUM(L236)</f>
        <v>0</v>
      </c>
      <c r="M237" s="44">
        <f t="shared" ref="M237:M240" si="144">SUM(N237+P237)</f>
        <v>5</v>
      </c>
      <c r="N237" s="139">
        <f>SUM(N236)</f>
        <v>5</v>
      </c>
      <c r="O237" s="139">
        <f>SUM(O236)</f>
        <v>0</v>
      </c>
      <c r="P237" s="141">
        <f>SUM(P236)</f>
        <v>0</v>
      </c>
      <c r="Q237" s="44">
        <f>SUM(R237+T237)</f>
        <v>5</v>
      </c>
      <c r="R237" s="139">
        <f>SUM(R236)</f>
        <v>5</v>
      </c>
      <c r="S237" s="139">
        <f>SUM(S236)</f>
        <v>0</v>
      </c>
      <c r="T237" s="141">
        <f>SUM(T236)</f>
        <v>0</v>
      </c>
      <c r="U237" s="44">
        <f>SUM(V237+X237)</f>
        <v>5</v>
      </c>
      <c r="V237" s="17">
        <f>SUM(V236)</f>
        <v>5</v>
      </c>
      <c r="W237" s="17">
        <f>SUM(W236)</f>
        <v>0</v>
      </c>
      <c r="X237" s="19">
        <f>SUM(X236)</f>
        <v>0</v>
      </c>
    </row>
    <row r="238" spans="1:25" s="4" customFormat="1" ht="21" customHeight="1" thickBot="1" x14ac:dyDescent="0.25">
      <c r="A238" s="622">
        <v>3</v>
      </c>
      <c r="B238" s="512">
        <v>1</v>
      </c>
      <c r="C238" s="616">
        <v>4</v>
      </c>
      <c r="D238" s="562" t="s">
        <v>193</v>
      </c>
      <c r="E238" s="519">
        <v>9</v>
      </c>
      <c r="F238" s="296" t="s">
        <v>45</v>
      </c>
      <c r="G238" s="373" t="s">
        <v>138</v>
      </c>
      <c r="H238" s="293" t="s">
        <v>23</v>
      </c>
      <c r="I238" s="312">
        <f t="shared" si="142"/>
        <v>260</v>
      </c>
      <c r="J238" s="170"/>
      <c r="K238" s="170"/>
      <c r="L238" s="252">
        <v>260</v>
      </c>
      <c r="M238" s="439">
        <f>SUM(N238+P238)</f>
        <v>64.599999999999994</v>
      </c>
      <c r="N238" s="170"/>
      <c r="O238" s="170"/>
      <c r="P238" s="279">
        <f>205-140.4</f>
        <v>64.599999999999994</v>
      </c>
      <c r="Q238" s="282">
        <f>SUM(R238+T238)</f>
        <v>200</v>
      </c>
      <c r="R238" s="170"/>
      <c r="S238" s="170"/>
      <c r="T238" s="279">
        <v>200</v>
      </c>
      <c r="U238" s="312">
        <f>SUM(V238+X238)</f>
        <v>100</v>
      </c>
      <c r="V238" s="33"/>
      <c r="W238" s="33"/>
      <c r="X238" s="25">
        <v>100</v>
      </c>
    </row>
    <row r="239" spans="1:25" s="4" customFormat="1" ht="21" customHeight="1" thickBot="1" x14ac:dyDescent="0.25">
      <c r="A239" s="623"/>
      <c r="B239" s="494"/>
      <c r="C239" s="617"/>
      <c r="D239" s="615"/>
      <c r="E239" s="638"/>
      <c r="F239" s="498" t="s">
        <v>9</v>
      </c>
      <c r="G239" s="499"/>
      <c r="H239" s="500"/>
      <c r="I239" s="43">
        <f>SUM(J239+L239)</f>
        <v>260</v>
      </c>
      <c r="J239" s="17">
        <f>SUM(J238:J238)</f>
        <v>0</v>
      </c>
      <c r="K239" s="17">
        <f>SUM(K238:K238)</f>
        <v>0</v>
      </c>
      <c r="L239" s="17">
        <f>SUM(L238:L238)</f>
        <v>260</v>
      </c>
      <c r="M239" s="60">
        <f t="shared" si="144"/>
        <v>64.599999999999994</v>
      </c>
      <c r="N239" s="17">
        <f>SUM(N238)</f>
        <v>0</v>
      </c>
      <c r="O239" s="17">
        <f>SUM(O238)</f>
        <v>0</v>
      </c>
      <c r="P239" s="17">
        <f>SUM(P238)</f>
        <v>64.599999999999994</v>
      </c>
      <c r="Q239" s="43">
        <f>SUM(R239+T239)</f>
        <v>200</v>
      </c>
      <c r="R239" s="17">
        <f>SUM(R238)</f>
        <v>0</v>
      </c>
      <c r="S239" s="17">
        <f>SUM(S238)</f>
        <v>0</v>
      </c>
      <c r="T239" s="17">
        <f>SUM(T238)</f>
        <v>200</v>
      </c>
      <c r="U239" s="43">
        <f>SUM(V239+X239)</f>
        <v>100</v>
      </c>
      <c r="V239" s="17">
        <f>SUM(V238)</f>
        <v>0</v>
      </c>
      <c r="W239" s="17">
        <f>SUM(W238)</f>
        <v>0</v>
      </c>
      <c r="X239" s="19">
        <f>SUM(X238)</f>
        <v>100</v>
      </c>
    </row>
    <row r="240" spans="1:25" s="4" customFormat="1" ht="16.5" customHeight="1" thickBot="1" x14ac:dyDescent="0.25">
      <c r="A240" s="190">
        <v>3</v>
      </c>
      <c r="B240" s="212">
        <v>1</v>
      </c>
      <c r="C240" s="573" t="s">
        <v>10</v>
      </c>
      <c r="D240" s="574"/>
      <c r="E240" s="574"/>
      <c r="F240" s="574"/>
      <c r="G240" s="574"/>
      <c r="H240" s="575"/>
      <c r="I240" s="145">
        <f>L240+J240</f>
        <v>295</v>
      </c>
      <c r="J240" s="143">
        <f>J233+J235+J237+J239</f>
        <v>35</v>
      </c>
      <c r="K240" s="143">
        <f>K233+K235+K237+K239</f>
        <v>0</v>
      </c>
      <c r="L240" s="143">
        <f>L233+L235+L237+L239</f>
        <v>260</v>
      </c>
      <c r="M240" s="151">
        <f t="shared" si="144"/>
        <v>135.6</v>
      </c>
      <c r="N240" s="143">
        <f>N233+N235+N237+N239</f>
        <v>71</v>
      </c>
      <c r="O240" s="143">
        <f>O233+O235+O237+O239</f>
        <v>0</v>
      </c>
      <c r="P240" s="143">
        <f>P233+P235+P237+P239</f>
        <v>64.599999999999994</v>
      </c>
      <c r="Q240" s="142">
        <f>SUM(R240+T240)</f>
        <v>271</v>
      </c>
      <c r="R240" s="143">
        <f>R233+R235+R237+R239</f>
        <v>71</v>
      </c>
      <c r="S240" s="143">
        <f>S233+S235+S237+S239</f>
        <v>0</v>
      </c>
      <c r="T240" s="143">
        <f>T233+T235+T237+T239</f>
        <v>200</v>
      </c>
      <c r="U240" s="142">
        <f>SUM(V240+X240)</f>
        <v>171</v>
      </c>
      <c r="V240" s="143">
        <f>V233+V235+V237+V239</f>
        <v>71</v>
      </c>
      <c r="W240" s="143">
        <f>W233+W235+W237+W239</f>
        <v>0</v>
      </c>
      <c r="X240" s="144">
        <f>X233+X235+X237+X239</f>
        <v>100</v>
      </c>
    </row>
    <row r="241" spans="1:24" s="4" customFormat="1" ht="32.450000000000003" customHeight="1" thickBot="1" x14ac:dyDescent="0.25">
      <c r="A241" s="210">
        <v>3</v>
      </c>
      <c r="B241" s="211">
        <v>2</v>
      </c>
      <c r="C241" s="619" t="s">
        <v>224</v>
      </c>
      <c r="D241" s="619"/>
      <c r="E241" s="619"/>
      <c r="F241" s="619"/>
      <c r="G241" s="619"/>
      <c r="H241" s="619"/>
      <c r="I241" s="620"/>
      <c r="J241" s="620"/>
      <c r="K241" s="620"/>
      <c r="L241" s="620"/>
      <c r="M241" s="620"/>
      <c r="N241" s="620"/>
      <c r="O241" s="620"/>
      <c r="P241" s="620"/>
      <c r="Q241" s="620"/>
      <c r="R241" s="620"/>
      <c r="S241" s="620"/>
      <c r="T241" s="620"/>
      <c r="U241" s="620"/>
      <c r="V241" s="620"/>
      <c r="W241" s="620"/>
      <c r="X241" s="620"/>
    </row>
    <row r="242" spans="1:24" s="5" customFormat="1" ht="24" customHeight="1" thickBot="1" x14ac:dyDescent="0.25">
      <c r="A242" s="481">
        <v>3</v>
      </c>
      <c r="B242" s="497">
        <v>2</v>
      </c>
      <c r="C242" s="511">
        <v>1</v>
      </c>
      <c r="D242" s="540" t="s">
        <v>291</v>
      </c>
      <c r="E242" s="576">
        <v>9</v>
      </c>
      <c r="F242" s="349" t="s">
        <v>45</v>
      </c>
      <c r="G242" s="349" t="s">
        <v>128</v>
      </c>
      <c r="H242" s="181" t="s">
        <v>23</v>
      </c>
      <c r="I242" s="312">
        <f>SUM(L242)</f>
        <v>17.7</v>
      </c>
      <c r="J242" s="170"/>
      <c r="K242" s="170"/>
      <c r="L242" s="252">
        <v>17.7</v>
      </c>
      <c r="M242" s="312">
        <f>SUM(N242+P242)</f>
        <v>87.7</v>
      </c>
      <c r="N242" s="170"/>
      <c r="O242" s="170"/>
      <c r="P242" s="279">
        <v>87.7</v>
      </c>
      <c r="Q242" s="312">
        <v>912.3</v>
      </c>
      <c r="R242" s="170"/>
      <c r="S242" s="170"/>
      <c r="T242" s="252">
        <v>912.3</v>
      </c>
      <c r="U242" s="312">
        <f>SUM(V242+X242)</f>
        <v>1000</v>
      </c>
      <c r="V242" s="170"/>
      <c r="W242" s="170"/>
      <c r="X242" s="279">
        <v>1000</v>
      </c>
    </row>
    <row r="243" spans="1:24" s="4" customFormat="1" ht="25.35" customHeight="1" thickBot="1" x14ac:dyDescent="0.25">
      <c r="A243" s="481"/>
      <c r="B243" s="497"/>
      <c r="C243" s="511"/>
      <c r="D243" s="541"/>
      <c r="E243" s="576"/>
      <c r="F243" s="498" t="s">
        <v>9</v>
      </c>
      <c r="G243" s="499"/>
      <c r="H243" s="500"/>
      <c r="I243" s="43">
        <f>SUM(J243+L243)</f>
        <v>17.7</v>
      </c>
      <c r="J243" s="17">
        <f>SUM(J242)</f>
        <v>0</v>
      </c>
      <c r="K243" s="17">
        <f t="shared" ref="K243:L243" si="145">SUM(K242)</f>
        <v>0</v>
      </c>
      <c r="L243" s="17">
        <f t="shared" si="145"/>
        <v>17.7</v>
      </c>
      <c r="M243" s="43">
        <f>SUM(N243+P243)</f>
        <v>87.7</v>
      </c>
      <c r="N243" s="17">
        <f>SUM(N242)</f>
        <v>0</v>
      </c>
      <c r="O243" s="17">
        <f t="shared" ref="O243:P243" si="146">SUM(O242)</f>
        <v>0</v>
      </c>
      <c r="P243" s="17">
        <f t="shared" si="146"/>
        <v>87.7</v>
      </c>
      <c r="Q243" s="43">
        <f t="shared" ref="Q243:Q245" si="147">SUM(R243+T243)</f>
        <v>912.3</v>
      </c>
      <c r="R243" s="17">
        <f>SUM(R242)</f>
        <v>0</v>
      </c>
      <c r="S243" s="17">
        <f t="shared" ref="S243:T243" si="148">SUM(S242)</f>
        <v>0</v>
      </c>
      <c r="T243" s="17">
        <f t="shared" si="148"/>
        <v>912.3</v>
      </c>
      <c r="U243" s="43">
        <f>SUM(V243+X243)</f>
        <v>1000</v>
      </c>
      <c r="V243" s="17">
        <f>SUM(V242)</f>
        <v>0</v>
      </c>
      <c r="W243" s="17">
        <f t="shared" ref="W243:X243" si="149">SUM(W242)</f>
        <v>0</v>
      </c>
      <c r="X243" s="19">
        <f t="shared" si="149"/>
        <v>1000</v>
      </c>
    </row>
    <row r="244" spans="1:24" s="4" customFormat="1" ht="38.25" customHeight="1" thickBot="1" x14ac:dyDescent="0.25">
      <c r="A244" s="481">
        <v>3</v>
      </c>
      <c r="B244" s="497">
        <v>2</v>
      </c>
      <c r="C244" s="511">
        <v>2</v>
      </c>
      <c r="D244" s="614" t="s">
        <v>278</v>
      </c>
      <c r="E244" s="576">
        <v>9</v>
      </c>
      <c r="F244" s="188" t="s">
        <v>45</v>
      </c>
      <c r="G244" s="188" t="s">
        <v>177</v>
      </c>
      <c r="H244" s="204" t="s">
        <v>23</v>
      </c>
      <c r="I244" s="312">
        <f>SUM(J244+L244)</f>
        <v>22.7</v>
      </c>
      <c r="J244" s="170"/>
      <c r="K244" s="170"/>
      <c r="L244" s="252">
        <v>22.7</v>
      </c>
      <c r="M244" s="312">
        <f>SUM(N244+P244)</f>
        <v>30</v>
      </c>
      <c r="N244" s="170"/>
      <c r="O244" s="170"/>
      <c r="P244" s="279">
        <v>30</v>
      </c>
      <c r="Q244" s="282">
        <f t="shared" si="147"/>
        <v>30</v>
      </c>
      <c r="R244" s="170"/>
      <c r="S244" s="170"/>
      <c r="T244" s="252">
        <v>30</v>
      </c>
      <c r="U244" s="312">
        <f>SUM(V244+X244)</f>
        <v>30</v>
      </c>
      <c r="V244" s="170"/>
      <c r="W244" s="170"/>
      <c r="X244" s="23">
        <v>30</v>
      </c>
    </row>
    <row r="245" spans="1:24" s="4" customFormat="1" ht="30" customHeight="1" thickBot="1" x14ac:dyDescent="0.25">
      <c r="A245" s="481"/>
      <c r="B245" s="497"/>
      <c r="C245" s="511"/>
      <c r="D245" s="614"/>
      <c r="E245" s="576"/>
      <c r="F245" s="632" t="s">
        <v>9</v>
      </c>
      <c r="G245" s="633"/>
      <c r="H245" s="634"/>
      <c r="I245" s="376">
        <f>SUM(J245+L245)</f>
        <v>22.7</v>
      </c>
      <c r="J245" s="377">
        <f>SUM(J244)</f>
        <v>0</v>
      </c>
      <c r="K245" s="377">
        <f>SUM(K244)</f>
        <v>0</v>
      </c>
      <c r="L245" s="378">
        <f>SUM(L244)</f>
        <v>22.7</v>
      </c>
      <c r="M245" s="376">
        <f>SUM(N245+P245)</f>
        <v>30</v>
      </c>
      <c r="N245" s="377">
        <f>SUM(N244)</f>
        <v>0</v>
      </c>
      <c r="O245" s="377">
        <f>SUM(O244)</f>
        <v>0</v>
      </c>
      <c r="P245" s="378">
        <f>SUM(P244)</f>
        <v>30</v>
      </c>
      <c r="Q245" s="376">
        <f t="shared" si="147"/>
        <v>30</v>
      </c>
      <c r="R245" s="377">
        <f>SUM(R244)</f>
        <v>0</v>
      </c>
      <c r="S245" s="377">
        <f>SUM(S244)</f>
        <v>0</v>
      </c>
      <c r="T245" s="387">
        <f>SUM(T244)</f>
        <v>30</v>
      </c>
      <c r="U245" s="388">
        <f>SUM(V245+X245)</f>
        <v>30</v>
      </c>
      <c r="V245" s="389">
        <f>SUM(V244)</f>
        <v>0</v>
      </c>
      <c r="W245" s="389">
        <f>SUM(W244)</f>
        <v>0</v>
      </c>
      <c r="X245" s="387">
        <f>SUM(X244)</f>
        <v>30</v>
      </c>
    </row>
    <row r="246" spans="1:24" s="4" customFormat="1" ht="17.25" customHeight="1" x14ac:dyDescent="0.2">
      <c r="A246" s="481">
        <v>3</v>
      </c>
      <c r="B246" s="497">
        <v>2</v>
      </c>
      <c r="C246" s="618">
        <v>3</v>
      </c>
      <c r="D246" s="518" t="s">
        <v>171</v>
      </c>
      <c r="E246" s="613">
        <v>9</v>
      </c>
      <c r="F246" s="697" t="s">
        <v>45</v>
      </c>
      <c r="G246" s="648" t="s">
        <v>130</v>
      </c>
      <c r="H246" s="446" t="s">
        <v>23</v>
      </c>
      <c r="I246" s="314">
        <f>SUM(J246)</f>
        <v>46.2</v>
      </c>
      <c r="J246" s="278">
        <v>46.2</v>
      </c>
      <c r="K246" s="278"/>
      <c r="L246" s="369"/>
      <c r="M246" s="440">
        <f t="shared" ref="M246:M249" si="150">SUM(N246+P246)</f>
        <v>50</v>
      </c>
      <c r="N246" s="278">
        <v>50</v>
      </c>
      <c r="O246" s="278"/>
      <c r="P246" s="369"/>
      <c r="Q246" s="440">
        <f t="shared" ref="Q246:Q249" si="151">SUM(R246+T246)</f>
        <v>50</v>
      </c>
      <c r="R246" s="278">
        <v>50</v>
      </c>
      <c r="S246" s="278"/>
      <c r="T246" s="369"/>
      <c r="U246" s="440">
        <f t="shared" ref="U246:U249" si="152">SUM(V246+X246)</f>
        <v>50</v>
      </c>
      <c r="V246" s="278">
        <v>50</v>
      </c>
      <c r="W246" s="36"/>
      <c r="X246" s="37"/>
    </row>
    <row r="247" spans="1:24" s="4" customFormat="1" ht="17.25" customHeight="1" x14ac:dyDescent="0.2">
      <c r="A247" s="481"/>
      <c r="B247" s="497"/>
      <c r="C247" s="618"/>
      <c r="D247" s="518"/>
      <c r="E247" s="613"/>
      <c r="F247" s="698"/>
      <c r="G247" s="490"/>
      <c r="H247" s="445" t="s">
        <v>47</v>
      </c>
      <c r="I247" s="312">
        <f>SUM(J247)</f>
        <v>25.6</v>
      </c>
      <c r="J247" s="170">
        <v>25.6</v>
      </c>
      <c r="K247" s="170"/>
      <c r="L247" s="252"/>
      <c r="M247" s="442">
        <f t="shared" si="150"/>
        <v>50</v>
      </c>
      <c r="N247" s="170">
        <v>50</v>
      </c>
      <c r="O247" s="170"/>
      <c r="P247" s="252"/>
      <c r="Q247" s="442">
        <f t="shared" si="151"/>
        <v>50</v>
      </c>
      <c r="R247" s="170">
        <v>50</v>
      </c>
      <c r="S247" s="170"/>
      <c r="T247" s="252"/>
      <c r="U247" s="442">
        <f t="shared" si="152"/>
        <v>50</v>
      </c>
      <c r="V247" s="170">
        <v>50</v>
      </c>
      <c r="W247" s="33"/>
      <c r="X247" s="25"/>
    </row>
    <row r="248" spans="1:24" s="4" customFormat="1" ht="17.25" customHeight="1" thickBot="1" x14ac:dyDescent="0.25">
      <c r="A248" s="481"/>
      <c r="B248" s="497"/>
      <c r="C248" s="618"/>
      <c r="D248" s="518"/>
      <c r="E248" s="613"/>
      <c r="F248" s="699"/>
      <c r="G248" s="492"/>
      <c r="H248" s="447" t="s">
        <v>331</v>
      </c>
      <c r="I248" s="316">
        <f>SUM(J248)</f>
        <v>0</v>
      </c>
      <c r="J248" s="280"/>
      <c r="K248" s="280"/>
      <c r="L248" s="317"/>
      <c r="M248" s="441">
        <f t="shared" si="150"/>
        <v>21.7</v>
      </c>
      <c r="N248" s="13">
        <v>21.7</v>
      </c>
      <c r="O248" s="280"/>
      <c r="P248" s="317"/>
      <c r="Q248" s="441">
        <f t="shared" si="151"/>
        <v>0</v>
      </c>
      <c r="R248" s="280"/>
      <c r="S248" s="280"/>
      <c r="T248" s="317"/>
      <c r="U248" s="441">
        <f t="shared" si="152"/>
        <v>0</v>
      </c>
      <c r="V248" s="280"/>
      <c r="W248" s="13"/>
      <c r="X248" s="38"/>
    </row>
    <row r="249" spans="1:24" s="4" customFormat="1" ht="26.45" customHeight="1" thickBot="1" x14ac:dyDescent="0.25">
      <c r="A249" s="481"/>
      <c r="B249" s="497"/>
      <c r="C249" s="618"/>
      <c r="D249" s="518"/>
      <c r="E249" s="613"/>
      <c r="F249" s="711" t="s">
        <v>9</v>
      </c>
      <c r="G249" s="712"/>
      <c r="H249" s="718"/>
      <c r="I249" s="60">
        <f>SUM(J249+L249)</f>
        <v>71.800000000000011</v>
      </c>
      <c r="J249" s="304">
        <f>SUM(J246+J247+J248)</f>
        <v>71.800000000000011</v>
      </c>
      <c r="K249" s="304">
        <f t="shared" ref="K249:L249" si="153">SUM(K246)</f>
        <v>0</v>
      </c>
      <c r="L249" s="304">
        <f t="shared" si="153"/>
        <v>0</v>
      </c>
      <c r="M249" s="60">
        <f t="shared" si="150"/>
        <v>121.7</v>
      </c>
      <c r="N249" s="304">
        <f>SUM(N246+N247+N248)</f>
        <v>121.7</v>
      </c>
      <c r="O249" s="304">
        <f t="shared" ref="O249:P249" si="154">SUM(O246)</f>
        <v>0</v>
      </c>
      <c r="P249" s="304">
        <f t="shared" si="154"/>
        <v>0</v>
      </c>
      <c r="Q249" s="60">
        <f t="shared" si="151"/>
        <v>100</v>
      </c>
      <c r="R249" s="304">
        <f>SUM(R246+R247+R248)</f>
        <v>100</v>
      </c>
      <c r="S249" s="304">
        <f t="shared" ref="S249:T249" si="155">SUM(S246)</f>
        <v>0</v>
      </c>
      <c r="T249" s="304">
        <f t="shared" si="155"/>
        <v>0</v>
      </c>
      <c r="U249" s="43">
        <f t="shared" si="152"/>
        <v>100</v>
      </c>
      <c r="V249" s="17">
        <f>SUM(V246+V247+V248)</f>
        <v>100</v>
      </c>
      <c r="W249" s="17">
        <f t="shared" ref="W249:X249" si="156">SUM(W246)</f>
        <v>0</v>
      </c>
      <c r="X249" s="19">
        <f t="shared" si="156"/>
        <v>0</v>
      </c>
    </row>
    <row r="250" spans="1:24" s="4" customFormat="1" ht="17.25" customHeight="1" thickBot="1" x14ac:dyDescent="0.25">
      <c r="A250" s="482">
        <v>3</v>
      </c>
      <c r="B250" s="497">
        <v>2</v>
      </c>
      <c r="C250" s="618">
        <v>4</v>
      </c>
      <c r="D250" s="518" t="s">
        <v>244</v>
      </c>
      <c r="E250" s="618" t="s">
        <v>304</v>
      </c>
      <c r="F250" s="309" t="s">
        <v>45</v>
      </c>
      <c r="G250" s="233" t="s">
        <v>131</v>
      </c>
      <c r="H250" s="204" t="s">
        <v>23</v>
      </c>
      <c r="I250" s="316">
        <f>SUM(J250)</f>
        <v>41.3</v>
      </c>
      <c r="J250" s="280">
        <v>41.3</v>
      </c>
      <c r="K250" s="280"/>
      <c r="L250" s="317"/>
      <c r="M250" s="318">
        <f t="shared" ref="M250:M255" si="157">SUM(N250+P250)</f>
        <v>41.3</v>
      </c>
      <c r="N250" s="284">
        <v>41.3</v>
      </c>
      <c r="O250" s="284"/>
      <c r="P250" s="333"/>
      <c r="Q250" s="442">
        <f t="shared" ref="Q250:Q255" si="158">SUM(R250+T250)</f>
        <v>41.3</v>
      </c>
      <c r="R250" s="280">
        <v>41.3</v>
      </c>
      <c r="S250" s="280"/>
      <c r="T250" s="317"/>
      <c r="U250" s="442">
        <f t="shared" ref="U250:U255" si="159">SUM(V250+X250)</f>
        <v>41.3</v>
      </c>
      <c r="V250" s="13">
        <v>41.3</v>
      </c>
      <c r="W250" s="13"/>
      <c r="X250" s="38"/>
    </row>
    <row r="251" spans="1:24" s="4" customFormat="1" ht="17.25" customHeight="1" thickBot="1" x14ac:dyDescent="0.25">
      <c r="A251" s="482"/>
      <c r="B251" s="497"/>
      <c r="C251" s="618"/>
      <c r="D251" s="518"/>
      <c r="E251" s="613"/>
      <c r="F251" s="498" t="s">
        <v>9</v>
      </c>
      <c r="G251" s="499"/>
      <c r="H251" s="500"/>
      <c r="I251" s="43">
        <f>SUM(J251+L251)</f>
        <v>41.3</v>
      </c>
      <c r="J251" s="17">
        <f>J250</f>
        <v>41.3</v>
      </c>
      <c r="K251" s="17">
        <f>K250</f>
        <v>0</v>
      </c>
      <c r="L251" s="17">
        <f>L250</f>
        <v>0</v>
      </c>
      <c r="M251" s="43">
        <f t="shared" si="157"/>
        <v>41.3</v>
      </c>
      <c r="N251" s="17">
        <f>N250</f>
        <v>41.3</v>
      </c>
      <c r="O251" s="17">
        <f>O250</f>
        <v>0</v>
      </c>
      <c r="P251" s="17">
        <f>P250</f>
        <v>0</v>
      </c>
      <c r="Q251" s="43">
        <f t="shared" si="158"/>
        <v>41.3</v>
      </c>
      <c r="R251" s="17">
        <f>R250</f>
        <v>41.3</v>
      </c>
      <c r="S251" s="17">
        <f>S250</f>
        <v>0</v>
      </c>
      <c r="T251" s="17">
        <f>T250</f>
        <v>0</v>
      </c>
      <c r="U251" s="43">
        <f t="shared" si="159"/>
        <v>41.3</v>
      </c>
      <c r="V251" s="17">
        <f>V250</f>
        <v>41.3</v>
      </c>
      <c r="W251" s="17">
        <f>W250</f>
        <v>0</v>
      </c>
      <c r="X251" s="19">
        <f>X250</f>
        <v>0</v>
      </c>
    </row>
    <row r="252" spans="1:24" s="4" customFormat="1" ht="17.25" customHeight="1" thickBot="1" x14ac:dyDescent="0.25">
      <c r="A252" s="482">
        <v>3</v>
      </c>
      <c r="B252" s="497">
        <v>2</v>
      </c>
      <c r="C252" s="618">
        <v>5</v>
      </c>
      <c r="D252" s="614" t="s">
        <v>284</v>
      </c>
      <c r="E252" s="618" t="s">
        <v>304</v>
      </c>
      <c r="F252" s="309" t="s">
        <v>45</v>
      </c>
      <c r="G252" s="305" t="s">
        <v>285</v>
      </c>
      <c r="H252" s="277" t="s">
        <v>23</v>
      </c>
      <c r="I252" s="316">
        <f>SUM(L252)</f>
        <v>60</v>
      </c>
      <c r="J252" s="280"/>
      <c r="K252" s="280"/>
      <c r="L252" s="317">
        <v>60</v>
      </c>
      <c r="M252" s="318">
        <f t="shared" si="157"/>
        <v>0</v>
      </c>
      <c r="N252" s="41"/>
      <c r="O252" s="41"/>
      <c r="P252" s="42"/>
      <c r="Q252" s="159">
        <f t="shared" si="158"/>
        <v>0</v>
      </c>
      <c r="R252" s="13"/>
      <c r="S252" s="13"/>
      <c r="T252" s="14"/>
      <c r="U252" s="159">
        <f t="shared" si="159"/>
        <v>0</v>
      </c>
      <c r="V252" s="13"/>
      <c r="W252" s="13"/>
      <c r="X252" s="38"/>
    </row>
    <row r="253" spans="1:24" s="4" customFormat="1" ht="17.25" customHeight="1" thickBot="1" x14ac:dyDescent="0.25">
      <c r="A253" s="482"/>
      <c r="B253" s="497"/>
      <c r="C253" s="618"/>
      <c r="D253" s="614"/>
      <c r="E253" s="613"/>
      <c r="F253" s="498" t="s">
        <v>9</v>
      </c>
      <c r="G253" s="499"/>
      <c r="H253" s="500"/>
      <c r="I253" s="43">
        <f>SUM(J253+L253)</f>
        <v>60</v>
      </c>
      <c r="J253" s="17">
        <f>J252</f>
        <v>0</v>
      </c>
      <c r="K253" s="17">
        <f>K252</f>
        <v>0</v>
      </c>
      <c r="L253" s="17">
        <f>L252</f>
        <v>60</v>
      </c>
      <c r="M253" s="43">
        <f t="shared" si="157"/>
        <v>0</v>
      </c>
      <c r="N253" s="17">
        <f>N252</f>
        <v>0</v>
      </c>
      <c r="O253" s="17">
        <f>O252</f>
        <v>0</v>
      </c>
      <c r="P253" s="17">
        <f>P252</f>
        <v>0</v>
      </c>
      <c r="Q253" s="43">
        <f t="shared" si="158"/>
        <v>0</v>
      </c>
      <c r="R253" s="17">
        <f>R252</f>
        <v>0</v>
      </c>
      <c r="S253" s="17">
        <f>S252</f>
        <v>0</v>
      </c>
      <c r="T253" s="17">
        <f>T252</f>
        <v>0</v>
      </c>
      <c r="U253" s="43">
        <f t="shared" si="159"/>
        <v>0</v>
      </c>
      <c r="V253" s="17">
        <f>V252</f>
        <v>0</v>
      </c>
      <c r="W253" s="17">
        <f>W252</f>
        <v>0</v>
      </c>
      <c r="X253" s="19">
        <f>X252</f>
        <v>0</v>
      </c>
    </row>
    <row r="254" spans="1:24" s="4" customFormat="1" ht="22.5" customHeight="1" thickBot="1" x14ac:dyDescent="0.25">
      <c r="A254" s="482">
        <v>3</v>
      </c>
      <c r="B254" s="497">
        <v>2</v>
      </c>
      <c r="C254" s="618">
        <v>6</v>
      </c>
      <c r="D254" s="518" t="s">
        <v>286</v>
      </c>
      <c r="E254" s="618">
        <v>9</v>
      </c>
      <c r="F254" s="309" t="s">
        <v>287</v>
      </c>
      <c r="G254" s="233" t="s">
        <v>288</v>
      </c>
      <c r="H254" s="306" t="s">
        <v>23</v>
      </c>
      <c r="I254" s="316">
        <f>SUM(J254)</f>
        <v>18.2</v>
      </c>
      <c r="J254" s="280">
        <v>18.2</v>
      </c>
      <c r="K254" s="280"/>
      <c r="L254" s="317"/>
      <c r="M254" s="318">
        <f t="shared" si="157"/>
        <v>19.8</v>
      </c>
      <c r="N254" s="284">
        <v>19.8</v>
      </c>
      <c r="O254" s="284"/>
      <c r="P254" s="333"/>
      <c r="Q254" s="442">
        <f t="shared" si="158"/>
        <v>19.8</v>
      </c>
      <c r="R254" s="280">
        <v>19.8</v>
      </c>
      <c r="S254" s="280"/>
      <c r="T254" s="317"/>
      <c r="U254" s="442">
        <f t="shared" si="159"/>
        <v>19.8</v>
      </c>
      <c r="V254" s="13">
        <v>19.8</v>
      </c>
      <c r="W254" s="13"/>
      <c r="X254" s="38"/>
    </row>
    <row r="255" spans="1:24" s="4" customFormat="1" ht="30" customHeight="1" thickBot="1" x14ac:dyDescent="0.25">
      <c r="A255" s="482"/>
      <c r="B255" s="497"/>
      <c r="C255" s="618"/>
      <c r="D255" s="518"/>
      <c r="E255" s="613"/>
      <c r="F255" s="498" t="s">
        <v>9</v>
      </c>
      <c r="G255" s="499"/>
      <c r="H255" s="500"/>
      <c r="I255" s="43">
        <f>SUM(J255+L255)</f>
        <v>18.2</v>
      </c>
      <c r="J255" s="17">
        <f>J254</f>
        <v>18.2</v>
      </c>
      <c r="K255" s="17">
        <f>K254</f>
        <v>0</v>
      </c>
      <c r="L255" s="17">
        <f>L254</f>
        <v>0</v>
      </c>
      <c r="M255" s="43">
        <f t="shared" si="157"/>
        <v>19.8</v>
      </c>
      <c r="N255" s="17">
        <f>N254</f>
        <v>19.8</v>
      </c>
      <c r="O255" s="17">
        <f>O254</f>
        <v>0</v>
      </c>
      <c r="P255" s="17">
        <f>P254</f>
        <v>0</v>
      </c>
      <c r="Q255" s="43">
        <f t="shared" si="158"/>
        <v>19.8</v>
      </c>
      <c r="R255" s="17">
        <f>R254</f>
        <v>19.8</v>
      </c>
      <c r="S255" s="17">
        <f>S254</f>
        <v>0</v>
      </c>
      <c r="T255" s="17">
        <f>T254</f>
        <v>0</v>
      </c>
      <c r="U255" s="43">
        <f t="shared" si="159"/>
        <v>19.8</v>
      </c>
      <c r="V255" s="17">
        <f>V254</f>
        <v>19.8</v>
      </c>
      <c r="W255" s="17">
        <f>W254</f>
        <v>0</v>
      </c>
      <c r="X255" s="19">
        <f>X254</f>
        <v>0</v>
      </c>
    </row>
    <row r="256" spans="1:24" s="4" customFormat="1" ht="17.25" customHeight="1" x14ac:dyDescent="0.2">
      <c r="A256" s="482">
        <v>3</v>
      </c>
      <c r="B256" s="497">
        <v>2</v>
      </c>
      <c r="C256" s="618">
        <v>7</v>
      </c>
      <c r="D256" s="518" t="s">
        <v>289</v>
      </c>
      <c r="E256" s="613">
        <v>9</v>
      </c>
      <c r="F256" s="695" t="s">
        <v>45</v>
      </c>
      <c r="G256" s="695" t="s">
        <v>290</v>
      </c>
      <c r="H256" s="404" t="s">
        <v>23</v>
      </c>
      <c r="I256" s="374">
        <f>SUM(J256+L256)</f>
        <v>3</v>
      </c>
      <c r="J256" s="402"/>
      <c r="K256" s="402"/>
      <c r="L256" s="402">
        <v>3</v>
      </c>
      <c r="M256" s="374">
        <f>SUM(N256+P256)</f>
        <v>222.7</v>
      </c>
      <c r="N256" s="402"/>
      <c r="O256" s="402"/>
      <c r="P256" s="402">
        <v>222.7</v>
      </c>
      <c r="Q256" s="374">
        <f>SUM(R256+T256)</f>
        <v>631</v>
      </c>
      <c r="R256" s="278"/>
      <c r="S256" s="278"/>
      <c r="T256" s="278">
        <v>631</v>
      </c>
      <c r="U256" s="374">
        <f>SUM(V256+X256)</f>
        <v>0</v>
      </c>
      <c r="V256" s="278"/>
      <c r="W256" s="278"/>
      <c r="X256" s="30"/>
    </row>
    <row r="257" spans="1:25" s="4" customFormat="1" ht="17.25" customHeight="1" thickBot="1" x14ac:dyDescent="0.25">
      <c r="A257" s="482"/>
      <c r="B257" s="497"/>
      <c r="C257" s="651"/>
      <c r="D257" s="561"/>
      <c r="E257" s="717"/>
      <c r="F257" s="696"/>
      <c r="G257" s="696"/>
      <c r="H257" s="405" t="s">
        <v>149</v>
      </c>
      <c r="I257" s="397"/>
      <c r="J257" s="403"/>
      <c r="K257" s="403"/>
      <c r="L257" s="403"/>
      <c r="M257" s="397">
        <f>N257+P257</f>
        <v>77.3</v>
      </c>
      <c r="N257" s="403"/>
      <c r="O257" s="403"/>
      <c r="P257" s="403">
        <v>77.3</v>
      </c>
      <c r="Q257" s="397"/>
      <c r="R257" s="290"/>
      <c r="S257" s="290"/>
      <c r="T257" s="290"/>
      <c r="U257" s="397"/>
      <c r="V257" s="290"/>
      <c r="W257" s="170"/>
      <c r="X257" s="279"/>
    </row>
    <row r="258" spans="1:25" s="4" customFormat="1" ht="17.25" hidden="1" customHeight="1" thickBot="1" x14ac:dyDescent="0.25">
      <c r="A258" s="482"/>
      <c r="B258" s="497"/>
      <c r="C258" s="651"/>
      <c r="D258" s="561"/>
      <c r="E258" s="717"/>
      <c r="F258" s="696"/>
      <c r="G258" s="696"/>
      <c r="H258" s="462" t="s">
        <v>47</v>
      </c>
      <c r="I258" s="310">
        <f>SUM(J258+L258)</f>
        <v>0</v>
      </c>
      <c r="J258" s="463"/>
      <c r="K258" s="463"/>
      <c r="L258" s="463"/>
      <c r="M258" s="310">
        <f>SUM(N258+P258)</f>
        <v>0</v>
      </c>
      <c r="N258" s="463"/>
      <c r="O258" s="463"/>
      <c r="P258" s="463"/>
      <c r="Q258" s="310">
        <f>SUM(R258+T258)</f>
        <v>0</v>
      </c>
      <c r="R258" s="284"/>
      <c r="S258" s="284"/>
      <c r="T258" s="284"/>
      <c r="U258" s="310">
        <f>SUM(V258+X258)</f>
        <v>0</v>
      </c>
      <c r="V258" s="284"/>
      <c r="W258" s="290"/>
      <c r="X258" s="311"/>
    </row>
    <row r="259" spans="1:25" s="4" customFormat="1" ht="17.25" customHeight="1" thickBot="1" x14ac:dyDescent="0.25">
      <c r="A259" s="482"/>
      <c r="B259" s="497"/>
      <c r="C259" s="651"/>
      <c r="D259" s="561"/>
      <c r="E259" s="717"/>
      <c r="F259" s="498" t="s">
        <v>9</v>
      </c>
      <c r="G259" s="499"/>
      <c r="H259" s="500"/>
      <c r="I259" s="464">
        <f>SUM(J259+L259)</f>
        <v>3</v>
      </c>
      <c r="J259" s="17">
        <f>SUM(J256)</f>
        <v>0</v>
      </c>
      <c r="K259" s="17">
        <f t="shared" ref="K259:L259" si="160">SUM(K256)</f>
        <v>0</v>
      </c>
      <c r="L259" s="19">
        <f t="shared" si="160"/>
        <v>3</v>
      </c>
      <c r="M259" s="464">
        <f>SUM(N259+P259)</f>
        <v>300</v>
      </c>
      <c r="N259" s="17">
        <f>SUM(N256)</f>
        <v>0</v>
      </c>
      <c r="O259" s="17">
        <f t="shared" ref="O259" si="161">SUM(O256)</f>
        <v>0</v>
      </c>
      <c r="P259" s="19">
        <f>SUM(P256,P258,P257)</f>
        <v>300</v>
      </c>
      <c r="Q259" s="464">
        <f>SUM(R259+T259)</f>
        <v>631</v>
      </c>
      <c r="R259" s="17">
        <f>SUM(R256)</f>
        <v>0</v>
      </c>
      <c r="S259" s="17">
        <f t="shared" ref="S259:T259" si="162">SUM(S256)</f>
        <v>0</v>
      </c>
      <c r="T259" s="19">
        <f t="shared" si="162"/>
        <v>631</v>
      </c>
      <c r="U259" s="464">
        <f>SUM(V259+X259)</f>
        <v>0</v>
      </c>
      <c r="V259" s="17">
        <f>SUM(V256)</f>
        <v>0</v>
      </c>
      <c r="W259" s="17">
        <f t="shared" ref="W259:X259" si="163">SUM(W256)</f>
        <v>0</v>
      </c>
      <c r="X259" s="19">
        <f t="shared" si="163"/>
        <v>0</v>
      </c>
      <c r="Y259" s="319"/>
    </row>
    <row r="260" spans="1:25" s="4" customFormat="1" ht="17.25" customHeight="1" thickBot="1" x14ac:dyDescent="0.25">
      <c r="A260" s="482">
        <v>3</v>
      </c>
      <c r="B260" s="497">
        <v>2</v>
      </c>
      <c r="C260" s="618">
        <v>8</v>
      </c>
      <c r="D260" s="614" t="s">
        <v>330</v>
      </c>
      <c r="E260" s="618">
        <v>9</v>
      </c>
      <c r="F260" s="309" t="s">
        <v>45</v>
      </c>
      <c r="G260" s="305" t="s">
        <v>329</v>
      </c>
      <c r="H260" s="380" t="s">
        <v>23</v>
      </c>
      <c r="I260" s="316">
        <f>SUM(L260)</f>
        <v>0</v>
      </c>
      <c r="J260" s="280"/>
      <c r="K260" s="280"/>
      <c r="L260" s="317"/>
      <c r="M260" s="318">
        <f t="shared" ref="M260:M261" si="164">SUM(N260+P260)</f>
        <v>70</v>
      </c>
      <c r="N260" s="41"/>
      <c r="O260" s="41"/>
      <c r="P260" s="333">
        <v>70</v>
      </c>
      <c r="Q260" s="159">
        <f t="shared" ref="Q260:Q261" si="165">SUM(R260+T260)</f>
        <v>0</v>
      </c>
      <c r="R260" s="13"/>
      <c r="S260" s="13"/>
      <c r="T260" s="14"/>
      <c r="U260" s="159">
        <f t="shared" ref="U260:U261" si="166">SUM(V260+X260)</f>
        <v>0</v>
      </c>
      <c r="V260" s="13"/>
      <c r="W260" s="13"/>
      <c r="X260" s="38"/>
      <c r="Y260" s="319"/>
    </row>
    <row r="261" spans="1:25" s="4" customFormat="1" ht="17.25" customHeight="1" thickBot="1" x14ac:dyDescent="0.25">
      <c r="A261" s="482"/>
      <c r="B261" s="497"/>
      <c r="C261" s="618"/>
      <c r="D261" s="614"/>
      <c r="E261" s="613"/>
      <c r="F261" s="498" t="s">
        <v>9</v>
      </c>
      <c r="G261" s="499"/>
      <c r="H261" s="500"/>
      <c r="I261" s="43">
        <f>SUM(J261+L261)</f>
        <v>0</v>
      </c>
      <c r="J261" s="17">
        <f>J260</f>
        <v>0</v>
      </c>
      <c r="K261" s="17">
        <f>K260</f>
        <v>0</v>
      </c>
      <c r="L261" s="17">
        <f>L260</f>
        <v>0</v>
      </c>
      <c r="M261" s="43">
        <f t="shared" si="164"/>
        <v>70</v>
      </c>
      <c r="N261" s="17">
        <f>N260</f>
        <v>0</v>
      </c>
      <c r="O261" s="17">
        <f>O260</f>
        <v>0</v>
      </c>
      <c r="P261" s="17">
        <f>P260</f>
        <v>70</v>
      </c>
      <c r="Q261" s="43">
        <f t="shared" si="165"/>
        <v>0</v>
      </c>
      <c r="R261" s="17">
        <f>R260</f>
        <v>0</v>
      </c>
      <c r="S261" s="17">
        <f>S260</f>
        <v>0</v>
      </c>
      <c r="T261" s="17">
        <f>T260</f>
        <v>0</v>
      </c>
      <c r="U261" s="43">
        <f t="shared" si="166"/>
        <v>0</v>
      </c>
      <c r="V261" s="17">
        <f>V260</f>
        <v>0</v>
      </c>
      <c r="W261" s="17">
        <f>W260</f>
        <v>0</v>
      </c>
      <c r="X261" s="19">
        <f>X260</f>
        <v>0</v>
      </c>
      <c r="Y261" s="319"/>
    </row>
    <row r="262" spans="1:25" s="4" customFormat="1" ht="20.25" customHeight="1" thickBot="1" x14ac:dyDescent="0.25">
      <c r="A262" s="190">
        <v>3</v>
      </c>
      <c r="B262" s="228">
        <v>2</v>
      </c>
      <c r="C262" s="535" t="s">
        <v>10</v>
      </c>
      <c r="D262" s="536"/>
      <c r="E262" s="536"/>
      <c r="F262" s="536"/>
      <c r="G262" s="536"/>
      <c r="H262" s="537"/>
      <c r="I262" s="412">
        <f>L262+J262</f>
        <v>234.70000000000002</v>
      </c>
      <c r="J262" s="152">
        <f>SUM(J243+J245+J249+J251+J253+J255+J259+J261)</f>
        <v>131.30000000000001</v>
      </c>
      <c r="K262" s="152">
        <f t="shared" ref="K262:L262" si="167">SUM(K243+K245+K249+K251+K253+K255+K259+K261)</f>
        <v>0</v>
      </c>
      <c r="L262" s="152">
        <f t="shared" si="167"/>
        <v>103.4</v>
      </c>
      <c r="M262" s="145">
        <f>P262+N262</f>
        <v>670.5</v>
      </c>
      <c r="N262" s="143">
        <f>SUM(N243+N245+N249+N251+N253+N255+N259+N261)</f>
        <v>182.8</v>
      </c>
      <c r="O262" s="143">
        <f t="shared" ref="O262:P262" si="168">SUM(O243+O245+O249+O251+O253+O255+O259+O261)</f>
        <v>0</v>
      </c>
      <c r="P262" s="143">
        <f t="shared" si="168"/>
        <v>487.7</v>
      </c>
      <c r="Q262" s="145">
        <f>T262+R262</f>
        <v>1734.4</v>
      </c>
      <c r="R262" s="143">
        <f>SUM(R243+R245+R249+R251+R255+R259)</f>
        <v>161.10000000000002</v>
      </c>
      <c r="S262" s="143">
        <f>SUM(S243+S245+S249+S251+S255+S259)</f>
        <v>0</v>
      </c>
      <c r="T262" s="143">
        <f>SUM(T243+T245+T249+T251+T255+T259)</f>
        <v>1573.3</v>
      </c>
      <c r="U262" s="145">
        <f>X262+V262</f>
        <v>1191.0999999999999</v>
      </c>
      <c r="V262" s="143">
        <f>SUM(V243+V245+V249+V251+V255+V259)</f>
        <v>161.10000000000002</v>
      </c>
      <c r="W262" s="143">
        <f>SUM(W243+W245+W249+W251+W255+W259)</f>
        <v>0</v>
      </c>
      <c r="X262" s="150">
        <f>SUM(X243+X245+X249+X251+X255+X259)</f>
        <v>1030</v>
      </c>
      <c r="Y262" s="319"/>
    </row>
    <row r="263" spans="1:25" s="4" customFormat="1" ht="21" customHeight="1" thickBot="1" x14ac:dyDescent="0.25">
      <c r="A263" s="210">
        <v>3</v>
      </c>
      <c r="B263" s="214">
        <v>3</v>
      </c>
      <c r="C263" s="522" t="s">
        <v>265</v>
      </c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4"/>
    </row>
    <row r="264" spans="1:25" s="3" customFormat="1" ht="24" hidden="1" customHeight="1" x14ac:dyDescent="0.2">
      <c r="A264" s="647">
        <v>3</v>
      </c>
      <c r="B264" s="497">
        <v>3</v>
      </c>
      <c r="C264" s="654">
        <v>1</v>
      </c>
      <c r="D264" s="552" t="s">
        <v>136</v>
      </c>
      <c r="E264" s="630">
        <v>9</v>
      </c>
      <c r="F264" s="715" t="s">
        <v>194</v>
      </c>
      <c r="G264" s="715" t="s">
        <v>129</v>
      </c>
      <c r="H264" s="357" t="s">
        <v>275</v>
      </c>
      <c r="I264" s="428">
        <f>SUM(J264)</f>
        <v>0</v>
      </c>
      <c r="J264" s="288"/>
      <c r="K264" s="288"/>
      <c r="L264" s="262"/>
      <c r="M264" s="428">
        <f t="shared" ref="M264:M269" si="169">SUM(N264+P264)</f>
        <v>0</v>
      </c>
      <c r="N264" s="288"/>
      <c r="O264" s="288"/>
      <c r="P264" s="262"/>
      <c r="Q264" s="428">
        <f t="shared" ref="Q264:Q269" si="170">SUM(R264+T264)</f>
        <v>0</v>
      </c>
      <c r="R264" s="288"/>
      <c r="S264" s="288"/>
      <c r="T264" s="262"/>
      <c r="U264" s="428">
        <f t="shared" ref="U264:U269" si="171">SUM(V264+X264)</f>
        <v>0</v>
      </c>
      <c r="V264" s="39"/>
      <c r="W264" s="39"/>
      <c r="X264" s="40"/>
    </row>
    <row r="265" spans="1:25" s="3" customFormat="1" ht="29.25" customHeight="1" thickBot="1" x14ac:dyDescent="0.25">
      <c r="A265" s="647"/>
      <c r="B265" s="497"/>
      <c r="C265" s="654"/>
      <c r="D265" s="552"/>
      <c r="E265" s="630"/>
      <c r="F265" s="716"/>
      <c r="G265" s="716"/>
      <c r="H265" s="359" t="s">
        <v>23</v>
      </c>
      <c r="I265" s="323">
        <f>SUM(J265)</f>
        <v>10</v>
      </c>
      <c r="J265" s="315">
        <v>10</v>
      </c>
      <c r="K265" s="315"/>
      <c r="L265" s="336"/>
      <c r="M265" s="428">
        <f t="shared" si="169"/>
        <v>10</v>
      </c>
      <c r="N265" s="315">
        <v>10</v>
      </c>
      <c r="O265" s="315"/>
      <c r="P265" s="336"/>
      <c r="Q265" s="428">
        <f t="shared" si="170"/>
        <v>10</v>
      </c>
      <c r="R265" s="315">
        <v>10</v>
      </c>
      <c r="S265" s="315"/>
      <c r="T265" s="336"/>
      <c r="U265" s="428">
        <f t="shared" si="171"/>
        <v>10</v>
      </c>
      <c r="V265" s="34">
        <v>10</v>
      </c>
      <c r="W265" s="34"/>
      <c r="X265" s="358"/>
    </row>
    <row r="266" spans="1:25" s="4" customFormat="1" ht="24.75" customHeight="1" thickBot="1" x14ac:dyDescent="0.25">
      <c r="A266" s="647"/>
      <c r="B266" s="497"/>
      <c r="C266" s="578"/>
      <c r="D266" s="553"/>
      <c r="E266" s="534"/>
      <c r="F266" s="498" t="s">
        <v>9</v>
      </c>
      <c r="G266" s="499"/>
      <c r="H266" s="500"/>
      <c r="I266" s="43">
        <f>SUM(J266+L266)</f>
        <v>10</v>
      </c>
      <c r="J266" s="17">
        <f>SUM(J264+J265)</f>
        <v>10</v>
      </c>
      <c r="K266" s="17">
        <f t="shared" ref="K266:L266" si="172">SUM(K264)</f>
        <v>0</v>
      </c>
      <c r="L266" s="17">
        <f t="shared" si="172"/>
        <v>0</v>
      </c>
      <c r="M266" s="43">
        <f t="shared" si="169"/>
        <v>10</v>
      </c>
      <c r="N266" s="17">
        <f>SUM(N264+N265)</f>
        <v>10</v>
      </c>
      <c r="O266" s="17">
        <f t="shared" ref="O266:P266" si="173">SUM(O264)</f>
        <v>0</v>
      </c>
      <c r="P266" s="17">
        <f t="shared" si="173"/>
        <v>0</v>
      </c>
      <c r="Q266" s="43">
        <f t="shared" si="170"/>
        <v>10</v>
      </c>
      <c r="R266" s="17">
        <f>SUM(R264+R265)</f>
        <v>10</v>
      </c>
      <c r="S266" s="17">
        <f t="shared" ref="S266:T266" si="174">SUM(S264)</f>
        <v>0</v>
      </c>
      <c r="T266" s="17">
        <f t="shared" si="174"/>
        <v>0</v>
      </c>
      <c r="U266" s="43">
        <f t="shared" si="171"/>
        <v>10</v>
      </c>
      <c r="V266" s="17">
        <f>SUM(V264+V265)</f>
        <v>10</v>
      </c>
      <c r="W266" s="17">
        <f t="shared" ref="W266:X266" si="175">SUM(W264)</f>
        <v>0</v>
      </c>
      <c r="X266" s="18">
        <f t="shared" si="175"/>
        <v>0</v>
      </c>
      <c r="Y266" s="319"/>
    </row>
    <row r="267" spans="1:25" s="3" customFormat="1" ht="24" customHeight="1" thickBot="1" x14ac:dyDescent="0.25">
      <c r="A267" s="647">
        <v>3</v>
      </c>
      <c r="B267" s="497">
        <v>3</v>
      </c>
      <c r="C267" s="654">
        <v>2</v>
      </c>
      <c r="D267" s="552" t="s">
        <v>309</v>
      </c>
      <c r="E267" s="630">
        <v>9</v>
      </c>
      <c r="F267" s="340" t="s">
        <v>194</v>
      </c>
      <c r="G267" s="340" t="s">
        <v>310</v>
      </c>
      <c r="H267" s="341" t="s">
        <v>23</v>
      </c>
      <c r="I267" s="429">
        <f>SUM(J267)</f>
        <v>0.2</v>
      </c>
      <c r="J267" s="290">
        <v>0.2</v>
      </c>
      <c r="K267" s="290"/>
      <c r="L267" s="313"/>
      <c r="M267" s="428">
        <f t="shared" si="169"/>
        <v>15</v>
      </c>
      <c r="N267" s="290">
        <v>15</v>
      </c>
      <c r="O267" s="290"/>
      <c r="P267" s="311"/>
      <c r="Q267" s="428">
        <f t="shared" si="170"/>
        <v>15</v>
      </c>
      <c r="R267" s="290">
        <v>15</v>
      </c>
      <c r="S267" s="290"/>
      <c r="T267" s="313"/>
      <c r="U267" s="428">
        <f t="shared" si="171"/>
        <v>15</v>
      </c>
      <c r="V267" s="47">
        <v>15</v>
      </c>
      <c r="W267" s="47"/>
      <c r="X267" s="27"/>
    </row>
    <row r="268" spans="1:25" s="4" customFormat="1" ht="18" customHeight="1" thickBot="1" x14ac:dyDescent="0.25">
      <c r="A268" s="647"/>
      <c r="B268" s="497"/>
      <c r="C268" s="655"/>
      <c r="D268" s="656"/>
      <c r="E268" s="631"/>
      <c r="F268" s="711" t="s">
        <v>9</v>
      </c>
      <c r="G268" s="712"/>
      <c r="H268" s="500"/>
      <c r="I268" s="43">
        <f>SUM(J268+L268)</f>
        <v>0.2</v>
      </c>
      <c r="J268" s="17">
        <f>SUM(J267)</f>
        <v>0.2</v>
      </c>
      <c r="K268" s="17">
        <f t="shared" ref="K268:L268" si="176">SUM(K267)</f>
        <v>0</v>
      </c>
      <c r="L268" s="17">
        <f t="shared" si="176"/>
        <v>0</v>
      </c>
      <c r="M268" s="43">
        <f t="shared" si="169"/>
        <v>15</v>
      </c>
      <c r="N268" s="17">
        <f>SUM(N267)</f>
        <v>15</v>
      </c>
      <c r="O268" s="17">
        <f t="shared" ref="O268:P268" si="177">SUM(O267)</f>
        <v>0</v>
      </c>
      <c r="P268" s="17">
        <f t="shared" si="177"/>
        <v>0</v>
      </c>
      <c r="Q268" s="43">
        <f t="shared" si="170"/>
        <v>15</v>
      </c>
      <c r="R268" s="17">
        <f>SUM(R267)</f>
        <v>15</v>
      </c>
      <c r="S268" s="17">
        <f t="shared" ref="S268:T268" si="178">SUM(S267)</f>
        <v>0</v>
      </c>
      <c r="T268" s="17">
        <f t="shared" si="178"/>
        <v>0</v>
      </c>
      <c r="U268" s="43">
        <f t="shared" si="171"/>
        <v>15</v>
      </c>
      <c r="V268" s="17">
        <f>SUM(V267)</f>
        <v>15</v>
      </c>
      <c r="W268" s="17">
        <f t="shared" ref="W268:X268" si="179">SUM(W267)</f>
        <v>0</v>
      </c>
      <c r="X268" s="18">
        <f t="shared" si="179"/>
        <v>0</v>
      </c>
      <c r="Y268" s="319"/>
    </row>
    <row r="269" spans="1:25" s="4" customFormat="1" ht="21" customHeight="1" thickBot="1" x14ac:dyDescent="0.25">
      <c r="A269" s="190">
        <v>3</v>
      </c>
      <c r="B269" s="228">
        <v>3</v>
      </c>
      <c r="C269" s="573" t="s">
        <v>10</v>
      </c>
      <c r="D269" s="574"/>
      <c r="E269" s="574"/>
      <c r="F269" s="574"/>
      <c r="G269" s="574"/>
      <c r="H269" s="575"/>
      <c r="I269" s="142">
        <f>SUM(J269+L269)</f>
        <v>10.199999999999999</v>
      </c>
      <c r="J269" s="143">
        <f>SUM(J266+J268)</f>
        <v>10.199999999999999</v>
      </c>
      <c r="K269" s="143">
        <f t="shared" ref="K269:L269" si="180">SUM(K266)</f>
        <v>0</v>
      </c>
      <c r="L269" s="143">
        <f t="shared" si="180"/>
        <v>0</v>
      </c>
      <c r="M269" s="142">
        <f t="shared" si="169"/>
        <v>25</v>
      </c>
      <c r="N269" s="143">
        <f>SUM(N266,N268)</f>
        <v>25</v>
      </c>
      <c r="O269" s="143">
        <f t="shared" ref="O269:P269" si="181">SUM(O266)</f>
        <v>0</v>
      </c>
      <c r="P269" s="143">
        <f t="shared" si="181"/>
        <v>0</v>
      </c>
      <c r="Q269" s="142">
        <f t="shared" si="170"/>
        <v>25</v>
      </c>
      <c r="R269" s="143">
        <f>SUM(R266,R268)</f>
        <v>25</v>
      </c>
      <c r="S269" s="143">
        <f t="shared" ref="S269:T269" si="182">SUM(S266)</f>
        <v>0</v>
      </c>
      <c r="T269" s="143">
        <f t="shared" si="182"/>
        <v>0</v>
      </c>
      <c r="U269" s="142">
        <f t="shared" si="171"/>
        <v>25</v>
      </c>
      <c r="V269" s="143">
        <f>SUM(V266,V268)</f>
        <v>25</v>
      </c>
      <c r="W269" s="143">
        <f t="shared" ref="W269:X269" si="183">SUM(W266)</f>
        <v>0</v>
      </c>
      <c r="X269" s="144">
        <f t="shared" si="183"/>
        <v>0</v>
      </c>
    </row>
    <row r="270" spans="1:25" s="4" customFormat="1" ht="16.5" hidden="1" customHeight="1" thickBot="1" x14ac:dyDescent="0.25">
      <c r="A270" s="210">
        <v>5</v>
      </c>
      <c r="B270" s="211">
        <v>5</v>
      </c>
      <c r="C270" s="522" t="s">
        <v>175</v>
      </c>
      <c r="D270" s="523"/>
      <c r="E270" s="523"/>
      <c r="F270" s="523"/>
      <c r="G270" s="523"/>
      <c r="H270" s="523"/>
      <c r="I270" s="523"/>
      <c r="J270" s="523"/>
      <c r="K270" s="523"/>
      <c r="L270" s="523"/>
      <c r="M270" s="523"/>
      <c r="N270" s="523"/>
      <c r="O270" s="523"/>
      <c r="P270" s="523"/>
      <c r="Q270" s="523"/>
      <c r="R270" s="523"/>
      <c r="S270" s="523"/>
      <c r="T270" s="523"/>
      <c r="U270" s="523"/>
      <c r="V270" s="523"/>
      <c r="W270" s="523"/>
      <c r="X270" s="524"/>
    </row>
    <row r="271" spans="1:25" s="6" customFormat="1" ht="13.5" hidden="1" customHeight="1" x14ac:dyDescent="0.2">
      <c r="A271" s="481">
        <v>5</v>
      </c>
      <c r="B271" s="497">
        <v>5</v>
      </c>
      <c r="C271" s="657">
        <v>1</v>
      </c>
      <c r="D271" s="650"/>
      <c r="E271" s="694">
        <v>14</v>
      </c>
      <c r="F271" s="648"/>
      <c r="G271" s="648"/>
      <c r="H271" s="713" t="s">
        <v>26</v>
      </c>
      <c r="I271" s="63">
        <f>SUM(J271+L271)</f>
        <v>0</v>
      </c>
      <c r="J271" s="64"/>
      <c r="K271" s="65"/>
      <c r="L271" s="66"/>
      <c r="M271" s="67">
        <f t="shared" ref="M271:M290" si="184">SUM(N271+P271)</f>
        <v>0</v>
      </c>
      <c r="N271" s="64">
        <f>SUM(N272*3.4528)</f>
        <v>0</v>
      </c>
      <c r="O271" s="65"/>
      <c r="P271" s="68"/>
      <c r="Q271" s="67">
        <f t="shared" ref="Q271:Q285" si="185">SUM(R271+T271)</f>
        <v>0</v>
      </c>
      <c r="R271" s="64">
        <f>SUM(R272*3.4528)</f>
        <v>0</v>
      </c>
      <c r="S271" s="65"/>
      <c r="T271" s="66"/>
      <c r="U271" s="67">
        <f t="shared" ref="U271:U285" si="186">SUM(V271+X271)</f>
        <v>0</v>
      </c>
      <c r="V271" s="64">
        <f>SUM(V272*3.4528)</f>
        <v>0</v>
      </c>
      <c r="W271" s="65"/>
      <c r="X271" s="68"/>
    </row>
    <row r="272" spans="1:25" s="6" customFormat="1" ht="13.5" hidden="1" customHeight="1" x14ac:dyDescent="0.2">
      <c r="A272" s="481"/>
      <c r="B272" s="497"/>
      <c r="C272" s="618"/>
      <c r="D272" s="518"/>
      <c r="E272" s="613"/>
      <c r="F272" s="490"/>
      <c r="G272" s="490"/>
      <c r="H272" s="714"/>
      <c r="I272" s="69">
        <f t="shared" ref="I272:X272" si="187">I271/3.4528</f>
        <v>0</v>
      </c>
      <c r="J272" s="70">
        <f t="shared" si="187"/>
        <v>0</v>
      </c>
      <c r="K272" s="70">
        <f t="shared" si="187"/>
        <v>0</v>
      </c>
      <c r="L272" s="71">
        <f t="shared" si="187"/>
        <v>0</v>
      </c>
      <c r="M272" s="72">
        <f t="shared" si="184"/>
        <v>0</v>
      </c>
      <c r="N272" s="73"/>
      <c r="O272" s="70">
        <f t="shared" si="187"/>
        <v>0</v>
      </c>
      <c r="P272" s="74">
        <f t="shared" si="187"/>
        <v>0</v>
      </c>
      <c r="Q272" s="72">
        <f t="shared" si="185"/>
        <v>0</v>
      </c>
      <c r="R272" s="70"/>
      <c r="S272" s="70">
        <f t="shared" si="187"/>
        <v>0</v>
      </c>
      <c r="T272" s="71">
        <f t="shared" si="187"/>
        <v>0</v>
      </c>
      <c r="U272" s="72">
        <f t="shared" si="186"/>
        <v>0</v>
      </c>
      <c r="V272" s="70"/>
      <c r="W272" s="70">
        <f t="shared" si="187"/>
        <v>0</v>
      </c>
      <c r="X272" s="74">
        <f t="shared" si="187"/>
        <v>0</v>
      </c>
    </row>
    <row r="273" spans="1:24" s="4" customFormat="1" ht="14.25" hidden="1" customHeight="1" x14ac:dyDescent="0.2">
      <c r="A273" s="481"/>
      <c r="B273" s="497"/>
      <c r="C273" s="618"/>
      <c r="D273" s="518"/>
      <c r="E273" s="613"/>
      <c r="F273" s="490"/>
      <c r="G273" s="490"/>
      <c r="H273" s="649" t="s">
        <v>23</v>
      </c>
      <c r="I273" s="413">
        <f>SUM(J273+L273)</f>
        <v>0</v>
      </c>
      <c r="J273" s="75"/>
      <c r="K273" s="76"/>
      <c r="L273" s="77"/>
      <c r="M273" s="78">
        <f t="shared" si="184"/>
        <v>0</v>
      </c>
      <c r="N273" s="79">
        <f>SUM(N274*3.4528)</f>
        <v>0</v>
      </c>
      <c r="O273" s="80"/>
      <c r="P273" s="81"/>
      <c r="Q273" s="82">
        <f t="shared" si="185"/>
        <v>0</v>
      </c>
      <c r="R273" s="79">
        <f>SUM(R274*3.4528)</f>
        <v>0</v>
      </c>
      <c r="S273" s="80"/>
      <c r="T273" s="83"/>
      <c r="U273" s="82">
        <f t="shared" si="186"/>
        <v>0</v>
      </c>
      <c r="V273" s="79">
        <f>SUM(V274*3.4528)</f>
        <v>0</v>
      </c>
      <c r="W273" s="80"/>
      <c r="X273" s="81"/>
    </row>
    <row r="274" spans="1:24" s="4" customFormat="1" ht="14.25" hidden="1" customHeight="1" thickBot="1" x14ac:dyDescent="0.25">
      <c r="A274" s="481"/>
      <c r="B274" s="497"/>
      <c r="C274" s="618"/>
      <c r="D274" s="518"/>
      <c r="E274" s="613"/>
      <c r="F274" s="492"/>
      <c r="G274" s="492"/>
      <c r="H274" s="625"/>
      <c r="I274" s="84">
        <f t="shared" ref="I274:X274" si="188">I273/3.4528</f>
        <v>0</v>
      </c>
      <c r="J274" s="85">
        <f t="shared" si="188"/>
        <v>0</v>
      </c>
      <c r="K274" s="85">
        <f t="shared" si="188"/>
        <v>0</v>
      </c>
      <c r="L274" s="86">
        <f t="shared" si="188"/>
        <v>0</v>
      </c>
      <c r="M274" s="87">
        <f t="shared" si="184"/>
        <v>0</v>
      </c>
      <c r="N274" s="88"/>
      <c r="O274" s="88">
        <f t="shared" si="188"/>
        <v>0</v>
      </c>
      <c r="P274" s="89">
        <f t="shared" si="188"/>
        <v>0</v>
      </c>
      <c r="Q274" s="90">
        <f t="shared" si="185"/>
        <v>0</v>
      </c>
      <c r="R274" s="88"/>
      <c r="S274" s="88">
        <f t="shared" si="188"/>
        <v>0</v>
      </c>
      <c r="T274" s="91">
        <f t="shared" si="188"/>
        <v>0</v>
      </c>
      <c r="U274" s="90">
        <f t="shared" si="186"/>
        <v>0</v>
      </c>
      <c r="V274" s="88"/>
      <c r="W274" s="88">
        <f t="shared" si="188"/>
        <v>0</v>
      </c>
      <c r="X274" s="89">
        <f t="shared" si="188"/>
        <v>0</v>
      </c>
    </row>
    <row r="275" spans="1:24" s="4" customFormat="1" ht="12.75" hidden="1" customHeight="1" thickBot="1" x14ac:dyDescent="0.25">
      <c r="A275" s="481"/>
      <c r="B275" s="497"/>
      <c r="C275" s="618"/>
      <c r="D275" s="518"/>
      <c r="E275" s="613"/>
      <c r="F275" s="632" t="s">
        <v>9</v>
      </c>
      <c r="G275" s="633"/>
      <c r="H275" s="634"/>
      <c r="I275" s="52">
        <f>SUM(J275+L275)</f>
        <v>0</v>
      </c>
      <c r="J275" s="53">
        <f t="shared" ref="J275:L276" si="189">SUM(J273,J271)</f>
        <v>0</v>
      </c>
      <c r="K275" s="53">
        <f t="shared" si="189"/>
        <v>0</v>
      </c>
      <c r="L275" s="54">
        <f t="shared" si="189"/>
        <v>0</v>
      </c>
      <c r="M275" s="52">
        <f t="shared" si="184"/>
        <v>0</v>
      </c>
      <c r="N275" s="53">
        <f t="shared" ref="N275:P276" si="190">SUM(N273,N271)</f>
        <v>0</v>
      </c>
      <c r="O275" s="53">
        <f t="shared" si="190"/>
        <v>0</v>
      </c>
      <c r="P275" s="55">
        <f t="shared" si="190"/>
        <v>0</v>
      </c>
      <c r="Q275" s="92">
        <f t="shared" si="185"/>
        <v>0</v>
      </c>
      <c r="R275" s="53">
        <f t="shared" ref="R275:T276" si="191">SUM(R273,R271)</f>
        <v>0</v>
      </c>
      <c r="S275" s="53">
        <f t="shared" si="191"/>
        <v>0</v>
      </c>
      <c r="T275" s="54">
        <f t="shared" si="191"/>
        <v>0</v>
      </c>
      <c r="U275" s="52">
        <f t="shared" si="186"/>
        <v>0</v>
      </c>
      <c r="V275" s="53">
        <f t="shared" ref="V275:X276" si="192">SUM(V273,V271)</f>
        <v>0</v>
      </c>
      <c r="W275" s="53">
        <f t="shared" si="192"/>
        <v>0</v>
      </c>
      <c r="X275" s="55">
        <f t="shared" si="192"/>
        <v>0</v>
      </c>
    </row>
    <row r="276" spans="1:24" s="4" customFormat="1" ht="12" hidden="1" customHeight="1" thickBot="1" x14ac:dyDescent="0.25">
      <c r="A276" s="481"/>
      <c r="B276" s="497"/>
      <c r="C276" s="618"/>
      <c r="D276" s="518"/>
      <c r="E276" s="613"/>
      <c r="F276" s="545"/>
      <c r="G276" s="546"/>
      <c r="H276" s="547"/>
      <c r="I276" s="52">
        <f>SUM(J276+L276)</f>
        <v>0</v>
      </c>
      <c r="J276" s="53">
        <f t="shared" si="189"/>
        <v>0</v>
      </c>
      <c r="K276" s="53">
        <f t="shared" si="189"/>
        <v>0</v>
      </c>
      <c r="L276" s="54">
        <f t="shared" si="189"/>
        <v>0</v>
      </c>
      <c r="M276" s="93">
        <f t="shared" si="184"/>
        <v>0</v>
      </c>
      <c r="N276" s="94">
        <f t="shared" si="190"/>
        <v>0</v>
      </c>
      <c r="O276" s="94">
        <f t="shared" si="190"/>
        <v>0</v>
      </c>
      <c r="P276" s="95">
        <f t="shared" si="190"/>
        <v>0</v>
      </c>
      <c r="Q276" s="52">
        <f t="shared" si="185"/>
        <v>0</v>
      </c>
      <c r="R276" s="53">
        <f t="shared" si="191"/>
        <v>0</v>
      </c>
      <c r="S276" s="53">
        <f t="shared" si="191"/>
        <v>0</v>
      </c>
      <c r="T276" s="54">
        <f t="shared" si="191"/>
        <v>0</v>
      </c>
      <c r="U276" s="52">
        <f t="shared" si="186"/>
        <v>0</v>
      </c>
      <c r="V276" s="53">
        <f t="shared" si="192"/>
        <v>0</v>
      </c>
      <c r="W276" s="53">
        <f t="shared" si="192"/>
        <v>0</v>
      </c>
      <c r="X276" s="55">
        <f t="shared" si="192"/>
        <v>0</v>
      </c>
    </row>
    <row r="277" spans="1:24" s="6" customFormat="1" ht="15.75" hidden="1" customHeight="1" x14ac:dyDescent="0.2">
      <c r="A277" s="481">
        <v>5</v>
      </c>
      <c r="B277" s="497">
        <v>5</v>
      </c>
      <c r="C277" s="618">
        <v>2</v>
      </c>
      <c r="D277" s="658" t="s">
        <v>139</v>
      </c>
      <c r="E277" s="519">
        <v>14</v>
      </c>
      <c r="F277" s="659" t="s">
        <v>32</v>
      </c>
      <c r="G277" s="659" t="s">
        <v>131</v>
      </c>
      <c r="H277" s="702" t="s">
        <v>26</v>
      </c>
      <c r="I277" s="414">
        <f>SUM(J277+L277)</f>
        <v>0</v>
      </c>
      <c r="J277" s="96"/>
      <c r="K277" s="96"/>
      <c r="L277" s="97"/>
      <c r="M277" s="72">
        <f t="shared" si="184"/>
        <v>0</v>
      </c>
      <c r="N277" s="96">
        <f>SUM(N278*3.4528)</f>
        <v>0</v>
      </c>
      <c r="O277" s="96"/>
      <c r="P277" s="98"/>
      <c r="Q277" s="99">
        <f t="shared" si="185"/>
        <v>0</v>
      </c>
      <c r="R277" s="96">
        <f>SUM(R278*3.4528)</f>
        <v>0</v>
      </c>
      <c r="S277" s="96"/>
      <c r="T277" s="97"/>
      <c r="U277" s="72">
        <f t="shared" si="186"/>
        <v>0</v>
      </c>
      <c r="V277" s="96">
        <f>SUM(V278*3.4528)</f>
        <v>0</v>
      </c>
      <c r="W277" s="96"/>
      <c r="X277" s="98"/>
    </row>
    <row r="278" spans="1:24" s="6" customFormat="1" ht="15.75" hidden="1" customHeight="1" thickBot="1" x14ac:dyDescent="0.25">
      <c r="A278" s="481"/>
      <c r="B278" s="497"/>
      <c r="C278" s="618"/>
      <c r="D278" s="658"/>
      <c r="E278" s="519"/>
      <c r="F278" s="660"/>
      <c r="G278" s="660"/>
      <c r="H278" s="703"/>
      <c r="I278" s="73">
        <f t="shared" ref="I278:X278" si="193">I277/3.4528</f>
        <v>0</v>
      </c>
      <c r="J278" s="70">
        <f t="shared" si="193"/>
        <v>0</v>
      </c>
      <c r="K278" s="70">
        <f t="shared" si="193"/>
        <v>0</v>
      </c>
      <c r="L278" s="71">
        <f t="shared" si="193"/>
        <v>0</v>
      </c>
      <c r="M278" s="72">
        <f t="shared" si="184"/>
        <v>0</v>
      </c>
      <c r="N278" s="70"/>
      <c r="O278" s="70">
        <f t="shared" si="193"/>
        <v>0</v>
      </c>
      <c r="P278" s="74">
        <f t="shared" si="193"/>
        <v>0</v>
      </c>
      <c r="Q278" s="99">
        <f t="shared" si="185"/>
        <v>0</v>
      </c>
      <c r="R278" s="70"/>
      <c r="S278" s="70">
        <f t="shared" si="193"/>
        <v>0</v>
      </c>
      <c r="T278" s="71">
        <f t="shared" si="193"/>
        <v>0</v>
      </c>
      <c r="U278" s="72">
        <f t="shared" si="186"/>
        <v>0</v>
      </c>
      <c r="V278" s="70"/>
      <c r="W278" s="70">
        <f t="shared" si="193"/>
        <v>0</v>
      </c>
      <c r="X278" s="74">
        <f t="shared" si="193"/>
        <v>0</v>
      </c>
    </row>
    <row r="279" spans="1:24" s="5" customFormat="1" ht="15.75" hidden="1" customHeight="1" thickBot="1" x14ac:dyDescent="0.25">
      <c r="A279" s="481"/>
      <c r="B279" s="497"/>
      <c r="C279" s="618"/>
      <c r="D279" s="658"/>
      <c r="E279" s="519"/>
      <c r="F279" s="632" t="s">
        <v>9</v>
      </c>
      <c r="G279" s="633"/>
      <c r="H279" s="634"/>
      <c r="I279" s="92">
        <f>SUM(J279+L279)</f>
        <v>0</v>
      </c>
      <c r="J279" s="53">
        <f t="shared" ref="J279:L280" si="194">SUM(J277)</f>
        <v>0</v>
      </c>
      <c r="K279" s="53">
        <f t="shared" si="194"/>
        <v>0</v>
      </c>
      <c r="L279" s="54">
        <f t="shared" si="194"/>
        <v>0</v>
      </c>
      <c r="M279" s="52">
        <f t="shared" si="184"/>
        <v>0</v>
      </c>
      <c r="N279" s="53">
        <f t="shared" ref="N279:P280" si="195">SUM(N277)</f>
        <v>0</v>
      </c>
      <c r="O279" s="53">
        <f t="shared" si="195"/>
        <v>0</v>
      </c>
      <c r="P279" s="55">
        <f t="shared" si="195"/>
        <v>0</v>
      </c>
      <c r="Q279" s="52">
        <f t="shared" si="185"/>
        <v>0</v>
      </c>
      <c r="R279" s="53">
        <f t="shared" ref="R279:T280" si="196">SUM(R277)</f>
        <v>0</v>
      </c>
      <c r="S279" s="53">
        <f t="shared" si="196"/>
        <v>0</v>
      </c>
      <c r="T279" s="54">
        <f t="shared" si="196"/>
        <v>0</v>
      </c>
      <c r="U279" s="52">
        <f t="shared" si="186"/>
        <v>0</v>
      </c>
      <c r="V279" s="53">
        <f t="shared" ref="V279:X280" si="197">SUM(V277)</f>
        <v>0</v>
      </c>
      <c r="W279" s="53">
        <f t="shared" si="197"/>
        <v>0</v>
      </c>
      <c r="X279" s="55">
        <f t="shared" si="197"/>
        <v>0</v>
      </c>
    </row>
    <row r="280" spans="1:24" s="5" customFormat="1" ht="15.75" hidden="1" customHeight="1" thickBot="1" x14ac:dyDescent="0.25">
      <c r="A280" s="481"/>
      <c r="B280" s="497"/>
      <c r="C280" s="618"/>
      <c r="D280" s="658"/>
      <c r="E280" s="519"/>
      <c r="F280" s="545"/>
      <c r="G280" s="546"/>
      <c r="H280" s="547"/>
      <c r="I280" s="92">
        <f>SUM(J280+L280)</f>
        <v>0</v>
      </c>
      <c r="J280" s="53">
        <f t="shared" si="194"/>
        <v>0</v>
      </c>
      <c r="K280" s="53">
        <f t="shared" si="194"/>
        <v>0</v>
      </c>
      <c r="L280" s="54">
        <f t="shared" si="194"/>
        <v>0</v>
      </c>
      <c r="M280" s="52">
        <f t="shared" si="184"/>
        <v>0</v>
      </c>
      <c r="N280" s="53">
        <f t="shared" si="195"/>
        <v>0</v>
      </c>
      <c r="O280" s="53">
        <f t="shared" si="195"/>
        <v>0</v>
      </c>
      <c r="P280" s="55">
        <f t="shared" si="195"/>
        <v>0</v>
      </c>
      <c r="Q280" s="52">
        <f t="shared" si="185"/>
        <v>0</v>
      </c>
      <c r="R280" s="53">
        <f t="shared" si="196"/>
        <v>0</v>
      </c>
      <c r="S280" s="53">
        <f t="shared" si="196"/>
        <v>0</v>
      </c>
      <c r="T280" s="54">
        <f t="shared" si="196"/>
        <v>0</v>
      </c>
      <c r="U280" s="52">
        <f t="shared" si="186"/>
        <v>0</v>
      </c>
      <c r="V280" s="53">
        <f t="shared" si="197"/>
        <v>0</v>
      </c>
      <c r="W280" s="53">
        <f t="shared" si="197"/>
        <v>0</v>
      </c>
      <c r="X280" s="55">
        <f t="shared" si="197"/>
        <v>0</v>
      </c>
    </row>
    <row r="281" spans="1:24" s="5" customFormat="1" ht="14.25" hidden="1" customHeight="1" x14ac:dyDescent="0.2">
      <c r="A281" s="481"/>
      <c r="B281" s="497"/>
      <c r="C281" s="618"/>
      <c r="D281" s="518"/>
      <c r="E281" s="519">
        <v>14</v>
      </c>
      <c r="F281" s="648"/>
      <c r="G281" s="648"/>
      <c r="H281" s="624" t="s">
        <v>23</v>
      </c>
      <c r="I281" s="415">
        <f>SUM(J281+L281)</f>
        <v>0</v>
      </c>
      <c r="J281" s="100"/>
      <c r="K281" s="48"/>
      <c r="L281" s="101"/>
      <c r="M281" s="102">
        <f t="shared" si="184"/>
        <v>0</v>
      </c>
      <c r="N281" s="103">
        <f>SUM(N282*3.4528)</f>
        <v>0</v>
      </c>
      <c r="O281" s="104"/>
      <c r="P281" s="105"/>
      <c r="Q281" s="102">
        <f t="shared" si="185"/>
        <v>0</v>
      </c>
      <c r="R281" s="103">
        <f>SUM(R282*3.4528)</f>
        <v>0</v>
      </c>
      <c r="S281" s="104"/>
      <c r="T281" s="106"/>
      <c r="U281" s="102">
        <f t="shared" si="186"/>
        <v>0</v>
      </c>
      <c r="V281" s="103">
        <f>SUM(V282*3.4528)</f>
        <v>0</v>
      </c>
      <c r="W281" s="104"/>
      <c r="X281" s="105"/>
    </row>
    <row r="282" spans="1:24" s="5" customFormat="1" ht="14.25" hidden="1" customHeight="1" thickBot="1" x14ac:dyDescent="0.25">
      <c r="A282" s="481"/>
      <c r="B282" s="497"/>
      <c r="C282" s="618"/>
      <c r="D282" s="518"/>
      <c r="E282" s="519"/>
      <c r="F282" s="492"/>
      <c r="G282" s="492"/>
      <c r="H282" s="625"/>
      <c r="I282" s="416">
        <f t="shared" ref="I282:X282" si="198">I281/3.4528</f>
        <v>0</v>
      </c>
      <c r="J282" s="49">
        <f t="shared" si="198"/>
        <v>0</v>
      </c>
      <c r="K282" s="49">
        <f t="shared" si="198"/>
        <v>0</v>
      </c>
      <c r="L282" s="50">
        <f t="shared" si="198"/>
        <v>0</v>
      </c>
      <c r="M282" s="107">
        <f t="shared" si="184"/>
        <v>0</v>
      </c>
      <c r="N282" s="88"/>
      <c r="O282" s="88">
        <f t="shared" si="198"/>
        <v>0</v>
      </c>
      <c r="P282" s="89">
        <f t="shared" si="198"/>
        <v>0</v>
      </c>
      <c r="Q282" s="107">
        <f t="shared" si="185"/>
        <v>0</v>
      </c>
      <c r="R282" s="88"/>
      <c r="S282" s="88">
        <f t="shared" si="198"/>
        <v>0</v>
      </c>
      <c r="T282" s="91">
        <f t="shared" si="198"/>
        <v>0</v>
      </c>
      <c r="U282" s="107">
        <f t="shared" si="186"/>
        <v>0</v>
      </c>
      <c r="V282" s="88"/>
      <c r="W282" s="88">
        <f t="shared" si="198"/>
        <v>0</v>
      </c>
      <c r="X282" s="89">
        <f t="shared" si="198"/>
        <v>0</v>
      </c>
    </row>
    <row r="283" spans="1:24" s="5" customFormat="1" ht="14.25" hidden="1" customHeight="1" thickBot="1" x14ac:dyDescent="0.25">
      <c r="A283" s="481"/>
      <c r="B283" s="497"/>
      <c r="C283" s="618"/>
      <c r="D283" s="518"/>
      <c r="E283" s="519"/>
      <c r="F283" s="632" t="s">
        <v>9</v>
      </c>
      <c r="G283" s="633"/>
      <c r="H283" s="634"/>
      <c r="I283" s="52">
        <f>SUM(J283+L283)</f>
        <v>0</v>
      </c>
      <c r="J283" s="53">
        <f t="shared" ref="J283:L284" si="199">SUM(J281)</f>
        <v>0</v>
      </c>
      <c r="K283" s="53">
        <f t="shared" si="199"/>
        <v>0</v>
      </c>
      <c r="L283" s="54">
        <f t="shared" si="199"/>
        <v>0</v>
      </c>
      <c r="M283" s="52">
        <f t="shared" si="184"/>
        <v>0</v>
      </c>
      <c r="N283" s="53">
        <f t="shared" ref="N283:P284" si="200">SUM(N281)</f>
        <v>0</v>
      </c>
      <c r="O283" s="53">
        <f t="shared" si="200"/>
        <v>0</v>
      </c>
      <c r="P283" s="55">
        <f t="shared" si="200"/>
        <v>0</v>
      </c>
      <c r="Q283" s="52">
        <f t="shared" si="185"/>
        <v>0</v>
      </c>
      <c r="R283" s="53">
        <f t="shared" ref="R283:T284" si="201">SUM(R281)</f>
        <v>0</v>
      </c>
      <c r="S283" s="53">
        <f t="shared" si="201"/>
        <v>0</v>
      </c>
      <c r="T283" s="54">
        <f t="shared" si="201"/>
        <v>0</v>
      </c>
      <c r="U283" s="52">
        <f t="shared" si="186"/>
        <v>0</v>
      </c>
      <c r="V283" s="53">
        <f t="shared" ref="V283:X284" si="202">SUM(V281)</f>
        <v>0</v>
      </c>
      <c r="W283" s="53">
        <f t="shared" si="202"/>
        <v>0</v>
      </c>
      <c r="X283" s="55">
        <f t="shared" si="202"/>
        <v>0</v>
      </c>
    </row>
    <row r="284" spans="1:24" s="5" customFormat="1" ht="14.25" hidden="1" customHeight="1" thickBot="1" x14ac:dyDescent="0.25">
      <c r="A284" s="481"/>
      <c r="B284" s="497"/>
      <c r="C284" s="618"/>
      <c r="D284" s="518"/>
      <c r="E284" s="519"/>
      <c r="F284" s="545"/>
      <c r="G284" s="546"/>
      <c r="H284" s="547"/>
      <c r="I284" s="52">
        <f>SUM(J284+L284)</f>
        <v>0</v>
      </c>
      <c r="J284" s="53">
        <f t="shared" si="199"/>
        <v>0</v>
      </c>
      <c r="K284" s="53">
        <f t="shared" si="199"/>
        <v>0</v>
      </c>
      <c r="L284" s="54">
        <f t="shared" si="199"/>
        <v>0</v>
      </c>
      <c r="M284" s="108">
        <f t="shared" si="184"/>
        <v>0</v>
      </c>
      <c r="N284" s="109">
        <f t="shared" si="200"/>
        <v>0</v>
      </c>
      <c r="O284" s="109">
        <f t="shared" si="200"/>
        <v>0</v>
      </c>
      <c r="P284" s="110">
        <f t="shared" si="200"/>
        <v>0</v>
      </c>
      <c r="Q284" s="52">
        <f t="shared" si="185"/>
        <v>0</v>
      </c>
      <c r="R284" s="53">
        <f t="shared" si="201"/>
        <v>0</v>
      </c>
      <c r="S284" s="53">
        <f t="shared" si="201"/>
        <v>0</v>
      </c>
      <c r="T284" s="54">
        <f t="shared" si="201"/>
        <v>0</v>
      </c>
      <c r="U284" s="52">
        <f t="shared" si="186"/>
        <v>0</v>
      </c>
      <c r="V284" s="53">
        <f t="shared" si="202"/>
        <v>0</v>
      </c>
      <c r="W284" s="53">
        <f t="shared" si="202"/>
        <v>0</v>
      </c>
      <c r="X284" s="55">
        <f t="shared" si="202"/>
        <v>0</v>
      </c>
    </row>
    <row r="285" spans="1:24" s="6" customFormat="1" ht="13.5" hidden="1" customHeight="1" x14ac:dyDescent="0.2">
      <c r="A285" s="635">
        <v>5</v>
      </c>
      <c r="B285" s="493">
        <v>5</v>
      </c>
      <c r="C285" s="651">
        <v>3</v>
      </c>
      <c r="D285" s="561"/>
      <c r="E285" s="519">
        <v>14</v>
      </c>
      <c r="F285" s="627" t="s">
        <v>45</v>
      </c>
      <c r="G285" s="627" t="s">
        <v>138</v>
      </c>
      <c r="H285" s="707" t="s">
        <v>26</v>
      </c>
      <c r="I285" s="63">
        <f>SUM(J285+L285)</f>
        <v>0</v>
      </c>
      <c r="J285" s="111"/>
      <c r="K285" s="112"/>
      <c r="L285" s="113"/>
      <c r="M285" s="63">
        <f t="shared" si="184"/>
        <v>0</v>
      </c>
      <c r="N285" s="112"/>
      <c r="O285" s="112"/>
      <c r="P285" s="114">
        <f>SUM(P286*3.4528)</f>
        <v>0</v>
      </c>
      <c r="Q285" s="64">
        <f t="shared" si="185"/>
        <v>0</v>
      </c>
      <c r="R285" s="112"/>
      <c r="S285" s="112"/>
      <c r="T285" s="113"/>
      <c r="U285" s="63">
        <f t="shared" si="186"/>
        <v>0</v>
      </c>
      <c r="V285" s="112"/>
      <c r="W285" s="112"/>
      <c r="X285" s="114"/>
    </row>
    <row r="286" spans="1:24" s="6" customFormat="1" ht="13.5" hidden="1" customHeight="1" x14ac:dyDescent="0.2">
      <c r="A286" s="636"/>
      <c r="B286" s="512"/>
      <c r="C286" s="652"/>
      <c r="D286" s="709"/>
      <c r="E286" s="519"/>
      <c r="F286" s="628"/>
      <c r="G286" s="628"/>
      <c r="H286" s="708"/>
      <c r="I286" s="69">
        <f t="shared" ref="I286:X286" si="203">I285/3.4528</f>
        <v>0</v>
      </c>
      <c r="J286" s="70">
        <f t="shared" si="203"/>
        <v>0</v>
      </c>
      <c r="K286" s="70">
        <f t="shared" si="203"/>
        <v>0</v>
      </c>
      <c r="L286" s="71">
        <f t="shared" si="203"/>
        <v>0</v>
      </c>
      <c r="M286" s="72">
        <f t="shared" si="184"/>
        <v>0</v>
      </c>
      <c r="N286" s="70">
        <f t="shared" si="203"/>
        <v>0</v>
      </c>
      <c r="O286" s="70">
        <f t="shared" si="203"/>
        <v>0</v>
      </c>
      <c r="P286" s="74"/>
      <c r="Q286" s="73">
        <f t="shared" si="203"/>
        <v>0</v>
      </c>
      <c r="R286" s="70">
        <f t="shared" si="203"/>
        <v>0</v>
      </c>
      <c r="S286" s="70">
        <f t="shared" si="203"/>
        <v>0</v>
      </c>
      <c r="T286" s="71">
        <f t="shared" si="203"/>
        <v>0</v>
      </c>
      <c r="U286" s="69">
        <f t="shared" si="203"/>
        <v>0</v>
      </c>
      <c r="V286" s="70">
        <f t="shared" si="203"/>
        <v>0</v>
      </c>
      <c r="W286" s="70">
        <f t="shared" si="203"/>
        <v>0</v>
      </c>
      <c r="X286" s="74">
        <f t="shared" si="203"/>
        <v>0</v>
      </c>
    </row>
    <row r="287" spans="1:24" s="5" customFormat="1" ht="12.75" hidden="1" customHeight="1" x14ac:dyDescent="0.2">
      <c r="A287" s="636"/>
      <c r="B287" s="512"/>
      <c r="C287" s="652"/>
      <c r="D287" s="709"/>
      <c r="E287" s="519"/>
      <c r="F287" s="628"/>
      <c r="G287" s="628"/>
      <c r="H287" s="613" t="s">
        <v>23</v>
      </c>
      <c r="I287" s="82">
        <f>SUM(J287+L287)</f>
        <v>0</v>
      </c>
      <c r="J287" s="49"/>
      <c r="K287" s="49"/>
      <c r="L287" s="50"/>
      <c r="M287" s="82">
        <f t="shared" si="184"/>
        <v>0</v>
      </c>
      <c r="N287" s="115"/>
      <c r="O287" s="49"/>
      <c r="P287" s="51">
        <f>SUM(P288*3.4528)</f>
        <v>0</v>
      </c>
      <c r="Q287" s="116">
        <f>SUM(R287+T287)</f>
        <v>0</v>
      </c>
      <c r="R287" s="49"/>
      <c r="S287" s="49"/>
      <c r="T287" s="50"/>
      <c r="U287" s="82">
        <f>SUM(V287+X287)</f>
        <v>0</v>
      </c>
      <c r="V287" s="117"/>
      <c r="W287" s="118"/>
      <c r="X287" s="119"/>
    </row>
    <row r="288" spans="1:24" s="5" customFormat="1" ht="13.5" hidden="1" customHeight="1" thickBot="1" x14ac:dyDescent="0.25">
      <c r="A288" s="636"/>
      <c r="B288" s="512"/>
      <c r="C288" s="652"/>
      <c r="D288" s="709"/>
      <c r="E288" s="519"/>
      <c r="F288" s="629"/>
      <c r="G288" s="629"/>
      <c r="H288" s="626"/>
      <c r="I288" s="84">
        <f t="shared" ref="I288:X288" si="204">I287/3.4528</f>
        <v>0</v>
      </c>
      <c r="J288" s="85">
        <f t="shared" si="204"/>
        <v>0</v>
      </c>
      <c r="K288" s="85">
        <f t="shared" si="204"/>
        <v>0</v>
      </c>
      <c r="L288" s="86">
        <f t="shared" si="204"/>
        <v>0</v>
      </c>
      <c r="M288" s="107">
        <f t="shared" si="184"/>
        <v>0</v>
      </c>
      <c r="N288" s="88">
        <f t="shared" si="204"/>
        <v>0</v>
      </c>
      <c r="O288" s="88">
        <f t="shared" si="204"/>
        <v>0</v>
      </c>
      <c r="P288" s="89"/>
      <c r="Q288" s="120">
        <f t="shared" si="204"/>
        <v>0</v>
      </c>
      <c r="R288" s="85">
        <f t="shared" si="204"/>
        <v>0</v>
      </c>
      <c r="S288" s="85">
        <f t="shared" si="204"/>
        <v>0</v>
      </c>
      <c r="T288" s="86">
        <f t="shared" si="204"/>
        <v>0</v>
      </c>
      <c r="U288" s="84">
        <f t="shared" si="204"/>
        <v>0</v>
      </c>
      <c r="V288" s="85">
        <f t="shared" si="204"/>
        <v>0</v>
      </c>
      <c r="W288" s="85">
        <f t="shared" si="204"/>
        <v>0</v>
      </c>
      <c r="X288" s="121">
        <f t="shared" si="204"/>
        <v>0</v>
      </c>
    </row>
    <row r="289" spans="1:25" s="5" customFormat="1" ht="16.5" hidden="1" customHeight="1" thickBot="1" x14ac:dyDescent="0.25">
      <c r="A289" s="636"/>
      <c r="B289" s="512"/>
      <c r="C289" s="652"/>
      <c r="D289" s="709"/>
      <c r="E289" s="519"/>
      <c r="F289" s="632" t="s">
        <v>9</v>
      </c>
      <c r="G289" s="633"/>
      <c r="H289" s="634"/>
      <c r="I289" s="52">
        <f>SUM(J289+L289)</f>
        <v>0</v>
      </c>
      <c r="J289" s="53">
        <f t="shared" ref="J289:L290" si="205">SUM(J287,J285)</f>
        <v>0</v>
      </c>
      <c r="K289" s="53">
        <f t="shared" si="205"/>
        <v>0</v>
      </c>
      <c r="L289" s="54">
        <f t="shared" si="205"/>
        <v>0</v>
      </c>
      <c r="M289" s="93">
        <f t="shared" si="184"/>
        <v>0</v>
      </c>
      <c r="N289" s="94">
        <f t="shared" ref="N289:P290" si="206">SUM(N287,N285)</f>
        <v>0</v>
      </c>
      <c r="O289" s="94">
        <f t="shared" si="206"/>
        <v>0</v>
      </c>
      <c r="P289" s="95">
        <f t="shared" si="206"/>
        <v>0</v>
      </c>
      <c r="Q289" s="52">
        <f>SUM(R289+T289)</f>
        <v>0</v>
      </c>
      <c r="R289" s="53">
        <f t="shared" ref="R289:T290" si="207">SUM(R287,R285)</f>
        <v>0</v>
      </c>
      <c r="S289" s="53">
        <f t="shared" si="207"/>
        <v>0</v>
      </c>
      <c r="T289" s="53">
        <f t="shared" si="207"/>
        <v>0</v>
      </c>
      <c r="U289" s="52">
        <f>SUM(V289+X289)</f>
        <v>0</v>
      </c>
      <c r="V289" s="53">
        <f t="shared" ref="V289:X290" si="208">SUM(V287,V285)</f>
        <v>0</v>
      </c>
      <c r="W289" s="53">
        <f t="shared" si="208"/>
        <v>0</v>
      </c>
      <c r="X289" s="55">
        <f t="shared" si="208"/>
        <v>0</v>
      </c>
    </row>
    <row r="290" spans="1:25" s="5" customFormat="1" ht="16.5" hidden="1" customHeight="1" thickBot="1" x14ac:dyDescent="0.25">
      <c r="A290" s="637"/>
      <c r="B290" s="494"/>
      <c r="C290" s="653"/>
      <c r="D290" s="710"/>
      <c r="E290" s="638"/>
      <c r="F290" s="545"/>
      <c r="G290" s="546"/>
      <c r="H290" s="547"/>
      <c r="I290" s="52">
        <f>SUM(J290+L290)</f>
        <v>0</v>
      </c>
      <c r="J290" s="53">
        <f t="shared" si="205"/>
        <v>0</v>
      </c>
      <c r="K290" s="53">
        <f t="shared" si="205"/>
        <v>0</v>
      </c>
      <c r="L290" s="54">
        <f t="shared" si="205"/>
        <v>0</v>
      </c>
      <c r="M290" s="52">
        <f t="shared" si="184"/>
        <v>0</v>
      </c>
      <c r="N290" s="53">
        <f t="shared" si="206"/>
        <v>0</v>
      </c>
      <c r="O290" s="53">
        <f t="shared" si="206"/>
        <v>0</v>
      </c>
      <c r="P290" s="55">
        <f t="shared" si="206"/>
        <v>0</v>
      </c>
      <c r="Q290" s="52">
        <f>SUM(R290+T290)</f>
        <v>0</v>
      </c>
      <c r="R290" s="53">
        <f t="shared" si="207"/>
        <v>0</v>
      </c>
      <c r="S290" s="53">
        <f t="shared" si="207"/>
        <v>0</v>
      </c>
      <c r="T290" s="53">
        <f t="shared" si="207"/>
        <v>0</v>
      </c>
      <c r="U290" s="52">
        <f>SUM(V290+X290)</f>
        <v>0</v>
      </c>
      <c r="V290" s="53">
        <f t="shared" si="208"/>
        <v>0</v>
      </c>
      <c r="W290" s="53">
        <f t="shared" si="208"/>
        <v>0</v>
      </c>
      <c r="X290" s="55">
        <f t="shared" si="208"/>
        <v>0</v>
      </c>
    </row>
    <row r="291" spans="1:25" s="5" customFormat="1" ht="13.5" hidden="1" customHeight="1" thickBot="1" x14ac:dyDescent="0.25">
      <c r="A291" s="190">
        <v>5</v>
      </c>
      <c r="B291" s="234">
        <v>5</v>
      </c>
      <c r="C291" s="639" t="s">
        <v>10</v>
      </c>
      <c r="D291" s="640"/>
      <c r="E291" s="640"/>
      <c r="F291" s="640"/>
      <c r="G291" s="640"/>
      <c r="H291" s="641"/>
      <c r="I291" s="58">
        <f t="shared" ref="I291:X291" si="209">SUM(I275,I279,I283,I289)</f>
        <v>0</v>
      </c>
      <c r="J291" s="56">
        <f t="shared" si="209"/>
        <v>0</v>
      </c>
      <c r="K291" s="56">
        <f t="shared" si="209"/>
        <v>0</v>
      </c>
      <c r="L291" s="56">
        <f t="shared" si="209"/>
        <v>0</v>
      </c>
      <c r="M291" s="58">
        <f t="shared" si="209"/>
        <v>0</v>
      </c>
      <c r="N291" s="56">
        <f t="shared" si="209"/>
        <v>0</v>
      </c>
      <c r="O291" s="56">
        <f t="shared" si="209"/>
        <v>0</v>
      </c>
      <c r="P291" s="56">
        <f t="shared" si="209"/>
        <v>0</v>
      </c>
      <c r="Q291" s="58">
        <f t="shared" si="209"/>
        <v>0</v>
      </c>
      <c r="R291" s="56">
        <f t="shared" si="209"/>
        <v>0</v>
      </c>
      <c r="S291" s="57">
        <f t="shared" si="209"/>
        <v>0</v>
      </c>
      <c r="T291" s="59">
        <f t="shared" si="209"/>
        <v>0</v>
      </c>
      <c r="U291" s="58">
        <f t="shared" si="209"/>
        <v>0</v>
      </c>
      <c r="V291" s="56">
        <f t="shared" si="209"/>
        <v>0</v>
      </c>
      <c r="W291" s="57">
        <f t="shared" si="209"/>
        <v>0</v>
      </c>
      <c r="X291" s="59">
        <f t="shared" si="209"/>
        <v>0</v>
      </c>
    </row>
    <row r="292" spans="1:25" s="4" customFormat="1" ht="21.75" customHeight="1" thickBot="1" x14ac:dyDescent="0.25">
      <c r="A292" s="235">
        <v>3</v>
      </c>
      <c r="B292" s="664" t="s">
        <v>11</v>
      </c>
      <c r="C292" s="665"/>
      <c r="D292" s="665"/>
      <c r="E292" s="665"/>
      <c r="F292" s="665"/>
      <c r="G292" s="665"/>
      <c r="H292" s="666"/>
      <c r="I292" s="417">
        <f>L292+J292</f>
        <v>539.9</v>
      </c>
      <c r="J292" s="354">
        <f>SUM(J240+J262+J269)</f>
        <v>176.5</v>
      </c>
      <c r="K292" s="354">
        <f>SUM(K240+K262+K269)</f>
        <v>0</v>
      </c>
      <c r="L292" s="354">
        <f>SUM(L240+L262+L269)</f>
        <v>363.4</v>
      </c>
      <c r="M292" s="423">
        <f>P292+N292</f>
        <v>831.09999999999991</v>
      </c>
      <c r="N292" s="354">
        <f>SUM(N240+N262+N269)</f>
        <v>278.8</v>
      </c>
      <c r="O292" s="354">
        <f>SUM(O240+O262+O269)</f>
        <v>0</v>
      </c>
      <c r="P292" s="355">
        <f>SUM(P240+P262+P269)</f>
        <v>552.29999999999995</v>
      </c>
      <c r="Q292" s="425">
        <f>T292+R292</f>
        <v>2030.4</v>
      </c>
      <c r="R292" s="354">
        <f>SUM(R240+R262+R269)</f>
        <v>257.10000000000002</v>
      </c>
      <c r="S292" s="354">
        <f>SUM(S240+S262+S269)</f>
        <v>0</v>
      </c>
      <c r="T292" s="354">
        <f>SUM(T240+T262+T269)</f>
        <v>1773.3</v>
      </c>
      <c r="U292" s="417">
        <f>X292+V292</f>
        <v>1387.1</v>
      </c>
      <c r="V292" s="354">
        <f>SUM(V240+V262+V269)</f>
        <v>257.10000000000002</v>
      </c>
      <c r="W292" s="354">
        <f>SUM(W240+W262+W269)</f>
        <v>0</v>
      </c>
      <c r="X292" s="355">
        <f>SUM(X240+X262+X269)</f>
        <v>1130</v>
      </c>
    </row>
    <row r="293" spans="1:25" s="2" customFormat="1" ht="21.75" customHeight="1" thickBot="1" x14ac:dyDescent="0.25">
      <c r="A293" s="661" t="s">
        <v>196</v>
      </c>
      <c r="B293" s="662"/>
      <c r="C293" s="662"/>
      <c r="D293" s="662"/>
      <c r="E293" s="662"/>
      <c r="F293" s="662"/>
      <c r="G293" s="662"/>
      <c r="H293" s="663"/>
      <c r="I293" s="294">
        <f t="shared" ref="I293:I297" si="210">SUM(J293+L293)</f>
        <v>9419.9</v>
      </c>
      <c r="J293" s="295">
        <f>SUM(J191+J228+J292)</f>
        <v>7356.0999999999995</v>
      </c>
      <c r="K293" s="295">
        <f>SUM(K191+K228+K292)</f>
        <v>5562.1000000000013</v>
      </c>
      <c r="L293" s="295">
        <f>SUM(L191+L228+L292)</f>
        <v>2063.8000000000002</v>
      </c>
      <c r="M293" s="294">
        <f>SUM(N293+P293)</f>
        <v>10354.400000000001</v>
      </c>
      <c r="N293" s="295">
        <f>SUM(N191+N228+N292)</f>
        <v>8102.7000000000016</v>
      </c>
      <c r="O293" s="295">
        <f>SUM(O191+O228+O292)</f>
        <v>6046.8</v>
      </c>
      <c r="P293" s="476">
        <f>SUM(P191+P228+P292)</f>
        <v>2251.6999999999998</v>
      </c>
      <c r="Q293" s="294">
        <f>SUM(R293+T293)</f>
        <v>11175.7</v>
      </c>
      <c r="R293" s="295">
        <f>SUM(R191+R228+R292)</f>
        <v>7882.300000000002</v>
      </c>
      <c r="S293" s="295">
        <f>SUM(S191+S228+S292)</f>
        <v>5954.7999999999993</v>
      </c>
      <c r="T293" s="477">
        <f>SUM(T191+T228+T292)</f>
        <v>3293.3999999999996</v>
      </c>
      <c r="U293" s="294">
        <f>SUM(V293+X293)</f>
        <v>10522.400000000001</v>
      </c>
      <c r="V293" s="295">
        <f>SUM(V191+V228+V292)</f>
        <v>7872.300000000002</v>
      </c>
      <c r="W293" s="295">
        <f>SUM(W191+W228+W292)</f>
        <v>5954.7999999999993</v>
      </c>
      <c r="X293" s="477">
        <f>SUM(X191+X228+X292)</f>
        <v>2650.1</v>
      </c>
    </row>
    <row r="294" spans="1:25" s="3" customFormat="1" ht="13.5" customHeight="1" x14ac:dyDescent="0.2">
      <c r="A294" s="672" t="s">
        <v>251</v>
      </c>
      <c r="B294" s="673"/>
      <c r="C294" s="673"/>
      <c r="D294" s="673"/>
      <c r="E294" s="673"/>
      <c r="F294" s="673"/>
      <c r="G294" s="673"/>
      <c r="H294" s="674"/>
      <c r="I294" s="362">
        <f t="shared" si="210"/>
        <v>7046.1999999999971</v>
      </c>
      <c r="J294" s="325">
        <f>SUM(J12+J14+J15+J16+J17+J18+J20+J23+J24+J25+J26+J27+J28+J29+J30+J31+J33+J34+J36+J38+J41+J43+J45+J47+J50+J53+J55+J58+J61+J63+J65+J83+J86+J89+J92+J99+J102+J107+J116+J120+J151+J168+J179+J183+J186+J194+J197+J199+J204+J211+J214+J231+J234+J236+J238+J242+J244+J246+J250+J252+J254+J256+J267+J67+J70+J260+J216+J265+J72+J76)</f>
        <v>5654.4999999999973</v>
      </c>
      <c r="K294" s="325">
        <f t="shared" ref="K294:L294" si="211">SUM(K12+K14+K15+K16+K17+K18+K20+K23+K24+K25+K26+K27+K28+K29+K30+K31+K33+K34+K36+K38+K41+K43+K45+K47+K50+K53+K55+K58+K61+K63+K65+K83+K86+K89+K92+K99+K102+K107+K116+K120+K151+K168+K179+K183+K186+K194+K197+K199+K204+K211+K214+K231+K234+K236+K238+K242+K244+K246+K250+K252+K254+K256+K267+K67+K70+K260+K216+K265+K72)</f>
        <v>4339.5</v>
      </c>
      <c r="L294" s="451">
        <f t="shared" si="211"/>
        <v>1391.7</v>
      </c>
      <c r="M294" s="362">
        <f>N294+P294</f>
        <v>7673.7999999999975</v>
      </c>
      <c r="N294" s="325">
        <f>SUM(N12+N14+N15+N16+N17+N18+N20+N23+N24+N25+N26+N27+N28+N29+N30+N31+N33+N34+N36+N38+N41+N43+N45+N47+N50+N53+N55+N58+N61+N63+N65+N83+N86+N89+N92+N99+N102+N107+N116+N120+N151+N168+N179+N183+N186+N194+N197+N199+N204+N211+N214+N231+N234+N236+N238+N242+N244+N246+N250+N252+N254+N256+N267+N67+N70+N260+N216+N265+N72+N219+N221+N222+N223+N224+N225+N76)</f>
        <v>6351.4999999999973</v>
      </c>
      <c r="O294" s="325">
        <f t="shared" ref="O294:P294" si="212">SUM(O12+O14+O15+O16+O17+O18+O20+O23+O24+O25+O26+O27+O28+O29+O30+O31+O33+O34+O36+O38+O41+O43+O45+O47+O50+O53+O55+O58+O61+O63+O65+O83+O86+O89+O92+O99+O102+O107+O116+O120+O151+O168+O179+O183+O186+O194+O197+O199+O204+O211+O214+O231+O234+O236+O238+O242+O244+O246+O250+O252+O254+O256+O267+O67+O70+O260+O216+O265+O72+O219+O221+O222+O223+O224+O225+O76)</f>
        <v>4687.2</v>
      </c>
      <c r="P294" s="325">
        <f t="shared" si="212"/>
        <v>1322.3</v>
      </c>
      <c r="Q294" s="362">
        <f>R294+T294</f>
        <v>9577.3000000000011</v>
      </c>
      <c r="R294" s="325">
        <f>SUM(R12+R14+R15+R16+R17+R18+R20+R23+R24+R25+R26+R27+R28+R29+R30+R31+R33+R34+R36+R38+R41+R43+R45+R47+R50+R53+R55+R58+R61+R63+R65+R83+R86+R89+R92+R99+R102+R107+R116+R120+R151+R168+R179+R183+R186+R194+R197+R199+R204+R211+R214+R231+R234+R236+R238+R242+R244+R246+R250+R252+R254+R256+R267+R67+R70+R260+R216+R265+R72+R219+R221+R222+R223+R224+R225+R74+R76)</f>
        <v>6363.9000000000015</v>
      </c>
      <c r="S294" s="325">
        <f t="shared" ref="S294:T294" si="213">SUM(S12+S14+S15+S16+S17+S18+S20+S23+S24+S25+S26+S27+S28+S29+S30+S31+S33+S34+S36+S38+S41+S43+S45+S47+S50+S53+S55+S58+S61+S63+S65+S83+S86+S89+S92+S99+S102+S107+S116+S120+S151+S168+S179+S183+S186+S194+S197+S199+S204+S211+S214+S231+S234+S236+S238+S242+S244+S246+S250+S252+S254+S256+S267+S67+S70+S260+S216+S265+S72+S219+S221+S222+S223+S224+S225+S74+S76)</f>
        <v>4668.7</v>
      </c>
      <c r="T294" s="325">
        <f t="shared" si="213"/>
        <v>3213.3999999999996</v>
      </c>
      <c r="U294" s="362">
        <f>V294+X294</f>
        <v>8924.0000000000018</v>
      </c>
      <c r="V294" s="325">
        <f>SUM(V12+V14+V15+V16+V17+V18+V20+V23+V24+V25+V26+V27+V28+V29+V30+V31+V33+V34+V36+V38+V41+V43+V45+V47+V50+V53+V55+V58+V61+V63+V65+V83+V86+V89+V92+V99+V102+V107+V116+V120+V151+V168+V179+V183+V186+V194+V197+V199+V204+V211+V214+V231+V234+V236+V238+V242+V244+V246+V250+V252+V254+V256+V267+V67+V70+V260+V216+V265+V72+V219+V221+V222+V223+V224+V225+V74+V76)</f>
        <v>6353.9000000000015</v>
      </c>
      <c r="W294" s="325">
        <f t="shared" ref="W294:X294" si="214">SUM(W12+W14+W15+W16+W17+W18+W20+W23+W24+W25+W26+W27+W28+W29+W30+W31+W33+W34+W36+W38+W41+W43+W45+W47+W50+W53+W55+W58+W61+W63+W65+W83+W86+W89+W92+W99+W102+W107+W116+W120+W151+W168+W179+W183+W186+W194+W197+W199+W204+W211+W214+W231+W234+W236+W238+W242+W244+W246+W250+W252+W254+W256+W267+W67+W70+W260+W216+W265+W72+W219+W221+W222+W223+W224+W225+W74+W76)</f>
        <v>4668.7</v>
      </c>
      <c r="X294" s="325">
        <f t="shared" si="214"/>
        <v>2570.1</v>
      </c>
      <c r="Y294" s="367"/>
    </row>
    <row r="295" spans="1:25" s="3" customFormat="1" ht="13.5" customHeight="1" x14ac:dyDescent="0.2">
      <c r="A295" s="667" t="s">
        <v>271</v>
      </c>
      <c r="B295" s="668"/>
      <c r="C295" s="668"/>
      <c r="D295" s="668"/>
      <c r="E295" s="668"/>
      <c r="F295" s="668"/>
      <c r="G295" s="668"/>
      <c r="H295" s="669"/>
      <c r="I295" s="422">
        <f t="shared" si="210"/>
        <v>40.299999999999997</v>
      </c>
      <c r="J295" s="326">
        <f>SUM(J208)</f>
        <v>40.299999999999997</v>
      </c>
      <c r="K295" s="326">
        <f>SUM(K208)</f>
        <v>0.8</v>
      </c>
      <c r="L295" s="452">
        <f>SUM(L208)</f>
        <v>0</v>
      </c>
      <c r="M295" s="422">
        <f t="shared" ref="M295:M310" si="215">N295+P295</f>
        <v>0</v>
      </c>
      <c r="N295" s="327">
        <f>SUM(N208)</f>
        <v>0</v>
      </c>
      <c r="O295" s="326">
        <f>SUM(O208)</f>
        <v>0</v>
      </c>
      <c r="P295" s="328">
        <f>SUM(P208)</f>
        <v>0</v>
      </c>
      <c r="Q295" s="422">
        <f t="shared" ref="Q295:Q311" si="216">SUM(R295+T295)</f>
        <v>0</v>
      </c>
      <c r="R295" s="327">
        <f>SUM(R208)</f>
        <v>0</v>
      </c>
      <c r="S295" s="326">
        <f>SUM(S208)</f>
        <v>0</v>
      </c>
      <c r="T295" s="452">
        <f>SUM(T208)</f>
        <v>0</v>
      </c>
      <c r="U295" s="422"/>
      <c r="V295" s="326">
        <f>SUM(V208)</f>
        <v>0</v>
      </c>
      <c r="W295" s="122">
        <f>SUM(W208)</f>
        <v>0</v>
      </c>
      <c r="X295" s="123">
        <f>SUM(X208)</f>
        <v>0</v>
      </c>
      <c r="Y295" s="168"/>
    </row>
    <row r="296" spans="1:25" s="3" customFormat="1" ht="13.5" customHeight="1" x14ac:dyDescent="0.2">
      <c r="A296" s="667" t="s">
        <v>252</v>
      </c>
      <c r="B296" s="668"/>
      <c r="C296" s="668"/>
      <c r="D296" s="668"/>
      <c r="E296" s="668"/>
      <c r="F296" s="668"/>
      <c r="G296" s="668"/>
      <c r="H296" s="669"/>
      <c r="I296" s="422">
        <f t="shared" si="210"/>
        <v>1127.5</v>
      </c>
      <c r="J296" s="326">
        <f>SUM(J81+J82+J85+J88+J91+J94+J96+J98+J101+J106+J108+J109+J110+J111+J112+J113+J114+J117+J124+J125+J126+J153+J169+J171+J173+J123+J176)</f>
        <v>1127.5</v>
      </c>
      <c r="K296" s="326">
        <f t="shared" ref="K296:X296" si="217">SUM(K81+K82+K85+K88+K91+K94+K96+K98+K101+K106+K108+K109+K110+K111+K112+K113+K114+K117+K124+K125+K126+K153+K169+K171+K173+K123+K176)</f>
        <v>1044.8</v>
      </c>
      <c r="L296" s="452">
        <f t="shared" si="217"/>
        <v>0</v>
      </c>
      <c r="M296" s="422">
        <f t="shared" si="215"/>
        <v>1324.1000000000004</v>
      </c>
      <c r="N296" s="326">
        <f>SUM(N81+N82+N85+N88+N91+N94+N96+N98+N101+N106+N108+N109+N110+N111+N112+N113+N114+N117+N124+N125+N126+N153+N169+N171+N173+N123+N176+N74)</f>
        <v>1324.1000000000004</v>
      </c>
      <c r="O296" s="326">
        <f t="shared" si="217"/>
        <v>1178.6999999999998</v>
      </c>
      <c r="P296" s="328">
        <f t="shared" si="217"/>
        <v>0</v>
      </c>
      <c r="Q296" s="422">
        <f>SUM(Q81+Q82+Q85+Q88+Q91+Q94+Q96+Q98+Q101+Q106+Q108+Q109+Q110+Q111+Q112+Q113+Q114+Q117+Q124+Q125+Q126+Q153+Q169+Q171+Q173+Q123+Q176)</f>
        <v>1191.1000000000001</v>
      </c>
      <c r="R296" s="326">
        <f t="shared" si="217"/>
        <v>1191.1000000000001</v>
      </c>
      <c r="S296" s="326">
        <f>SUM(S81+S82+S85+S88+S91+S94+S96+S98+S101+S106+S108+S109+S110+S111+S112+S113+S114+S117+S124+S125+S126+S153+S169+S171+S173+S123+S176)</f>
        <v>1105.2</v>
      </c>
      <c r="T296" s="452">
        <f t="shared" si="217"/>
        <v>0</v>
      </c>
      <c r="U296" s="422">
        <f>SUM(U81+U82+U85+U88+U91+U94+U96+U98+U101+U106+U108+U109+U110+U111+U112+U113+U114+U117+U124+U125+U126+U153+U169+U171+U173+U123+U176)</f>
        <v>1191.1000000000001</v>
      </c>
      <c r="V296" s="326">
        <f t="shared" si="217"/>
        <v>1191.1000000000001</v>
      </c>
      <c r="W296" s="326">
        <f t="shared" si="217"/>
        <v>1105.2</v>
      </c>
      <c r="X296" s="328">
        <f t="shared" si="217"/>
        <v>0</v>
      </c>
      <c r="Y296" s="168"/>
    </row>
    <row r="297" spans="1:25" s="3" customFormat="1" ht="13.5" customHeight="1" x14ac:dyDescent="0.2">
      <c r="A297" s="670" t="s">
        <v>253</v>
      </c>
      <c r="B297" s="671"/>
      <c r="C297" s="671"/>
      <c r="D297" s="671"/>
      <c r="E297" s="671"/>
      <c r="F297" s="671"/>
      <c r="G297" s="671"/>
      <c r="H297" s="671"/>
      <c r="I297" s="422">
        <f t="shared" si="210"/>
        <v>657.6</v>
      </c>
      <c r="J297" s="326">
        <f>SUM(J187,J257)</f>
        <v>0</v>
      </c>
      <c r="K297" s="326">
        <f t="shared" ref="K297:L297" si="218">SUM(K187,K257)</f>
        <v>0</v>
      </c>
      <c r="L297" s="452">
        <f t="shared" si="218"/>
        <v>657.6</v>
      </c>
      <c r="M297" s="422">
        <f t="shared" si="215"/>
        <v>922.9</v>
      </c>
      <c r="N297" s="326">
        <f>SUM(N187,N257)</f>
        <v>0</v>
      </c>
      <c r="O297" s="326">
        <f t="shared" ref="O297:P297" si="219">SUM(O187,O257)</f>
        <v>0</v>
      </c>
      <c r="P297" s="328">
        <f t="shared" si="219"/>
        <v>922.9</v>
      </c>
      <c r="Q297" s="422">
        <f t="shared" si="216"/>
        <v>0</v>
      </c>
      <c r="R297" s="326">
        <f>SUM(R187,R257)</f>
        <v>0</v>
      </c>
      <c r="S297" s="326">
        <f t="shared" ref="S297:T297" si="220">SUM(S187,S257)</f>
        <v>0</v>
      </c>
      <c r="T297" s="452">
        <f t="shared" si="220"/>
        <v>0</v>
      </c>
      <c r="U297" s="422">
        <f t="shared" ref="U297:U310" si="221">SUM(V297+X297)</f>
        <v>0</v>
      </c>
      <c r="V297" s="326">
        <f>SUM(V187,V257)</f>
        <v>0</v>
      </c>
      <c r="W297" s="326">
        <f t="shared" ref="W297:X297" si="222">SUM(W187,W257)</f>
        <v>0</v>
      </c>
      <c r="X297" s="328">
        <f t="shared" si="222"/>
        <v>0</v>
      </c>
      <c r="Y297" s="168"/>
    </row>
    <row r="298" spans="1:25" s="3" customFormat="1" ht="25.5" customHeight="1" x14ac:dyDescent="0.2">
      <c r="A298" s="667" t="s">
        <v>254</v>
      </c>
      <c r="B298" s="668"/>
      <c r="C298" s="668"/>
      <c r="D298" s="668"/>
      <c r="E298" s="668"/>
      <c r="F298" s="668"/>
      <c r="G298" s="668"/>
      <c r="H298" s="669"/>
      <c r="I298" s="422">
        <f t="shared" ref="I298:I307" si="223">SUM(J298+L298)</f>
        <v>205.7</v>
      </c>
      <c r="J298" s="326">
        <f>SUM(J121+J122+J150)</f>
        <v>205.7</v>
      </c>
      <c r="K298" s="326">
        <f>SUM(K121+K122+K150)</f>
        <v>166.4</v>
      </c>
      <c r="L298" s="452">
        <f>SUM(L121+L122+L150)</f>
        <v>0</v>
      </c>
      <c r="M298" s="422">
        <f t="shared" si="215"/>
        <v>211.9</v>
      </c>
      <c r="N298" s="327">
        <f>SUM(N121+N122+N150)</f>
        <v>211.9</v>
      </c>
      <c r="O298" s="326">
        <f>SUM(O121+O122+O150)</f>
        <v>171.5</v>
      </c>
      <c r="P298" s="328">
        <f>SUM(P121+P122+P150)</f>
        <v>0</v>
      </c>
      <c r="Q298" s="422">
        <f t="shared" si="216"/>
        <v>211.1</v>
      </c>
      <c r="R298" s="327">
        <f>SUM(R121+R122+R150)</f>
        <v>211.1</v>
      </c>
      <c r="S298" s="326">
        <f>SUM(S121+S122+S150)</f>
        <v>171.5</v>
      </c>
      <c r="T298" s="452">
        <f>SUM(T121+T122+T150)</f>
        <v>0</v>
      </c>
      <c r="U298" s="422">
        <f t="shared" si="221"/>
        <v>211.1</v>
      </c>
      <c r="V298" s="326">
        <f>SUM(V121+V122+V150)</f>
        <v>211.1</v>
      </c>
      <c r="W298" s="122">
        <f>SUM(W121+W122+W150)</f>
        <v>171.5</v>
      </c>
      <c r="X298" s="123">
        <f>SUM(X121+X122+X150)</f>
        <v>0</v>
      </c>
      <c r="Y298" s="168"/>
    </row>
    <row r="299" spans="1:25" s="3" customFormat="1" ht="13.5" customHeight="1" x14ac:dyDescent="0.2">
      <c r="A299" s="642" t="s">
        <v>264</v>
      </c>
      <c r="B299" s="643"/>
      <c r="C299" s="643"/>
      <c r="D299" s="643"/>
      <c r="E299" s="643"/>
      <c r="F299" s="643"/>
      <c r="G299" s="643"/>
      <c r="H299" s="644"/>
      <c r="I299" s="422">
        <f t="shared" si="223"/>
        <v>33.5</v>
      </c>
      <c r="J299" s="326">
        <f>SUM(J22+J39+J48+J51+J56+J59+J118+J247)</f>
        <v>33.5</v>
      </c>
      <c r="K299" s="326">
        <f>SUM(K22+K39+K48+K51+K56+K59+K118+K247)</f>
        <v>0</v>
      </c>
      <c r="L299" s="452">
        <f>SUM(L22+L39+L48+L51+L56+L59+L118+L247)</f>
        <v>0</v>
      </c>
      <c r="M299" s="422">
        <f t="shared" si="215"/>
        <v>55.6</v>
      </c>
      <c r="N299" s="326">
        <f>SUM(N22+N39+N48+N51+N56+N59+N118+N258+N247)</f>
        <v>55.6</v>
      </c>
      <c r="O299" s="326">
        <f>SUM(O22+O39+O48+O51+O56+O59+O118+O258+O247)</f>
        <v>0</v>
      </c>
      <c r="P299" s="328">
        <f>SUM(P22+P39+P48+P51+P56+P59+P118+P258+P247)</f>
        <v>0</v>
      </c>
      <c r="Q299" s="422">
        <f t="shared" si="216"/>
        <v>55.6</v>
      </c>
      <c r="R299" s="326">
        <f>SUM(R22+R39+R48+R51+R56+R59+R118+R247)</f>
        <v>55.6</v>
      </c>
      <c r="S299" s="326">
        <f>SUM(S22+S39+S48+S51+S56+S59+S118+S247)</f>
        <v>0</v>
      </c>
      <c r="T299" s="452">
        <f>SUM(T22+T39+T48+T51+T56+T59+T118+T247)</f>
        <v>0</v>
      </c>
      <c r="U299" s="422">
        <f t="shared" si="221"/>
        <v>55.6</v>
      </c>
      <c r="V299" s="326">
        <f>SUM(V22+V39+V48+V51+V56+V59+V118+V247)</f>
        <v>55.6</v>
      </c>
      <c r="W299" s="326">
        <f>SUM(W22+W39+W48+W51+W56+W59+W118+W247)</f>
        <v>0</v>
      </c>
      <c r="X299" s="328">
        <f>SUM(X22+X39+X48+X51+X56+X59+X118+X247)</f>
        <v>0</v>
      </c>
      <c r="Y299" s="168"/>
    </row>
    <row r="300" spans="1:25" s="3" customFormat="1" ht="13.5" customHeight="1" x14ac:dyDescent="0.2">
      <c r="A300" s="645" t="s">
        <v>332</v>
      </c>
      <c r="B300" s="646"/>
      <c r="C300" s="646"/>
      <c r="D300" s="646"/>
      <c r="E300" s="646"/>
      <c r="F300" s="646"/>
      <c r="G300" s="646"/>
      <c r="H300" s="675"/>
      <c r="I300" s="422"/>
      <c r="J300" s="326">
        <f>SUM(J248)</f>
        <v>0</v>
      </c>
      <c r="K300" s="326">
        <f t="shared" ref="K300:X300" si="224">SUM(K248)</f>
        <v>0</v>
      </c>
      <c r="L300" s="452">
        <f t="shared" si="224"/>
        <v>0</v>
      </c>
      <c r="M300" s="422">
        <f t="shared" si="215"/>
        <v>21.7</v>
      </c>
      <c r="N300" s="326">
        <f t="shared" si="224"/>
        <v>21.7</v>
      </c>
      <c r="O300" s="326">
        <f t="shared" si="224"/>
        <v>0</v>
      </c>
      <c r="P300" s="328">
        <f t="shared" si="224"/>
        <v>0</v>
      </c>
      <c r="Q300" s="422">
        <f t="shared" si="216"/>
        <v>0</v>
      </c>
      <c r="R300" s="326">
        <f t="shared" si="224"/>
        <v>0</v>
      </c>
      <c r="S300" s="326">
        <f t="shared" si="224"/>
        <v>0</v>
      </c>
      <c r="T300" s="452">
        <f t="shared" si="224"/>
        <v>0</v>
      </c>
      <c r="U300" s="422">
        <f t="shared" si="221"/>
        <v>0</v>
      </c>
      <c r="V300" s="326">
        <f t="shared" si="224"/>
        <v>0</v>
      </c>
      <c r="W300" s="326">
        <f t="shared" si="224"/>
        <v>0</v>
      </c>
      <c r="X300" s="328">
        <f t="shared" si="224"/>
        <v>0</v>
      </c>
      <c r="Y300" s="168"/>
    </row>
    <row r="301" spans="1:25" s="3" customFormat="1" ht="24" customHeight="1" x14ac:dyDescent="0.2">
      <c r="A301" s="642" t="s">
        <v>255</v>
      </c>
      <c r="B301" s="643"/>
      <c r="C301" s="643"/>
      <c r="D301" s="643"/>
      <c r="E301" s="643"/>
      <c r="F301" s="643"/>
      <c r="G301" s="643"/>
      <c r="H301" s="644"/>
      <c r="I301" s="422">
        <f t="shared" si="223"/>
        <v>5.4</v>
      </c>
      <c r="J301" s="326">
        <f t="shared" ref="J301:L302" si="225">SUM(J104)</f>
        <v>5.4</v>
      </c>
      <c r="K301" s="326">
        <f t="shared" si="225"/>
        <v>5.3</v>
      </c>
      <c r="L301" s="452">
        <f t="shared" si="225"/>
        <v>0</v>
      </c>
      <c r="M301" s="422">
        <f t="shared" si="215"/>
        <v>5.3</v>
      </c>
      <c r="N301" s="327">
        <f t="shared" ref="N301:P302" si="226">SUM(N104)</f>
        <v>5.3</v>
      </c>
      <c r="O301" s="326">
        <f t="shared" si="226"/>
        <v>4.7</v>
      </c>
      <c r="P301" s="328">
        <f t="shared" si="226"/>
        <v>0</v>
      </c>
      <c r="Q301" s="422">
        <f t="shared" si="216"/>
        <v>5.3</v>
      </c>
      <c r="R301" s="327">
        <f t="shared" ref="R301:T302" si="227">SUM(R104)</f>
        <v>5.3</v>
      </c>
      <c r="S301" s="326">
        <f t="shared" si="227"/>
        <v>4.7</v>
      </c>
      <c r="T301" s="452">
        <f t="shared" si="227"/>
        <v>0</v>
      </c>
      <c r="U301" s="422">
        <f t="shared" si="221"/>
        <v>5.3</v>
      </c>
      <c r="V301" s="326">
        <f t="shared" ref="V301:X302" si="228">SUM(V104)</f>
        <v>5.3</v>
      </c>
      <c r="W301" s="122">
        <f t="shared" si="228"/>
        <v>4.7</v>
      </c>
      <c r="X301" s="123">
        <f t="shared" si="228"/>
        <v>0</v>
      </c>
      <c r="Y301" s="168"/>
    </row>
    <row r="302" spans="1:25" s="3" customFormat="1" ht="26.25" customHeight="1" x14ac:dyDescent="0.2">
      <c r="A302" s="642" t="s">
        <v>256</v>
      </c>
      <c r="B302" s="643"/>
      <c r="C302" s="643"/>
      <c r="D302" s="643"/>
      <c r="E302" s="643"/>
      <c r="F302" s="643"/>
      <c r="G302" s="643"/>
      <c r="H302" s="644"/>
      <c r="I302" s="422">
        <f t="shared" si="223"/>
        <v>5.4</v>
      </c>
      <c r="J302" s="326">
        <f t="shared" si="225"/>
        <v>5.4</v>
      </c>
      <c r="K302" s="326">
        <f t="shared" si="225"/>
        <v>5.3</v>
      </c>
      <c r="L302" s="452">
        <f t="shared" si="225"/>
        <v>0</v>
      </c>
      <c r="M302" s="422">
        <f t="shared" si="215"/>
        <v>5.3</v>
      </c>
      <c r="N302" s="327">
        <f t="shared" si="226"/>
        <v>5.3</v>
      </c>
      <c r="O302" s="326">
        <f t="shared" si="226"/>
        <v>4.7</v>
      </c>
      <c r="P302" s="328">
        <f t="shared" si="226"/>
        <v>0</v>
      </c>
      <c r="Q302" s="422">
        <f t="shared" si="216"/>
        <v>5.3</v>
      </c>
      <c r="R302" s="327">
        <f t="shared" si="227"/>
        <v>5.3</v>
      </c>
      <c r="S302" s="326">
        <f t="shared" si="227"/>
        <v>4.7</v>
      </c>
      <c r="T302" s="452">
        <f t="shared" si="227"/>
        <v>0</v>
      </c>
      <c r="U302" s="422">
        <f t="shared" si="221"/>
        <v>5.3</v>
      </c>
      <c r="V302" s="326">
        <f t="shared" si="228"/>
        <v>5.3</v>
      </c>
      <c r="W302" s="122">
        <f t="shared" si="228"/>
        <v>4.7</v>
      </c>
      <c r="X302" s="123">
        <f t="shared" si="228"/>
        <v>0</v>
      </c>
      <c r="Y302" s="168"/>
    </row>
    <row r="303" spans="1:25" s="3" customFormat="1" ht="15.6" customHeight="1" x14ac:dyDescent="0.2">
      <c r="A303" s="645" t="s">
        <v>274</v>
      </c>
      <c r="B303" s="646"/>
      <c r="C303" s="646"/>
      <c r="D303" s="646"/>
      <c r="E303" s="646"/>
      <c r="F303" s="646"/>
      <c r="G303" s="646"/>
      <c r="H303" s="646"/>
      <c r="I303" s="422">
        <f t="shared" si="223"/>
        <v>171</v>
      </c>
      <c r="J303" s="326">
        <f>SUM(J205+J209+J264+J68)</f>
        <v>171</v>
      </c>
      <c r="K303" s="326">
        <f>SUM(K205+K209+K264+K68)</f>
        <v>0</v>
      </c>
      <c r="L303" s="452">
        <f>SUM(L205+L209+L264+L68)</f>
        <v>0</v>
      </c>
      <c r="M303" s="422">
        <f t="shared" si="215"/>
        <v>0</v>
      </c>
      <c r="N303" s="326">
        <f>SUM(N205+N209+N264)</f>
        <v>0</v>
      </c>
      <c r="O303" s="326">
        <f t="shared" ref="O303:P303" si="229">SUM(O205+O209+O264)</f>
        <v>0</v>
      </c>
      <c r="P303" s="328">
        <f t="shared" si="229"/>
        <v>0</v>
      </c>
      <c r="Q303" s="422">
        <f t="shared" si="216"/>
        <v>0</v>
      </c>
      <c r="R303" s="326">
        <f>SUM(R205+R209+R264)</f>
        <v>0</v>
      </c>
      <c r="S303" s="326">
        <f t="shared" ref="S303:T303" si="230">SUM(S205+S209+S264)</f>
        <v>0</v>
      </c>
      <c r="T303" s="452">
        <f t="shared" si="230"/>
        <v>0</v>
      </c>
      <c r="U303" s="422">
        <f t="shared" si="221"/>
        <v>0</v>
      </c>
      <c r="V303" s="326">
        <f>SUM(V205+V209+V264)</f>
        <v>0</v>
      </c>
      <c r="W303" s="326">
        <f t="shared" ref="W303:X303" si="231">SUM(W205+W209+W264)</f>
        <v>0</v>
      </c>
      <c r="X303" s="328">
        <f t="shared" si="231"/>
        <v>0</v>
      </c>
      <c r="Y303" s="168"/>
    </row>
    <row r="304" spans="1:25" s="3" customFormat="1" ht="14.45" hidden="1" customHeight="1" x14ac:dyDescent="0.2">
      <c r="A304" s="645" t="s">
        <v>306</v>
      </c>
      <c r="B304" s="646"/>
      <c r="C304" s="646"/>
      <c r="D304" s="646"/>
      <c r="E304" s="646"/>
      <c r="F304" s="646"/>
      <c r="G304" s="646"/>
      <c r="H304" s="646"/>
      <c r="I304" s="422"/>
      <c r="J304" s="326"/>
      <c r="K304" s="326"/>
      <c r="L304" s="452"/>
      <c r="M304" s="422">
        <f t="shared" si="215"/>
        <v>0</v>
      </c>
      <c r="N304" s="327"/>
      <c r="O304" s="327"/>
      <c r="P304" s="328"/>
      <c r="Q304" s="422">
        <f t="shared" si="216"/>
        <v>0</v>
      </c>
      <c r="R304" s="327"/>
      <c r="S304" s="327"/>
      <c r="T304" s="452"/>
      <c r="U304" s="422">
        <f t="shared" si="221"/>
        <v>0</v>
      </c>
      <c r="V304" s="326"/>
      <c r="W304" s="326"/>
      <c r="X304" s="328"/>
      <c r="Y304" s="168"/>
    </row>
    <row r="305" spans="1:25" s="3" customFormat="1" ht="14.45" customHeight="1" x14ac:dyDescent="0.2">
      <c r="A305" s="645" t="s">
        <v>320</v>
      </c>
      <c r="B305" s="646"/>
      <c r="C305" s="646"/>
      <c r="D305" s="646"/>
      <c r="E305" s="646"/>
      <c r="F305" s="646"/>
      <c r="G305" s="646"/>
      <c r="H305" s="646"/>
      <c r="I305" s="422">
        <f t="shared" si="223"/>
        <v>39.299999999999997</v>
      </c>
      <c r="J305" s="326">
        <f>SUM(J195+J203+J212)</f>
        <v>39.299999999999997</v>
      </c>
      <c r="K305" s="326">
        <f>SUM(K195+K203+K212)</f>
        <v>0</v>
      </c>
      <c r="L305" s="452">
        <f>SUM(L195+L203+L212)</f>
        <v>0</v>
      </c>
      <c r="M305" s="422">
        <f t="shared" si="215"/>
        <v>0</v>
      </c>
      <c r="N305" s="326">
        <f>SUM(N195+N203+N212)</f>
        <v>0</v>
      </c>
      <c r="O305" s="326">
        <f>SUM(O195+O203+O212)</f>
        <v>0</v>
      </c>
      <c r="P305" s="328">
        <f>SUM(P195+P203+P212)</f>
        <v>0</v>
      </c>
      <c r="Q305" s="422">
        <f t="shared" si="216"/>
        <v>10</v>
      </c>
      <c r="R305" s="326">
        <f>SUM(R21+R195+R203+R212)</f>
        <v>10</v>
      </c>
      <c r="S305" s="326">
        <f>SUM(S21+S195+S203+S212)</f>
        <v>0</v>
      </c>
      <c r="T305" s="452">
        <f>SUM(T21+T195+T203+T212)</f>
        <v>0</v>
      </c>
      <c r="U305" s="422">
        <f t="shared" si="221"/>
        <v>10</v>
      </c>
      <c r="V305" s="326">
        <f>SUM(V21+V195+V203+V212)</f>
        <v>10</v>
      </c>
      <c r="W305" s="326">
        <f>SUM(W21+W195+W203+W212)</f>
        <v>0</v>
      </c>
      <c r="X305" s="328">
        <f>SUM(X21+X195+X203+X212)</f>
        <v>0</v>
      </c>
      <c r="Y305" s="168"/>
    </row>
    <row r="306" spans="1:25" s="3" customFormat="1" ht="13.5" customHeight="1" x14ac:dyDescent="0.2">
      <c r="A306" s="645" t="s">
        <v>260</v>
      </c>
      <c r="B306" s="646"/>
      <c r="C306" s="646"/>
      <c r="D306" s="646"/>
      <c r="E306" s="646"/>
      <c r="F306" s="646"/>
      <c r="G306" s="646"/>
      <c r="H306" s="646"/>
      <c r="I306" s="422">
        <f t="shared" si="223"/>
        <v>16.899999999999999</v>
      </c>
      <c r="J306" s="326">
        <f>SUM(J232)</f>
        <v>16.899999999999999</v>
      </c>
      <c r="K306" s="326">
        <f>SUM(K232)</f>
        <v>0</v>
      </c>
      <c r="L306" s="452">
        <f>SUM(L232)</f>
        <v>0</v>
      </c>
      <c r="M306" s="422">
        <f t="shared" si="215"/>
        <v>20</v>
      </c>
      <c r="N306" s="327">
        <f>SUM(N232)</f>
        <v>20</v>
      </c>
      <c r="O306" s="326">
        <f>SUM(O232)</f>
        <v>0</v>
      </c>
      <c r="P306" s="328">
        <f>SUM(P232)</f>
        <v>0</v>
      </c>
      <c r="Q306" s="422">
        <f t="shared" si="216"/>
        <v>20</v>
      </c>
      <c r="R306" s="327">
        <f>SUM(R232)</f>
        <v>20</v>
      </c>
      <c r="S306" s="326">
        <f>SUM(S232)</f>
        <v>0</v>
      </c>
      <c r="T306" s="452">
        <f>SUM(T232)</f>
        <v>0</v>
      </c>
      <c r="U306" s="422">
        <f t="shared" si="221"/>
        <v>20</v>
      </c>
      <c r="V306" s="326">
        <f>SUM(V232)</f>
        <v>20</v>
      </c>
      <c r="W306" s="122">
        <f>SUM(W232)</f>
        <v>0</v>
      </c>
      <c r="X306" s="123">
        <f>SUM(X232)</f>
        <v>0</v>
      </c>
      <c r="Y306" s="168"/>
    </row>
    <row r="307" spans="1:25" s="3" customFormat="1" ht="13.5" customHeight="1" x14ac:dyDescent="0.2">
      <c r="A307" s="645" t="s">
        <v>325</v>
      </c>
      <c r="B307" s="646"/>
      <c r="C307" s="646"/>
      <c r="D307" s="646"/>
      <c r="E307" s="646"/>
      <c r="F307" s="646"/>
      <c r="G307" s="646"/>
      <c r="H307" s="646"/>
      <c r="I307" s="422">
        <f t="shared" si="223"/>
        <v>14.5</v>
      </c>
      <c r="J307" s="326">
        <f>SUM(J21)</f>
        <v>0</v>
      </c>
      <c r="K307" s="326">
        <f>SUM(K21)</f>
        <v>0</v>
      </c>
      <c r="L307" s="452">
        <f>SUM(L21)</f>
        <v>14.5</v>
      </c>
      <c r="M307" s="422">
        <f t="shared" si="215"/>
        <v>0.5</v>
      </c>
      <c r="N307" s="327">
        <f>SUM(N21)</f>
        <v>0</v>
      </c>
      <c r="O307" s="327">
        <f>SUM(O21)</f>
        <v>0</v>
      </c>
      <c r="P307" s="392">
        <f>SUM(P21)</f>
        <v>0.5</v>
      </c>
      <c r="Q307" s="422">
        <f t="shared" si="216"/>
        <v>0</v>
      </c>
      <c r="R307" s="327"/>
      <c r="S307" s="326"/>
      <c r="T307" s="452"/>
      <c r="U307" s="422">
        <f t="shared" si="221"/>
        <v>0</v>
      </c>
      <c r="V307" s="326"/>
      <c r="W307" s="122"/>
      <c r="X307" s="123"/>
      <c r="Y307" s="168"/>
    </row>
    <row r="308" spans="1:25" s="3" customFormat="1" ht="13.5" customHeight="1" x14ac:dyDescent="0.2">
      <c r="A308" s="700" t="s">
        <v>328</v>
      </c>
      <c r="B308" s="701"/>
      <c r="C308" s="701"/>
      <c r="D308" s="701"/>
      <c r="E308" s="701"/>
      <c r="F308" s="701"/>
      <c r="G308" s="701"/>
      <c r="H308" s="701"/>
      <c r="I308" s="443">
        <f t="shared" ref="I308:I310" si="232">SUM(J308+L308)</f>
        <v>4</v>
      </c>
      <c r="J308" s="381">
        <f>SUM(J217)</f>
        <v>4</v>
      </c>
      <c r="K308" s="381">
        <f t="shared" ref="K308:L308" si="233">SUM(K217)</f>
        <v>0</v>
      </c>
      <c r="L308" s="453">
        <f t="shared" si="233"/>
        <v>0</v>
      </c>
      <c r="M308" s="422">
        <f t="shared" si="215"/>
        <v>0</v>
      </c>
      <c r="N308" s="381"/>
      <c r="O308" s="381"/>
      <c r="P308" s="382"/>
      <c r="Q308" s="422">
        <f t="shared" si="216"/>
        <v>0</v>
      </c>
      <c r="R308" s="381"/>
      <c r="S308" s="381"/>
      <c r="T308" s="453"/>
      <c r="U308" s="422">
        <f t="shared" si="221"/>
        <v>0</v>
      </c>
      <c r="V308" s="326"/>
      <c r="W308" s="326"/>
      <c r="X308" s="328"/>
      <c r="Y308" s="168"/>
    </row>
    <row r="309" spans="1:25" s="3" customFormat="1" ht="13.5" customHeight="1" x14ac:dyDescent="0.2">
      <c r="A309" s="643" t="s">
        <v>347</v>
      </c>
      <c r="B309" s="643"/>
      <c r="C309" s="643"/>
      <c r="D309" s="643"/>
      <c r="E309" s="643"/>
      <c r="F309" s="643"/>
      <c r="G309" s="643"/>
      <c r="H309" s="644"/>
      <c r="I309" s="422"/>
      <c r="J309" s="326">
        <f>SUM(J225)</f>
        <v>0</v>
      </c>
      <c r="K309" s="326">
        <f>SUM(K225)</f>
        <v>0</v>
      </c>
      <c r="L309" s="452">
        <f>SUM(L225)</f>
        <v>0</v>
      </c>
      <c r="M309" s="422">
        <f t="shared" si="215"/>
        <v>6</v>
      </c>
      <c r="N309" s="326">
        <f>SUM(N220)</f>
        <v>0</v>
      </c>
      <c r="O309" s="326">
        <f t="shared" ref="O309:P309" si="234">SUM(O220)</f>
        <v>0</v>
      </c>
      <c r="P309" s="326">
        <f t="shared" si="234"/>
        <v>6</v>
      </c>
      <c r="Q309" s="422">
        <f>SUM(R309+T309)</f>
        <v>100</v>
      </c>
      <c r="R309" s="326">
        <f>SUM(R220)</f>
        <v>20</v>
      </c>
      <c r="S309" s="326">
        <f t="shared" ref="S309:T309" si="235">SUM(S220)</f>
        <v>0</v>
      </c>
      <c r="T309" s="326">
        <f t="shared" si="235"/>
        <v>80</v>
      </c>
      <c r="U309" s="422">
        <f>SUM(V309+X309)</f>
        <v>100</v>
      </c>
      <c r="V309" s="326">
        <f>SUM(V220)</f>
        <v>20</v>
      </c>
      <c r="W309" s="326">
        <f t="shared" ref="W309:X309" si="236">SUM(W220)</f>
        <v>0</v>
      </c>
      <c r="X309" s="328">
        <f t="shared" si="236"/>
        <v>80</v>
      </c>
      <c r="Y309" s="168"/>
    </row>
    <row r="310" spans="1:25" s="3" customFormat="1" ht="13.5" customHeight="1" thickBot="1" x14ac:dyDescent="0.25">
      <c r="A310" s="643" t="s">
        <v>317</v>
      </c>
      <c r="B310" s="643"/>
      <c r="C310" s="643"/>
      <c r="D310" s="643"/>
      <c r="E310" s="643"/>
      <c r="F310" s="643"/>
      <c r="G310" s="643"/>
      <c r="H310" s="644"/>
      <c r="I310" s="363">
        <f t="shared" si="232"/>
        <v>52.6</v>
      </c>
      <c r="J310" s="390">
        <f>SUM(J19)</f>
        <v>52.6</v>
      </c>
      <c r="K310" s="390">
        <f>SUM(K19)</f>
        <v>0</v>
      </c>
      <c r="L310" s="454"/>
      <c r="M310" s="363">
        <f t="shared" si="215"/>
        <v>107.30000000000001</v>
      </c>
      <c r="N310" s="390">
        <f>SUM(N19)</f>
        <v>107.30000000000001</v>
      </c>
      <c r="O310" s="390">
        <f t="shared" ref="O310:P310" si="237">SUM(O19)</f>
        <v>0</v>
      </c>
      <c r="P310" s="390">
        <f t="shared" si="237"/>
        <v>0</v>
      </c>
      <c r="Q310" s="363">
        <f t="shared" si="216"/>
        <v>0</v>
      </c>
      <c r="R310" s="390"/>
      <c r="S310" s="390"/>
      <c r="T310" s="454"/>
      <c r="U310" s="363">
        <f t="shared" si="221"/>
        <v>0</v>
      </c>
      <c r="V310" s="390"/>
      <c r="W310" s="390"/>
      <c r="X310" s="391"/>
      <c r="Y310" s="168"/>
    </row>
    <row r="311" spans="1:25" ht="18" customHeight="1" thickBot="1" x14ac:dyDescent="0.25">
      <c r="A311" s="704" t="s">
        <v>196</v>
      </c>
      <c r="B311" s="705"/>
      <c r="C311" s="705"/>
      <c r="D311" s="705"/>
      <c r="E311" s="705"/>
      <c r="F311" s="705"/>
      <c r="G311" s="705"/>
      <c r="H311" s="706"/>
      <c r="I311" s="383">
        <f>SUM(J311+L311)</f>
        <v>9419.8999999999978</v>
      </c>
      <c r="J311" s="384">
        <f>SUM(J294:J310)</f>
        <v>7356.0999999999967</v>
      </c>
      <c r="K311" s="384">
        <f>SUM(K294:K310)</f>
        <v>5562.1</v>
      </c>
      <c r="L311" s="385">
        <f>SUM(L294:L310)</f>
        <v>2063.8000000000002</v>
      </c>
      <c r="M311" s="366">
        <f t="shared" ref="M311" si="238">SUM(N311+P311)</f>
        <v>10354.399999999998</v>
      </c>
      <c r="N311" s="384">
        <f>SUM(N294:N310)</f>
        <v>8102.699999999998</v>
      </c>
      <c r="O311" s="384">
        <f>SUM(O294:O310)</f>
        <v>6046.7999999999993</v>
      </c>
      <c r="P311" s="385">
        <f>SUM(P294:P310)</f>
        <v>2251.6999999999998</v>
      </c>
      <c r="Q311" s="386">
        <f t="shared" si="216"/>
        <v>11175.700000000003</v>
      </c>
      <c r="R311" s="384">
        <f>SUM(R294:R310)</f>
        <v>7882.3000000000029</v>
      </c>
      <c r="S311" s="384">
        <f>SUM(S294:S310)</f>
        <v>5954.7999999999993</v>
      </c>
      <c r="T311" s="385">
        <f>SUM(T294:T310)</f>
        <v>3293.3999999999996</v>
      </c>
      <c r="U311" s="366">
        <f t="shared" ref="U311" si="239">SUM(V311+X311)</f>
        <v>10522.400000000003</v>
      </c>
      <c r="V311" s="384">
        <f>SUM(V294:V310)</f>
        <v>7872.3000000000029</v>
      </c>
      <c r="W311" s="384">
        <f>SUM(W294:W310)</f>
        <v>5954.7999999999993</v>
      </c>
      <c r="X311" s="385">
        <f>SUM(X294:X310)</f>
        <v>2650.1</v>
      </c>
      <c r="Y311" s="367"/>
    </row>
    <row r="312" spans="1:25" ht="12.75" hidden="1" customHeight="1" x14ac:dyDescent="0.2">
      <c r="A312" s="677"/>
      <c r="B312" s="677"/>
      <c r="C312" s="677"/>
      <c r="D312" s="677"/>
      <c r="E312" s="677"/>
      <c r="F312" s="677"/>
      <c r="G312" s="677"/>
      <c r="H312" s="677"/>
      <c r="I312" s="677"/>
      <c r="J312" s="677"/>
      <c r="K312" s="677"/>
      <c r="L312" s="677"/>
      <c r="M312" s="677"/>
      <c r="N312" s="677"/>
      <c r="O312" s="677"/>
      <c r="P312" s="677"/>
      <c r="Q312" s="677"/>
      <c r="R312" s="677"/>
      <c r="S312" s="677"/>
      <c r="T312" s="677"/>
      <c r="U312" s="677"/>
      <c r="V312" s="677"/>
      <c r="W312" s="677"/>
      <c r="X312" s="677"/>
    </row>
    <row r="313" spans="1:25" ht="13.5" hidden="1" customHeight="1" x14ac:dyDescent="0.2">
      <c r="A313" s="679" t="s">
        <v>197</v>
      </c>
      <c r="B313" s="679"/>
      <c r="C313" s="679"/>
      <c r="D313" s="679"/>
      <c r="E313" s="679"/>
      <c r="F313" s="679"/>
      <c r="G313" s="679"/>
      <c r="H313" s="679"/>
      <c r="I313" s="418" t="e">
        <f t="shared" ref="I313:I345" si="240">SUM(J313+L313)</f>
        <v>#REF!</v>
      </c>
      <c r="J313" s="33" t="e">
        <f>SUM(J12+J14+J15+J16+J17+J20+#REF!+J36+J38+J41+J43+J45+J47+J50+J53+J55+J58+J61+#REF!+#REF!+#REF!+J89+J92+#REF!+#REF!+#REF!+#REF!+J214+J238+J242+J244+J246+J250)</f>
        <v>#REF!</v>
      </c>
      <c r="K313" s="33" t="e">
        <f>SUM(K12+K14+K15+K16+K17+K20+#REF!+K36+K38+K41+K43+K45+K47+K50+K53+K55+K58+K61+#REF!+#REF!+#REF!+K89+K92+#REF!+#REF!+#REF!+#REF!+K214+K238+K242+K244+K246+K250)</f>
        <v>#REF!</v>
      </c>
      <c r="L313" s="33" t="e">
        <f>SUM(L12+L14+L15+L16+L17+L20+#REF!+L36+L38+L41+L43+L45+L47+L50+L53+L55+L58+L61+#REF!+#REF!+#REF!+L89+L92+#REF!+#REF!+#REF!+#REF!+L214+L238+L242+L244+L246+L250)</f>
        <v>#REF!</v>
      </c>
      <c r="M313" s="33" t="e">
        <f>SUM(M12+M14+M15+M16+M17+M20+#REF!+M36+M38+M41+M43+M45+M47+M50+M53+M55+M58+M61+#REF!+#REF!+#REF!+M89+M92+#REF!+#REF!+#REF!+#REF!+M214+M238+M242+M244+M246+M250)</f>
        <v>#REF!</v>
      </c>
      <c r="N313" s="33" t="e">
        <f>SUM(N12+N14+N15+N16+N17+N20+#REF!+N36+N38+N41+N43+N45+N47+N50+N53+N55+N58+N61+#REF!+#REF!+#REF!+N89+N92+#REF!+#REF!+#REF!+#REF!+N214+N238+N242+N244+N246+N250)</f>
        <v>#REF!</v>
      </c>
      <c r="O313" s="33" t="e">
        <f>SUM(O12+O14+O15+O16+O17+O20+#REF!+O36+O38+O41+O43+O45+O47+O50+O53+O55+O58+O61+#REF!+#REF!+#REF!+O89+O92+#REF!+#REF!+#REF!+#REF!+O214+O238+O242+O244+O246+O250)</f>
        <v>#REF!</v>
      </c>
      <c r="P313" s="33" t="e">
        <f>SUM(P12+P14+P15+P16+P17+P20+#REF!+P36+P38+P41+P43+P45+P47+P50+P53+P55+P58+P61+#REF!+#REF!+#REF!+P89+P92+#REF!+#REF!+#REF!+#REF!+P214+P238+P242+P244+P246+P250)</f>
        <v>#REF!</v>
      </c>
      <c r="Q313" s="33" t="e">
        <f>SUM(Q12+Q14+Q15+Q16+Q17+Q20+#REF!+Q36+Q38+Q41+Q43+Q45+Q47+Q50+Q53+Q55+Q58+Q61+#REF!+#REF!+#REF!+Q89+Q92+#REF!+#REF!+#REF!+#REF!+Q214+Q238+Q242+Q244+Q246+Q250)</f>
        <v>#REF!</v>
      </c>
      <c r="R313" s="33" t="e">
        <f>SUM(R12+R14+R15+R16+R17+R20+#REF!+R36+R38+R41+R43+R45+R47+R50+R53+R55+R58+R61+#REF!+#REF!+#REF!+R89+R92+#REF!+#REF!+#REF!+#REF!+R214+R238+R242+R244+R246+R250)</f>
        <v>#REF!</v>
      </c>
      <c r="S313" s="33" t="e">
        <f>SUM(S12+S14+S15+S16+S17+S20+#REF!+S36+S38+S41+S43+S45+S47+S50+S53+S55+S58+S61+#REF!+#REF!+#REF!+S89+S92+#REF!+#REF!+#REF!+#REF!+S214+S238+S242+S244+S246+S250)</f>
        <v>#REF!</v>
      </c>
      <c r="T313" s="33" t="e">
        <f>SUM(T12+T14+T15+T16+T17+T20+#REF!+T36+T38+T41+T43+T45+T47+T50+T53+T55+T58+T61+#REF!+#REF!+#REF!+T89+T92+#REF!+#REF!+#REF!+#REF!+T214+T238+T242+T244+T246+T250)</f>
        <v>#REF!</v>
      </c>
      <c r="U313" s="33" t="e">
        <f>SUM(U12+U14+U15+U16+U17+U20+#REF!+U36+U38+U41+U43+U45+U47+U50+U53+U55+U58+U61+#REF!+#REF!+#REF!+U89+U92+#REF!+#REF!+#REF!+#REF!+U214+U238+U242+U244+U246+U250)</f>
        <v>#REF!</v>
      </c>
      <c r="V313" s="33" t="e">
        <f>SUM(V12+V14+V15+V16+V17+V20+#REF!+V36+V38+V41+V43+V45+V47+V50+V53+V55+V58+V61+#REF!+#REF!+#REF!+V89+V92+#REF!+#REF!+#REF!+#REF!+V214+V238+V242+V244+V246+V250)</f>
        <v>#REF!</v>
      </c>
      <c r="W313" s="33" t="e">
        <f>SUM(W12+W14+W15+W16+W17+W20+#REF!+W36+W38+W41+W43+W45+W47+W50+W53+W55+W58+W61+#REF!+#REF!+#REF!+W89+W92+#REF!+#REF!+#REF!+#REF!+W214+W238+W242+W244+W246+W250)</f>
        <v>#REF!</v>
      </c>
      <c r="X313" s="33" t="e">
        <f>SUM(X12+X14+X15+X16+X17+X20+#REF!+X36+X38+X41+X43+X45+X47+X50+X53+X55+X58+X61+#REF!+#REF!+#REF!+X89+X92+#REF!+#REF!+#REF!+#REF!+X214+X238+X242+X244+X246+X250)</f>
        <v>#REF!</v>
      </c>
    </row>
    <row r="314" spans="1:25" ht="13.5" hidden="1" customHeight="1" x14ac:dyDescent="0.2">
      <c r="A314" s="679" t="s">
        <v>198</v>
      </c>
      <c r="B314" s="679"/>
      <c r="C314" s="679"/>
      <c r="D314" s="679"/>
      <c r="E314" s="679"/>
      <c r="F314" s="679"/>
      <c r="G314" s="679"/>
      <c r="H314" s="679"/>
      <c r="I314" s="418" t="e">
        <f t="shared" si="240"/>
        <v>#REF!</v>
      </c>
      <c r="J314" s="33" t="e">
        <f>SUM(J116+#REF!+#REF!)</f>
        <v>#REF!</v>
      </c>
      <c r="K314" s="33" t="e">
        <f>SUM(K116+#REF!+#REF!)</f>
        <v>#REF!</v>
      </c>
      <c r="L314" s="33" t="e">
        <f>SUM(L116+#REF!+#REF!)</f>
        <v>#REF!</v>
      </c>
      <c r="M314" s="33" t="e">
        <f>SUM(M116+#REF!+#REF!)</f>
        <v>#REF!</v>
      </c>
      <c r="N314" s="33" t="e">
        <f>SUM(N116+#REF!+#REF!)</f>
        <v>#REF!</v>
      </c>
      <c r="O314" s="33" t="e">
        <f>SUM(O116+#REF!+#REF!)</f>
        <v>#REF!</v>
      </c>
      <c r="P314" s="33" t="e">
        <f>SUM(P116+#REF!+#REF!)</f>
        <v>#REF!</v>
      </c>
      <c r="Q314" s="33" t="e">
        <f>SUM(Q116+#REF!+#REF!)</f>
        <v>#REF!</v>
      </c>
      <c r="R314" s="33" t="e">
        <f>SUM(R116+#REF!+#REF!)</f>
        <v>#REF!</v>
      </c>
      <c r="S314" s="33" t="e">
        <f>SUM(S116+#REF!+#REF!)</f>
        <v>#REF!</v>
      </c>
      <c r="T314" s="33" t="e">
        <f>SUM(T116+#REF!+#REF!)</f>
        <v>#REF!</v>
      </c>
      <c r="U314" s="33" t="e">
        <f>SUM(U116+#REF!+#REF!)</f>
        <v>#REF!</v>
      </c>
      <c r="V314" s="33" t="e">
        <f>SUM(V116+#REF!+#REF!)</f>
        <v>#REF!</v>
      </c>
      <c r="W314" s="33" t="e">
        <f>SUM(W116+#REF!+#REF!)</f>
        <v>#REF!</v>
      </c>
      <c r="X314" s="33" t="e">
        <f>SUM(X116+#REF!+#REF!)</f>
        <v>#REF!</v>
      </c>
    </row>
    <row r="315" spans="1:25" ht="12.75" hidden="1" customHeight="1" x14ac:dyDescent="0.2">
      <c r="A315" s="679" t="s">
        <v>199</v>
      </c>
      <c r="B315" s="679"/>
      <c r="C315" s="679"/>
      <c r="D315" s="679"/>
      <c r="E315" s="679"/>
      <c r="F315" s="679"/>
      <c r="G315" s="679"/>
      <c r="H315" s="679"/>
      <c r="I315" s="418" t="e">
        <f t="shared" si="240"/>
        <v>#REF!</v>
      </c>
      <c r="J315" s="33" t="e">
        <f>SUM(J24+J25+J179+#REF!+#REF!+#REF!+J231+J234+J236)</f>
        <v>#REF!</v>
      </c>
      <c r="K315" s="33" t="e">
        <f>SUM(K24+K25+K179+#REF!+#REF!+#REF!+K231+K234+K236)</f>
        <v>#REF!</v>
      </c>
      <c r="L315" s="33" t="e">
        <f>SUM(L24+L25+L179+#REF!+#REF!+#REF!+L231+L234+L236)</f>
        <v>#REF!</v>
      </c>
      <c r="M315" s="33" t="e">
        <f>SUM(M24+M25+M179+#REF!+#REF!+#REF!+M231+M234+M236)</f>
        <v>#REF!</v>
      </c>
      <c r="N315" s="33" t="e">
        <f>SUM(N24+N25+N107+N179+#REF!+#REF!+#REF!+N231+N234+N236)</f>
        <v>#REF!</v>
      </c>
      <c r="O315" s="33" t="e">
        <f>SUM(O24+O25+O107+O179+#REF!+#REF!+#REF!+O231+O234+O236)</f>
        <v>#REF!</v>
      </c>
      <c r="P315" s="33" t="e">
        <f>SUM(P24+P25+P107+P179+#REF!+#REF!+#REF!+P231+P234+P236)</f>
        <v>#REF!</v>
      </c>
      <c r="Q315" s="33" t="e">
        <f>SUM(Q24+Q25+Q107+Q179+#REF!+#REF!+#REF!+Q231+Q234+Q236)</f>
        <v>#REF!</v>
      </c>
      <c r="R315" s="33" t="e">
        <f>SUM(R24+R25+R107+R179+#REF!+#REF!+#REF!+R231+R234+R236)</f>
        <v>#REF!</v>
      </c>
      <c r="S315" s="33" t="e">
        <f>SUM(S24+S25+S107+S179+#REF!+#REF!+#REF!+S231+S234+S236)</f>
        <v>#REF!</v>
      </c>
      <c r="T315" s="33" t="e">
        <f>SUM(T24+T25+T107+T179+#REF!+#REF!+#REF!+T231+T234+T236)</f>
        <v>#REF!</v>
      </c>
      <c r="U315" s="33" t="e">
        <f>SUM(U24+U25+U107+U179+#REF!+#REF!+#REF!+U231+U234+U236)</f>
        <v>#REF!</v>
      </c>
      <c r="V315" s="33" t="e">
        <f>SUM(V24+V25+V107+V179+#REF!+#REF!+#REF!+V231+V234+V236)</f>
        <v>#REF!</v>
      </c>
      <c r="W315" s="33" t="e">
        <f>SUM(W24+W25+W107+W179+#REF!+#REF!+#REF!+W231+W234+W236)</f>
        <v>#REF!</v>
      </c>
      <c r="X315" s="33" t="e">
        <f>SUM(X24+X25+X107+X179+#REF!+#REF!+#REF!+X231+X234+X236)</f>
        <v>#REF!</v>
      </c>
    </row>
    <row r="316" spans="1:25" ht="12.75" hidden="1" customHeight="1" x14ac:dyDescent="0.2">
      <c r="A316" s="679" t="s">
        <v>200</v>
      </c>
      <c r="B316" s="679"/>
      <c r="C316" s="679"/>
      <c r="D316" s="679"/>
      <c r="E316" s="679"/>
      <c r="F316" s="679"/>
      <c r="G316" s="679"/>
      <c r="H316" s="679"/>
      <c r="I316" s="418">
        <f t="shared" si="240"/>
        <v>10.1</v>
      </c>
      <c r="J316" s="33">
        <f>SUM(J26)</f>
        <v>10.1</v>
      </c>
      <c r="K316" s="33">
        <f>SUM(K26)</f>
        <v>9.8000000000000007</v>
      </c>
      <c r="L316" s="33">
        <f>SUM(L26)</f>
        <v>0</v>
      </c>
      <c r="M316" s="418">
        <f t="shared" ref="M316:M326" si="241">SUM(N316+P316)</f>
        <v>19.5</v>
      </c>
      <c r="N316" s="33">
        <f>SUM(N26)</f>
        <v>19.5</v>
      </c>
      <c r="O316" s="33">
        <f>SUM(O26)</f>
        <v>18.7</v>
      </c>
      <c r="P316" s="33">
        <f>SUM(P26)</f>
        <v>0</v>
      </c>
      <c r="Q316" s="418">
        <f t="shared" ref="Q316:Q344" si="242">SUM(R316+T316)</f>
        <v>21.3</v>
      </c>
      <c r="R316" s="33">
        <f>SUM(R26)</f>
        <v>21.3</v>
      </c>
      <c r="S316" s="33">
        <f>SUM(S26)</f>
        <v>20.5</v>
      </c>
      <c r="T316" s="33">
        <f>SUM(T26)</f>
        <v>0</v>
      </c>
      <c r="U316" s="418">
        <f t="shared" ref="U316:U344" si="243">SUM(V316+X316)</f>
        <v>21.3</v>
      </c>
      <c r="V316" s="33">
        <f>SUM(V26)</f>
        <v>21.3</v>
      </c>
      <c r="W316" s="33">
        <f>SUM(W26)</f>
        <v>20.5</v>
      </c>
      <c r="X316" s="33">
        <f>SUM(X26)</f>
        <v>0</v>
      </c>
    </row>
    <row r="317" spans="1:25" ht="13.5" hidden="1" customHeight="1" x14ac:dyDescent="0.2">
      <c r="A317" s="679" t="s">
        <v>201</v>
      </c>
      <c r="B317" s="679"/>
      <c r="C317" s="679"/>
      <c r="D317" s="679"/>
      <c r="E317" s="679"/>
      <c r="F317" s="679"/>
      <c r="G317" s="679"/>
      <c r="H317" s="679"/>
      <c r="I317" s="418" t="e">
        <f t="shared" si="240"/>
        <v>#REF!</v>
      </c>
      <c r="J317" s="33" t="e">
        <f>SUM(#REF!)</f>
        <v>#REF!</v>
      </c>
      <c r="K317" s="33" t="e">
        <f>SUM(#REF!)</f>
        <v>#REF!</v>
      </c>
      <c r="L317" s="33" t="e">
        <f>SUM(#REF!)</f>
        <v>#REF!</v>
      </c>
      <c r="M317" s="418" t="e">
        <f t="shared" si="241"/>
        <v>#REF!</v>
      </c>
      <c r="N317" s="33" t="e">
        <f>SUM(#REF!)</f>
        <v>#REF!</v>
      </c>
      <c r="O317" s="33" t="e">
        <f>SUM(#REF!)</f>
        <v>#REF!</v>
      </c>
      <c r="P317" s="33" t="e">
        <f>SUM(#REF!)</f>
        <v>#REF!</v>
      </c>
      <c r="Q317" s="418" t="e">
        <f t="shared" si="242"/>
        <v>#REF!</v>
      </c>
      <c r="R317" s="33" t="e">
        <f>SUM(#REF!)</f>
        <v>#REF!</v>
      </c>
      <c r="S317" s="33" t="e">
        <f>SUM(#REF!)</f>
        <v>#REF!</v>
      </c>
      <c r="T317" s="33" t="e">
        <f>SUM(#REF!)</f>
        <v>#REF!</v>
      </c>
      <c r="U317" s="418" t="e">
        <f t="shared" si="243"/>
        <v>#REF!</v>
      </c>
      <c r="V317" s="33" t="e">
        <f>SUM(#REF!)</f>
        <v>#REF!</v>
      </c>
      <c r="W317" s="33" t="e">
        <f>SUM(#REF!)</f>
        <v>#REF!</v>
      </c>
      <c r="X317" s="33" t="e">
        <f>SUM(#REF!)</f>
        <v>#REF!</v>
      </c>
    </row>
    <row r="318" spans="1:25" ht="13.5" hidden="1" customHeight="1" x14ac:dyDescent="0.2">
      <c r="A318" s="679" t="s">
        <v>202</v>
      </c>
      <c r="B318" s="679"/>
      <c r="C318" s="679"/>
      <c r="D318" s="679"/>
      <c r="E318" s="679"/>
      <c r="F318" s="679"/>
      <c r="G318" s="679"/>
      <c r="H318" s="679"/>
      <c r="I318" s="418">
        <f t="shared" si="240"/>
        <v>81.8</v>
      </c>
      <c r="J318" s="33">
        <f>SUM(J27)</f>
        <v>81.8</v>
      </c>
      <c r="K318" s="33">
        <f>SUM(K27)</f>
        <v>80.5</v>
      </c>
      <c r="L318" s="33">
        <f>SUM(L27)</f>
        <v>0</v>
      </c>
      <c r="M318" s="418">
        <f t="shared" si="241"/>
        <v>86.4</v>
      </c>
      <c r="N318" s="33">
        <f>SUM(N27)</f>
        <v>86.4</v>
      </c>
      <c r="O318" s="33">
        <f>SUM(O27)</f>
        <v>84.6</v>
      </c>
      <c r="P318" s="33">
        <f>SUM(P27)</f>
        <v>0</v>
      </c>
      <c r="Q318" s="418">
        <f t="shared" si="242"/>
        <v>87.7</v>
      </c>
      <c r="R318" s="33">
        <f>SUM(R27)</f>
        <v>87.7</v>
      </c>
      <c r="S318" s="33">
        <f>SUM(S27)</f>
        <v>85.9</v>
      </c>
      <c r="T318" s="33">
        <f>SUM(T27)</f>
        <v>0</v>
      </c>
      <c r="U318" s="418">
        <f t="shared" si="243"/>
        <v>87.7</v>
      </c>
      <c r="V318" s="33">
        <f>SUM(V27)</f>
        <v>87.7</v>
      </c>
      <c r="W318" s="33">
        <f>SUM(W27)</f>
        <v>85.9</v>
      </c>
      <c r="X318" s="33">
        <f>SUM(X27)</f>
        <v>0</v>
      </c>
    </row>
    <row r="319" spans="1:25" ht="13.5" hidden="1" customHeight="1" x14ac:dyDescent="0.2">
      <c r="A319" s="679" t="s">
        <v>203</v>
      </c>
      <c r="B319" s="679"/>
      <c r="C319" s="679"/>
      <c r="D319" s="679"/>
      <c r="E319" s="679"/>
      <c r="F319" s="679"/>
      <c r="G319" s="679"/>
      <c r="H319" s="679"/>
      <c r="I319" s="418" t="e">
        <f t="shared" si="240"/>
        <v>#REF!</v>
      </c>
      <c r="J319" s="33" t="e">
        <f>SUM(J28+J63+#REF!+J211+#REF!+#REF!+#REF!+#REF!+#REF!+#REF!+#REF!+#REF!+#REF!+#REF!+#REF!)</f>
        <v>#REF!</v>
      </c>
      <c r="K319" s="33" t="e">
        <f>SUM(K28+K63+#REF!+K211+#REF!+#REF!+#REF!+#REF!+#REF!+#REF!+#REF!+#REF!+#REF!+#REF!+#REF!)</f>
        <v>#REF!</v>
      </c>
      <c r="L319" s="33" t="e">
        <f>SUM(L28+L63+#REF!+L211+#REF!+#REF!+#REF!+#REF!+#REF!+#REF!+#REF!+#REF!+#REF!+#REF!+#REF!)</f>
        <v>#REF!</v>
      </c>
      <c r="M319" s="33" t="e">
        <f>SUM(M28+M63+#REF!+M211+#REF!+#REF!+#REF!+#REF!+#REF!+#REF!+#REF!+#REF!+#REF!+#REF!+#REF!)</f>
        <v>#REF!</v>
      </c>
      <c r="N319" s="33" t="e">
        <f>SUM(N28+N63+#REF!+N211+#REF!+#REF!+#REF!+#REF!+#REF!+#REF!+#REF!+#REF!+#REF!+#REF!+#REF!)</f>
        <v>#REF!</v>
      </c>
      <c r="O319" s="33" t="e">
        <f>SUM(O28+O63+#REF!+O211+#REF!+#REF!+#REF!+#REF!+#REF!+#REF!+#REF!+#REF!+#REF!+#REF!+#REF!)</f>
        <v>#REF!</v>
      </c>
      <c r="P319" s="33" t="e">
        <f>SUM(P28+P63+#REF!+P211+#REF!+#REF!+#REF!+#REF!+#REF!+#REF!+#REF!+#REF!+#REF!+#REF!+#REF!)</f>
        <v>#REF!</v>
      </c>
      <c r="Q319" s="33" t="e">
        <f>SUM(Q28+Q63+#REF!+Q211+#REF!+#REF!+#REF!+#REF!+#REF!+#REF!+#REF!+#REF!+#REF!+#REF!+#REF!)</f>
        <v>#REF!</v>
      </c>
      <c r="R319" s="33" t="e">
        <f>SUM(R28+R63+#REF!+R211+#REF!+#REF!+#REF!+#REF!+#REF!+#REF!+#REF!+#REF!+#REF!+#REF!+#REF!)</f>
        <v>#REF!</v>
      </c>
      <c r="S319" s="33" t="e">
        <f>SUM(S28+S63+#REF!+S211+#REF!+#REF!+#REF!+#REF!+#REF!+#REF!+#REF!+#REF!+#REF!+#REF!+#REF!)</f>
        <v>#REF!</v>
      </c>
      <c r="T319" s="33" t="e">
        <f>SUM(T28+T63+#REF!+T211+#REF!+#REF!+#REF!+#REF!+#REF!+#REF!+#REF!+#REF!+#REF!+#REF!+#REF!)</f>
        <v>#REF!</v>
      </c>
      <c r="U319" s="33" t="e">
        <f>SUM(U28+U63+#REF!+U211+#REF!+#REF!+#REF!+#REF!+#REF!+#REF!+#REF!+#REF!+#REF!+#REF!+#REF!)</f>
        <v>#REF!</v>
      </c>
      <c r="V319" s="33" t="e">
        <f>SUM(V28+V63+#REF!+V211+#REF!+#REF!+#REF!+#REF!+#REF!+#REF!+#REF!+#REF!+#REF!+#REF!+#REF!)</f>
        <v>#REF!</v>
      </c>
      <c r="W319" s="33" t="e">
        <f>SUM(W28+W63+#REF!+W211+#REF!+#REF!+#REF!+#REF!+#REF!+#REF!+#REF!+#REF!+#REF!+#REF!+#REF!)</f>
        <v>#REF!</v>
      </c>
      <c r="X319" s="33" t="e">
        <f>SUM(X28+X63+#REF!+X211+#REF!+#REF!+#REF!+#REF!+#REF!+#REF!+#REF!+#REF!+#REF!+#REF!+#REF!)</f>
        <v>#REF!</v>
      </c>
    </row>
    <row r="320" spans="1:25" ht="13.5" hidden="1" customHeight="1" x14ac:dyDescent="0.2">
      <c r="A320" s="679" t="s">
        <v>204</v>
      </c>
      <c r="B320" s="679"/>
      <c r="C320" s="679"/>
      <c r="D320" s="679"/>
      <c r="E320" s="679"/>
      <c r="F320" s="679"/>
      <c r="G320" s="679"/>
      <c r="H320" s="679"/>
      <c r="I320" s="418" t="e">
        <f t="shared" si="240"/>
        <v>#REF!</v>
      </c>
      <c r="J320" s="33" t="e">
        <f>SUM(J29+#REF!+#REF!+J194)</f>
        <v>#REF!</v>
      </c>
      <c r="K320" s="33" t="e">
        <f>SUM(K29+#REF!+#REF!+K194)</f>
        <v>#REF!</v>
      </c>
      <c r="L320" s="33" t="e">
        <f>SUM(L29+#REF!+#REF!+L194)</f>
        <v>#REF!</v>
      </c>
      <c r="M320" s="33" t="e">
        <f>SUM(M29+#REF!+#REF!+M194)</f>
        <v>#REF!</v>
      </c>
      <c r="N320" s="33" t="e">
        <f>SUM(N29+#REF!+#REF!+N194)</f>
        <v>#REF!</v>
      </c>
      <c r="O320" s="33" t="e">
        <f>SUM(O29+#REF!+#REF!+O194)</f>
        <v>#REF!</v>
      </c>
      <c r="P320" s="33" t="e">
        <f>SUM(P29+#REF!+#REF!+P194)</f>
        <v>#REF!</v>
      </c>
      <c r="Q320" s="33" t="e">
        <f>SUM(Q29+#REF!+#REF!+Q194)</f>
        <v>#REF!</v>
      </c>
      <c r="R320" s="33" t="e">
        <f>SUM(R29+#REF!+#REF!+R194)</f>
        <v>#REF!</v>
      </c>
      <c r="S320" s="33" t="e">
        <f>SUM(S29+#REF!+#REF!+S194)</f>
        <v>#REF!</v>
      </c>
      <c r="T320" s="33" t="e">
        <f>SUM(T29+#REF!+#REF!+T194)</f>
        <v>#REF!</v>
      </c>
      <c r="U320" s="33" t="e">
        <f>SUM(U29+#REF!+#REF!+U194)</f>
        <v>#REF!</v>
      </c>
      <c r="V320" s="33" t="e">
        <f>SUM(V29+#REF!+#REF!+V194)</f>
        <v>#REF!</v>
      </c>
      <c r="W320" s="33" t="e">
        <f>SUM(W29+#REF!+#REF!+W194)</f>
        <v>#REF!</v>
      </c>
      <c r="X320" s="33" t="e">
        <f>SUM(X29+#REF!+#REF!+X194)</f>
        <v>#REF!</v>
      </c>
    </row>
    <row r="321" spans="1:24" ht="13.5" hidden="1" customHeight="1" x14ac:dyDescent="0.2">
      <c r="A321" s="679" t="s">
        <v>205</v>
      </c>
      <c r="B321" s="679"/>
      <c r="C321" s="679"/>
      <c r="D321" s="679"/>
      <c r="E321" s="679"/>
      <c r="F321" s="679"/>
      <c r="G321" s="679"/>
      <c r="H321" s="679"/>
      <c r="I321" s="418" t="e">
        <f t="shared" si="240"/>
        <v>#REF!</v>
      </c>
      <c r="J321" s="33" t="e">
        <f>SUM(#REF!+J86+J120+J151+#REF!)</f>
        <v>#REF!</v>
      </c>
      <c r="K321" s="33" t="e">
        <f>SUM(#REF!+K86+K120+K151+#REF!)</f>
        <v>#REF!</v>
      </c>
      <c r="L321" s="33" t="e">
        <f>SUM(#REF!+L86+L120+L151+#REF!)</f>
        <v>#REF!</v>
      </c>
      <c r="M321" s="33" t="e">
        <f>SUM(#REF!+M86+M120+M151+#REF!)</f>
        <v>#REF!</v>
      </c>
      <c r="N321" s="33" t="e">
        <f>SUM(#REF!+N86+N120+N151+#REF!)</f>
        <v>#REF!</v>
      </c>
      <c r="O321" s="33" t="e">
        <f>SUM(#REF!+O86+O120+O151+#REF!)</f>
        <v>#REF!</v>
      </c>
      <c r="P321" s="33" t="e">
        <f>SUM(#REF!+P86+P120+P151+#REF!)</f>
        <v>#REF!</v>
      </c>
      <c r="Q321" s="33" t="e">
        <f>SUM(#REF!+Q86+Q120+Q151+#REF!)</f>
        <v>#REF!</v>
      </c>
      <c r="R321" s="33" t="e">
        <f>SUM(#REF!+R86+R120+R151+#REF!)</f>
        <v>#REF!</v>
      </c>
      <c r="S321" s="33" t="e">
        <f>SUM(#REF!+S86+S120+S151+#REF!)</f>
        <v>#REF!</v>
      </c>
      <c r="T321" s="33" t="e">
        <f>SUM(#REF!+T86+T120+T151+#REF!)</f>
        <v>#REF!</v>
      </c>
      <c r="U321" s="33" t="e">
        <f>SUM(#REF!+U86+U120+U151+#REF!)</f>
        <v>#REF!</v>
      </c>
      <c r="V321" s="33" t="e">
        <f>SUM(#REF!+V86+V120+V151+#REF!)</f>
        <v>#REF!</v>
      </c>
      <c r="W321" s="33" t="e">
        <f>SUM(#REF!+W86+W120+W151+#REF!)</f>
        <v>#REF!</v>
      </c>
      <c r="X321" s="33" t="e">
        <f>SUM(#REF!+X86+X120+X151+#REF!)</f>
        <v>#REF!</v>
      </c>
    </row>
    <row r="322" spans="1:24" ht="13.5" hidden="1" customHeight="1" x14ac:dyDescent="0.2">
      <c r="A322" s="679" t="s">
        <v>206</v>
      </c>
      <c r="B322" s="679"/>
      <c r="C322" s="679"/>
      <c r="D322" s="679"/>
      <c r="E322" s="679"/>
      <c r="F322" s="679"/>
      <c r="G322" s="679"/>
      <c r="H322" s="679"/>
      <c r="I322" s="418">
        <f t="shared" si="240"/>
        <v>124.1</v>
      </c>
      <c r="J322" s="33">
        <f>SUM(J33+J34)</f>
        <v>124.1</v>
      </c>
      <c r="K322" s="33">
        <f>SUM(K33+K34)</f>
        <v>118.1</v>
      </c>
      <c r="L322" s="33">
        <f>SUM(L33+L34)</f>
        <v>0</v>
      </c>
      <c r="M322" s="418">
        <f t="shared" si="241"/>
        <v>129.9</v>
      </c>
      <c r="N322" s="33">
        <f>SUM(N33+N34)</f>
        <v>129.9</v>
      </c>
      <c r="O322" s="33">
        <f>SUM(O33+O34)</f>
        <v>119.4</v>
      </c>
      <c r="P322" s="33">
        <f>SUM(P33)</f>
        <v>0</v>
      </c>
      <c r="Q322" s="418">
        <f t="shared" si="242"/>
        <v>139.9</v>
      </c>
      <c r="R322" s="33">
        <f>SUM(R33+R34)</f>
        <v>139.9</v>
      </c>
      <c r="S322" s="33">
        <f>SUM(S33+S34)</f>
        <v>129</v>
      </c>
      <c r="T322" s="33">
        <f>SUM(T33)</f>
        <v>0</v>
      </c>
      <c r="U322" s="418">
        <f t="shared" si="243"/>
        <v>139.9</v>
      </c>
      <c r="V322" s="33">
        <f>SUM(V33+V34)</f>
        <v>139.9</v>
      </c>
      <c r="W322" s="33">
        <f>SUM(W33+W34)</f>
        <v>129</v>
      </c>
      <c r="X322" s="33">
        <f>SUM(X33+X34)</f>
        <v>0</v>
      </c>
    </row>
    <row r="323" spans="1:24" ht="14.25" hidden="1" customHeight="1" x14ac:dyDescent="0.2">
      <c r="A323" s="679" t="s">
        <v>231</v>
      </c>
      <c r="B323" s="679"/>
      <c r="C323" s="679"/>
      <c r="D323" s="679"/>
      <c r="E323" s="679"/>
      <c r="F323" s="679"/>
      <c r="G323" s="679"/>
      <c r="H323" s="679"/>
      <c r="I323" s="418">
        <f t="shared" si="240"/>
        <v>0</v>
      </c>
      <c r="J323" s="33">
        <f>SUM(J23)</f>
        <v>0</v>
      </c>
      <c r="K323" s="33">
        <f>SUM(K23)</f>
        <v>0</v>
      </c>
      <c r="L323" s="33">
        <f>SUM(L23)</f>
        <v>0</v>
      </c>
      <c r="M323" s="418">
        <f t="shared" si="241"/>
        <v>0</v>
      </c>
      <c r="N323" s="33">
        <f>SUM(N23)</f>
        <v>0</v>
      </c>
      <c r="O323" s="33">
        <f>SUM(O23)</f>
        <v>0</v>
      </c>
      <c r="P323" s="33">
        <f>SUM(P23)</f>
        <v>0</v>
      </c>
      <c r="Q323" s="418">
        <f t="shared" si="242"/>
        <v>0</v>
      </c>
      <c r="R323" s="33">
        <f>SUM(R23)</f>
        <v>0</v>
      </c>
      <c r="S323" s="33">
        <f>SUM(S23)</f>
        <v>0</v>
      </c>
      <c r="T323" s="33">
        <f>SUM(T23)</f>
        <v>0</v>
      </c>
      <c r="U323" s="418">
        <f t="shared" si="243"/>
        <v>0</v>
      </c>
      <c r="V323" s="33">
        <f>SUM(V23)</f>
        <v>0</v>
      </c>
      <c r="W323" s="33">
        <f>SUM(W23)</f>
        <v>0</v>
      </c>
      <c r="X323" s="33">
        <f>SUM(X23)</f>
        <v>0</v>
      </c>
    </row>
    <row r="324" spans="1:24" ht="13.5" hidden="1" customHeight="1" x14ac:dyDescent="0.2">
      <c r="A324" s="679" t="s">
        <v>232</v>
      </c>
      <c r="B324" s="679"/>
      <c r="C324" s="679"/>
      <c r="D324" s="679"/>
      <c r="E324" s="679"/>
      <c r="F324" s="679"/>
      <c r="G324" s="679"/>
      <c r="H324" s="679"/>
      <c r="I324" s="418">
        <f t="shared" si="240"/>
        <v>83.6</v>
      </c>
      <c r="J324" s="33">
        <f>SUM(J183)</f>
        <v>83.6</v>
      </c>
      <c r="K324" s="33">
        <f>SUM(K183)</f>
        <v>0</v>
      </c>
      <c r="L324" s="33">
        <f>SUM(L183)</f>
        <v>0</v>
      </c>
      <c r="M324" s="418">
        <f t="shared" si="241"/>
        <v>88</v>
      </c>
      <c r="N324" s="33">
        <f>SUM(N183)</f>
        <v>88</v>
      </c>
      <c r="O324" s="33">
        <f>SUM(O183)</f>
        <v>0</v>
      </c>
      <c r="P324" s="33">
        <f>SUM(P183)</f>
        <v>0</v>
      </c>
      <c r="Q324" s="418">
        <f t="shared" si="242"/>
        <v>88</v>
      </c>
      <c r="R324" s="33">
        <f>SUM(R183)</f>
        <v>88</v>
      </c>
      <c r="S324" s="33">
        <f>SUM(S183)</f>
        <v>0</v>
      </c>
      <c r="T324" s="33">
        <f>SUM(T183)</f>
        <v>0</v>
      </c>
      <c r="U324" s="418">
        <f t="shared" si="243"/>
        <v>88</v>
      </c>
      <c r="V324" s="33">
        <f>SUM(V183)</f>
        <v>88</v>
      </c>
      <c r="W324" s="33">
        <f>SUM(W183)</f>
        <v>0</v>
      </c>
      <c r="X324" s="33">
        <f>SUM(X183)</f>
        <v>0</v>
      </c>
    </row>
    <row r="325" spans="1:24" ht="13.5" hidden="1" customHeight="1" x14ac:dyDescent="0.2">
      <c r="A325" s="679" t="s">
        <v>233</v>
      </c>
      <c r="B325" s="679"/>
      <c r="C325" s="679"/>
      <c r="D325" s="679"/>
      <c r="E325" s="679"/>
      <c r="F325" s="679"/>
      <c r="G325" s="679"/>
      <c r="H325" s="679"/>
      <c r="I325" s="418">
        <f>SUM(J325+L325)</f>
        <v>450.9</v>
      </c>
      <c r="J325" s="33">
        <f>SUM(J186)</f>
        <v>0</v>
      </c>
      <c r="K325" s="33">
        <f>SUM(K186)</f>
        <v>0</v>
      </c>
      <c r="L325" s="33">
        <f>SUM(L186)</f>
        <v>450.9</v>
      </c>
      <c r="M325" s="418">
        <f t="shared" si="241"/>
        <v>281.89999999999998</v>
      </c>
      <c r="N325" s="33">
        <f>SUM(N186)</f>
        <v>0</v>
      </c>
      <c r="O325" s="33">
        <f>SUM(O186)</f>
        <v>0</v>
      </c>
      <c r="P325" s="33">
        <f>SUM(P186)</f>
        <v>281.89999999999998</v>
      </c>
      <c r="Q325" s="418">
        <f t="shared" si="242"/>
        <v>1135.0999999999999</v>
      </c>
      <c r="R325" s="33">
        <f>SUM(R186)</f>
        <v>0</v>
      </c>
      <c r="S325" s="33">
        <f>SUM(S186)</f>
        <v>0</v>
      </c>
      <c r="T325" s="33">
        <f>SUM(T186)</f>
        <v>1135.0999999999999</v>
      </c>
      <c r="U325" s="418">
        <f t="shared" si="243"/>
        <v>1135.0999999999999</v>
      </c>
      <c r="V325" s="33">
        <f>SUM(V186)</f>
        <v>0</v>
      </c>
      <c r="W325" s="33">
        <f>SUM(W186)</f>
        <v>0</v>
      </c>
      <c r="X325" s="33">
        <f>SUM(X186)</f>
        <v>1135.0999999999999</v>
      </c>
    </row>
    <row r="326" spans="1:24" ht="13.5" hidden="1" customHeight="1" x14ac:dyDescent="0.2">
      <c r="A326" s="680" t="s">
        <v>151</v>
      </c>
      <c r="B326" s="680"/>
      <c r="C326" s="680"/>
      <c r="D326" s="680"/>
      <c r="E326" s="680"/>
      <c r="F326" s="680"/>
      <c r="G326" s="680"/>
      <c r="H326" s="680"/>
      <c r="I326" s="419" t="e">
        <f t="shared" si="240"/>
        <v>#REF!</v>
      </c>
      <c r="J326" s="124" t="e">
        <f>SUM(J313+J314+J315+J316+J317+J318+J319+J320+J321+J322+J323+J324+J325)</f>
        <v>#REF!</v>
      </c>
      <c r="K326" s="124" t="e">
        <f>SUM(K313+K314+K315+K316+K317+K318+K319+K320+K321+K322+K323+K324+K325)</f>
        <v>#REF!</v>
      </c>
      <c r="L326" s="124" t="e">
        <f>SUM(L313+L314+L315+L316+L317+L318+L319+L320+L321+L322+L323+L324+L325)</f>
        <v>#REF!</v>
      </c>
      <c r="M326" s="424" t="e">
        <f t="shared" si="241"/>
        <v>#REF!</v>
      </c>
      <c r="N326" s="124" t="e">
        <f>SUM(N313:N325)</f>
        <v>#REF!</v>
      </c>
      <c r="O326" s="124" t="e">
        <f>SUM(O313:O325)</f>
        <v>#REF!</v>
      </c>
      <c r="P326" s="124" t="e">
        <f>SUM(P313:P325)</f>
        <v>#REF!</v>
      </c>
      <c r="Q326" s="419" t="e">
        <f t="shared" si="242"/>
        <v>#REF!</v>
      </c>
      <c r="R326" s="124" t="e">
        <f>SUM(R313+R314+R315+R316+R317+R318+R319+R320+R321+R322+R323+R324+R325)</f>
        <v>#REF!</v>
      </c>
      <c r="S326" s="124" t="e">
        <f>SUM(S313+S314+S315+S316+S317+S318+S319+S320+S321+S322+S323+S324+S325)</f>
        <v>#REF!</v>
      </c>
      <c r="T326" s="124" t="e">
        <f>SUM(T313+T314+T315+T316+T317+T318+T319+T320+T321+T322+T323+T324+T325)</f>
        <v>#REF!</v>
      </c>
      <c r="U326" s="419" t="e">
        <f t="shared" si="243"/>
        <v>#REF!</v>
      </c>
      <c r="V326" s="124" t="e">
        <f>SUM(V313+V314+V315+V316+V317+V318+V319+V320+V321+V322+V323+V324+V325)</f>
        <v>#REF!</v>
      </c>
      <c r="W326" s="124" t="e">
        <f>SUM(W313+W314+W315+W316+W317+W318+W319+W320+W321+W322+W323+W324+W325)</f>
        <v>#REF!</v>
      </c>
      <c r="X326" s="124" t="e">
        <f>SUM(X313+X314+X315+X316+X317+X318+X319+X320+X321+X322+X323+X324+X325)</f>
        <v>#REF!</v>
      </c>
    </row>
    <row r="327" spans="1:24" ht="13.5" hidden="1" customHeight="1" x14ac:dyDescent="0.2">
      <c r="A327" s="679" t="s">
        <v>207</v>
      </c>
      <c r="B327" s="679"/>
      <c r="C327" s="679"/>
      <c r="D327" s="679"/>
      <c r="E327" s="679"/>
      <c r="F327" s="679"/>
      <c r="G327" s="679"/>
      <c r="H327" s="679"/>
      <c r="I327" s="418">
        <f t="shared" si="240"/>
        <v>75.7</v>
      </c>
      <c r="J327" s="33">
        <f>SUM(J80+J82+J88+J91+J94+J96+J153+J169)</f>
        <v>75.7</v>
      </c>
      <c r="K327" s="33">
        <f>SUM(K80+K82+K88+K91+K94+K96+K153+K169)</f>
        <v>72.099999999999994</v>
      </c>
      <c r="L327" s="33">
        <f>SUM(L80+L82+L88+L91+L94+L96+L153+L169)</f>
        <v>0</v>
      </c>
      <c r="M327" s="418">
        <f t="shared" ref="M327:M344" si="244">SUM(N327+P327)</f>
        <v>78.100000000000023</v>
      </c>
      <c r="N327" s="33">
        <f>SUM(N80+N82+N88+N91+N94+N96+N153+N169)</f>
        <v>78.100000000000023</v>
      </c>
      <c r="O327" s="33">
        <f>SUM(O80+O82+O88+O91+O94+O96+O153+O169)</f>
        <v>73.899999999999991</v>
      </c>
      <c r="P327" s="33">
        <f>SUM(P80+P82+P88+P91+P94+P96+P153+P169)</f>
        <v>0</v>
      </c>
      <c r="Q327" s="418">
        <f t="shared" si="242"/>
        <v>78</v>
      </c>
      <c r="R327" s="33">
        <f>SUM(R80+R82+R88+R91+R94+R96+R153+R169)</f>
        <v>78</v>
      </c>
      <c r="S327" s="33">
        <f>SUM(S80+S82+S88+S91+S94+S96+S153+S169)</f>
        <v>73.8</v>
      </c>
      <c r="T327" s="33">
        <f>SUM(T80+T82+T88+T91+T94+T96+T153+T169)</f>
        <v>0</v>
      </c>
      <c r="U327" s="418">
        <f t="shared" si="243"/>
        <v>78</v>
      </c>
      <c r="V327" s="33">
        <f>SUM(V80+V82+V88+V91+V94+V96+V153+V169)</f>
        <v>78</v>
      </c>
      <c r="W327" s="33">
        <f>SUM(W80+W82+W88+W91+W94+W96+W153+W169)</f>
        <v>73.8</v>
      </c>
      <c r="X327" s="33">
        <f>SUM(X80+X82+X88+X91+X94+X96+X153+X169)</f>
        <v>0</v>
      </c>
    </row>
    <row r="328" spans="1:24" ht="13.5" hidden="1" customHeight="1" x14ac:dyDescent="0.2">
      <c r="A328" s="679" t="s">
        <v>208</v>
      </c>
      <c r="B328" s="679"/>
      <c r="C328" s="679"/>
      <c r="D328" s="679"/>
      <c r="E328" s="679"/>
      <c r="F328" s="679"/>
      <c r="G328" s="679"/>
      <c r="H328" s="679"/>
      <c r="I328" s="418">
        <f t="shared" si="240"/>
        <v>44.5</v>
      </c>
      <c r="J328" s="33">
        <f>SUM(J98+J101)</f>
        <v>44.5</v>
      </c>
      <c r="K328" s="33">
        <f>SUM(K98+K101)</f>
        <v>37.200000000000003</v>
      </c>
      <c r="L328" s="33">
        <f>SUM(L98+L101)</f>
        <v>0</v>
      </c>
      <c r="M328" s="418">
        <f t="shared" si="244"/>
        <v>63.099999999999994</v>
      </c>
      <c r="N328" s="33">
        <f>SUM(N98+N101)</f>
        <v>63.099999999999994</v>
      </c>
      <c r="O328" s="33">
        <f>SUM(O98+O101)</f>
        <v>53.8</v>
      </c>
      <c r="P328" s="33">
        <f>SUM(P98+P101)</f>
        <v>0</v>
      </c>
      <c r="Q328" s="418">
        <f t="shared" si="242"/>
        <v>63.099999999999994</v>
      </c>
      <c r="R328" s="33">
        <f>SUM(R98+R101)</f>
        <v>63.099999999999994</v>
      </c>
      <c r="S328" s="33">
        <f>SUM(S98+S101)</f>
        <v>53.8</v>
      </c>
      <c r="T328" s="33">
        <f>SUM(T98+T101)</f>
        <v>0</v>
      </c>
      <c r="U328" s="418">
        <f t="shared" si="243"/>
        <v>63.099999999999994</v>
      </c>
      <c r="V328" s="33">
        <f>SUM(V98+V101)</f>
        <v>63.099999999999994</v>
      </c>
      <c r="W328" s="33">
        <f>SUM(W98+W101)</f>
        <v>53.8</v>
      </c>
      <c r="X328" s="33">
        <f>SUM(X98+X101)</f>
        <v>0</v>
      </c>
    </row>
    <row r="329" spans="1:24" ht="13.5" hidden="1" customHeight="1" x14ac:dyDescent="0.2">
      <c r="A329" s="679" t="s">
        <v>209</v>
      </c>
      <c r="B329" s="679"/>
      <c r="C329" s="679"/>
      <c r="D329" s="679"/>
      <c r="E329" s="679"/>
      <c r="F329" s="679"/>
      <c r="G329" s="679"/>
      <c r="H329" s="679"/>
      <c r="I329" s="418">
        <f t="shared" si="240"/>
        <v>652.20000000000005</v>
      </c>
      <c r="J329" s="33">
        <f>SUM(J117)</f>
        <v>652.20000000000005</v>
      </c>
      <c r="K329" s="33">
        <f>SUM(K117)</f>
        <v>604.9</v>
      </c>
      <c r="L329" s="33">
        <f>SUM(L117)</f>
        <v>0</v>
      </c>
      <c r="M329" s="418">
        <f t="shared" si="244"/>
        <v>728.5</v>
      </c>
      <c r="N329" s="33">
        <f>SUM(N117)</f>
        <v>728.5</v>
      </c>
      <c r="O329" s="33">
        <f>SUM(O117)</f>
        <v>667.9</v>
      </c>
      <c r="P329" s="33">
        <f>SUM(P117)</f>
        <v>0</v>
      </c>
      <c r="Q329" s="418">
        <f t="shared" si="242"/>
        <v>666.1</v>
      </c>
      <c r="R329" s="33">
        <f>SUM(R117)</f>
        <v>666.1</v>
      </c>
      <c r="S329" s="33">
        <f>SUM(S117)</f>
        <v>609.5</v>
      </c>
      <c r="T329" s="33">
        <f>SUM(T117)</f>
        <v>0</v>
      </c>
      <c r="U329" s="418">
        <f t="shared" si="243"/>
        <v>666.1</v>
      </c>
      <c r="V329" s="33">
        <f>SUM(V117)</f>
        <v>666.1</v>
      </c>
      <c r="W329" s="33">
        <f>SUM(W117)</f>
        <v>609.5</v>
      </c>
      <c r="X329" s="33">
        <f>SUM(X117)</f>
        <v>0</v>
      </c>
    </row>
    <row r="330" spans="1:24" ht="13.5" hidden="1" customHeight="1" x14ac:dyDescent="0.2">
      <c r="A330" s="679" t="s">
        <v>210</v>
      </c>
      <c r="B330" s="679"/>
      <c r="C330" s="679"/>
      <c r="D330" s="679"/>
      <c r="E330" s="679"/>
      <c r="F330" s="679"/>
      <c r="G330" s="679"/>
      <c r="H330" s="679"/>
      <c r="I330" s="418">
        <f t="shared" si="240"/>
        <v>182.79999999999998</v>
      </c>
      <c r="J330" s="33">
        <f>SUM(J115-J104-J105)</f>
        <v>182.79999999999998</v>
      </c>
      <c r="K330" s="33">
        <f>SUM(K115-K104-K105)</f>
        <v>178.09999999999997</v>
      </c>
      <c r="L330" s="33">
        <f>SUM(L115-L104-L105)</f>
        <v>0</v>
      </c>
      <c r="M330" s="418">
        <f t="shared" si="244"/>
        <v>299.2</v>
      </c>
      <c r="N330" s="33">
        <f>SUM(N115-N104-N105)</f>
        <v>299.2</v>
      </c>
      <c r="O330" s="33">
        <f>SUM(O115-O104-O105)</f>
        <v>288.20000000000005</v>
      </c>
      <c r="P330" s="33">
        <f>SUM(P115-P104-P105)</f>
        <v>0</v>
      </c>
      <c r="Q330" s="418">
        <f t="shared" si="242"/>
        <v>315.39999999999998</v>
      </c>
      <c r="R330" s="33">
        <f>SUM(R115-R104-R105)</f>
        <v>315.39999999999998</v>
      </c>
      <c r="S330" s="33">
        <f>SUM(S115-S104-S105)</f>
        <v>304.20000000000005</v>
      </c>
      <c r="T330" s="33">
        <f>SUM(T115-T104-T105)</f>
        <v>0</v>
      </c>
      <c r="U330" s="418">
        <f t="shared" si="243"/>
        <v>315.39999999999998</v>
      </c>
      <c r="V330" s="33">
        <f>SUM(V115-V104-V105)</f>
        <v>315.39999999999998</v>
      </c>
      <c r="W330" s="33">
        <f>SUM(W115-W104-W105)</f>
        <v>304.20000000000005</v>
      </c>
      <c r="X330" s="33">
        <f>SUM(X115-X104-X105)</f>
        <v>0</v>
      </c>
    </row>
    <row r="331" spans="1:24" hidden="1" x14ac:dyDescent="0.2">
      <c r="A331" s="679" t="s">
        <v>211</v>
      </c>
      <c r="B331" s="679"/>
      <c r="C331" s="679"/>
      <c r="D331" s="679"/>
      <c r="E331" s="679"/>
      <c r="F331" s="679"/>
      <c r="G331" s="679"/>
      <c r="H331" s="679"/>
      <c r="I331" s="418" t="e">
        <f t="shared" si="240"/>
        <v>#REF!</v>
      </c>
      <c r="J331" s="33" t="e">
        <f>SUM(#REF!+J85+J124+J125+J126+#REF!+#REF!+#REF!)</f>
        <v>#REF!</v>
      </c>
      <c r="K331" s="33" t="e">
        <f>SUM(#REF!+K85+K124+K125+K126+#REF!+#REF!+#REF!)</f>
        <v>#REF!</v>
      </c>
      <c r="L331" s="33" t="e">
        <f>SUM(#REF!+L85+L124+L125+L126+#REF!+#REF!+#REF!)</f>
        <v>#REF!</v>
      </c>
      <c r="M331" s="418" t="e">
        <f t="shared" si="244"/>
        <v>#REF!</v>
      </c>
      <c r="N331" s="33" t="e">
        <f>SUM(#REF!+N85+N124+N125+N126+#REF!+#REF!+#REF!)</f>
        <v>#REF!</v>
      </c>
      <c r="O331" s="33" t="e">
        <f>SUM(#REF!+O85+O124+O125+O126+#REF!+#REF!+#REF!)</f>
        <v>#REF!</v>
      </c>
      <c r="P331" s="33" t="e">
        <f>SUM(#REF!+P85+P124+P125+P126+#REF!+#REF!+#REF!)</f>
        <v>#REF!</v>
      </c>
      <c r="Q331" s="418" t="e">
        <f t="shared" si="242"/>
        <v>#REF!</v>
      </c>
      <c r="R331" s="33" t="e">
        <f>SUM(#REF!+R85+R124+R125+R126+#REF!+#REF!+#REF!)</f>
        <v>#REF!</v>
      </c>
      <c r="S331" s="33" t="e">
        <f>SUM(#REF!+S85+S124+S125+S126+#REF!+#REF!+#REF!)</f>
        <v>#REF!</v>
      </c>
      <c r="T331" s="33" t="e">
        <f>SUM(#REF!+T85+T124+T125+T126+#REF!+#REF!+#REF!)</f>
        <v>#REF!</v>
      </c>
      <c r="U331" s="418" t="e">
        <f t="shared" si="243"/>
        <v>#REF!</v>
      </c>
      <c r="V331" s="33" t="e">
        <f>SUM(#REF!+V85+V124+V125+V126+#REF!+#REF!+#REF!)</f>
        <v>#REF!</v>
      </c>
      <c r="W331" s="33" t="e">
        <f>SUM(#REF!+W85+W124+W125+W126+#REF!+#REF!+#REF!)</f>
        <v>#REF!</v>
      </c>
      <c r="X331" s="33" t="e">
        <f>SUM(#REF!+X85+X124+X125+X126+#REF!+#REF!+#REF!)</f>
        <v>#REF!</v>
      </c>
    </row>
    <row r="332" spans="1:24" ht="13.5" hidden="1" customHeight="1" x14ac:dyDescent="0.2">
      <c r="A332" s="685" t="s">
        <v>195</v>
      </c>
      <c r="B332" s="685"/>
      <c r="C332" s="685"/>
      <c r="D332" s="685"/>
      <c r="E332" s="685"/>
      <c r="F332" s="685"/>
      <c r="G332" s="685"/>
      <c r="H332" s="685"/>
      <c r="I332" s="420" t="e">
        <f t="shared" si="240"/>
        <v>#REF!</v>
      </c>
      <c r="J332" s="125" t="e">
        <f>SUM(J327+J328+J329+J330+J331)</f>
        <v>#REF!</v>
      </c>
      <c r="K332" s="125" t="e">
        <f>SUM(K327+K328+K329+K330+K331)</f>
        <v>#REF!</v>
      </c>
      <c r="L332" s="125" t="e">
        <f>SUM(L327+L328+L329+L330+L331)</f>
        <v>#REF!</v>
      </c>
      <c r="M332" s="418" t="e">
        <f t="shared" si="244"/>
        <v>#REF!</v>
      </c>
      <c r="N332" s="125" t="e">
        <f>SUM(N327+N328+N329+N330+N331)</f>
        <v>#REF!</v>
      </c>
      <c r="O332" s="125" t="e">
        <f>SUM(O327+O328+O329+O330+O331)</f>
        <v>#REF!</v>
      </c>
      <c r="P332" s="125" t="e">
        <f>SUM(P327+P328+P329+P330+P331)</f>
        <v>#REF!</v>
      </c>
      <c r="Q332" s="418" t="e">
        <f t="shared" si="242"/>
        <v>#REF!</v>
      </c>
      <c r="R332" s="125" t="e">
        <f>SUM(R327+R328+R329+R330+R331)</f>
        <v>#REF!</v>
      </c>
      <c r="S332" s="125" t="e">
        <f>SUM(S327+S328+S329+S330+S331)</f>
        <v>#REF!</v>
      </c>
      <c r="T332" s="125" t="e">
        <f>SUM(T327+T328+T329+T330+T331)</f>
        <v>#REF!</v>
      </c>
      <c r="U332" s="420" t="e">
        <f t="shared" si="243"/>
        <v>#REF!</v>
      </c>
      <c r="V332" s="125" t="e">
        <f>SUM(V327+V328+V329+V330+V331)</f>
        <v>#REF!</v>
      </c>
      <c r="W332" s="125" t="e">
        <f>SUM(W327+W328+W329+W330+W331)</f>
        <v>#REF!</v>
      </c>
      <c r="X332" s="125" t="e">
        <f>SUM(X327+X328+X329+X330+X331)</f>
        <v>#REF!</v>
      </c>
    </row>
    <row r="333" spans="1:24" ht="13.5" hidden="1" customHeight="1" x14ac:dyDescent="0.2">
      <c r="A333" s="690" t="s">
        <v>212</v>
      </c>
      <c r="B333" s="690"/>
      <c r="C333" s="690"/>
      <c r="D333" s="690"/>
      <c r="E333" s="690"/>
      <c r="F333" s="690"/>
      <c r="G333" s="690"/>
      <c r="H333" s="690"/>
      <c r="I333" s="418">
        <f t="shared" si="240"/>
        <v>0</v>
      </c>
      <c r="J333" s="126">
        <f>SUM(J272+J286)</f>
        <v>0</v>
      </c>
      <c r="K333" s="126">
        <f>SUM(K272+K286)</f>
        <v>0</v>
      </c>
      <c r="L333" s="126">
        <f>SUM(L272+L286)</f>
        <v>0</v>
      </c>
      <c r="M333" s="418">
        <f t="shared" si="244"/>
        <v>0</v>
      </c>
      <c r="N333" s="126">
        <f>SUM(N272+N286)</f>
        <v>0</v>
      </c>
      <c r="O333" s="126">
        <f>SUM(O272+O286)</f>
        <v>0</v>
      </c>
      <c r="P333" s="126">
        <f>SUM(P272+P286)</f>
        <v>0</v>
      </c>
      <c r="Q333" s="418">
        <f t="shared" si="242"/>
        <v>0</v>
      </c>
      <c r="R333" s="126">
        <f>SUM(R272+R286)</f>
        <v>0</v>
      </c>
      <c r="S333" s="126">
        <f>SUM(S272+S286)</f>
        <v>0</v>
      </c>
      <c r="T333" s="126">
        <f>SUM(T272+T286)</f>
        <v>0</v>
      </c>
      <c r="U333" s="418">
        <f t="shared" si="243"/>
        <v>0</v>
      </c>
      <c r="V333" s="126">
        <f>SUM(V272+V286)</f>
        <v>0</v>
      </c>
      <c r="W333" s="126">
        <f>SUM(W272+W286)</f>
        <v>0</v>
      </c>
      <c r="X333" s="126">
        <f>SUM(X272+X286)</f>
        <v>0</v>
      </c>
    </row>
    <row r="334" spans="1:24" ht="13.5" hidden="1" customHeight="1" x14ac:dyDescent="0.2">
      <c r="A334" s="678" t="s">
        <v>213</v>
      </c>
      <c r="B334" s="678"/>
      <c r="C334" s="678"/>
      <c r="D334" s="678"/>
      <c r="E334" s="678"/>
      <c r="F334" s="678"/>
      <c r="G334" s="678"/>
      <c r="H334" s="678"/>
      <c r="I334" s="418" t="e">
        <f t="shared" si="240"/>
        <v>#REF!</v>
      </c>
      <c r="J334" s="33" t="e">
        <f>SUM(#REF!+#REF!+#REF!)</f>
        <v>#REF!</v>
      </c>
      <c r="K334" s="33" t="e">
        <f>SUM(#REF!+#REF!+#REF!)</f>
        <v>#REF!</v>
      </c>
      <c r="L334" s="33" t="e">
        <f>SUM(#REF!+#REF!+#REF!)</f>
        <v>#REF!</v>
      </c>
      <c r="M334" s="418" t="e">
        <f t="shared" si="244"/>
        <v>#REF!</v>
      </c>
      <c r="N334" s="33" t="e">
        <f>SUM(#REF!+#REF!+#REF!)</f>
        <v>#REF!</v>
      </c>
      <c r="O334" s="33" t="e">
        <f>SUM(#REF!+#REF!+#REF!)</f>
        <v>#REF!</v>
      </c>
      <c r="P334" s="33" t="e">
        <f>SUM(#REF!+#REF!+#REF!)</f>
        <v>#REF!</v>
      </c>
      <c r="Q334" s="418" t="e">
        <f t="shared" si="242"/>
        <v>#REF!</v>
      </c>
      <c r="R334" s="33" t="e">
        <f>SUM(#REF!+#REF!+#REF!)</f>
        <v>#REF!</v>
      </c>
      <c r="S334" s="33" t="e">
        <f>SUM(#REF!+#REF!+#REF!)</f>
        <v>#REF!</v>
      </c>
      <c r="T334" s="33" t="e">
        <f>SUM(#REF!+#REF!+#REF!)</f>
        <v>#REF!</v>
      </c>
      <c r="U334" s="418" t="e">
        <f t="shared" si="243"/>
        <v>#REF!</v>
      </c>
      <c r="V334" s="33" t="e">
        <f>SUM(#REF!+#REF!+#REF!)</f>
        <v>#REF!</v>
      </c>
      <c r="W334" s="33" t="e">
        <f>SUM(#REF!+#REF!+#REF!)</f>
        <v>#REF!</v>
      </c>
      <c r="X334" s="33" t="e">
        <f>SUM(#REF!+#REF!+#REF!)</f>
        <v>#REF!</v>
      </c>
    </row>
    <row r="335" spans="1:24" ht="13.5" hidden="1" customHeight="1" x14ac:dyDescent="0.2">
      <c r="A335" s="678" t="s">
        <v>214</v>
      </c>
      <c r="B335" s="678"/>
      <c r="C335" s="678"/>
      <c r="D335" s="678"/>
      <c r="E335" s="678"/>
      <c r="F335" s="678"/>
      <c r="G335" s="678"/>
      <c r="H335" s="678"/>
      <c r="I335" s="418">
        <f t="shared" si="240"/>
        <v>0</v>
      </c>
      <c r="J335" s="33">
        <f>SUM(J278)</f>
        <v>0</v>
      </c>
      <c r="K335" s="33">
        <f>SUM(K278)</f>
        <v>0</v>
      </c>
      <c r="L335" s="33">
        <f>SUM(L278)</f>
        <v>0</v>
      </c>
      <c r="M335" s="418">
        <f t="shared" si="244"/>
        <v>0</v>
      </c>
      <c r="N335" s="33">
        <f>SUM(N278)</f>
        <v>0</v>
      </c>
      <c r="O335" s="33">
        <f>SUM(O278)</f>
        <v>0</v>
      </c>
      <c r="P335" s="33">
        <f>SUM(P278)</f>
        <v>0</v>
      </c>
      <c r="Q335" s="418">
        <f t="shared" si="242"/>
        <v>0</v>
      </c>
      <c r="R335" s="33">
        <f>SUM(R278)</f>
        <v>0</v>
      </c>
      <c r="S335" s="33">
        <f>SUM(S278)</f>
        <v>0</v>
      </c>
      <c r="T335" s="33">
        <f>SUM(T278)</f>
        <v>0</v>
      </c>
      <c r="U335" s="418">
        <f t="shared" si="243"/>
        <v>0</v>
      </c>
      <c r="V335" s="33">
        <f>SUM(V278)</f>
        <v>0</v>
      </c>
      <c r="W335" s="33">
        <f>SUM(W278)</f>
        <v>0</v>
      </c>
      <c r="X335" s="33">
        <f>SUM(X278)</f>
        <v>0</v>
      </c>
    </row>
    <row r="336" spans="1:24" ht="13.5" hidden="1" customHeight="1" x14ac:dyDescent="0.2">
      <c r="A336" s="678" t="s">
        <v>152</v>
      </c>
      <c r="B336" s="678"/>
      <c r="C336" s="678"/>
      <c r="D336" s="678"/>
      <c r="E336" s="678"/>
      <c r="F336" s="678"/>
      <c r="G336" s="678"/>
      <c r="H336" s="678"/>
      <c r="I336" s="135" t="e">
        <f t="shared" si="240"/>
        <v>#REF!</v>
      </c>
      <c r="J336" s="127" t="e">
        <f>SUM(J333+J334+J335)</f>
        <v>#REF!</v>
      </c>
      <c r="K336" s="127" t="e">
        <f>SUM(K333+K334+K335)</f>
        <v>#REF!</v>
      </c>
      <c r="L336" s="127" t="e">
        <f>SUM(L333+L334+L335)</f>
        <v>#REF!</v>
      </c>
      <c r="M336" s="418" t="e">
        <f t="shared" si="244"/>
        <v>#REF!</v>
      </c>
      <c r="N336" s="127" t="e">
        <f>SUM(N333+N334+N335)</f>
        <v>#REF!</v>
      </c>
      <c r="O336" s="127" t="e">
        <f>SUM(O333+O334+O335)</f>
        <v>#REF!</v>
      </c>
      <c r="P336" s="127" t="e">
        <f>SUM(P333+P334+P335)</f>
        <v>#REF!</v>
      </c>
      <c r="Q336" s="418" t="e">
        <f t="shared" si="242"/>
        <v>#REF!</v>
      </c>
      <c r="R336" s="127" t="e">
        <f>SUM(R333+R334+R335)</f>
        <v>#REF!</v>
      </c>
      <c r="S336" s="127" t="e">
        <f>SUM(S333+S334+S335)</f>
        <v>#REF!</v>
      </c>
      <c r="T336" s="127" t="e">
        <f>SUM(T333+T334+T335)</f>
        <v>#REF!</v>
      </c>
      <c r="U336" s="135" t="e">
        <f t="shared" si="243"/>
        <v>#REF!</v>
      </c>
      <c r="V336" s="127" t="e">
        <f>SUM(V333+V334+V335)</f>
        <v>#REF!</v>
      </c>
      <c r="W336" s="127" t="e">
        <f>SUM(W333+W334+W335)</f>
        <v>#REF!</v>
      </c>
      <c r="X336" s="127" t="e">
        <f>SUM(X333+X334+X335)</f>
        <v>#REF!</v>
      </c>
    </row>
    <row r="337" spans="1:24" ht="13.5" hidden="1" customHeight="1" x14ac:dyDescent="0.2">
      <c r="A337" s="685" t="s">
        <v>153</v>
      </c>
      <c r="B337" s="685"/>
      <c r="C337" s="685"/>
      <c r="D337" s="685"/>
      <c r="E337" s="685"/>
      <c r="F337" s="685"/>
      <c r="G337" s="685"/>
      <c r="H337" s="685"/>
      <c r="I337" s="418" t="e">
        <f t="shared" si="240"/>
        <v>#REF!</v>
      </c>
      <c r="J337" s="33" t="e">
        <f>SUM(#REF!)</f>
        <v>#REF!</v>
      </c>
      <c r="K337" s="33" t="e">
        <f>SUM(#REF!)</f>
        <v>#REF!</v>
      </c>
      <c r="L337" s="33" t="e">
        <f>SUM(#REF!)</f>
        <v>#REF!</v>
      </c>
      <c r="M337" s="418" t="e">
        <f t="shared" si="244"/>
        <v>#REF!</v>
      </c>
      <c r="N337" s="33" t="e">
        <f>SUM(#REF!)</f>
        <v>#REF!</v>
      </c>
      <c r="O337" s="33" t="e">
        <f>SUM(#REF!)</f>
        <v>#REF!</v>
      </c>
      <c r="P337" s="33" t="e">
        <f>SUM(#REF!)</f>
        <v>#REF!</v>
      </c>
      <c r="Q337" s="418" t="e">
        <f t="shared" si="242"/>
        <v>#REF!</v>
      </c>
      <c r="R337" s="33" t="e">
        <f>SUM(#REF!)</f>
        <v>#REF!</v>
      </c>
      <c r="S337" s="33" t="e">
        <f>SUM(#REF!)</f>
        <v>#REF!</v>
      </c>
      <c r="T337" s="33" t="e">
        <f>SUM(#REF!)</f>
        <v>#REF!</v>
      </c>
      <c r="U337" s="418" t="e">
        <f t="shared" si="243"/>
        <v>#REF!</v>
      </c>
      <c r="V337" s="33" t="e">
        <f>SUM(#REF!)</f>
        <v>#REF!</v>
      </c>
      <c r="W337" s="33" t="e">
        <f>SUM(#REF!)</f>
        <v>#REF!</v>
      </c>
      <c r="X337" s="33" t="e">
        <f>SUM(#REF!)</f>
        <v>#REF!</v>
      </c>
    </row>
    <row r="338" spans="1:24" ht="13.5" hidden="1" customHeight="1" x14ac:dyDescent="0.2">
      <c r="A338" s="685" t="s">
        <v>154</v>
      </c>
      <c r="B338" s="685"/>
      <c r="C338" s="685"/>
      <c r="D338" s="685"/>
      <c r="E338" s="685"/>
      <c r="F338" s="685"/>
      <c r="G338" s="685"/>
      <c r="H338" s="685"/>
      <c r="I338" s="418">
        <f t="shared" si="240"/>
        <v>0</v>
      </c>
      <c r="J338" s="33"/>
      <c r="K338" s="126"/>
      <c r="L338" s="20"/>
      <c r="M338" s="418">
        <f t="shared" si="244"/>
        <v>0</v>
      </c>
      <c r="N338" s="20"/>
      <c r="O338" s="126"/>
      <c r="P338" s="20"/>
      <c r="Q338" s="418">
        <f t="shared" si="242"/>
        <v>0</v>
      </c>
      <c r="R338" s="20"/>
      <c r="S338" s="126"/>
      <c r="T338" s="20"/>
      <c r="U338" s="418">
        <f t="shared" si="243"/>
        <v>0</v>
      </c>
      <c r="V338" s="20"/>
      <c r="W338" s="126"/>
      <c r="X338" s="20"/>
    </row>
    <row r="339" spans="1:24" ht="13.5" hidden="1" customHeight="1" x14ac:dyDescent="0.2">
      <c r="A339" s="685" t="s">
        <v>155</v>
      </c>
      <c r="B339" s="685"/>
      <c r="C339" s="685"/>
      <c r="D339" s="685"/>
      <c r="E339" s="685"/>
      <c r="F339" s="685"/>
      <c r="G339" s="685"/>
      <c r="H339" s="685"/>
      <c r="I339" s="420" t="e">
        <f t="shared" si="240"/>
        <v>#REF!</v>
      </c>
      <c r="J339" s="125" t="e">
        <f>SUM(J337+J338)</f>
        <v>#REF!</v>
      </c>
      <c r="K339" s="125" t="e">
        <f>SUM(K337+K338)</f>
        <v>#REF!</v>
      </c>
      <c r="L339" s="125" t="e">
        <f>SUM(L337+L338)</f>
        <v>#REF!</v>
      </c>
      <c r="M339" s="418" t="e">
        <f t="shared" si="244"/>
        <v>#REF!</v>
      </c>
      <c r="N339" s="125" t="e">
        <f>SUM(N337+N338)</f>
        <v>#REF!</v>
      </c>
      <c r="O339" s="125" t="e">
        <f>SUM(O337+O338)</f>
        <v>#REF!</v>
      </c>
      <c r="P339" s="125" t="e">
        <f>SUM(P337+P338)</f>
        <v>#REF!</v>
      </c>
      <c r="Q339" s="418" t="e">
        <f t="shared" si="242"/>
        <v>#REF!</v>
      </c>
      <c r="R339" s="125" t="e">
        <f>SUM(R337+R338)</f>
        <v>#REF!</v>
      </c>
      <c r="S339" s="125" t="e">
        <f>SUM(S337+S338)</f>
        <v>#REF!</v>
      </c>
      <c r="T339" s="125" t="e">
        <f>SUM(T337+T338)</f>
        <v>#REF!</v>
      </c>
      <c r="U339" s="420" t="e">
        <f t="shared" si="243"/>
        <v>#REF!</v>
      </c>
      <c r="V339" s="125" t="e">
        <f>SUM(V337+V338)</f>
        <v>#REF!</v>
      </c>
      <c r="W339" s="125" t="e">
        <f>SUM(W337+W338)</f>
        <v>#REF!</v>
      </c>
      <c r="X339" s="125" t="e">
        <f>SUM(X337+X338)</f>
        <v>#REF!</v>
      </c>
    </row>
    <row r="340" spans="1:24" ht="13.5" hidden="1" customHeight="1" x14ac:dyDescent="0.2">
      <c r="A340" s="684" t="s">
        <v>156</v>
      </c>
      <c r="B340" s="684"/>
      <c r="C340" s="684"/>
      <c r="D340" s="684"/>
      <c r="E340" s="684"/>
      <c r="F340" s="684"/>
      <c r="G340" s="684"/>
      <c r="H340" s="684"/>
      <c r="I340" s="418">
        <f t="shared" si="240"/>
        <v>0</v>
      </c>
      <c r="J340" s="33"/>
      <c r="K340" s="126"/>
      <c r="L340" s="20"/>
      <c r="M340" s="418">
        <f t="shared" si="244"/>
        <v>0</v>
      </c>
      <c r="N340" s="20"/>
      <c r="O340" s="126"/>
      <c r="P340" s="20"/>
      <c r="Q340" s="418">
        <f t="shared" si="242"/>
        <v>0</v>
      </c>
      <c r="R340" s="20"/>
      <c r="S340" s="126"/>
      <c r="T340" s="20"/>
      <c r="U340" s="418">
        <f t="shared" si="243"/>
        <v>0</v>
      </c>
      <c r="V340" s="20"/>
      <c r="W340" s="126"/>
      <c r="X340" s="20"/>
    </row>
    <row r="341" spans="1:24" ht="13.5" hidden="1" customHeight="1" x14ac:dyDescent="0.2">
      <c r="A341" s="684" t="s">
        <v>157</v>
      </c>
      <c r="B341" s="684"/>
      <c r="C341" s="684"/>
      <c r="D341" s="684"/>
      <c r="E341" s="684"/>
      <c r="F341" s="684"/>
      <c r="G341" s="684"/>
      <c r="H341" s="684"/>
      <c r="I341" s="418" t="e">
        <f t="shared" si="240"/>
        <v>#REF!</v>
      </c>
      <c r="J341" s="33" t="e">
        <f>SUM(#REF!)</f>
        <v>#REF!</v>
      </c>
      <c r="K341" s="33" t="e">
        <f>SUM(#REF!)</f>
        <v>#REF!</v>
      </c>
      <c r="L341" s="33" t="e">
        <f>SUM(#REF!)</f>
        <v>#REF!</v>
      </c>
      <c r="M341" s="418" t="e">
        <f t="shared" si="244"/>
        <v>#REF!</v>
      </c>
      <c r="N341" s="33" t="e">
        <f>SUM(#REF!)</f>
        <v>#REF!</v>
      </c>
      <c r="O341" s="33" t="e">
        <f>SUM(#REF!)</f>
        <v>#REF!</v>
      </c>
      <c r="P341" s="33" t="e">
        <f>SUM(#REF!)</f>
        <v>#REF!</v>
      </c>
      <c r="Q341" s="418" t="e">
        <f t="shared" si="242"/>
        <v>#REF!</v>
      </c>
      <c r="R341" s="33" t="e">
        <f>SUM(#REF!)</f>
        <v>#REF!</v>
      </c>
      <c r="S341" s="33" t="e">
        <f>SUM(#REF!)</f>
        <v>#REF!</v>
      </c>
      <c r="T341" s="33" t="e">
        <f>SUM(#REF!)</f>
        <v>#REF!</v>
      </c>
      <c r="U341" s="418" t="e">
        <f t="shared" si="243"/>
        <v>#REF!</v>
      </c>
      <c r="V341" s="33" t="e">
        <f>SUM(#REF!)</f>
        <v>#REF!</v>
      </c>
      <c r="W341" s="33" t="e">
        <f>SUM(#REF!)</f>
        <v>#REF!</v>
      </c>
      <c r="X341" s="33" t="e">
        <f>SUM(#REF!)</f>
        <v>#REF!</v>
      </c>
    </row>
    <row r="342" spans="1:24" ht="13.5" hidden="1" customHeight="1" x14ac:dyDescent="0.2">
      <c r="A342" s="684" t="s">
        <v>158</v>
      </c>
      <c r="B342" s="684"/>
      <c r="C342" s="684"/>
      <c r="D342" s="684"/>
      <c r="E342" s="684"/>
      <c r="F342" s="684"/>
      <c r="G342" s="684"/>
      <c r="H342" s="684"/>
      <c r="I342" s="421" t="e">
        <f t="shared" si="240"/>
        <v>#REF!</v>
      </c>
      <c r="J342" s="128" t="e">
        <f>SUM(J340+J341)</f>
        <v>#REF!</v>
      </c>
      <c r="K342" s="128" t="e">
        <f>SUM(K340+K341)</f>
        <v>#REF!</v>
      </c>
      <c r="L342" s="128" t="e">
        <f>SUM(L340+L341)</f>
        <v>#REF!</v>
      </c>
      <c r="M342" s="418" t="e">
        <f t="shared" si="244"/>
        <v>#REF!</v>
      </c>
      <c r="N342" s="128" t="e">
        <f>SUM(N340+N341)</f>
        <v>#REF!</v>
      </c>
      <c r="O342" s="128" t="e">
        <f>SUM(O340+O341)</f>
        <v>#REF!</v>
      </c>
      <c r="P342" s="128" t="e">
        <f>SUM(P340+P341)</f>
        <v>#REF!</v>
      </c>
      <c r="Q342" s="418" t="e">
        <f t="shared" si="242"/>
        <v>#REF!</v>
      </c>
      <c r="R342" s="128" t="e">
        <f>SUM(R340+R341)</f>
        <v>#REF!</v>
      </c>
      <c r="S342" s="128" t="e">
        <f>SUM(S340+S341)</f>
        <v>#REF!</v>
      </c>
      <c r="T342" s="128" t="e">
        <f>SUM(T340+T341)</f>
        <v>#REF!</v>
      </c>
      <c r="U342" s="421" t="e">
        <f t="shared" si="243"/>
        <v>#REF!</v>
      </c>
      <c r="V342" s="128" t="e">
        <f>SUM(V340+V341)</f>
        <v>#REF!</v>
      </c>
      <c r="W342" s="128" t="e">
        <f>SUM(W340+W341)</f>
        <v>#REF!</v>
      </c>
      <c r="X342" s="128" t="e">
        <f>SUM(X340+X341)</f>
        <v>#REF!</v>
      </c>
    </row>
    <row r="343" spans="1:24" ht="13.5" hidden="1" customHeight="1" x14ac:dyDescent="0.2">
      <c r="A343" s="683" t="s">
        <v>159</v>
      </c>
      <c r="B343" s="683"/>
      <c r="C343" s="683"/>
      <c r="D343" s="683"/>
      <c r="E343" s="683"/>
      <c r="F343" s="683"/>
      <c r="G343" s="683"/>
      <c r="H343" s="683"/>
      <c r="I343" s="418" t="e">
        <f t="shared" si="240"/>
        <v>#REF!</v>
      </c>
      <c r="J343" s="20" t="e">
        <f>SUM(#REF!+#REF!)</f>
        <v>#REF!</v>
      </c>
      <c r="K343" s="20" t="e">
        <f>SUM(#REF!+#REF!)</f>
        <v>#REF!</v>
      </c>
      <c r="L343" s="20" t="e">
        <f>SUM(#REF!+#REF!)</f>
        <v>#REF!</v>
      </c>
      <c r="M343" s="418" t="e">
        <f t="shared" si="244"/>
        <v>#REF!</v>
      </c>
      <c r="N343" s="20" t="e">
        <f>SUM(#REF!+#REF!)</f>
        <v>#REF!</v>
      </c>
      <c r="O343" s="20" t="e">
        <f>SUM(#REF!+#REF!)</f>
        <v>#REF!</v>
      </c>
      <c r="P343" s="20" t="e">
        <f>SUM(#REF!+#REF!)</f>
        <v>#REF!</v>
      </c>
      <c r="Q343" s="418" t="e">
        <f t="shared" si="242"/>
        <v>#REF!</v>
      </c>
      <c r="R343" s="20" t="e">
        <f>SUM(#REF!+#REF!)</f>
        <v>#REF!</v>
      </c>
      <c r="S343" s="20" t="e">
        <f>SUM(#REF!+#REF!)</f>
        <v>#REF!</v>
      </c>
      <c r="T343" s="20" t="e">
        <f>SUM(#REF!+#REF!)</f>
        <v>#REF!</v>
      </c>
      <c r="U343" s="418" t="e">
        <f t="shared" si="243"/>
        <v>#REF!</v>
      </c>
      <c r="V343" s="20" t="e">
        <f>SUM(#REF!+#REF!)</f>
        <v>#REF!</v>
      </c>
      <c r="W343" s="20" t="e">
        <f>SUM(#REF!+#REF!)</f>
        <v>#REF!</v>
      </c>
      <c r="X343" s="20" t="e">
        <f>SUM(#REF!+#REF!)</f>
        <v>#REF!</v>
      </c>
    </row>
    <row r="344" spans="1:24" ht="13.5" hidden="1" customHeight="1" x14ac:dyDescent="0.2">
      <c r="A344" s="683" t="s">
        <v>160</v>
      </c>
      <c r="B344" s="683"/>
      <c r="C344" s="683"/>
      <c r="D344" s="683"/>
      <c r="E344" s="683"/>
      <c r="F344" s="683"/>
      <c r="G344" s="683"/>
      <c r="H344" s="683"/>
      <c r="I344" s="418" t="e">
        <f t="shared" si="240"/>
        <v>#REF!</v>
      </c>
      <c r="J344" s="126" t="e">
        <f>SUM(#REF!+#REF!)</f>
        <v>#REF!</v>
      </c>
      <c r="K344" s="126" t="e">
        <f>SUM(#REF!+#REF!)</f>
        <v>#REF!</v>
      </c>
      <c r="L344" s="126" t="e">
        <f>SUM(#REF!+#REF!)</f>
        <v>#REF!</v>
      </c>
      <c r="M344" s="418" t="e">
        <f t="shared" si="244"/>
        <v>#REF!</v>
      </c>
      <c r="N344" s="126" t="e">
        <f>SUM(#REF!+#REF!)</f>
        <v>#REF!</v>
      </c>
      <c r="O344" s="126" t="e">
        <f>SUM(#REF!+#REF!)</f>
        <v>#REF!</v>
      </c>
      <c r="P344" s="126" t="e">
        <f>SUM(#REF!+#REF!)</f>
        <v>#REF!</v>
      </c>
      <c r="Q344" s="418" t="e">
        <f t="shared" si="242"/>
        <v>#REF!</v>
      </c>
      <c r="R344" s="126" t="e">
        <f>SUM(#REF!+#REF!)</f>
        <v>#REF!</v>
      </c>
      <c r="S344" s="126" t="e">
        <f>SUM(#REF!+#REF!)</f>
        <v>#REF!</v>
      </c>
      <c r="T344" s="126" t="e">
        <f>SUM(#REF!+#REF!)</f>
        <v>#REF!</v>
      </c>
      <c r="U344" s="418" t="e">
        <f t="shared" si="243"/>
        <v>#REF!</v>
      </c>
      <c r="V344" s="126" t="e">
        <f>SUM(#REF!+#REF!)</f>
        <v>#REF!</v>
      </c>
      <c r="W344" s="126" t="e">
        <f>SUM(#REF!+#REF!)</f>
        <v>#REF!</v>
      </c>
      <c r="X344" s="126" t="e">
        <f>SUM(#REF!+#REF!)</f>
        <v>#REF!</v>
      </c>
    </row>
    <row r="345" spans="1:24" ht="14.25" hidden="1" customHeight="1" x14ac:dyDescent="0.2">
      <c r="A345" s="683" t="s">
        <v>161</v>
      </c>
      <c r="B345" s="683"/>
      <c r="C345" s="683"/>
      <c r="D345" s="683"/>
      <c r="E345" s="683"/>
      <c r="F345" s="683"/>
      <c r="G345" s="683"/>
      <c r="H345" s="683"/>
      <c r="I345" s="418" t="e">
        <f t="shared" si="240"/>
        <v>#REF!</v>
      </c>
      <c r="J345" s="126" t="e">
        <f>SUM(#REF!)</f>
        <v>#REF!</v>
      </c>
      <c r="K345" s="126" t="e">
        <f>SUM(#REF!)</f>
        <v>#REF!</v>
      </c>
      <c r="L345" s="126" t="e">
        <f>SUM(#REF!)</f>
        <v>#REF!</v>
      </c>
      <c r="M345" s="418" t="e">
        <f t="shared" ref="M345:M364" si="245">SUM(N345+P345)</f>
        <v>#REF!</v>
      </c>
      <c r="N345" s="126" t="e">
        <f>SUM(#REF!)</f>
        <v>#REF!</v>
      </c>
      <c r="O345" s="126" t="e">
        <f>SUM(#REF!)</f>
        <v>#REF!</v>
      </c>
      <c r="P345" s="126" t="e">
        <f>SUM(#REF!)</f>
        <v>#REF!</v>
      </c>
      <c r="Q345" s="418" t="e">
        <f t="shared" ref="Q345:Q364" si="246">SUM(R345+T345)</f>
        <v>#REF!</v>
      </c>
      <c r="R345" s="126" t="e">
        <f>SUM(#REF!)</f>
        <v>#REF!</v>
      </c>
      <c r="S345" s="126" t="e">
        <f>SUM(#REF!)</f>
        <v>#REF!</v>
      </c>
      <c r="T345" s="126" t="e">
        <f>SUM(#REF!)</f>
        <v>#REF!</v>
      </c>
      <c r="U345" s="418" t="e">
        <f t="shared" ref="U345:U364" si="247">SUM(V345+X345)</f>
        <v>#REF!</v>
      </c>
      <c r="V345" s="126" t="e">
        <f>SUM(#REF!)</f>
        <v>#REF!</v>
      </c>
      <c r="W345" s="126" t="e">
        <f>SUM(#REF!)</f>
        <v>#REF!</v>
      </c>
      <c r="X345" s="126" t="e">
        <f>SUM(#REF!)</f>
        <v>#REF!</v>
      </c>
    </row>
    <row r="346" spans="1:24" ht="14.25" hidden="1" customHeight="1" x14ac:dyDescent="0.2">
      <c r="A346" s="683" t="s">
        <v>162</v>
      </c>
      <c r="B346" s="683"/>
      <c r="C346" s="683"/>
      <c r="D346" s="683"/>
      <c r="E346" s="683"/>
      <c r="F346" s="683"/>
      <c r="G346" s="683"/>
      <c r="H346" s="683"/>
      <c r="I346" s="418" t="e">
        <f t="shared" ref="I346:I364" si="248">SUM(J346+L346)</f>
        <v>#REF!</v>
      </c>
      <c r="J346" s="129" t="e">
        <f>SUM(J343+J344+J345)</f>
        <v>#REF!</v>
      </c>
      <c r="K346" s="129" t="e">
        <f>SUM(K343+K344+K345)</f>
        <v>#REF!</v>
      </c>
      <c r="L346" s="129" t="e">
        <f>SUM(L343+L344+L345)</f>
        <v>#REF!</v>
      </c>
      <c r="M346" s="418" t="e">
        <f t="shared" si="245"/>
        <v>#REF!</v>
      </c>
      <c r="N346" s="129" t="e">
        <f>SUM(N343+N344+N345)</f>
        <v>#REF!</v>
      </c>
      <c r="O346" s="129" t="e">
        <f>SUM(O343+O344+O345)</f>
        <v>#REF!</v>
      </c>
      <c r="P346" s="129" t="e">
        <f>SUM(P343+P344+P345)</f>
        <v>#REF!</v>
      </c>
      <c r="Q346" s="418" t="e">
        <f t="shared" si="246"/>
        <v>#REF!</v>
      </c>
      <c r="R346" s="129" t="e">
        <f>SUM(R343+R344+R345)</f>
        <v>#REF!</v>
      </c>
      <c r="S346" s="129" t="e">
        <f>SUM(S343+S344+S345)</f>
        <v>#REF!</v>
      </c>
      <c r="T346" s="129" t="e">
        <f>SUM(T343+T344+T345)</f>
        <v>#REF!</v>
      </c>
      <c r="U346" s="426" t="e">
        <f t="shared" si="247"/>
        <v>#REF!</v>
      </c>
      <c r="V346" s="129" t="e">
        <f>SUM(V343+V344+V345)</f>
        <v>#REF!</v>
      </c>
      <c r="W346" s="129" t="e">
        <f>SUM(W343+W344+W345)</f>
        <v>#REF!</v>
      </c>
      <c r="X346" s="129" t="e">
        <f>SUM(X343+X344+X345)</f>
        <v>#REF!</v>
      </c>
    </row>
    <row r="347" spans="1:24" ht="13.5" hidden="1" customHeight="1" x14ac:dyDescent="0.2">
      <c r="A347" s="680" t="s">
        <v>163</v>
      </c>
      <c r="B347" s="680"/>
      <c r="C347" s="680"/>
      <c r="D347" s="680"/>
      <c r="E347" s="680"/>
      <c r="F347" s="680"/>
      <c r="G347" s="680"/>
      <c r="H347" s="680"/>
      <c r="I347" s="418" t="e">
        <f t="shared" si="248"/>
        <v>#REF!</v>
      </c>
      <c r="J347" s="126" t="e">
        <f>SUM(#REF!)</f>
        <v>#REF!</v>
      </c>
      <c r="K347" s="126" t="e">
        <f>SUM(#REF!)</f>
        <v>#REF!</v>
      </c>
      <c r="L347" s="126" t="e">
        <f>SUM(#REF!)</f>
        <v>#REF!</v>
      </c>
      <c r="M347" s="418" t="e">
        <f t="shared" si="245"/>
        <v>#REF!</v>
      </c>
      <c r="N347" s="126" t="e">
        <f>SUM(#REF!)</f>
        <v>#REF!</v>
      </c>
      <c r="O347" s="126" t="e">
        <f>SUM(#REF!)</f>
        <v>#REF!</v>
      </c>
      <c r="P347" s="126" t="e">
        <f>SUM(#REF!)</f>
        <v>#REF!</v>
      </c>
      <c r="Q347" s="418" t="e">
        <f t="shared" si="246"/>
        <v>#REF!</v>
      </c>
      <c r="R347" s="126" t="e">
        <f>SUM(#REF!)</f>
        <v>#REF!</v>
      </c>
      <c r="S347" s="126" t="e">
        <f>SUM(#REF!)</f>
        <v>#REF!</v>
      </c>
      <c r="T347" s="126" t="e">
        <f>SUM(#REF!)</f>
        <v>#REF!</v>
      </c>
      <c r="U347" s="418" t="e">
        <f t="shared" si="247"/>
        <v>#REF!</v>
      </c>
      <c r="V347" s="126" t="e">
        <f>SUM(#REF!)</f>
        <v>#REF!</v>
      </c>
      <c r="W347" s="126" t="e">
        <f>SUM(#REF!)</f>
        <v>#REF!</v>
      </c>
      <c r="X347" s="126" t="e">
        <f>SUM(#REF!)</f>
        <v>#REF!</v>
      </c>
    </row>
    <row r="348" spans="1:24" ht="13.5" hidden="1" customHeight="1" x14ac:dyDescent="0.2">
      <c r="A348" s="680" t="s">
        <v>215</v>
      </c>
      <c r="B348" s="680"/>
      <c r="C348" s="680"/>
      <c r="D348" s="680"/>
      <c r="E348" s="680"/>
      <c r="F348" s="680"/>
      <c r="G348" s="680"/>
      <c r="H348" s="680"/>
      <c r="I348" s="418" t="e">
        <f t="shared" si="248"/>
        <v>#REF!</v>
      </c>
      <c r="J348" s="124" t="e">
        <f>SUM(J347)</f>
        <v>#REF!</v>
      </c>
      <c r="K348" s="124" t="e">
        <f t="shared" ref="K348:X348" si="249">SUM(K347)</f>
        <v>#REF!</v>
      </c>
      <c r="L348" s="124" t="e">
        <f t="shared" si="249"/>
        <v>#REF!</v>
      </c>
      <c r="M348" s="418" t="e">
        <f t="shared" si="245"/>
        <v>#REF!</v>
      </c>
      <c r="N348" s="124" t="e">
        <f t="shared" si="249"/>
        <v>#REF!</v>
      </c>
      <c r="O348" s="124" t="e">
        <f t="shared" si="249"/>
        <v>#REF!</v>
      </c>
      <c r="P348" s="124" t="e">
        <f t="shared" si="249"/>
        <v>#REF!</v>
      </c>
      <c r="Q348" s="418" t="e">
        <f t="shared" si="246"/>
        <v>#REF!</v>
      </c>
      <c r="R348" s="124" t="e">
        <f t="shared" si="249"/>
        <v>#REF!</v>
      </c>
      <c r="S348" s="124" t="e">
        <f t="shared" si="249"/>
        <v>#REF!</v>
      </c>
      <c r="T348" s="124" t="e">
        <f t="shared" si="249"/>
        <v>#REF!</v>
      </c>
      <c r="U348" s="419" t="e">
        <f t="shared" si="247"/>
        <v>#REF!</v>
      </c>
      <c r="V348" s="124" t="e">
        <f t="shared" si="249"/>
        <v>#REF!</v>
      </c>
      <c r="W348" s="124" t="e">
        <f t="shared" si="249"/>
        <v>#REF!</v>
      </c>
      <c r="X348" s="124" t="e">
        <f t="shared" si="249"/>
        <v>#REF!</v>
      </c>
    </row>
    <row r="349" spans="1:24" ht="13.5" hidden="1" customHeight="1" x14ac:dyDescent="0.2">
      <c r="A349" s="683" t="s">
        <v>216</v>
      </c>
      <c r="B349" s="683"/>
      <c r="C349" s="683"/>
      <c r="D349" s="683"/>
      <c r="E349" s="683"/>
      <c r="F349" s="683"/>
      <c r="G349" s="683"/>
      <c r="H349" s="683"/>
      <c r="I349" s="418">
        <f t="shared" si="248"/>
        <v>205.7</v>
      </c>
      <c r="J349" s="126">
        <f>SUM(J121+J122+J150)</f>
        <v>205.7</v>
      </c>
      <c r="K349" s="126">
        <f>SUM(K121+K122+K150)</f>
        <v>166.4</v>
      </c>
      <c r="L349" s="126">
        <f>SUM(L121+L122+L150)</f>
        <v>0</v>
      </c>
      <c r="M349" s="418">
        <f t="shared" si="245"/>
        <v>211.9</v>
      </c>
      <c r="N349" s="20">
        <f>SUM(N121+N122+N150)</f>
        <v>211.9</v>
      </c>
      <c r="O349" s="20">
        <f>SUM(O121+O122+O150)</f>
        <v>171.5</v>
      </c>
      <c r="P349" s="20">
        <f>SUM(P121+P122+P150)</f>
        <v>0</v>
      </c>
      <c r="Q349" s="418">
        <f t="shared" si="246"/>
        <v>211.1</v>
      </c>
      <c r="R349" s="20">
        <f>SUM(R121+R122+R150)</f>
        <v>211.1</v>
      </c>
      <c r="S349" s="20">
        <f>SUM(S121+S122+S150)</f>
        <v>171.5</v>
      </c>
      <c r="T349" s="20">
        <f>SUM(T121+T122+T150)</f>
        <v>0</v>
      </c>
      <c r="U349" s="418">
        <f t="shared" si="247"/>
        <v>211.1</v>
      </c>
      <c r="V349" s="20">
        <f>SUM(V121+V122+V150)</f>
        <v>211.1</v>
      </c>
      <c r="W349" s="20">
        <f>SUM(W121+W122+W150)</f>
        <v>171.5</v>
      </c>
      <c r="X349" s="20">
        <f>SUM(X121+X122+X150)</f>
        <v>0</v>
      </c>
    </row>
    <row r="350" spans="1:24" ht="13.5" hidden="1" customHeight="1" x14ac:dyDescent="0.2">
      <c r="A350" s="683" t="s">
        <v>217</v>
      </c>
      <c r="B350" s="683"/>
      <c r="C350" s="683"/>
      <c r="D350" s="683"/>
      <c r="E350" s="683"/>
      <c r="F350" s="683"/>
      <c r="G350" s="683"/>
      <c r="H350" s="683"/>
      <c r="I350" s="418">
        <f t="shared" si="248"/>
        <v>205.7</v>
      </c>
      <c r="J350" s="129">
        <f>SUM(J349)</f>
        <v>205.7</v>
      </c>
      <c r="K350" s="129">
        <f t="shared" ref="K350:X350" si="250">SUM(K349)</f>
        <v>166.4</v>
      </c>
      <c r="L350" s="129">
        <f t="shared" si="250"/>
        <v>0</v>
      </c>
      <c r="M350" s="418">
        <f t="shared" si="245"/>
        <v>211.9</v>
      </c>
      <c r="N350" s="129">
        <f t="shared" si="250"/>
        <v>211.9</v>
      </c>
      <c r="O350" s="129">
        <f t="shared" si="250"/>
        <v>171.5</v>
      </c>
      <c r="P350" s="129">
        <f t="shared" si="250"/>
        <v>0</v>
      </c>
      <c r="Q350" s="418">
        <f t="shared" si="246"/>
        <v>211.1</v>
      </c>
      <c r="R350" s="129">
        <f t="shared" si="250"/>
        <v>211.1</v>
      </c>
      <c r="S350" s="129">
        <f t="shared" si="250"/>
        <v>171.5</v>
      </c>
      <c r="T350" s="129">
        <f t="shared" si="250"/>
        <v>0</v>
      </c>
      <c r="U350" s="418">
        <f t="shared" si="247"/>
        <v>211.1</v>
      </c>
      <c r="V350" s="129">
        <f t="shared" si="250"/>
        <v>211.1</v>
      </c>
      <c r="W350" s="129">
        <f t="shared" si="250"/>
        <v>171.5</v>
      </c>
      <c r="X350" s="129">
        <f t="shared" si="250"/>
        <v>0</v>
      </c>
    </row>
    <row r="351" spans="1:24" ht="14.25" hidden="1" customHeight="1" x14ac:dyDescent="0.2">
      <c r="A351" s="682" t="s">
        <v>164</v>
      </c>
      <c r="B351" s="682"/>
      <c r="C351" s="682"/>
      <c r="D351" s="682"/>
      <c r="E351" s="682"/>
      <c r="F351" s="682"/>
      <c r="G351" s="682"/>
      <c r="H351" s="682"/>
      <c r="I351" s="418" t="e">
        <f t="shared" si="248"/>
        <v>#REF!</v>
      </c>
      <c r="J351" s="126" t="e">
        <f>SUM(J22+#REF!+J39+#REF!+J48+J51+J59)</f>
        <v>#REF!</v>
      </c>
      <c r="K351" s="126" t="e">
        <f>SUM(K22+#REF!+K39+#REF!+K48+K51+K59)</f>
        <v>#REF!</v>
      </c>
      <c r="L351" s="126" t="e">
        <f>SUM(L22+#REF!+L39+#REF!+L48+L51+L59)</f>
        <v>#REF!</v>
      </c>
      <c r="M351" s="418" t="e">
        <f>SUM(M22+#REF!+M39+#REF!+M48+M51+M59)</f>
        <v>#REF!</v>
      </c>
      <c r="N351" s="20" t="e">
        <f>SUM(N22+#REF!+N39+#REF!+N48+N51+N59)</f>
        <v>#REF!</v>
      </c>
      <c r="O351" s="126" t="e">
        <f>SUM(O22+#REF!+O39+#REF!+O48+O51+O59)</f>
        <v>#REF!</v>
      </c>
      <c r="P351" s="126" t="e">
        <f>SUM(P22+#REF!+P39+#REF!+P48+P51+P59)</f>
        <v>#REF!</v>
      </c>
      <c r="Q351" s="418" t="e">
        <f>SUM(Q22+#REF!+Q39+#REF!+Q48+Q51+Q59)</f>
        <v>#REF!</v>
      </c>
      <c r="R351" s="126" t="e">
        <f>SUM(R22+#REF!+R39+#REF!+R48+R51+R59)</f>
        <v>#REF!</v>
      </c>
      <c r="S351" s="126" t="e">
        <f>SUM(S22+#REF!+S39+#REF!+S48+S51+S59)</f>
        <v>#REF!</v>
      </c>
      <c r="T351" s="126" t="e">
        <f>SUM(T22+#REF!+T39+#REF!+T48+T51+T59)</f>
        <v>#REF!</v>
      </c>
      <c r="U351" s="418" t="e">
        <f>SUM(U22+#REF!+U39+#REF!+U48+U51+U59)</f>
        <v>#REF!</v>
      </c>
      <c r="V351" s="126" t="e">
        <f>SUM(V22+#REF!+V39+#REF!+V48+V51+V59)</f>
        <v>#REF!</v>
      </c>
      <c r="W351" s="126" t="e">
        <f>SUM(W22+#REF!+W39+#REF!+W48+W51+W59)</f>
        <v>#REF!</v>
      </c>
      <c r="X351" s="126" t="e">
        <f>SUM(X22+#REF!+X39+#REF!+X48+X51+X59)</f>
        <v>#REF!</v>
      </c>
    </row>
    <row r="352" spans="1:24" ht="13.5" hidden="1" customHeight="1" x14ac:dyDescent="0.2">
      <c r="A352" s="682" t="s">
        <v>165</v>
      </c>
      <c r="B352" s="682"/>
      <c r="C352" s="682"/>
      <c r="D352" s="682"/>
      <c r="E352" s="682"/>
      <c r="F352" s="682"/>
      <c r="G352" s="682"/>
      <c r="H352" s="682"/>
      <c r="I352" s="418" t="e">
        <f t="shared" si="248"/>
        <v>#REF!</v>
      </c>
      <c r="J352" s="126" t="e">
        <f>SUM(#REF!)</f>
        <v>#REF!</v>
      </c>
      <c r="K352" s="126" t="e">
        <f>SUM(#REF!)</f>
        <v>#REF!</v>
      </c>
      <c r="L352" s="126" t="e">
        <f>SUM(#REF!)</f>
        <v>#REF!</v>
      </c>
      <c r="M352" s="418" t="e">
        <f t="shared" si="245"/>
        <v>#REF!</v>
      </c>
      <c r="N352" s="20" t="e">
        <f>SUM(#REF!)</f>
        <v>#REF!</v>
      </c>
      <c r="O352" s="20" t="e">
        <f>SUM(#REF!)</f>
        <v>#REF!</v>
      </c>
      <c r="P352" s="20" t="e">
        <f>SUM(#REF!)</f>
        <v>#REF!</v>
      </c>
      <c r="Q352" s="418" t="e">
        <f t="shared" si="246"/>
        <v>#REF!</v>
      </c>
      <c r="R352" s="20" t="e">
        <f>SUM(#REF!)</f>
        <v>#REF!</v>
      </c>
      <c r="S352" s="20" t="e">
        <f>SUM(#REF!)</f>
        <v>#REF!</v>
      </c>
      <c r="T352" s="20" t="e">
        <f>SUM(#REF!)</f>
        <v>#REF!</v>
      </c>
      <c r="U352" s="418" t="e">
        <f t="shared" si="247"/>
        <v>#REF!</v>
      </c>
      <c r="V352" s="20" t="e">
        <f>SUM(#REF!)</f>
        <v>#REF!</v>
      </c>
      <c r="W352" s="20" t="e">
        <f>SUM(#REF!)</f>
        <v>#REF!</v>
      </c>
      <c r="X352" s="20" t="e">
        <f>SUM(#REF!)</f>
        <v>#REF!</v>
      </c>
    </row>
    <row r="353" spans="1:24" ht="14.25" hidden="1" customHeight="1" x14ac:dyDescent="0.2">
      <c r="A353" s="682" t="s">
        <v>166</v>
      </c>
      <c r="B353" s="682"/>
      <c r="C353" s="682"/>
      <c r="D353" s="682"/>
      <c r="E353" s="682"/>
      <c r="F353" s="682"/>
      <c r="G353" s="682"/>
      <c r="H353" s="682"/>
      <c r="I353" s="418" t="e">
        <f t="shared" si="248"/>
        <v>#REF!</v>
      </c>
      <c r="J353" s="130" t="e">
        <f>SUM(J351+J352)</f>
        <v>#REF!</v>
      </c>
      <c r="K353" s="130" t="e">
        <f>SUM(K351+K352)</f>
        <v>#REF!</v>
      </c>
      <c r="L353" s="130" t="e">
        <f>SUM(L351+L352)</f>
        <v>#REF!</v>
      </c>
      <c r="M353" s="418" t="e">
        <f t="shared" si="245"/>
        <v>#REF!</v>
      </c>
      <c r="N353" s="130" t="e">
        <f>SUM(N351+N352)</f>
        <v>#REF!</v>
      </c>
      <c r="O353" s="130" t="e">
        <f>SUM(O351+O352)</f>
        <v>#REF!</v>
      </c>
      <c r="P353" s="130" t="e">
        <f>SUM(P351+P352)</f>
        <v>#REF!</v>
      </c>
      <c r="Q353" s="418" t="e">
        <f t="shared" si="246"/>
        <v>#REF!</v>
      </c>
      <c r="R353" s="130" t="e">
        <f>SUM(R351+R352)</f>
        <v>#REF!</v>
      </c>
      <c r="S353" s="130" t="e">
        <f>SUM(S351+S352)</f>
        <v>#REF!</v>
      </c>
      <c r="T353" s="130" t="e">
        <f>SUM(T351+T352)</f>
        <v>#REF!</v>
      </c>
      <c r="U353" s="418" t="e">
        <f t="shared" si="247"/>
        <v>#REF!</v>
      </c>
      <c r="V353" s="130" t="e">
        <f>SUM(V351+V352)</f>
        <v>#REF!</v>
      </c>
      <c r="W353" s="130" t="e">
        <f>SUM(W351+W352)</f>
        <v>#REF!</v>
      </c>
      <c r="X353" s="130" t="e">
        <f>SUM(X351+X352)</f>
        <v>#REF!</v>
      </c>
    </row>
    <row r="354" spans="1:24" ht="14.25" hidden="1" customHeight="1" x14ac:dyDescent="0.2">
      <c r="A354" s="690" t="s">
        <v>167</v>
      </c>
      <c r="B354" s="690"/>
      <c r="C354" s="690"/>
      <c r="D354" s="690"/>
      <c r="E354" s="690"/>
      <c r="F354" s="690"/>
      <c r="G354" s="690"/>
      <c r="H354" s="690"/>
      <c r="I354" s="418" t="e">
        <f t="shared" si="248"/>
        <v>#REF!</v>
      </c>
      <c r="J354" s="126" t="e">
        <f>SUM(#REF!)</f>
        <v>#REF!</v>
      </c>
      <c r="K354" s="126" t="e">
        <f>SUM(#REF!)</f>
        <v>#REF!</v>
      </c>
      <c r="L354" s="126" t="e">
        <f>SUM(#REF!)</f>
        <v>#REF!</v>
      </c>
      <c r="M354" s="418" t="e">
        <f t="shared" si="245"/>
        <v>#REF!</v>
      </c>
      <c r="N354" s="126" t="e">
        <f>SUM(#REF!)</f>
        <v>#REF!</v>
      </c>
      <c r="O354" s="126" t="e">
        <f>SUM(#REF!)</f>
        <v>#REF!</v>
      </c>
      <c r="P354" s="126" t="e">
        <f>SUM(#REF!)</f>
        <v>#REF!</v>
      </c>
      <c r="Q354" s="418" t="e">
        <f t="shared" si="246"/>
        <v>#REF!</v>
      </c>
      <c r="R354" s="126" t="e">
        <f>SUM(#REF!)</f>
        <v>#REF!</v>
      </c>
      <c r="S354" s="126" t="e">
        <f>SUM(#REF!)</f>
        <v>#REF!</v>
      </c>
      <c r="T354" s="126" t="e">
        <f>SUM(#REF!)</f>
        <v>#REF!</v>
      </c>
      <c r="U354" s="418" t="e">
        <f t="shared" si="247"/>
        <v>#REF!</v>
      </c>
      <c r="V354" s="126" t="e">
        <f>SUM(#REF!)</f>
        <v>#REF!</v>
      </c>
      <c r="W354" s="126" t="e">
        <f>SUM(#REF!)</f>
        <v>#REF!</v>
      </c>
      <c r="X354" s="126" t="e">
        <f>SUM(#REF!)</f>
        <v>#REF!</v>
      </c>
    </row>
    <row r="355" spans="1:24" ht="13.5" hidden="1" customHeight="1" x14ac:dyDescent="0.2">
      <c r="A355" s="690" t="s">
        <v>168</v>
      </c>
      <c r="B355" s="690"/>
      <c r="C355" s="690"/>
      <c r="D355" s="690"/>
      <c r="E355" s="690"/>
      <c r="F355" s="690"/>
      <c r="G355" s="690"/>
      <c r="H355" s="690"/>
      <c r="I355" s="418" t="e">
        <f t="shared" si="248"/>
        <v>#REF!</v>
      </c>
      <c r="J355" s="126" t="e">
        <f>SUM(#REF!)</f>
        <v>#REF!</v>
      </c>
      <c r="K355" s="126" t="e">
        <f>SUM(#REF!)</f>
        <v>#REF!</v>
      </c>
      <c r="L355" s="126" t="e">
        <f>SUM(#REF!)</f>
        <v>#REF!</v>
      </c>
      <c r="M355" s="418" t="e">
        <f t="shared" si="245"/>
        <v>#REF!</v>
      </c>
      <c r="N355" s="126" t="e">
        <f>SUM(#REF!)</f>
        <v>#REF!</v>
      </c>
      <c r="O355" s="126" t="e">
        <f>SUM(#REF!)</f>
        <v>#REF!</v>
      </c>
      <c r="P355" s="126" t="e">
        <f>SUM(#REF!)</f>
        <v>#REF!</v>
      </c>
      <c r="Q355" s="418" t="e">
        <f t="shared" si="246"/>
        <v>#REF!</v>
      </c>
      <c r="R355" s="126" t="e">
        <f>SUM(#REF!)</f>
        <v>#REF!</v>
      </c>
      <c r="S355" s="126" t="e">
        <f>SUM(#REF!)</f>
        <v>#REF!</v>
      </c>
      <c r="T355" s="126" t="e">
        <f>SUM(#REF!)</f>
        <v>#REF!</v>
      </c>
      <c r="U355" s="418" t="e">
        <f t="shared" si="247"/>
        <v>#REF!</v>
      </c>
      <c r="V355" s="126" t="e">
        <f>SUM(#REF!)</f>
        <v>#REF!</v>
      </c>
      <c r="W355" s="126" t="e">
        <f>SUM(#REF!)</f>
        <v>#REF!</v>
      </c>
      <c r="X355" s="126" t="e">
        <f>SUM(#REF!)</f>
        <v>#REF!</v>
      </c>
    </row>
    <row r="356" spans="1:24" ht="13.5" hidden="1" customHeight="1" x14ac:dyDescent="0.2">
      <c r="A356" s="690" t="s">
        <v>169</v>
      </c>
      <c r="B356" s="690"/>
      <c r="C356" s="690"/>
      <c r="D356" s="690"/>
      <c r="E356" s="690"/>
      <c r="F356" s="690"/>
      <c r="G356" s="690"/>
      <c r="H356" s="690"/>
      <c r="I356" s="418" t="e">
        <f t="shared" si="248"/>
        <v>#REF!</v>
      </c>
      <c r="J356" s="45" t="e">
        <f>SUM(J354+J355)</f>
        <v>#REF!</v>
      </c>
      <c r="K356" s="45" t="e">
        <f>SUM(K354+K355)</f>
        <v>#REF!</v>
      </c>
      <c r="L356" s="45" t="e">
        <f>SUM(L354+L355)</f>
        <v>#REF!</v>
      </c>
      <c r="M356" s="418" t="e">
        <f t="shared" si="245"/>
        <v>#REF!</v>
      </c>
      <c r="N356" s="45" t="e">
        <f>SUM(N354+N355)</f>
        <v>#REF!</v>
      </c>
      <c r="O356" s="45" t="e">
        <f>SUM(O354+O355)</f>
        <v>#REF!</v>
      </c>
      <c r="P356" s="45" t="e">
        <f>SUM(P354+P355)</f>
        <v>#REF!</v>
      </c>
      <c r="Q356" s="418" t="e">
        <f t="shared" si="246"/>
        <v>#REF!</v>
      </c>
      <c r="R356" s="45" t="e">
        <f>SUM(R354+R355)</f>
        <v>#REF!</v>
      </c>
      <c r="S356" s="45" t="e">
        <f>SUM(S354+S355)</f>
        <v>#REF!</v>
      </c>
      <c r="T356" s="45" t="e">
        <f>SUM(T354+T355)</f>
        <v>#REF!</v>
      </c>
      <c r="U356" s="418" t="e">
        <f t="shared" si="247"/>
        <v>#REF!</v>
      </c>
      <c r="V356" s="45" t="e">
        <f>SUM(V354+V355)</f>
        <v>#REF!</v>
      </c>
      <c r="W356" s="45" t="e">
        <f>SUM(W354+W355)</f>
        <v>#REF!</v>
      </c>
      <c r="X356" s="45" t="e">
        <f>SUM(X354+X355)</f>
        <v>#REF!</v>
      </c>
    </row>
    <row r="357" spans="1:24" ht="13.5" hidden="1" customHeight="1" x14ac:dyDescent="0.2">
      <c r="A357" s="682" t="s">
        <v>228</v>
      </c>
      <c r="B357" s="682"/>
      <c r="C357" s="682"/>
      <c r="D357" s="682"/>
      <c r="E357" s="682"/>
      <c r="F357" s="682"/>
      <c r="G357" s="682"/>
      <c r="H357" s="682"/>
      <c r="I357" s="418">
        <f t="shared" si="248"/>
        <v>52.6</v>
      </c>
      <c r="J357" s="130">
        <f>SUM(J19)</f>
        <v>52.6</v>
      </c>
      <c r="K357" s="130">
        <f>SUM(K19)</f>
        <v>0</v>
      </c>
      <c r="L357" s="130"/>
      <c r="M357" s="418">
        <f t="shared" si="245"/>
        <v>0</v>
      </c>
      <c r="N357" s="131"/>
      <c r="O357" s="131"/>
      <c r="P357" s="131"/>
      <c r="Q357" s="418">
        <f t="shared" si="246"/>
        <v>0</v>
      </c>
      <c r="R357" s="131"/>
      <c r="S357" s="131"/>
      <c r="T357" s="131"/>
      <c r="U357" s="418">
        <f t="shared" si="247"/>
        <v>0</v>
      </c>
      <c r="V357" s="131"/>
      <c r="W357" s="131"/>
      <c r="X357" s="131"/>
    </row>
    <row r="358" spans="1:24" ht="13.5" hidden="1" customHeight="1" x14ac:dyDescent="0.2">
      <c r="A358" s="691" t="s">
        <v>229</v>
      </c>
      <c r="B358" s="692"/>
      <c r="C358" s="692"/>
      <c r="D358" s="692"/>
      <c r="E358" s="692"/>
      <c r="F358" s="692"/>
      <c r="G358" s="692"/>
      <c r="H358" s="693"/>
      <c r="I358" s="418" t="e">
        <f t="shared" si="248"/>
        <v>#REF!</v>
      </c>
      <c r="J358" s="130" t="e">
        <f>SUM(#REF!+#REF!+#REF!+#REF!+#REF!+#REF!+#REF!+#REF!+J56+#REF!+#REF!+#REF!)</f>
        <v>#REF!</v>
      </c>
      <c r="K358" s="130" t="e">
        <f>SUM(#REF!+#REF!+#REF!+#REF!+#REF!+#REF!+#REF!+#REF!+K56+#REF!+#REF!+#REF!)</f>
        <v>#REF!</v>
      </c>
      <c r="L358" s="130" t="e">
        <f>SUM(#REF!+#REF!+#REF!+#REF!+#REF!+#REF!+#REF!+#REF!+L56+#REF!+#REF!+#REF!)</f>
        <v>#REF!</v>
      </c>
      <c r="M358" s="418" t="e">
        <f t="shared" si="245"/>
        <v>#REF!</v>
      </c>
      <c r="N358" s="131" t="e">
        <f>SUM(#REF!+#REF!+#REF!+#REF!+#REF!+#REF!+#REF!+#REF!+N56+#REF!+#REF!+#REF!)</f>
        <v>#REF!</v>
      </c>
      <c r="O358" s="131" t="e">
        <f>SUM(#REF!+#REF!+#REF!+#REF!+#REF!+#REF!+#REF!+#REF!+O56+#REF!+#REF!+#REF!)</f>
        <v>#REF!</v>
      </c>
      <c r="P358" s="131" t="e">
        <f>SUM(#REF!+#REF!+#REF!+#REF!+#REF!+#REF!+#REF!+#REF!+P56+#REF!+#REF!+#REF!)</f>
        <v>#REF!</v>
      </c>
      <c r="Q358" s="418" t="e">
        <f t="shared" si="246"/>
        <v>#REF!</v>
      </c>
      <c r="R358" s="131" t="e">
        <f>SUM(#REF!+#REF!+#REF!+#REF!+#REF!+#REF!+#REF!+#REF!+R56+#REF!+#REF!+#REF!)</f>
        <v>#REF!</v>
      </c>
      <c r="S358" s="131" t="e">
        <f>SUM(#REF!+#REF!+#REF!+#REF!+#REF!+#REF!+#REF!+#REF!+S56+#REF!+#REF!+#REF!)</f>
        <v>#REF!</v>
      </c>
      <c r="T358" s="131" t="e">
        <f>SUM(#REF!+#REF!+#REF!+#REF!+#REF!+#REF!+#REF!+#REF!+T56+#REF!+#REF!+#REF!)</f>
        <v>#REF!</v>
      </c>
      <c r="U358" s="418" t="e">
        <f t="shared" si="247"/>
        <v>#REF!</v>
      </c>
      <c r="V358" s="131" t="e">
        <f>SUM(#REF!+#REF!+#REF!+#REF!+#REF!+#REF!+#REF!+#REF!+V56+#REF!+#REF!+#REF!)</f>
        <v>#REF!</v>
      </c>
      <c r="W358" s="131" t="e">
        <f>SUM(#REF!+#REF!+#REF!+#REF!+#REF!+#REF!+#REF!+#REF!+W56+#REF!+#REF!+#REF!)</f>
        <v>#REF!</v>
      </c>
      <c r="X358" s="131" t="e">
        <f>SUM(#REF!+#REF!+#REF!+#REF!+#REF!+#REF!+#REF!+#REF!+X56+#REF!+#REF!+#REF!)</f>
        <v>#REF!</v>
      </c>
    </row>
    <row r="359" spans="1:24" ht="13.5" hidden="1" customHeight="1" x14ac:dyDescent="0.2">
      <c r="A359" s="686" t="s">
        <v>218</v>
      </c>
      <c r="B359" s="686"/>
      <c r="C359" s="686"/>
      <c r="D359" s="686"/>
      <c r="E359" s="686"/>
      <c r="F359" s="686"/>
      <c r="G359" s="686"/>
      <c r="H359" s="686"/>
      <c r="I359" s="418">
        <f t="shared" si="248"/>
        <v>0</v>
      </c>
      <c r="J359" s="132">
        <f>SUM(J188)</f>
        <v>0</v>
      </c>
      <c r="K359" s="132">
        <f>SUM(K188)</f>
        <v>0</v>
      </c>
      <c r="L359" s="132">
        <f>SUM(L188)</f>
        <v>0</v>
      </c>
      <c r="M359" s="418">
        <f t="shared" si="245"/>
        <v>0</v>
      </c>
      <c r="N359" s="132">
        <f>SUM(N184)</f>
        <v>0</v>
      </c>
      <c r="O359" s="132">
        <f>SUM(O188)</f>
        <v>0</v>
      </c>
      <c r="P359" s="132">
        <f>SUM(P188)</f>
        <v>0</v>
      </c>
      <c r="Q359" s="418">
        <f t="shared" si="246"/>
        <v>0</v>
      </c>
      <c r="R359" s="132">
        <f>SUM(R188)</f>
        <v>0</v>
      </c>
      <c r="S359" s="132">
        <f>SUM(S188)</f>
        <v>0</v>
      </c>
      <c r="T359" s="132">
        <f>SUM(T188)</f>
        <v>0</v>
      </c>
      <c r="U359" s="418">
        <f t="shared" si="247"/>
        <v>0</v>
      </c>
      <c r="V359" s="132">
        <f>SUM(V188)</f>
        <v>0</v>
      </c>
      <c r="W359" s="132">
        <f>SUM(W188)</f>
        <v>0</v>
      </c>
      <c r="X359" s="132">
        <f>SUM(X188)</f>
        <v>0</v>
      </c>
    </row>
    <row r="360" spans="1:24" ht="13.5" hidden="1" customHeight="1" x14ac:dyDescent="0.2">
      <c r="A360" s="687" t="s">
        <v>234</v>
      </c>
      <c r="B360" s="688"/>
      <c r="C360" s="688"/>
      <c r="D360" s="688"/>
      <c r="E360" s="688"/>
      <c r="F360" s="688"/>
      <c r="G360" s="688"/>
      <c r="H360" s="689"/>
      <c r="I360" s="418"/>
      <c r="J360" s="132"/>
      <c r="K360" s="132"/>
      <c r="L360" s="132"/>
      <c r="M360" s="418" t="e">
        <f t="shared" si="245"/>
        <v>#REF!</v>
      </c>
      <c r="N360" s="132" t="e">
        <f>SUM(#REF!)</f>
        <v>#REF!</v>
      </c>
      <c r="O360" s="132" t="e">
        <f>SUM(#REF!)</f>
        <v>#REF!</v>
      </c>
      <c r="P360" s="132" t="e">
        <f>SUM(#REF!)</f>
        <v>#REF!</v>
      </c>
      <c r="Q360" s="418"/>
      <c r="R360" s="132"/>
      <c r="S360" s="132"/>
      <c r="T360" s="132"/>
      <c r="U360" s="418"/>
      <c r="V360" s="132"/>
      <c r="W360" s="132"/>
      <c r="X360" s="132"/>
    </row>
    <row r="361" spans="1:24" ht="13.5" hidden="1" customHeight="1" x14ac:dyDescent="0.2">
      <c r="A361" s="681" t="s">
        <v>219</v>
      </c>
      <c r="B361" s="681"/>
      <c r="C361" s="681"/>
      <c r="D361" s="681"/>
      <c r="E361" s="681"/>
      <c r="F361" s="681"/>
      <c r="G361" s="681"/>
      <c r="H361" s="681"/>
      <c r="I361" s="418">
        <f t="shared" si="248"/>
        <v>5.4</v>
      </c>
      <c r="J361" s="133">
        <f>SUM(J105)</f>
        <v>5.4</v>
      </c>
      <c r="K361" s="133">
        <f>SUM(K105)</f>
        <v>5.3</v>
      </c>
      <c r="L361" s="133">
        <f>SUM(L105)</f>
        <v>0</v>
      </c>
      <c r="M361" s="418">
        <f t="shared" si="245"/>
        <v>5.3</v>
      </c>
      <c r="N361" s="133">
        <f>SUM(N105)</f>
        <v>5.3</v>
      </c>
      <c r="O361" s="133">
        <f>SUM(O105)</f>
        <v>4.7</v>
      </c>
      <c r="P361" s="134">
        <f>SUM(P105)</f>
        <v>0</v>
      </c>
      <c r="Q361" s="418">
        <f t="shared" si="246"/>
        <v>5.3</v>
      </c>
      <c r="R361" s="134">
        <f>SUM(R105)</f>
        <v>5.3</v>
      </c>
      <c r="S361" s="134">
        <f>SUM(S105)</f>
        <v>4.7</v>
      </c>
      <c r="T361" s="134">
        <f>SUM(T105)</f>
        <v>0</v>
      </c>
      <c r="U361" s="418">
        <f t="shared" si="247"/>
        <v>5.3</v>
      </c>
      <c r="V361" s="134">
        <f>SUM(V105)</f>
        <v>5.3</v>
      </c>
      <c r="W361" s="134">
        <f>SUM(W105)</f>
        <v>4.7</v>
      </c>
      <c r="X361" s="134">
        <f>SUM(X105)</f>
        <v>0</v>
      </c>
    </row>
    <row r="362" spans="1:24" ht="13.5" hidden="1" customHeight="1" x14ac:dyDescent="0.2">
      <c r="A362" s="681" t="s">
        <v>220</v>
      </c>
      <c r="B362" s="681"/>
      <c r="C362" s="681"/>
      <c r="D362" s="681"/>
      <c r="E362" s="681"/>
      <c r="F362" s="681"/>
      <c r="G362" s="681"/>
      <c r="H362" s="681"/>
      <c r="I362" s="418">
        <f t="shared" si="248"/>
        <v>5.4</v>
      </c>
      <c r="J362" s="133">
        <f>SUM(J104)</f>
        <v>5.4</v>
      </c>
      <c r="K362" s="133">
        <f>SUM(K104)</f>
        <v>5.3</v>
      </c>
      <c r="L362" s="133">
        <f>SUM(L104)</f>
        <v>0</v>
      </c>
      <c r="M362" s="418">
        <f t="shared" si="245"/>
        <v>5.3</v>
      </c>
      <c r="N362" s="133">
        <f>SUM(N104)</f>
        <v>5.3</v>
      </c>
      <c r="O362" s="133">
        <f>SUM(O104)</f>
        <v>4.7</v>
      </c>
      <c r="P362" s="134">
        <f>SUM(P104)</f>
        <v>0</v>
      </c>
      <c r="Q362" s="418">
        <f t="shared" si="246"/>
        <v>5.3</v>
      </c>
      <c r="R362" s="134">
        <f>SUM(R104)</f>
        <v>5.3</v>
      </c>
      <c r="S362" s="134">
        <f>SUM(S104)</f>
        <v>4.7</v>
      </c>
      <c r="T362" s="134">
        <f>SUM(T104)</f>
        <v>0</v>
      </c>
      <c r="U362" s="418">
        <f t="shared" si="247"/>
        <v>5.3</v>
      </c>
      <c r="V362" s="134">
        <f>SUM(V104)</f>
        <v>5.3</v>
      </c>
      <c r="W362" s="134">
        <f>SUM(W104)</f>
        <v>4.7</v>
      </c>
      <c r="X362" s="134">
        <f>SUM(X104)</f>
        <v>0</v>
      </c>
    </row>
    <row r="363" spans="1:24" ht="13.5" hidden="1" customHeight="1" x14ac:dyDescent="0.2">
      <c r="A363" s="678" t="s">
        <v>221</v>
      </c>
      <c r="B363" s="678"/>
      <c r="C363" s="678"/>
      <c r="D363" s="678"/>
      <c r="E363" s="678"/>
      <c r="F363" s="678"/>
      <c r="G363" s="678"/>
      <c r="H363" s="678"/>
      <c r="I363" s="418" t="e">
        <f t="shared" si="248"/>
        <v>#REF!</v>
      </c>
      <c r="J363" s="135" t="e">
        <f>SUM(#REF!)</f>
        <v>#REF!</v>
      </c>
      <c r="K363" s="135" t="e">
        <f>SUM(#REF!)</f>
        <v>#REF!</v>
      </c>
      <c r="L363" s="135" t="e">
        <f>SUM(#REF!)</f>
        <v>#REF!</v>
      </c>
      <c r="M363" s="418" t="e">
        <f t="shared" si="245"/>
        <v>#REF!</v>
      </c>
      <c r="N363" s="135" t="e">
        <f>SUM(#REF!)</f>
        <v>#REF!</v>
      </c>
      <c r="O363" s="135" t="e">
        <f>SUM(#REF!)</f>
        <v>#REF!</v>
      </c>
      <c r="P363" s="135" t="e">
        <f>SUM(#REF!)</f>
        <v>#REF!</v>
      </c>
      <c r="Q363" s="418" t="e">
        <f t="shared" si="246"/>
        <v>#REF!</v>
      </c>
      <c r="R363" s="135" t="e">
        <f>SUM(#REF!)</f>
        <v>#REF!</v>
      </c>
      <c r="S363" s="135" t="e">
        <f>SUM(#REF!)</f>
        <v>#REF!</v>
      </c>
      <c r="T363" s="135" t="e">
        <f>SUM(#REF!)</f>
        <v>#REF!</v>
      </c>
      <c r="U363" s="418" t="e">
        <f t="shared" si="247"/>
        <v>#REF!</v>
      </c>
      <c r="V363" s="135" t="e">
        <f>SUM(#REF!)</f>
        <v>#REF!</v>
      </c>
      <c r="W363" s="135" t="e">
        <f>SUM(#REF!)</f>
        <v>#REF!</v>
      </c>
      <c r="X363" s="135" t="e">
        <f>SUM(#REF!)</f>
        <v>#REF!</v>
      </c>
    </row>
    <row r="364" spans="1:24" ht="15.75" hidden="1" customHeight="1" x14ac:dyDescent="0.2">
      <c r="A364" s="676" t="s">
        <v>170</v>
      </c>
      <c r="B364" s="676"/>
      <c r="C364" s="676"/>
      <c r="D364" s="676"/>
      <c r="E364" s="676"/>
      <c r="F364" s="676"/>
      <c r="G364" s="676"/>
      <c r="H364" s="676"/>
      <c r="I364" s="418" t="e">
        <f t="shared" si="248"/>
        <v>#REF!</v>
      </c>
      <c r="J364" s="136" t="e">
        <f>SUM(J326+J332+J336+J339+J346+J348+J350+J353+J356+J357+J358+J359+J361+J362+J363)</f>
        <v>#REF!</v>
      </c>
      <c r="K364" s="136" t="e">
        <f>SUM(K326+K332+K336+K339+K346+K348+K350+K353+K356+K357+K358+K359+K361+K362+K363)</f>
        <v>#REF!</v>
      </c>
      <c r="L364" s="136" t="e">
        <f>SUM(L326+L332+L336+L339+L346+L348+L350+L353+L356+L357+L358+L359+L361+L362+L363)</f>
        <v>#REF!</v>
      </c>
      <c r="M364" s="418" t="e">
        <f t="shared" si="245"/>
        <v>#REF!</v>
      </c>
      <c r="N364" s="136" t="e">
        <f>SUM(N326+N332+N336+N339+N342+N346+N348+N350+N353+N356+N359+N360+N361+N362+N363)</f>
        <v>#REF!</v>
      </c>
      <c r="O364" s="136" t="e">
        <f>SUM(O326+O332+O336+O339+O342+O346+O348+O350+O353+O356+O359+O360+O361+O362+O363)</f>
        <v>#REF!</v>
      </c>
      <c r="P364" s="136" t="e">
        <f>SUM(P326+P332+P336+P339+P342+P346+P348+P350+P353+P356+P359+P360+P361+P362+P363)</f>
        <v>#REF!</v>
      </c>
      <c r="Q364" s="418" t="e">
        <f t="shared" si="246"/>
        <v>#REF!</v>
      </c>
      <c r="R364" s="136" t="e">
        <f>SUM(R326+R332+R336+R339+R342+R346+R348+R350+R353+R356+R359+R361+R362+R363)</f>
        <v>#REF!</v>
      </c>
      <c r="S364" s="136" t="e">
        <f>SUM(S326+S332+S336+S339+S342+S346+S348+S350+S353+S356+S359+S361+S362+S363)</f>
        <v>#REF!</v>
      </c>
      <c r="T364" s="136" t="e">
        <f>SUM(T326+T332+T336+T339+T342+T346+T348+T350+T353+T356+T359+T361+T362+T363)</f>
        <v>#REF!</v>
      </c>
      <c r="U364" s="418" t="e">
        <f t="shared" si="247"/>
        <v>#REF!</v>
      </c>
      <c r="V364" s="136" t="e">
        <f>SUM(V326+V332+V336+V339+V342+V346+V348+V350+V353+V356+V359+V361+V362+V363)</f>
        <v>#REF!</v>
      </c>
      <c r="W364" s="136" t="e">
        <f>SUM(W326+W332+W336+W339+W342+W346+W348+W350+W353+W356+W359+W361+W362+W363)</f>
        <v>#REF!</v>
      </c>
      <c r="X364" s="136" t="e">
        <f>SUM(X326+X332+X336+X339+X342+X346+X348+X350+X353+X356+X359+X361+X362+X363)</f>
        <v>#REF!</v>
      </c>
    </row>
    <row r="366" spans="1:24" s="164" customFormat="1" x14ac:dyDescent="0.2">
      <c r="A366" s="162"/>
      <c r="B366" s="162"/>
      <c r="C366" s="162"/>
      <c r="D366" s="163"/>
      <c r="F366" s="165"/>
      <c r="G366" s="165"/>
      <c r="H366" s="166"/>
      <c r="I366" s="167">
        <f>I293-I311</f>
        <v>0</v>
      </c>
      <c r="J366" s="167">
        <f t="shared" ref="J366:X366" si="251">J293-J311</f>
        <v>0</v>
      </c>
      <c r="K366" s="167">
        <f t="shared" si="251"/>
        <v>0</v>
      </c>
      <c r="L366" s="167">
        <f t="shared" si="251"/>
        <v>0</v>
      </c>
      <c r="M366" s="480">
        <f t="shared" si="251"/>
        <v>0</v>
      </c>
      <c r="N366" s="480">
        <f t="shared" si="251"/>
        <v>0</v>
      </c>
      <c r="O366" s="480">
        <f t="shared" si="251"/>
        <v>0</v>
      </c>
      <c r="P366" s="167">
        <f t="shared" si="251"/>
        <v>0</v>
      </c>
      <c r="Q366" s="167">
        <f t="shared" si="251"/>
        <v>0</v>
      </c>
      <c r="R366" s="167">
        <f t="shared" si="251"/>
        <v>0</v>
      </c>
      <c r="S366" s="167">
        <f t="shared" si="251"/>
        <v>0</v>
      </c>
      <c r="T366" s="167">
        <f t="shared" si="251"/>
        <v>0</v>
      </c>
      <c r="U366" s="167">
        <f t="shared" si="251"/>
        <v>0</v>
      </c>
      <c r="V366" s="167">
        <f t="shared" si="251"/>
        <v>0</v>
      </c>
      <c r="W366" s="167">
        <f t="shared" si="251"/>
        <v>0</v>
      </c>
      <c r="X366" s="167">
        <f t="shared" si="251"/>
        <v>0</v>
      </c>
    </row>
    <row r="370" spans="13:15" x14ac:dyDescent="0.2">
      <c r="M370" s="239"/>
      <c r="N370" s="239"/>
      <c r="O370" s="239"/>
    </row>
  </sheetData>
  <sheetProtection selectLockedCells="1" selectUnlockedCells="1"/>
  <mergeCells count="676">
    <mergeCell ref="A76:A77"/>
    <mergeCell ref="B76:B77"/>
    <mergeCell ref="C76:C77"/>
    <mergeCell ref="D76:D77"/>
    <mergeCell ref="E76:E77"/>
    <mergeCell ref="F77:H77"/>
    <mergeCell ref="A74:A75"/>
    <mergeCell ref="B74:B75"/>
    <mergeCell ref="C74:C75"/>
    <mergeCell ref="D74:D75"/>
    <mergeCell ref="E74:E75"/>
    <mergeCell ref="F75:H75"/>
    <mergeCell ref="X33:X34"/>
    <mergeCell ref="T33:T34"/>
    <mergeCell ref="P33:P34"/>
    <mergeCell ref="L33:L34"/>
    <mergeCell ref="H33:H34"/>
    <mergeCell ref="W33:W34"/>
    <mergeCell ref="V33:V34"/>
    <mergeCell ref="U33:U34"/>
    <mergeCell ref="S33:S34"/>
    <mergeCell ref="R33:R34"/>
    <mergeCell ref="Q33:Q34"/>
    <mergeCell ref="O33:O34"/>
    <mergeCell ref="N33:N34"/>
    <mergeCell ref="M33:M34"/>
    <mergeCell ref="K33:K34"/>
    <mergeCell ref="J33:J34"/>
    <mergeCell ref="I33:I34"/>
    <mergeCell ref="A72:A73"/>
    <mergeCell ref="B72:B73"/>
    <mergeCell ref="C72:C73"/>
    <mergeCell ref="D72:D73"/>
    <mergeCell ref="E72:E73"/>
    <mergeCell ref="F73:H73"/>
    <mergeCell ref="A155:A164"/>
    <mergeCell ref="D165:D170"/>
    <mergeCell ref="C165:C170"/>
    <mergeCell ref="B165:B170"/>
    <mergeCell ref="A165:A170"/>
    <mergeCell ref="D128:D137"/>
    <mergeCell ref="C128:C137"/>
    <mergeCell ref="B128:B137"/>
    <mergeCell ref="A128:A137"/>
    <mergeCell ref="C138:C152"/>
    <mergeCell ref="B138:B152"/>
    <mergeCell ref="A138:A152"/>
    <mergeCell ref="D138:D152"/>
    <mergeCell ref="A104:A115"/>
    <mergeCell ref="E128:E129"/>
    <mergeCell ref="G104:G107"/>
    <mergeCell ref="D104:D115"/>
    <mergeCell ref="E104:E107"/>
    <mergeCell ref="B171:B172"/>
    <mergeCell ref="D173:D174"/>
    <mergeCell ref="E173:E174"/>
    <mergeCell ref="F194:F195"/>
    <mergeCell ref="G194:G195"/>
    <mergeCell ref="C175:C176"/>
    <mergeCell ref="D175:D176"/>
    <mergeCell ref="E175:E176"/>
    <mergeCell ref="F176:H176"/>
    <mergeCell ref="C190:H190"/>
    <mergeCell ref="B186:B189"/>
    <mergeCell ref="C186:C189"/>
    <mergeCell ref="C181:H181"/>
    <mergeCell ref="B194:B196"/>
    <mergeCell ref="C194:C196"/>
    <mergeCell ref="F203:F205"/>
    <mergeCell ref="G211:G212"/>
    <mergeCell ref="C209:C210"/>
    <mergeCell ref="B211:B213"/>
    <mergeCell ref="E211:E213"/>
    <mergeCell ref="B209:B210"/>
    <mergeCell ref="D209:D210"/>
    <mergeCell ref="F215:H215"/>
    <mergeCell ref="C211:C213"/>
    <mergeCell ref="F213:H213"/>
    <mergeCell ref="E214:E215"/>
    <mergeCell ref="E209:E210"/>
    <mergeCell ref="D211:D213"/>
    <mergeCell ref="D207:D208"/>
    <mergeCell ref="B203:B206"/>
    <mergeCell ref="D203:D206"/>
    <mergeCell ref="F206:H206"/>
    <mergeCell ref="B1:D1"/>
    <mergeCell ref="A252:A253"/>
    <mergeCell ref="B252:B253"/>
    <mergeCell ref="C252:C253"/>
    <mergeCell ref="D252:D253"/>
    <mergeCell ref="A194:A196"/>
    <mergeCell ref="A207:A208"/>
    <mergeCell ref="A199:A200"/>
    <mergeCell ref="A211:A213"/>
    <mergeCell ref="A209:A210"/>
    <mergeCell ref="B199:B200"/>
    <mergeCell ref="C199:C200"/>
    <mergeCell ref="C207:C208"/>
    <mergeCell ref="B153:B154"/>
    <mergeCell ref="D96:D97"/>
    <mergeCell ref="A55:A57"/>
    <mergeCell ref="A8:X8"/>
    <mergeCell ref="F219:F225"/>
    <mergeCell ref="A214:A215"/>
    <mergeCell ref="C155:C164"/>
    <mergeCell ref="D186:D189"/>
    <mergeCell ref="F210:H210"/>
    <mergeCell ref="C214:C215"/>
    <mergeCell ref="D214:D215"/>
    <mergeCell ref="A85:A87"/>
    <mergeCell ref="G91:G92"/>
    <mergeCell ref="F91:F92"/>
    <mergeCell ref="A91:A93"/>
    <mergeCell ref="A94:A95"/>
    <mergeCell ref="C96:C97"/>
    <mergeCell ref="F97:H97"/>
    <mergeCell ref="F95:H95"/>
    <mergeCell ref="B98:B100"/>
    <mergeCell ref="C85:C87"/>
    <mergeCell ref="B96:B97"/>
    <mergeCell ref="C98:C100"/>
    <mergeCell ref="A98:A100"/>
    <mergeCell ref="F90:H90"/>
    <mergeCell ref="A96:A97"/>
    <mergeCell ref="A88:A90"/>
    <mergeCell ref="E98:E100"/>
    <mergeCell ref="F87:H87"/>
    <mergeCell ref="E36:E37"/>
    <mergeCell ref="G38:G39"/>
    <mergeCell ref="C88:C90"/>
    <mergeCell ref="B91:B93"/>
    <mergeCell ref="E80:E81"/>
    <mergeCell ref="D94:D95"/>
    <mergeCell ref="F93:H93"/>
    <mergeCell ref="B80:B81"/>
    <mergeCell ref="E82:E84"/>
    <mergeCell ref="D85:D87"/>
    <mergeCell ref="C80:C81"/>
    <mergeCell ref="D82:D84"/>
    <mergeCell ref="B82:B84"/>
    <mergeCell ref="B88:B90"/>
    <mergeCell ref="E88:E90"/>
    <mergeCell ref="D88:D90"/>
    <mergeCell ref="E94:E95"/>
    <mergeCell ref="F81:H81"/>
    <mergeCell ref="F85:F86"/>
    <mergeCell ref="F82:F83"/>
    <mergeCell ref="G82:G83"/>
    <mergeCell ref="B85:B87"/>
    <mergeCell ref="C82:C84"/>
    <mergeCell ref="C94:C95"/>
    <mergeCell ref="B55:B57"/>
    <mergeCell ref="F46:H46"/>
    <mergeCell ref="F37:H37"/>
    <mergeCell ref="E33:E35"/>
    <mergeCell ref="F38:F39"/>
    <mergeCell ref="B50:B52"/>
    <mergeCell ref="B12:B13"/>
    <mergeCell ref="B33:B35"/>
    <mergeCell ref="G50:G51"/>
    <mergeCell ref="C36:C37"/>
    <mergeCell ref="F52:H52"/>
    <mergeCell ref="B14:B32"/>
    <mergeCell ref="D12:D13"/>
    <mergeCell ref="G14:G31"/>
    <mergeCell ref="D50:D52"/>
    <mergeCell ref="D14:D29"/>
    <mergeCell ref="E24:E29"/>
    <mergeCell ref="F50:F51"/>
    <mergeCell ref="D47:D49"/>
    <mergeCell ref="F42:H42"/>
    <mergeCell ref="F33:F34"/>
    <mergeCell ref="F32:H32"/>
    <mergeCell ref="B36:B37"/>
    <mergeCell ref="D36:D37"/>
    <mergeCell ref="A9:X9"/>
    <mergeCell ref="B10:X10"/>
    <mergeCell ref="A33:A35"/>
    <mergeCell ref="C11:X11"/>
    <mergeCell ref="B65:B66"/>
    <mergeCell ref="C65:C66"/>
    <mergeCell ref="D65:D66"/>
    <mergeCell ref="B67:B69"/>
    <mergeCell ref="F60:H60"/>
    <mergeCell ref="G55:G56"/>
    <mergeCell ref="D41:D42"/>
    <mergeCell ref="C47:C49"/>
    <mergeCell ref="F57:H57"/>
    <mergeCell ref="F54:H54"/>
    <mergeCell ref="F44:H44"/>
    <mergeCell ref="E50:E52"/>
    <mergeCell ref="G58:G59"/>
    <mergeCell ref="G47:G48"/>
    <mergeCell ref="C41:C42"/>
    <mergeCell ref="D43:D44"/>
    <mergeCell ref="E43:E44"/>
    <mergeCell ref="D67:D69"/>
    <mergeCell ref="C67:C69"/>
    <mergeCell ref="C63:C64"/>
    <mergeCell ref="P6:P7"/>
    <mergeCell ref="A12:A13"/>
    <mergeCell ref="E12:E13"/>
    <mergeCell ref="F13:H13"/>
    <mergeCell ref="F84:H84"/>
    <mergeCell ref="E53:E54"/>
    <mergeCell ref="E67:E69"/>
    <mergeCell ref="F64:H64"/>
    <mergeCell ref="D63:D64"/>
    <mergeCell ref="F66:H66"/>
    <mergeCell ref="C79:X79"/>
    <mergeCell ref="C78:H78"/>
    <mergeCell ref="L6:L7"/>
    <mergeCell ref="E4:E7"/>
    <mergeCell ref="G4:G7"/>
    <mergeCell ref="D4:D7"/>
    <mergeCell ref="C33:C35"/>
    <mergeCell ref="F35:H35"/>
    <mergeCell ref="I4:L4"/>
    <mergeCell ref="E14:E15"/>
    <mergeCell ref="C12:C13"/>
    <mergeCell ref="D33:D35"/>
    <mergeCell ref="C14:C32"/>
    <mergeCell ref="G33:G34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N5:P5"/>
    <mergeCell ref="V6:W6"/>
    <mergeCell ref="F4:F7"/>
    <mergeCell ref="R5:T5"/>
    <mergeCell ref="J5:L5"/>
    <mergeCell ref="N6:O6"/>
    <mergeCell ref="A14:A32"/>
    <mergeCell ref="A53:A54"/>
    <mergeCell ref="B94:B95"/>
    <mergeCell ref="E38:E40"/>
    <mergeCell ref="D38:D40"/>
    <mergeCell ref="A41:A42"/>
    <mergeCell ref="C38:C40"/>
    <mergeCell ref="C43:C44"/>
    <mergeCell ref="D80:D81"/>
    <mergeCell ref="D61:D62"/>
    <mergeCell ref="E45:E46"/>
    <mergeCell ref="E41:E42"/>
    <mergeCell ref="A80:A81"/>
    <mergeCell ref="A65:A66"/>
    <mergeCell ref="D53:D54"/>
    <mergeCell ref="C53:C54"/>
    <mergeCell ref="A47:A49"/>
    <mergeCell ref="A38:A40"/>
    <mergeCell ref="A45:A46"/>
    <mergeCell ref="B41:B42"/>
    <mergeCell ref="A36:A37"/>
    <mergeCell ref="B63:B64"/>
    <mergeCell ref="B45:B46"/>
    <mergeCell ref="B53:B54"/>
    <mergeCell ref="F49:H49"/>
    <mergeCell ref="F47:F48"/>
    <mergeCell ref="E58:E60"/>
    <mergeCell ref="F58:F59"/>
    <mergeCell ref="E55:E57"/>
    <mergeCell ref="D45:D46"/>
    <mergeCell ref="C45:C46"/>
    <mergeCell ref="D58:D60"/>
    <mergeCell ref="F55:F56"/>
    <mergeCell ref="D55:D57"/>
    <mergeCell ref="E47:E49"/>
    <mergeCell ref="B47:B49"/>
    <mergeCell ref="C50:C52"/>
    <mergeCell ref="B38:B40"/>
    <mergeCell ref="D155:D164"/>
    <mergeCell ref="G138:G139"/>
    <mergeCell ref="F62:H62"/>
    <mergeCell ref="A43:A44"/>
    <mergeCell ref="B43:B44"/>
    <mergeCell ref="B58:B60"/>
    <mergeCell ref="C55:C57"/>
    <mergeCell ref="C58:C60"/>
    <mergeCell ref="F40:H40"/>
    <mergeCell ref="A61:A62"/>
    <mergeCell ref="A50:A52"/>
    <mergeCell ref="E148:E149"/>
    <mergeCell ref="F152:H152"/>
    <mergeCell ref="F127:H127"/>
    <mergeCell ref="G130:G131"/>
    <mergeCell ref="G128:G129"/>
    <mergeCell ref="F69:H69"/>
    <mergeCell ref="C61:C62"/>
    <mergeCell ref="E61:E62"/>
    <mergeCell ref="A67:A69"/>
    <mergeCell ref="A58:A60"/>
    <mergeCell ref="A63:A64"/>
    <mergeCell ref="E138:E139"/>
    <mergeCell ref="E171:E172"/>
    <mergeCell ref="F151:H151"/>
    <mergeCell ref="E146:E147"/>
    <mergeCell ref="G134:G135"/>
    <mergeCell ref="E142:E143"/>
    <mergeCell ref="E134:E135"/>
    <mergeCell ref="F150:H150"/>
    <mergeCell ref="G148:G149"/>
    <mergeCell ref="G136:G137"/>
    <mergeCell ref="G140:G141"/>
    <mergeCell ref="F172:H172"/>
    <mergeCell ref="E65:E66"/>
    <mergeCell ref="E63:E64"/>
    <mergeCell ref="C91:C93"/>
    <mergeCell ref="D91:D93"/>
    <mergeCell ref="A101:A103"/>
    <mergeCell ref="G85:G86"/>
    <mergeCell ref="E132:E133"/>
    <mergeCell ref="F115:H115"/>
    <mergeCell ref="H124:H126"/>
    <mergeCell ref="C153:C154"/>
    <mergeCell ref="G132:G133"/>
    <mergeCell ref="A242:A243"/>
    <mergeCell ref="F251:H251"/>
    <mergeCell ref="C269:H269"/>
    <mergeCell ref="C281:C284"/>
    <mergeCell ref="F279:H280"/>
    <mergeCell ref="F283:H284"/>
    <mergeCell ref="D256:D259"/>
    <mergeCell ref="F256:F258"/>
    <mergeCell ref="A250:A251"/>
    <mergeCell ref="D254:D255"/>
    <mergeCell ref="B254:B255"/>
    <mergeCell ref="C254:C255"/>
    <mergeCell ref="F253:H253"/>
    <mergeCell ref="C263:X263"/>
    <mergeCell ref="E254:E255"/>
    <mergeCell ref="F268:H268"/>
    <mergeCell ref="H271:H272"/>
    <mergeCell ref="F264:F265"/>
    <mergeCell ref="G264:G265"/>
    <mergeCell ref="E256:E259"/>
    <mergeCell ref="F259:H259"/>
    <mergeCell ref="A254:A255"/>
    <mergeCell ref="F249:H249"/>
    <mergeCell ref="B250:B251"/>
    <mergeCell ref="A316:H316"/>
    <mergeCell ref="A313:H313"/>
    <mergeCell ref="A321:H321"/>
    <mergeCell ref="F277:F278"/>
    <mergeCell ref="B277:B280"/>
    <mergeCell ref="A308:H308"/>
    <mergeCell ref="A307:H307"/>
    <mergeCell ref="A309:H309"/>
    <mergeCell ref="A323:H323"/>
    <mergeCell ref="A314:H314"/>
    <mergeCell ref="A315:H315"/>
    <mergeCell ref="G281:G282"/>
    <mergeCell ref="H277:H278"/>
    <mergeCell ref="A311:H311"/>
    <mergeCell ref="A310:H310"/>
    <mergeCell ref="A281:A284"/>
    <mergeCell ref="F281:F282"/>
    <mergeCell ref="D281:D284"/>
    <mergeCell ref="H285:H286"/>
    <mergeCell ref="D285:D290"/>
    <mergeCell ref="A277:A280"/>
    <mergeCell ref="E277:E280"/>
    <mergeCell ref="C277:C280"/>
    <mergeCell ref="A299:H299"/>
    <mergeCell ref="A246:A249"/>
    <mergeCell ref="F275:H276"/>
    <mergeCell ref="C262:H262"/>
    <mergeCell ref="E271:E276"/>
    <mergeCell ref="F271:F274"/>
    <mergeCell ref="C270:X270"/>
    <mergeCell ref="A256:A259"/>
    <mergeCell ref="B256:B259"/>
    <mergeCell ref="C256:C259"/>
    <mergeCell ref="C264:C266"/>
    <mergeCell ref="E264:E266"/>
    <mergeCell ref="A267:A268"/>
    <mergeCell ref="G256:G258"/>
    <mergeCell ref="D246:D249"/>
    <mergeCell ref="E252:E253"/>
    <mergeCell ref="F246:F248"/>
    <mergeCell ref="G246:G248"/>
    <mergeCell ref="A260:A261"/>
    <mergeCell ref="B260:B261"/>
    <mergeCell ref="C260:C261"/>
    <mergeCell ref="D260:D261"/>
    <mergeCell ref="E260:E261"/>
    <mergeCell ref="F261:H261"/>
    <mergeCell ref="A359:H359"/>
    <mergeCell ref="A360:H360"/>
    <mergeCell ref="A320:H320"/>
    <mergeCell ref="A333:H333"/>
    <mergeCell ref="A328:H328"/>
    <mergeCell ref="A330:H330"/>
    <mergeCell ref="A331:H331"/>
    <mergeCell ref="A340:H340"/>
    <mergeCell ref="A339:H339"/>
    <mergeCell ref="A334:H334"/>
    <mergeCell ref="A332:H332"/>
    <mergeCell ref="A329:H329"/>
    <mergeCell ref="A358:H358"/>
    <mergeCell ref="A335:H335"/>
    <mergeCell ref="A336:H336"/>
    <mergeCell ref="A355:H355"/>
    <mergeCell ref="A356:H356"/>
    <mergeCell ref="A357:H357"/>
    <mergeCell ref="A326:H326"/>
    <mergeCell ref="A324:H324"/>
    <mergeCell ref="A353:H353"/>
    <mergeCell ref="A354:H354"/>
    <mergeCell ref="A325:H325"/>
    <mergeCell ref="A364:H364"/>
    <mergeCell ref="A312:X312"/>
    <mergeCell ref="A363:H363"/>
    <mergeCell ref="A322:H322"/>
    <mergeCell ref="A347:H347"/>
    <mergeCell ref="A348:H348"/>
    <mergeCell ref="A327:H327"/>
    <mergeCell ref="A317:H317"/>
    <mergeCell ref="A318:H318"/>
    <mergeCell ref="A319:H319"/>
    <mergeCell ref="A362:H362"/>
    <mergeCell ref="A352:H352"/>
    <mergeCell ref="A351:H351"/>
    <mergeCell ref="A343:H343"/>
    <mergeCell ref="A344:H344"/>
    <mergeCell ref="A345:H345"/>
    <mergeCell ref="A361:H361"/>
    <mergeCell ref="A346:H346"/>
    <mergeCell ref="A341:H341"/>
    <mergeCell ref="A337:H337"/>
    <mergeCell ref="A338:H338"/>
    <mergeCell ref="A349:H349"/>
    <mergeCell ref="A350:H350"/>
    <mergeCell ref="A342:H342"/>
    <mergeCell ref="A306:H306"/>
    <mergeCell ref="A305:H305"/>
    <mergeCell ref="A301:H301"/>
    <mergeCell ref="A293:H293"/>
    <mergeCell ref="B292:H292"/>
    <mergeCell ref="A298:H298"/>
    <mergeCell ref="A295:H295"/>
    <mergeCell ref="A296:H296"/>
    <mergeCell ref="A297:H297"/>
    <mergeCell ref="A304:H304"/>
    <mergeCell ref="A294:H294"/>
    <mergeCell ref="A300:H300"/>
    <mergeCell ref="C291:H291"/>
    <mergeCell ref="A302:H302"/>
    <mergeCell ref="A303:H303"/>
    <mergeCell ref="F289:H290"/>
    <mergeCell ref="E281:E284"/>
    <mergeCell ref="A264:A266"/>
    <mergeCell ref="G271:G274"/>
    <mergeCell ref="H273:H274"/>
    <mergeCell ref="D271:D276"/>
    <mergeCell ref="E285:E290"/>
    <mergeCell ref="C285:C290"/>
    <mergeCell ref="B271:B276"/>
    <mergeCell ref="B267:B268"/>
    <mergeCell ref="C267:C268"/>
    <mergeCell ref="D267:D268"/>
    <mergeCell ref="C271:C276"/>
    <mergeCell ref="D277:D280"/>
    <mergeCell ref="G277:G278"/>
    <mergeCell ref="A236:A237"/>
    <mergeCell ref="A238:A239"/>
    <mergeCell ref="A271:A276"/>
    <mergeCell ref="F266:H266"/>
    <mergeCell ref="H281:H282"/>
    <mergeCell ref="H287:H288"/>
    <mergeCell ref="F285:F288"/>
    <mergeCell ref="G285:G288"/>
    <mergeCell ref="F255:H255"/>
    <mergeCell ref="E267:E268"/>
    <mergeCell ref="B238:B239"/>
    <mergeCell ref="B244:B245"/>
    <mergeCell ref="F245:H245"/>
    <mergeCell ref="A285:A290"/>
    <mergeCell ref="B285:B290"/>
    <mergeCell ref="B281:B284"/>
    <mergeCell ref="D250:D251"/>
    <mergeCell ref="A244:A245"/>
    <mergeCell ref="B264:B266"/>
    <mergeCell ref="C250:C251"/>
    <mergeCell ref="E250:E251"/>
    <mergeCell ref="D264:D266"/>
    <mergeCell ref="E238:E239"/>
    <mergeCell ref="B236:B237"/>
    <mergeCell ref="B242:B243"/>
    <mergeCell ref="C236:C237"/>
    <mergeCell ref="E246:E249"/>
    <mergeCell ref="C244:C245"/>
    <mergeCell ref="F239:H239"/>
    <mergeCell ref="D244:D245"/>
    <mergeCell ref="C242:C243"/>
    <mergeCell ref="D238:D239"/>
    <mergeCell ref="B246:B249"/>
    <mergeCell ref="C238:C239"/>
    <mergeCell ref="E242:E243"/>
    <mergeCell ref="E236:E237"/>
    <mergeCell ref="F243:H243"/>
    <mergeCell ref="C246:C249"/>
    <mergeCell ref="C241:X241"/>
    <mergeCell ref="T1:X1"/>
    <mergeCell ref="F183:F184"/>
    <mergeCell ref="G183:G184"/>
    <mergeCell ref="F100:H100"/>
    <mergeCell ref="F180:H180"/>
    <mergeCell ref="E234:E235"/>
    <mergeCell ref="D231:D233"/>
    <mergeCell ref="G231:G232"/>
    <mergeCell ref="B191:H191"/>
    <mergeCell ref="C171:C172"/>
    <mergeCell ref="F168:H168"/>
    <mergeCell ref="B231:B233"/>
    <mergeCell ref="B228:H228"/>
    <mergeCell ref="C230:X230"/>
    <mergeCell ref="C178:X178"/>
    <mergeCell ref="C177:H177"/>
    <mergeCell ref="E150:E152"/>
    <mergeCell ref="F235:H235"/>
    <mergeCell ref="B101:B103"/>
    <mergeCell ref="B229:X229"/>
    <mergeCell ref="C203:C206"/>
    <mergeCell ref="D197:D198"/>
    <mergeCell ref="E197:E198"/>
    <mergeCell ref="B61:B62"/>
    <mergeCell ref="D234:D235"/>
    <mergeCell ref="F218:H218"/>
    <mergeCell ref="C219:C226"/>
    <mergeCell ref="C240:H240"/>
    <mergeCell ref="E244:E245"/>
    <mergeCell ref="D242:D243"/>
    <mergeCell ref="D236:D237"/>
    <mergeCell ref="F237:H237"/>
    <mergeCell ref="D219:D226"/>
    <mergeCell ref="F226:H226"/>
    <mergeCell ref="C231:C233"/>
    <mergeCell ref="E231:E233"/>
    <mergeCell ref="C227:H227"/>
    <mergeCell ref="E216:E218"/>
    <mergeCell ref="F216:F217"/>
    <mergeCell ref="G216:G217"/>
    <mergeCell ref="E219:E220"/>
    <mergeCell ref="H221:H225"/>
    <mergeCell ref="A82:A84"/>
    <mergeCell ref="E85:E87"/>
    <mergeCell ref="D101:D103"/>
    <mergeCell ref="E130:E131"/>
    <mergeCell ref="F98:F99"/>
    <mergeCell ref="E179:E180"/>
    <mergeCell ref="F101:F102"/>
    <mergeCell ref="G101:G102"/>
    <mergeCell ref="A171:A172"/>
    <mergeCell ref="E116:E119"/>
    <mergeCell ref="E140:E141"/>
    <mergeCell ref="E168:E170"/>
    <mergeCell ref="F169:H169"/>
    <mergeCell ref="A153:A154"/>
    <mergeCell ref="A173:A174"/>
    <mergeCell ref="B173:B174"/>
    <mergeCell ref="D171:D172"/>
    <mergeCell ref="D98:D100"/>
    <mergeCell ref="C101:C103"/>
    <mergeCell ref="F103:H103"/>
    <mergeCell ref="H121:H122"/>
    <mergeCell ref="C104:C115"/>
    <mergeCell ref="D120:D127"/>
    <mergeCell ref="H108:H114"/>
    <mergeCell ref="F67:F68"/>
    <mergeCell ref="G67:G68"/>
    <mergeCell ref="D183:D185"/>
    <mergeCell ref="F185:H185"/>
    <mergeCell ref="C182:X182"/>
    <mergeCell ref="A70:A71"/>
    <mergeCell ref="B70:B71"/>
    <mergeCell ref="C70:C71"/>
    <mergeCell ref="D70:D71"/>
    <mergeCell ref="E70:E71"/>
    <mergeCell ref="F71:H71"/>
    <mergeCell ref="A179:A180"/>
    <mergeCell ref="C179:C180"/>
    <mergeCell ref="B179:B180"/>
    <mergeCell ref="G98:G99"/>
    <mergeCell ref="F88:F89"/>
    <mergeCell ref="G88:G89"/>
    <mergeCell ref="E91:E93"/>
    <mergeCell ref="E96:E97"/>
    <mergeCell ref="E101:E103"/>
    <mergeCell ref="B104:B115"/>
    <mergeCell ref="E136:E137"/>
    <mergeCell ref="G144:G145"/>
    <mergeCell ref="E144:E145"/>
    <mergeCell ref="G120:G126"/>
    <mergeCell ref="F104:F114"/>
    <mergeCell ref="C173:C174"/>
    <mergeCell ref="C183:C185"/>
    <mergeCell ref="C193:X193"/>
    <mergeCell ref="E183:E185"/>
    <mergeCell ref="C201:H201"/>
    <mergeCell ref="E194:E196"/>
    <mergeCell ref="F174:H174"/>
    <mergeCell ref="D179:D180"/>
    <mergeCell ref="F186:F188"/>
    <mergeCell ref="D199:D200"/>
    <mergeCell ref="C197:C198"/>
    <mergeCell ref="F196:H196"/>
    <mergeCell ref="E186:E189"/>
    <mergeCell ref="D194:D196"/>
    <mergeCell ref="F155:F167"/>
    <mergeCell ref="F189:H189"/>
    <mergeCell ref="F198:H198"/>
    <mergeCell ref="E199:E200"/>
    <mergeCell ref="F200:H200"/>
    <mergeCell ref="A116:A119"/>
    <mergeCell ref="A120:A127"/>
    <mergeCell ref="B116:B119"/>
    <mergeCell ref="G116:G118"/>
    <mergeCell ref="C116:C119"/>
    <mergeCell ref="B120:B127"/>
    <mergeCell ref="C120:C127"/>
    <mergeCell ref="E120:E127"/>
    <mergeCell ref="A219:A226"/>
    <mergeCell ref="C216:C218"/>
    <mergeCell ref="D216:D218"/>
    <mergeCell ref="D153:D154"/>
    <mergeCell ref="E153:E154"/>
    <mergeCell ref="F154:H154"/>
    <mergeCell ref="D116:D119"/>
    <mergeCell ref="F116:F118"/>
    <mergeCell ref="F119:H119"/>
    <mergeCell ref="B183:B185"/>
    <mergeCell ref="A175:A176"/>
    <mergeCell ref="B175:B176"/>
    <mergeCell ref="B155:B164"/>
    <mergeCell ref="B219:B226"/>
    <mergeCell ref="C202:X202"/>
    <mergeCell ref="A197:A198"/>
    <mergeCell ref="A183:A185"/>
    <mergeCell ref="A186:A189"/>
    <mergeCell ref="E203:E206"/>
    <mergeCell ref="F170:H170"/>
    <mergeCell ref="A234:A235"/>
    <mergeCell ref="B192:X192"/>
    <mergeCell ref="G142:G143"/>
    <mergeCell ref="G146:G147"/>
    <mergeCell ref="G186:G188"/>
    <mergeCell ref="B234:B235"/>
    <mergeCell ref="C234:C235"/>
    <mergeCell ref="A231:A233"/>
    <mergeCell ref="B197:B198"/>
    <mergeCell ref="A203:A206"/>
    <mergeCell ref="F208:H208"/>
    <mergeCell ref="G203:G205"/>
    <mergeCell ref="E207:E208"/>
    <mergeCell ref="A216:A218"/>
    <mergeCell ref="B216:B218"/>
    <mergeCell ref="F233:H233"/>
    <mergeCell ref="F231:F232"/>
    <mergeCell ref="B207:B208"/>
    <mergeCell ref="B214:B215"/>
    <mergeCell ref="F211:F212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11" manualBreakCount="11">
    <brk id="37" max="23" man="1"/>
    <brk id="62" max="23" man="1"/>
    <brk id="90" max="23" man="1"/>
    <brk id="114" max="23" man="1"/>
    <brk id="137" max="23" man="1"/>
    <brk id="164" max="23" man="1"/>
    <brk id="191" max="23" man="1"/>
    <brk id="210" max="23" man="1"/>
    <brk id="237" max="23" man="1"/>
    <brk id="262" max="23" man="1"/>
    <brk id="31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Company>Klaipedos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2021-07-22T07:24:29Z</cp:lastPrinted>
  <dcterms:created xsi:type="dcterms:W3CDTF">2005-07-20T12:43:59Z</dcterms:created>
  <dcterms:modified xsi:type="dcterms:W3CDTF">2021-09-22T05:13:26Z</dcterms:modified>
</cp:coreProperties>
</file>