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ona.dauksiene\Desktop\09-30 tarybos posėdis – kopija\26\"/>
    </mc:Choice>
  </mc:AlternateContent>
  <bookViews>
    <workbookView xWindow="0" yWindow="0" windowWidth="28800" windowHeight="12435"/>
  </bookViews>
  <sheets>
    <sheet name="Priedas" sheetId="1" r:id="rId1"/>
  </sheets>
  <definedNames>
    <definedName name="_xlnm.Print_Titles" localSheetId="0">Priedas!$8:$10</definedName>
  </definedNames>
  <calcPr calcId="152511"/>
</workbook>
</file>

<file path=xl/calcChain.xml><?xml version="1.0" encoding="utf-8"?>
<calcChain xmlns="http://schemas.openxmlformats.org/spreadsheetml/2006/main">
  <c r="H70" i="1" l="1"/>
  <c r="L70" i="1"/>
  <c r="E72" i="1"/>
  <c r="C72" i="1" s="1"/>
  <c r="H72" i="1"/>
  <c r="L72" i="1"/>
  <c r="M72" i="1"/>
  <c r="Q72" i="1"/>
  <c r="D72" i="1"/>
  <c r="C73" i="1"/>
  <c r="Q77" i="1" l="1"/>
  <c r="Q76" i="1" s="1"/>
  <c r="Q23" i="1" l="1"/>
  <c r="E84" i="1"/>
  <c r="D84" i="1"/>
  <c r="M77" i="1"/>
  <c r="M76" i="1" s="1"/>
  <c r="O48" i="1"/>
  <c r="E48" i="1"/>
  <c r="D48" i="1"/>
  <c r="C50" i="1"/>
  <c r="D59" i="1" l="1"/>
  <c r="D57" i="1" s="1"/>
  <c r="D40" i="1"/>
  <c r="Q36" i="1"/>
  <c r="G36" i="1"/>
  <c r="L86" i="1" l="1"/>
  <c r="E28" i="1" l="1"/>
  <c r="E26" i="1" s="1"/>
  <c r="M28" i="1"/>
  <c r="M26" i="1" s="1"/>
  <c r="Q28" i="1"/>
  <c r="D28" i="1"/>
  <c r="D26" i="1" s="1"/>
  <c r="C28" i="1" l="1"/>
  <c r="C29" i="1"/>
  <c r="C30" i="1"/>
  <c r="F61" i="1"/>
  <c r="F57" i="1" s="1"/>
  <c r="F86" i="1" s="1"/>
  <c r="J61" i="1"/>
  <c r="J57" i="1" s="1"/>
  <c r="Q61" i="1"/>
  <c r="Q40" i="1" l="1"/>
  <c r="Q38" i="1" s="1"/>
  <c r="O21" i="1" l="1"/>
  <c r="O11" i="1" s="1"/>
  <c r="K77" i="1" l="1"/>
  <c r="K76" i="1" s="1"/>
  <c r="K74" i="1" s="1"/>
  <c r="K70" i="1" s="1"/>
  <c r="Q81" i="1"/>
  <c r="M81" i="1"/>
  <c r="M74" i="1" s="1"/>
  <c r="M70" i="1" s="1"/>
  <c r="C82" i="1"/>
  <c r="C83" i="1"/>
  <c r="Q67" i="1"/>
  <c r="C69" i="1"/>
  <c r="N53" i="1"/>
  <c r="N51" i="1" s="1"/>
  <c r="N86" i="1" s="1"/>
  <c r="M53" i="1"/>
  <c r="C56" i="1"/>
  <c r="C81" i="1" l="1"/>
  <c r="M23" i="1"/>
  <c r="M11" i="1" s="1"/>
  <c r="J21" i="1" l="1"/>
  <c r="J13" i="1"/>
  <c r="J11" i="1" s="1"/>
  <c r="J17" i="1"/>
  <c r="J86" i="1" l="1"/>
  <c r="K19" i="1"/>
  <c r="K11" i="1" s="1"/>
  <c r="H86" i="1" l="1"/>
  <c r="Q65" i="1"/>
  <c r="Q63" i="1" l="1"/>
  <c r="Q57" i="1" s="1"/>
  <c r="C64" i="1"/>
  <c r="M51" i="1"/>
  <c r="O44" i="1"/>
  <c r="P48" i="1"/>
  <c r="P44" i="1" s="1"/>
  <c r="C49" i="1"/>
  <c r="G34" i="1"/>
  <c r="Q34" i="1"/>
  <c r="Q31" i="1"/>
  <c r="Q26" i="1" s="1"/>
  <c r="C25" i="1"/>
  <c r="O86" i="1" l="1"/>
  <c r="P86" i="1"/>
  <c r="K86" i="1"/>
  <c r="E74" i="1"/>
  <c r="E70" i="1" s="1"/>
  <c r="D74" i="1"/>
  <c r="D70" i="1" s="1"/>
  <c r="C63" i="1"/>
  <c r="E46" i="1"/>
  <c r="E44" i="1" s="1"/>
  <c r="D46" i="1"/>
  <c r="D44" i="1" s="1"/>
  <c r="C47" i="1"/>
  <c r="Q19" i="1" l="1"/>
  <c r="Q17" i="1"/>
  <c r="Q11" i="1" s="1"/>
  <c r="Q15" i="1"/>
  <c r="C41" i="1" l="1"/>
  <c r="C46" i="1"/>
  <c r="C61" i="1" l="1"/>
  <c r="C62" i="1"/>
  <c r="C68" i="1" l="1"/>
  <c r="C15" i="1"/>
  <c r="C16" i="1"/>
  <c r="C67" i="1" l="1"/>
  <c r="C59" i="1"/>
  <c r="C60" i="1"/>
  <c r="C21" i="1" l="1"/>
  <c r="C22" i="1"/>
  <c r="C19" i="1"/>
  <c r="C20" i="1"/>
  <c r="C18" i="1"/>
  <c r="C17" i="1"/>
  <c r="I86" i="1" l="1"/>
  <c r="M86" i="1"/>
  <c r="C57" i="1" l="1"/>
  <c r="Q53" i="1" l="1"/>
  <c r="C54" i="1"/>
  <c r="C79" i="1" l="1"/>
  <c r="C76" i="1" l="1"/>
  <c r="Q74" i="1"/>
  <c r="Q70" i="1" s="1"/>
  <c r="C77" i="1"/>
  <c r="G86" i="1" l="1"/>
  <c r="C85" i="1" l="1"/>
  <c r="C84" i="1" l="1"/>
  <c r="C32" i="1" l="1"/>
  <c r="C80" i="1" l="1"/>
  <c r="C55" i="1" l="1"/>
  <c r="E42" i="1"/>
  <c r="D42" i="1"/>
  <c r="C43" i="1"/>
  <c r="C37" i="1" l="1"/>
  <c r="C34" i="1"/>
  <c r="C36" i="1"/>
  <c r="E38" i="1" l="1"/>
  <c r="E86" i="1" s="1"/>
  <c r="D38" i="1"/>
  <c r="D86" i="1" s="1"/>
  <c r="C38" i="1" l="1"/>
  <c r="C40" i="1"/>
  <c r="C42" i="1"/>
  <c r="C33" i="1" l="1"/>
  <c r="C14" i="1" l="1"/>
  <c r="C13" i="1" l="1"/>
  <c r="C65" i="1" l="1"/>
  <c r="Q51" i="1" l="1"/>
  <c r="Q86" i="1" s="1"/>
  <c r="C24" i="1"/>
  <c r="C31" i="1" l="1"/>
  <c r="C53" i="1"/>
  <c r="C51" i="1"/>
  <c r="C23" i="1"/>
  <c r="C48" i="1"/>
  <c r="C44" i="1" l="1"/>
  <c r="C26" i="1"/>
  <c r="C74" i="1"/>
  <c r="C70" i="1" l="1"/>
  <c r="C86" i="1" l="1"/>
  <c r="C11" i="1" l="1"/>
</calcChain>
</file>

<file path=xl/sharedStrings.xml><?xml version="1.0" encoding="utf-8"?>
<sst xmlns="http://schemas.openxmlformats.org/spreadsheetml/2006/main" count="120" uniqueCount="63">
  <si>
    <t>Įstaigų pavadinimas</t>
  </si>
  <si>
    <t>Funkcinės klasifikacijos kodas</t>
  </si>
  <si>
    <t>Iš viso:</t>
  </si>
  <si>
    <t>Turto įsigijimas</t>
  </si>
  <si>
    <t>1. Žinių visuomenės plėtros programa</t>
  </si>
  <si>
    <t>09.</t>
  </si>
  <si>
    <t>Iš jos:</t>
  </si>
  <si>
    <t>9. Savivaldybės valdymo ir pagrindinių funkcijų vykdymo programa</t>
  </si>
  <si>
    <t>Savivaldybės administracija</t>
  </si>
  <si>
    <t>10.</t>
  </si>
  <si>
    <t>BIUDŽETO ASIGNAVIMŲ PAKEITIMAI, ATSIŽVELGIANT Į ĮSTAIGŲ PRAŠYMUS IR STRATEGINIO VEIKLOS PLANO PROGRAMŲ PAKEITIMUS</t>
  </si>
  <si>
    <t>6. Susisiekimo ir inžinerinės infrastruktūros plėtros programa</t>
  </si>
  <si>
    <t>04.</t>
  </si>
  <si>
    <t>Darbo užmokestis</t>
  </si>
  <si>
    <t>Socialinio draudimo įmokos</t>
  </si>
  <si>
    <t>2. Ekonominio konkurencingumo didinimo programa</t>
  </si>
  <si>
    <t>tūkst. eurų</t>
  </si>
  <si>
    <t>Materialiojo turto paprast. remontas</t>
  </si>
  <si>
    <t>08.</t>
  </si>
  <si>
    <t xml:space="preserve">Kitų prekių ir paslaugų įsigijimo išlaidos </t>
  </si>
  <si>
    <t>8. Kūno kultūros ir sporto plėtros programa</t>
  </si>
  <si>
    <t>Priekulės Ievos Simonaitytės gimnazija</t>
  </si>
  <si>
    <t>iš jų: savivaldybės lėšos (SB)</t>
  </si>
  <si>
    <t>savivaldybės lėšos (SB)</t>
  </si>
  <si>
    <t>5. Socialinės apsaugos ir NVO politikos programa</t>
  </si>
  <si>
    <t>4. Sveikatos apsaugos programa</t>
  </si>
  <si>
    <t>Klaipėdos rajono savivaldybės visuomenės sveikatos biuras</t>
  </si>
  <si>
    <t>07.</t>
  </si>
  <si>
    <t>Kitos išlaidos</t>
  </si>
  <si>
    <t>3. Aplinkos apsaugos programa</t>
  </si>
  <si>
    <t>Gyvenamųjų vietovių viešasis ūkis</t>
  </si>
  <si>
    <t>Dotacija savivaldybėms iš Europos Sąjungos, kitos tarptautinės finansinės paramos ir bendrojo finansavimo lėšos (ES)</t>
  </si>
  <si>
    <t>05.</t>
  </si>
  <si>
    <t>Socialinė parama</t>
  </si>
  <si>
    <t>Iš jų:</t>
  </si>
  <si>
    <t>2020 metais savivaldybių biudžetų negautoms pajamoms padengti (VBD(GNP))</t>
  </si>
  <si>
    <t>01.</t>
  </si>
  <si>
    <t>7. Kultūros paveldo puoselėjimo ir kultūros paslaugų plėtros programa</t>
  </si>
  <si>
    <t>,,Kranto" pagrindinė mokykla</t>
  </si>
  <si>
    <t>Dovilų pagrindinė mokykla</t>
  </si>
  <si>
    <t>Gargždų kultūros centras</t>
  </si>
  <si>
    <t>Endriejavo pagrindinė mokykla</t>
  </si>
  <si>
    <t>Švietimo centras</t>
  </si>
  <si>
    <t>Veiviržėnų kultūros centras</t>
  </si>
  <si>
    <t>Paramos šeimai centras</t>
  </si>
  <si>
    <t>valstybinėms funkcijoms (VBD)</t>
  </si>
  <si>
    <t>Komunalinių paslaugų įsigijimo išlaidos</t>
  </si>
  <si>
    <t xml:space="preserve"> valstybinėms funkcijoms(VBD)</t>
  </si>
  <si>
    <t>Patirtoms materialinių išteklių teikimo, siekiant šalinti COVID-19 ligos (koronaviruso infekcijos) padarinius ir valdyti jos plitimą esant valstybės lygio ekstremaliajai situacijai, išlaidoms kompensuoti (VBD(COVID))</t>
  </si>
  <si>
    <t>Materialiojo ir nematerialiojo turto nuomos išlaidos</t>
  </si>
  <si>
    <t>Kvalifikacijos kėlimo išlaidos</t>
  </si>
  <si>
    <t>Gargždų muzikos mokykla</t>
  </si>
  <si>
    <t>Subsidijos</t>
  </si>
  <si>
    <t>valstybės biudžeto dotacija vietinės reikšmės keliams (gatvėms) tiesti, taisyti, prižiūrėti ir saugaus eismo sąlygoms užtikrinti (KPPP)</t>
  </si>
  <si>
    <t>Komandiruočių išlaidos</t>
  </si>
  <si>
    <t>Klaipėdos rajono turizmo informacijos centras</t>
  </si>
  <si>
    <t>iš jų: lėšos už paslaugas ir nuomą (S)</t>
  </si>
  <si>
    <t>Informacinių technologijų prekių ir paslaugų įsigijimo išlaidos</t>
  </si>
  <si>
    <t>iš jų: valstybinėms funkcijoms (VBD)</t>
  </si>
  <si>
    <t>iš jų: patirtoms išlaidoms už skiepijimo nuo COVID-19 ligos (koronaviruso infekcijos) paslaugas kompensuoti (VBD(COVID))</t>
  </si>
  <si>
    <t>Klaipėdos rajono savivaldybės tarybos</t>
  </si>
  <si>
    <t>2021 m. rugsėjo 30 d. sprendimo Nr. T11-282</t>
  </si>
  <si>
    <t>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</si>
</sst>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#,##0.000"/>
  </numFmts>
  <fonts count="14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6"/>
      <name val="Times New Roman"/>
      <family val="1"/>
      <charset val="186"/>
    </font>
    <font>
      <b/>
      <sz val="7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164" fontId="0" fillId="0" borderId="0" xfId="0" applyNumberFormat="1"/>
    <xf numFmtId="0" fontId="3" fillId="0" borderId="0" xfId="0" applyFont="1"/>
    <xf numFmtId="166" fontId="0" fillId="0" borderId="0" xfId="0" applyNumberFormat="1"/>
    <xf numFmtId="0" fontId="2" fillId="0" borderId="0" xfId="0" applyFont="1"/>
    <xf numFmtId="0" fontId="0" fillId="0" borderId="0" xfId="0" applyFill="1"/>
    <xf numFmtId="0" fontId="0" fillId="0" borderId="0" xfId="0"/>
    <xf numFmtId="165" fontId="0" fillId="0" borderId="0" xfId="0" applyNumberFormat="1"/>
    <xf numFmtId="0" fontId="1" fillId="0" borderId="6" xfId="0" applyFont="1" applyBorder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/>
    <xf numFmtId="0" fontId="5" fillId="0" borderId="1" xfId="0" applyFont="1" applyBorder="1"/>
    <xf numFmtId="165" fontId="11" fillId="0" borderId="1" xfId="0" applyNumberFormat="1" applyFont="1" applyFill="1" applyBorder="1"/>
    <xf numFmtId="0" fontId="7" fillId="0" borderId="2" xfId="0" applyFont="1" applyBorder="1" applyAlignment="1">
      <alignment horizontal="center"/>
    </xf>
    <xf numFmtId="166" fontId="11" fillId="0" borderId="1" xfId="0" applyNumberFormat="1" applyFont="1" applyFill="1" applyBorder="1"/>
    <xf numFmtId="4" fontId="11" fillId="0" borderId="1" xfId="0" applyNumberFormat="1" applyFont="1" applyBorder="1"/>
    <xf numFmtId="3" fontId="11" fillId="0" borderId="1" xfId="0" applyNumberFormat="1" applyFont="1" applyBorder="1"/>
    <xf numFmtId="0" fontId="7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165" fontId="7" fillId="0" borderId="1" xfId="0" applyNumberFormat="1" applyFont="1" applyBorder="1"/>
    <xf numFmtId="166" fontId="7" fillId="0" borderId="1" xfId="0" applyNumberFormat="1" applyFont="1" applyBorder="1"/>
    <xf numFmtId="0" fontId="7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5" fontId="7" fillId="0" borderId="1" xfId="0" applyNumberFormat="1" applyFont="1" applyFill="1" applyBorder="1"/>
    <xf numFmtId="0" fontId="7" fillId="2" borderId="1" xfId="0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165" fontId="11" fillId="0" borderId="1" xfId="0" applyNumberFormat="1" applyFont="1" applyBorder="1"/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right" wrapText="1"/>
    </xf>
    <xf numFmtId="0" fontId="7" fillId="0" borderId="2" xfId="0" applyFont="1" applyBorder="1" applyAlignment="1">
      <alignment horizontal="left"/>
    </xf>
    <xf numFmtId="4" fontId="7" fillId="0" borderId="1" xfId="0" applyNumberFormat="1" applyFont="1" applyBorder="1"/>
    <xf numFmtId="0" fontId="13" fillId="2" borderId="1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/>
    </xf>
    <xf numFmtId="0" fontId="13" fillId="2" borderId="8" xfId="0" applyFont="1" applyFill="1" applyBorder="1" applyAlignment="1">
      <alignment horizontal="left"/>
    </xf>
    <xf numFmtId="166" fontId="11" fillId="0" borderId="1" xfId="0" applyNumberFormat="1" applyFont="1" applyBorder="1"/>
    <xf numFmtId="0" fontId="7" fillId="2" borderId="7" xfId="0" applyFont="1" applyFill="1" applyBorder="1" applyAlignment="1">
      <alignment horizontal="left" vertical="top" wrapText="1"/>
    </xf>
    <xf numFmtId="0" fontId="7" fillId="0" borderId="8" xfId="0" applyFont="1" applyBorder="1" applyAlignment="1">
      <alignment horizontal="right" wrapText="1"/>
    </xf>
    <xf numFmtId="0" fontId="11" fillId="0" borderId="2" xfId="0" applyFont="1" applyBorder="1" applyAlignment="1">
      <alignment horizontal="left" wrapText="1"/>
    </xf>
    <xf numFmtId="0" fontId="11" fillId="2" borderId="3" xfId="0" applyFont="1" applyFill="1" applyBorder="1" applyAlignment="1">
      <alignment horizontal="left" vertical="distributed" wrapText="1"/>
    </xf>
    <xf numFmtId="0" fontId="7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165" fontId="7" fillId="2" borderId="1" xfId="0" applyNumberFormat="1" applyFont="1" applyFill="1" applyBorder="1"/>
    <xf numFmtId="0" fontId="11" fillId="0" borderId="2" xfId="0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3" fontId="7" fillId="0" borderId="1" xfId="0" applyNumberFormat="1" applyFont="1" applyBorder="1"/>
    <xf numFmtId="0" fontId="7" fillId="0" borderId="2" xfId="0" applyFont="1" applyBorder="1" applyAlignment="1">
      <alignment horizontal="right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4" fontId="11" fillId="0" borderId="10" xfId="0" applyNumberFormat="1" applyFont="1" applyFill="1" applyBorder="1"/>
    <xf numFmtId="166" fontId="11" fillId="0" borderId="10" xfId="0" applyNumberFormat="1" applyFont="1" applyBorder="1"/>
    <xf numFmtId="165" fontId="11" fillId="0" borderId="10" xfId="0" applyNumberFormat="1" applyFont="1" applyBorder="1"/>
    <xf numFmtId="165" fontId="11" fillId="0" borderId="0" xfId="0" applyNumberFormat="1" applyFont="1" applyBorder="1"/>
    <xf numFmtId="166" fontId="11" fillId="0" borderId="0" xfId="0" applyNumberFormat="1" applyFont="1" applyBorder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"/>
  <sheetViews>
    <sheetView tabSelected="1" showWhiteSpace="0" zoomScale="125" zoomScaleNormal="125" workbookViewId="0">
      <pane ySplit="10" topLeftCell="A11" activePane="bottomLeft" state="frozen"/>
      <selection pane="bottomLeft" activeCell="S77" sqref="S77"/>
    </sheetView>
  </sheetViews>
  <sheetFormatPr defaultRowHeight="12.75" x14ac:dyDescent="0.2"/>
  <cols>
    <col min="1" max="1" width="35.85546875" customWidth="1"/>
    <col min="2" max="2" width="5.140625" customWidth="1"/>
    <col min="3" max="3" width="8.5703125" customWidth="1"/>
    <col min="4" max="4" width="6.5703125" customWidth="1"/>
    <col min="5" max="5" width="5.28515625" customWidth="1"/>
    <col min="6" max="6" width="5.28515625" style="9" customWidth="1"/>
    <col min="7" max="8" width="5.42578125" style="9" customWidth="1"/>
    <col min="9" max="9" width="5.7109375" customWidth="1"/>
    <col min="10" max="12" width="5.7109375" style="9" customWidth="1"/>
    <col min="13" max="13" width="7.28515625" customWidth="1"/>
    <col min="14" max="14" width="6.42578125" style="9" customWidth="1"/>
    <col min="15" max="15" width="6" style="9" customWidth="1"/>
    <col min="16" max="16" width="6.28515625" style="9" customWidth="1"/>
    <col min="17" max="17" width="8.7109375" customWidth="1"/>
  </cols>
  <sheetData>
    <row r="1" spans="1:20" x14ac:dyDescent="0.2">
      <c r="A1" s="5"/>
      <c r="C1" s="8"/>
      <c r="D1" s="8"/>
      <c r="E1" s="8"/>
      <c r="F1" s="8"/>
      <c r="G1" s="8"/>
      <c r="H1" s="8"/>
      <c r="M1" s="12" t="s">
        <v>60</v>
      </c>
    </row>
    <row r="2" spans="1:20" x14ac:dyDescent="0.2">
      <c r="M2" s="12" t="s">
        <v>61</v>
      </c>
    </row>
    <row r="3" spans="1:20" x14ac:dyDescent="0.2">
      <c r="M3" s="12" t="s">
        <v>62</v>
      </c>
    </row>
    <row r="4" spans="1:20" x14ac:dyDescent="0.2">
      <c r="Q4" s="3"/>
    </row>
    <row r="5" spans="1:20" s="9" customFormat="1" x14ac:dyDescent="0.2">
      <c r="Q5" s="3"/>
    </row>
    <row r="6" spans="1:20" ht="12.75" customHeight="1" x14ac:dyDescent="0.2">
      <c r="A6" s="13" t="s">
        <v>10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20" x14ac:dyDescent="0.2">
      <c r="M7" s="11" t="s">
        <v>16</v>
      </c>
      <c r="N7" s="11"/>
      <c r="O7" s="11"/>
      <c r="P7" s="11"/>
      <c r="Q7" s="11"/>
    </row>
    <row r="8" spans="1:20" ht="13.5" customHeight="1" x14ac:dyDescent="0.2">
      <c r="A8" s="14" t="s">
        <v>0</v>
      </c>
      <c r="B8" s="15" t="s">
        <v>1</v>
      </c>
      <c r="C8" s="16" t="s">
        <v>2</v>
      </c>
      <c r="D8" s="17" t="s">
        <v>13</v>
      </c>
      <c r="E8" s="17" t="s">
        <v>14</v>
      </c>
      <c r="F8" s="17" t="s">
        <v>54</v>
      </c>
      <c r="G8" s="17" t="s">
        <v>30</v>
      </c>
      <c r="H8" s="17" t="s">
        <v>49</v>
      </c>
      <c r="I8" s="17" t="s">
        <v>17</v>
      </c>
      <c r="J8" s="17" t="s">
        <v>50</v>
      </c>
      <c r="K8" s="17" t="s">
        <v>46</v>
      </c>
      <c r="L8" s="17" t="s">
        <v>57</v>
      </c>
      <c r="M8" s="17" t="s">
        <v>19</v>
      </c>
      <c r="N8" s="17" t="s">
        <v>52</v>
      </c>
      <c r="O8" s="17" t="s">
        <v>33</v>
      </c>
      <c r="P8" s="17" t="s">
        <v>28</v>
      </c>
      <c r="Q8" s="17" t="s">
        <v>3</v>
      </c>
    </row>
    <row r="9" spans="1:20" ht="11.25" customHeight="1" x14ac:dyDescent="0.2">
      <c r="A9" s="18"/>
      <c r="B9" s="19"/>
      <c r="C9" s="2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20" ht="45" customHeight="1" x14ac:dyDescent="0.2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1:20" x14ac:dyDescent="0.2">
      <c r="A11" s="26" t="s">
        <v>4</v>
      </c>
      <c r="B11" s="27"/>
      <c r="C11" s="28">
        <f>SUM(D11:Q11)</f>
        <v>-227.29999999999995</v>
      </c>
      <c r="D11" s="28"/>
      <c r="E11" s="28"/>
      <c r="F11" s="28"/>
      <c r="G11" s="28"/>
      <c r="H11" s="28"/>
      <c r="I11" s="28"/>
      <c r="J11" s="28">
        <f t="shared" ref="J11:Q11" si="0">SUM(J23+J13+J17+J19+J21+J15)</f>
        <v>4.5</v>
      </c>
      <c r="K11" s="28">
        <f t="shared" si="0"/>
        <v>20</v>
      </c>
      <c r="L11" s="28"/>
      <c r="M11" s="28">
        <f t="shared" si="0"/>
        <v>16.3</v>
      </c>
      <c r="N11" s="28"/>
      <c r="O11" s="28">
        <f t="shared" si="0"/>
        <v>7.4</v>
      </c>
      <c r="P11" s="28"/>
      <c r="Q11" s="28">
        <f t="shared" si="0"/>
        <v>-275.49999999999994</v>
      </c>
      <c r="T11" s="4"/>
    </row>
    <row r="12" spans="1:20" x14ac:dyDescent="0.2">
      <c r="A12" s="29" t="s">
        <v>6</v>
      </c>
      <c r="B12" s="27"/>
      <c r="C12" s="30"/>
      <c r="D12" s="31"/>
      <c r="E12" s="31"/>
      <c r="F12" s="31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20" ht="13.5" customHeight="1" x14ac:dyDescent="0.2">
      <c r="A13" s="33" t="s">
        <v>21</v>
      </c>
      <c r="B13" s="34" t="s">
        <v>5</v>
      </c>
      <c r="C13" s="35">
        <f t="shared" ref="C13:C26" si="1">SUM(D13:Q13)</f>
        <v>1.5</v>
      </c>
      <c r="D13" s="36"/>
      <c r="E13" s="36"/>
      <c r="F13" s="35"/>
      <c r="G13" s="35"/>
      <c r="H13" s="35"/>
      <c r="I13" s="35"/>
      <c r="J13" s="35">
        <f>SUM(J14)</f>
        <v>1.5</v>
      </c>
      <c r="K13" s="35"/>
      <c r="L13" s="35"/>
      <c r="M13" s="35"/>
      <c r="N13" s="35"/>
      <c r="O13" s="35"/>
      <c r="P13" s="35"/>
      <c r="Q13" s="35"/>
    </row>
    <row r="14" spans="1:20" s="9" customFormat="1" ht="13.5" customHeight="1" x14ac:dyDescent="0.2">
      <c r="A14" s="37" t="s">
        <v>22</v>
      </c>
      <c r="B14" s="34"/>
      <c r="C14" s="35">
        <f t="shared" si="1"/>
        <v>1.5</v>
      </c>
      <c r="D14" s="35"/>
      <c r="E14" s="35"/>
      <c r="F14" s="35"/>
      <c r="G14" s="35"/>
      <c r="H14" s="35"/>
      <c r="I14" s="35"/>
      <c r="J14" s="35">
        <v>1.5</v>
      </c>
      <c r="K14" s="35"/>
      <c r="L14" s="35"/>
      <c r="M14" s="35"/>
      <c r="N14" s="35"/>
      <c r="O14" s="35"/>
      <c r="P14" s="35"/>
      <c r="Q14" s="35"/>
    </row>
    <row r="15" spans="1:20" s="9" customFormat="1" ht="14.25" customHeight="1" x14ac:dyDescent="0.2">
      <c r="A15" s="38" t="s">
        <v>41</v>
      </c>
      <c r="B15" s="34" t="s">
        <v>5</v>
      </c>
      <c r="C15" s="35">
        <f t="shared" si="1"/>
        <v>0.7</v>
      </c>
      <c r="D15" s="36"/>
      <c r="E15" s="36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>
        <f t="shared" ref="Q15" si="2">SUM(Q16)</f>
        <v>0.7</v>
      </c>
    </row>
    <row r="16" spans="1:20" s="9" customFormat="1" ht="14.25" customHeight="1" x14ac:dyDescent="0.2">
      <c r="A16" s="37" t="s">
        <v>22</v>
      </c>
      <c r="B16" s="34"/>
      <c r="C16" s="35">
        <f t="shared" si="1"/>
        <v>0.7</v>
      </c>
      <c r="D16" s="36"/>
      <c r="E16" s="36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>
        <v>0.7</v>
      </c>
    </row>
    <row r="17" spans="1:18" s="9" customFormat="1" ht="14.25" customHeight="1" x14ac:dyDescent="0.2">
      <c r="A17" s="38" t="s">
        <v>38</v>
      </c>
      <c r="B17" s="34" t="s">
        <v>5</v>
      </c>
      <c r="C17" s="35">
        <f t="shared" si="1"/>
        <v>1.5</v>
      </c>
      <c r="D17" s="36"/>
      <c r="E17" s="36"/>
      <c r="F17" s="35"/>
      <c r="G17" s="35"/>
      <c r="H17" s="35"/>
      <c r="I17" s="35"/>
      <c r="J17" s="35">
        <f t="shared" ref="J17" si="3">SUM(J18)</f>
        <v>1.5</v>
      </c>
      <c r="K17" s="35"/>
      <c r="L17" s="35"/>
      <c r="M17" s="35"/>
      <c r="N17" s="35"/>
      <c r="O17" s="35"/>
      <c r="P17" s="35"/>
      <c r="Q17" s="35">
        <f t="shared" ref="Q17" si="4">SUM(Q18)</f>
        <v>0</v>
      </c>
    </row>
    <row r="18" spans="1:18" s="9" customFormat="1" ht="14.25" customHeight="1" x14ac:dyDescent="0.2">
      <c r="A18" s="37" t="s">
        <v>22</v>
      </c>
      <c r="B18" s="34"/>
      <c r="C18" s="35">
        <f t="shared" si="1"/>
        <v>1.5</v>
      </c>
      <c r="D18" s="36"/>
      <c r="E18" s="36"/>
      <c r="F18" s="35"/>
      <c r="G18" s="35"/>
      <c r="H18" s="35"/>
      <c r="I18" s="35"/>
      <c r="J18" s="35">
        <v>1.5</v>
      </c>
      <c r="K18" s="35"/>
      <c r="L18" s="35"/>
      <c r="M18" s="35"/>
      <c r="N18" s="35"/>
      <c r="O18" s="35"/>
      <c r="P18" s="35"/>
      <c r="Q18" s="35"/>
    </row>
    <row r="19" spans="1:18" s="9" customFormat="1" ht="13.5" customHeight="1" x14ac:dyDescent="0.2">
      <c r="A19" s="38" t="s">
        <v>39</v>
      </c>
      <c r="B19" s="34" t="s">
        <v>5</v>
      </c>
      <c r="C19" s="35">
        <f t="shared" si="1"/>
        <v>20</v>
      </c>
      <c r="D19" s="36"/>
      <c r="E19" s="36"/>
      <c r="F19" s="35"/>
      <c r="G19" s="35"/>
      <c r="H19" s="35"/>
      <c r="I19" s="35"/>
      <c r="J19" s="35"/>
      <c r="K19" s="35">
        <f>SUM(K20)</f>
        <v>20</v>
      </c>
      <c r="L19" s="35"/>
      <c r="M19" s="35"/>
      <c r="N19" s="35"/>
      <c r="O19" s="35"/>
      <c r="P19" s="35"/>
      <c r="Q19" s="35">
        <f t="shared" ref="Q19" si="5">SUM(Q20)</f>
        <v>0</v>
      </c>
    </row>
    <row r="20" spans="1:18" s="9" customFormat="1" ht="13.5" customHeight="1" x14ac:dyDescent="0.2">
      <c r="A20" s="37" t="s">
        <v>22</v>
      </c>
      <c r="B20" s="34"/>
      <c r="C20" s="35">
        <f t="shared" si="1"/>
        <v>20</v>
      </c>
      <c r="D20" s="36"/>
      <c r="E20" s="36"/>
      <c r="F20" s="35"/>
      <c r="G20" s="35"/>
      <c r="H20" s="35"/>
      <c r="I20" s="35"/>
      <c r="J20" s="35"/>
      <c r="K20" s="35">
        <v>20</v>
      </c>
      <c r="L20" s="35"/>
      <c r="M20" s="35"/>
      <c r="N20" s="35"/>
      <c r="O20" s="35"/>
      <c r="P20" s="35"/>
      <c r="Q20" s="35"/>
    </row>
    <row r="21" spans="1:18" s="9" customFormat="1" x14ac:dyDescent="0.2">
      <c r="A21" s="38" t="s">
        <v>51</v>
      </c>
      <c r="B21" s="34" t="s">
        <v>5</v>
      </c>
      <c r="C21" s="35">
        <f t="shared" si="1"/>
        <v>8.9</v>
      </c>
      <c r="D21" s="35"/>
      <c r="E21" s="36"/>
      <c r="F21" s="36"/>
      <c r="G21" s="36"/>
      <c r="H21" s="36"/>
      <c r="I21" s="35"/>
      <c r="J21" s="35">
        <f>SUM(J22)</f>
        <v>1.5</v>
      </c>
      <c r="K21" s="35"/>
      <c r="L21" s="35"/>
      <c r="M21" s="35"/>
      <c r="N21" s="35"/>
      <c r="O21" s="35">
        <f t="shared" ref="O21" si="6">SUM(O22)</f>
        <v>7.4</v>
      </c>
      <c r="P21" s="35"/>
      <c r="Q21" s="35"/>
    </row>
    <row r="22" spans="1:18" s="9" customFormat="1" x14ac:dyDescent="0.2">
      <c r="A22" s="37" t="s">
        <v>22</v>
      </c>
      <c r="B22" s="34"/>
      <c r="C22" s="35">
        <f t="shared" si="1"/>
        <v>8.9</v>
      </c>
      <c r="D22" s="35"/>
      <c r="E22" s="36"/>
      <c r="F22" s="36"/>
      <c r="G22" s="36"/>
      <c r="H22" s="36"/>
      <c r="I22" s="35"/>
      <c r="J22" s="35">
        <v>1.5</v>
      </c>
      <c r="K22" s="35"/>
      <c r="L22" s="35"/>
      <c r="M22" s="35"/>
      <c r="N22" s="35"/>
      <c r="O22" s="35">
        <v>7.4</v>
      </c>
      <c r="P22" s="35"/>
      <c r="Q22" s="35"/>
    </row>
    <row r="23" spans="1:18" x14ac:dyDescent="0.2">
      <c r="A23" s="39" t="s">
        <v>8</v>
      </c>
      <c r="B23" s="40" t="s">
        <v>5</v>
      </c>
      <c r="C23" s="41">
        <f t="shared" si="1"/>
        <v>-259.89999999999992</v>
      </c>
      <c r="D23" s="41"/>
      <c r="E23" s="41"/>
      <c r="F23" s="41"/>
      <c r="G23" s="41"/>
      <c r="H23" s="41"/>
      <c r="I23" s="41"/>
      <c r="J23" s="41"/>
      <c r="K23" s="41"/>
      <c r="L23" s="41"/>
      <c r="M23" s="41">
        <f t="shared" ref="M23" si="7">SUM(M24)</f>
        <v>16.3</v>
      </c>
      <c r="N23" s="41"/>
      <c r="O23" s="41"/>
      <c r="P23" s="41"/>
      <c r="Q23" s="41">
        <f>SUM(Q24+Q25)</f>
        <v>-276.19999999999993</v>
      </c>
    </row>
    <row r="24" spans="1:18" x14ac:dyDescent="0.2">
      <c r="A24" s="37" t="s">
        <v>22</v>
      </c>
      <c r="B24" s="40"/>
      <c r="C24" s="41">
        <f t="shared" si="1"/>
        <v>-548</v>
      </c>
      <c r="D24" s="41"/>
      <c r="E24" s="41"/>
      <c r="F24" s="41"/>
      <c r="G24" s="41"/>
      <c r="H24" s="41"/>
      <c r="I24" s="41"/>
      <c r="J24" s="41"/>
      <c r="K24" s="41"/>
      <c r="L24" s="41"/>
      <c r="M24" s="41">
        <v>16.3</v>
      </c>
      <c r="N24" s="41"/>
      <c r="O24" s="41"/>
      <c r="P24" s="41"/>
      <c r="Q24" s="35">
        <v>-564.29999999999995</v>
      </c>
    </row>
    <row r="25" spans="1:18" s="9" customFormat="1" ht="26.25" customHeight="1" x14ac:dyDescent="0.2">
      <c r="A25" s="42" t="s">
        <v>35</v>
      </c>
      <c r="B25" s="40"/>
      <c r="C25" s="41">
        <f t="shared" si="1"/>
        <v>288.10000000000002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1"/>
      <c r="P25" s="41"/>
      <c r="Q25" s="35">
        <v>288.10000000000002</v>
      </c>
    </row>
    <row r="26" spans="1:18" ht="25.5" customHeight="1" x14ac:dyDescent="0.2">
      <c r="A26" s="44" t="s">
        <v>15</v>
      </c>
      <c r="B26" s="40"/>
      <c r="C26" s="45">
        <f t="shared" si="1"/>
        <v>-23.8</v>
      </c>
      <c r="D26" s="45">
        <f>SUM(D28+D31)</f>
        <v>5.4</v>
      </c>
      <c r="E26" s="45">
        <f t="shared" ref="E26:Q26" si="8">SUM(E28+E31)</f>
        <v>0.1</v>
      </c>
      <c r="F26" s="45"/>
      <c r="G26" s="45"/>
      <c r="H26" s="45"/>
      <c r="I26" s="45"/>
      <c r="J26" s="45"/>
      <c r="K26" s="45"/>
      <c r="L26" s="45"/>
      <c r="M26" s="45">
        <f t="shared" si="8"/>
        <v>18.599999999999998</v>
      </c>
      <c r="N26" s="45"/>
      <c r="O26" s="45"/>
      <c r="P26" s="45"/>
      <c r="Q26" s="45">
        <f t="shared" si="8"/>
        <v>-47.9</v>
      </c>
      <c r="R26" s="7"/>
    </row>
    <row r="27" spans="1:18" ht="12.75" customHeight="1" x14ac:dyDescent="0.2">
      <c r="A27" s="46" t="s">
        <v>6</v>
      </c>
      <c r="B27" s="40"/>
      <c r="C27" s="45"/>
      <c r="D27" s="35"/>
      <c r="E27" s="35"/>
      <c r="F27" s="35"/>
      <c r="G27" s="35"/>
      <c r="H27" s="35"/>
      <c r="I27" s="35"/>
      <c r="J27" s="35"/>
      <c r="K27" s="35"/>
      <c r="L27" s="35"/>
      <c r="M27" s="36"/>
      <c r="N27" s="36"/>
      <c r="O27" s="36"/>
      <c r="P27" s="36"/>
      <c r="Q27" s="35"/>
    </row>
    <row r="28" spans="1:18" s="9" customFormat="1" ht="12.75" customHeight="1" x14ac:dyDescent="0.2">
      <c r="A28" s="33" t="s">
        <v>55</v>
      </c>
      <c r="B28" s="40" t="s">
        <v>12</v>
      </c>
      <c r="C28" s="35">
        <f t="shared" ref="C28:C34" si="9">SUM(D28:Q28)</f>
        <v>32.599999999999994</v>
      </c>
      <c r="D28" s="35">
        <f>SUM(D29+D30)</f>
        <v>5.4</v>
      </c>
      <c r="E28" s="35">
        <f t="shared" ref="E28:Q28" si="10">SUM(E29+E30)</f>
        <v>0.1</v>
      </c>
      <c r="F28" s="35"/>
      <c r="G28" s="35"/>
      <c r="H28" s="35"/>
      <c r="I28" s="35"/>
      <c r="J28" s="35"/>
      <c r="K28" s="35"/>
      <c r="L28" s="35"/>
      <c r="M28" s="35">
        <f t="shared" si="10"/>
        <v>18.599999999999998</v>
      </c>
      <c r="N28" s="35"/>
      <c r="O28" s="35"/>
      <c r="P28" s="35"/>
      <c r="Q28" s="35">
        <f t="shared" si="10"/>
        <v>8.5</v>
      </c>
    </row>
    <row r="29" spans="1:18" s="9" customFormat="1" ht="12.75" customHeight="1" x14ac:dyDescent="0.2">
      <c r="A29" s="37" t="s">
        <v>56</v>
      </c>
      <c r="B29" s="40"/>
      <c r="C29" s="35">
        <f t="shared" si="9"/>
        <v>20</v>
      </c>
      <c r="D29" s="35">
        <v>3</v>
      </c>
      <c r="E29" s="35">
        <v>0.1</v>
      </c>
      <c r="F29" s="35"/>
      <c r="G29" s="35"/>
      <c r="H29" s="35"/>
      <c r="I29" s="35"/>
      <c r="J29" s="35"/>
      <c r="K29" s="35"/>
      <c r="L29" s="35"/>
      <c r="M29" s="35">
        <v>16.899999999999999</v>
      </c>
      <c r="N29" s="36"/>
      <c r="O29" s="36"/>
      <c r="P29" s="36"/>
      <c r="Q29" s="35"/>
    </row>
    <row r="30" spans="1:18" s="9" customFormat="1" ht="35.25" customHeight="1" x14ac:dyDescent="0.2">
      <c r="A30" s="47" t="s">
        <v>31</v>
      </c>
      <c r="B30" s="40"/>
      <c r="C30" s="35">
        <f t="shared" si="9"/>
        <v>12.6</v>
      </c>
      <c r="D30" s="35">
        <v>2.4</v>
      </c>
      <c r="E30" s="35"/>
      <c r="F30" s="35"/>
      <c r="G30" s="35"/>
      <c r="H30" s="35"/>
      <c r="I30" s="35"/>
      <c r="J30" s="35"/>
      <c r="K30" s="35"/>
      <c r="L30" s="35"/>
      <c r="M30" s="35">
        <v>1.7</v>
      </c>
      <c r="N30" s="36"/>
      <c r="O30" s="36"/>
      <c r="P30" s="36"/>
      <c r="Q30" s="35">
        <v>8.5</v>
      </c>
    </row>
    <row r="31" spans="1:18" ht="14.25" customHeight="1" x14ac:dyDescent="0.2">
      <c r="A31" s="48" t="s">
        <v>8</v>
      </c>
      <c r="B31" s="40" t="s">
        <v>12</v>
      </c>
      <c r="C31" s="35">
        <f t="shared" si="9"/>
        <v>-56.4</v>
      </c>
      <c r="D31" s="35"/>
      <c r="E31" s="49"/>
      <c r="F31" s="49"/>
      <c r="G31" s="35"/>
      <c r="H31" s="35"/>
      <c r="I31" s="35"/>
      <c r="J31" s="35"/>
      <c r="K31" s="35"/>
      <c r="L31" s="35"/>
      <c r="M31" s="35"/>
      <c r="N31" s="35"/>
      <c r="O31" s="35"/>
      <c r="P31" s="49"/>
      <c r="Q31" s="35">
        <f>SUM(Q33+Q32)</f>
        <v>-56.4</v>
      </c>
    </row>
    <row r="32" spans="1:18" s="9" customFormat="1" ht="14.25" customHeight="1" x14ac:dyDescent="0.2">
      <c r="A32" s="37" t="s">
        <v>22</v>
      </c>
      <c r="B32" s="40"/>
      <c r="C32" s="35">
        <f t="shared" si="9"/>
        <v>-31.4</v>
      </c>
      <c r="D32" s="35"/>
      <c r="E32" s="49"/>
      <c r="F32" s="49"/>
      <c r="G32" s="35"/>
      <c r="H32" s="35"/>
      <c r="I32" s="35"/>
      <c r="J32" s="35"/>
      <c r="K32" s="35"/>
      <c r="L32" s="35"/>
      <c r="M32" s="35"/>
      <c r="N32" s="35"/>
      <c r="O32" s="35"/>
      <c r="P32" s="49"/>
      <c r="Q32" s="35">
        <v>-31.4</v>
      </c>
    </row>
    <row r="33" spans="1:17" s="9" customFormat="1" ht="25.5" customHeight="1" x14ac:dyDescent="0.2">
      <c r="A33" s="42" t="s">
        <v>35</v>
      </c>
      <c r="B33" s="40"/>
      <c r="C33" s="35">
        <f t="shared" si="9"/>
        <v>-25</v>
      </c>
      <c r="D33" s="35"/>
      <c r="E33" s="49"/>
      <c r="F33" s="49"/>
      <c r="G33" s="35"/>
      <c r="H33" s="35"/>
      <c r="I33" s="35"/>
      <c r="J33" s="35"/>
      <c r="K33" s="35"/>
      <c r="L33" s="35"/>
      <c r="M33" s="35"/>
      <c r="N33" s="35"/>
      <c r="O33" s="35"/>
      <c r="P33" s="49"/>
      <c r="Q33" s="35">
        <v>-25</v>
      </c>
    </row>
    <row r="34" spans="1:17" s="9" customFormat="1" ht="15" customHeight="1" x14ac:dyDescent="0.2">
      <c r="A34" s="50" t="s">
        <v>29</v>
      </c>
      <c r="B34" s="40"/>
      <c r="C34" s="45">
        <f t="shared" si="9"/>
        <v>-15.8</v>
      </c>
      <c r="D34" s="45"/>
      <c r="E34" s="45"/>
      <c r="F34" s="45"/>
      <c r="G34" s="45">
        <f t="shared" ref="G34:Q34" si="11">SUM(G36)</f>
        <v>9.1999999999999993</v>
      </c>
      <c r="H34" s="45"/>
      <c r="I34" s="45"/>
      <c r="J34" s="45"/>
      <c r="K34" s="45"/>
      <c r="L34" s="45"/>
      <c r="M34" s="45"/>
      <c r="N34" s="45"/>
      <c r="O34" s="45"/>
      <c r="P34" s="45"/>
      <c r="Q34" s="45">
        <f t="shared" si="11"/>
        <v>-25</v>
      </c>
    </row>
    <row r="35" spans="1:17" s="9" customFormat="1" ht="12.75" customHeight="1" x14ac:dyDescent="0.2">
      <c r="A35" s="46" t="s">
        <v>6</v>
      </c>
      <c r="B35" s="40"/>
      <c r="C35" s="35"/>
      <c r="D35" s="35"/>
      <c r="E35" s="49"/>
      <c r="F35" s="49"/>
      <c r="G35" s="35"/>
      <c r="H35" s="35"/>
      <c r="I35" s="35"/>
      <c r="J35" s="35"/>
      <c r="K35" s="35"/>
      <c r="L35" s="35"/>
      <c r="M35" s="49"/>
      <c r="N35" s="49"/>
      <c r="O35" s="49"/>
      <c r="P35" s="49"/>
      <c r="Q35" s="35"/>
    </row>
    <row r="36" spans="1:17" s="9" customFormat="1" ht="12" customHeight="1" x14ac:dyDescent="0.2">
      <c r="A36" s="48" t="s">
        <v>8</v>
      </c>
      <c r="B36" s="40" t="s">
        <v>32</v>
      </c>
      <c r="C36" s="35">
        <f>SUM(D36:Q36)</f>
        <v>-15.8</v>
      </c>
      <c r="D36" s="35"/>
      <c r="E36" s="35"/>
      <c r="F36" s="35"/>
      <c r="G36" s="35">
        <f>SUM(G37)</f>
        <v>9.1999999999999993</v>
      </c>
      <c r="H36" s="35"/>
      <c r="I36" s="35"/>
      <c r="J36" s="35"/>
      <c r="K36" s="35"/>
      <c r="L36" s="35"/>
      <c r="M36" s="35"/>
      <c r="N36" s="35"/>
      <c r="O36" s="35"/>
      <c r="P36" s="35"/>
      <c r="Q36" s="35">
        <f>SUM(Q37)</f>
        <v>-25</v>
      </c>
    </row>
    <row r="37" spans="1:17" s="9" customFormat="1" ht="12" customHeight="1" x14ac:dyDescent="0.2">
      <c r="A37" s="51" t="s">
        <v>22</v>
      </c>
      <c r="B37" s="40"/>
      <c r="C37" s="35">
        <f>SUM(D37:Q37)</f>
        <v>-15.8</v>
      </c>
      <c r="D37" s="35"/>
      <c r="E37" s="35"/>
      <c r="F37" s="49"/>
      <c r="G37" s="35">
        <v>9.1999999999999993</v>
      </c>
      <c r="H37" s="35"/>
      <c r="I37" s="35"/>
      <c r="J37" s="35"/>
      <c r="K37" s="35"/>
      <c r="L37" s="35"/>
      <c r="M37" s="35"/>
      <c r="N37" s="35"/>
      <c r="O37" s="49"/>
      <c r="P37" s="49"/>
      <c r="Q37" s="35">
        <v>-25</v>
      </c>
    </row>
    <row r="38" spans="1:17" s="9" customFormat="1" ht="13.5" customHeight="1" x14ac:dyDescent="0.2">
      <c r="A38" s="52" t="s">
        <v>25</v>
      </c>
      <c r="B38" s="40"/>
      <c r="C38" s="53">
        <f>SUM(D38:Q38)</f>
        <v>7.8249999999999993</v>
      </c>
      <c r="D38" s="53">
        <f>SUM(D40+D42)</f>
        <v>15.004999999999999</v>
      </c>
      <c r="E38" s="53">
        <f>SUM(E40+E42)</f>
        <v>0.115</v>
      </c>
      <c r="F38" s="45"/>
      <c r="G38" s="53"/>
      <c r="H38" s="53"/>
      <c r="I38" s="53"/>
      <c r="J38" s="53"/>
      <c r="K38" s="53"/>
      <c r="L38" s="53"/>
      <c r="M38" s="45"/>
      <c r="N38" s="45"/>
      <c r="O38" s="53"/>
      <c r="P38" s="53"/>
      <c r="Q38" s="53">
        <f>SUM(Q40)</f>
        <v>-7.2949999999999999</v>
      </c>
    </row>
    <row r="39" spans="1:17" s="9" customFormat="1" ht="13.5" customHeight="1" x14ac:dyDescent="0.2">
      <c r="A39" s="46" t="s">
        <v>6</v>
      </c>
      <c r="B39" s="40"/>
      <c r="C39" s="35"/>
      <c r="D39" s="35"/>
      <c r="E39" s="49"/>
      <c r="F39" s="49"/>
      <c r="G39" s="35"/>
      <c r="H39" s="35"/>
      <c r="I39" s="35"/>
      <c r="J39" s="35"/>
      <c r="K39" s="35"/>
      <c r="L39" s="35"/>
      <c r="M39" s="49"/>
      <c r="N39" s="49"/>
      <c r="O39" s="49"/>
      <c r="P39" s="49"/>
      <c r="Q39" s="35"/>
    </row>
    <row r="40" spans="1:17" s="9" customFormat="1" ht="25.5" customHeight="1" x14ac:dyDescent="0.2">
      <c r="A40" s="54" t="s">
        <v>26</v>
      </c>
      <c r="B40" s="40" t="s">
        <v>27</v>
      </c>
      <c r="C40" s="35">
        <f>SUM(D40:Q40)</f>
        <v>0</v>
      </c>
      <c r="D40" s="36">
        <f>SUM(D41)</f>
        <v>7.2949999999999999</v>
      </c>
      <c r="E40" s="36"/>
      <c r="F40" s="35"/>
      <c r="G40" s="36"/>
      <c r="H40" s="36"/>
      <c r="I40" s="36"/>
      <c r="J40" s="36"/>
      <c r="K40" s="36"/>
      <c r="L40" s="36"/>
      <c r="M40" s="35"/>
      <c r="N40" s="35"/>
      <c r="O40" s="49"/>
      <c r="P40" s="49"/>
      <c r="Q40" s="36">
        <f>SUM(Q41)</f>
        <v>-7.2949999999999999</v>
      </c>
    </row>
    <row r="41" spans="1:17" s="9" customFormat="1" ht="12.75" customHeight="1" x14ac:dyDescent="0.2">
      <c r="A41" s="51" t="s">
        <v>22</v>
      </c>
      <c r="B41" s="40"/>
      <c r="C41" s="35">
        <f>SUM(D41:Q41)</f>
        <v>0</v>
      </c>
      <c r="D41" s="36">
        <v>7.2949999999999999</v>
      </c>
      <c r="E41" s="36"/>
      <c r="F41" s="35"/>
      <c r="G41" s="35"/>
      <c r="H41" s="35"/>
      <c r="I41" s="35"/>
      <c r="J41" s="35"/>
      <c r="K41" s="35"/>
      <c r="L41" s="35"/>
      <c r="M41" s="49"/>
      <c r="N41" s="49"/>
      <c r="O41" s="49"/>
      <c r="P41" s="49"/>
      <c r="Q41" s="36">
        <v>-7.2949999999999999</v>
      </c>
    </row>
    <row r="42" spans="1:17" s="9" customFormat="1" ht="13.5" customHeight="1" x14ac:dyDescent="0.2">
      <c r="A42" s="48" t="s">
        <v>8</v>
      </c>
      <c r="B42" s="40" t="s">
        <v>27</v>
      </c>
      <c r="C42" s="36">
        <f>SUM(D42:Q42)</f>
        <v>7.8250000000000002</v>
      </c>
      <c r="D42" s="49">
        <f>SUM(D43)</f>
        <v>7.71</v>
      </c>
      <c r="E42" s="36">
        <f>SUM(E43)</f>
        <v>0.115</v>
      </c>
      <c r="F42" s="36"/>
      <c r="G42" s="35"/>
      <c r="H42" s="35"/>
      <c r="I42" s="35"/>
      <c r="J42" s="35"/>
      <c r="K42" s="35"/>
      <c r="L42" s="35"/>
      <c r="M42" s="35"/>
      <c r="N42" s="35"/>
      <c r="O42" s="49"/>
      <c r="P42" s="49"/>
      <c r="Q42" s="35"/>
    </row>
    <row r="43" spans="1:17" s="9" customFormat="1" ht="36" customHeight="1" x14ac:dyDescent="0.2">
      <c r="A43" s="55" t="s">
        <v>59</v>
      </c>
      <c r="B43" s="40"/>
      <c r="C43" s="36">
        <f>SUM(D43:Q43)</f>
        <v>7.8250000000000002</v>
      </c>
      <c r="D43" s="49">
        <v>7.71</v>
      </c>
      <c r="E43" s="36">
        <v>0.115</v>
      </c>
      <c r="F43" s="36"/>
      <c r="G43" s="35"/>
      <c r="H43" s="35"/>
      <c r="I43" s="35"/>
      <c r="J43" s="35"/>
      <c r="K43" s="35"/>
      <c r="L43" s="35"/>
      <c r="M43" s="49"/>
      <c r="N43" s="49"/>
      <c r="O43" s="49"/>
      <c r="P43" s="49"/>
      <c r="Q43" s="35"/>
    </row>
    <row r="44" spans="1:17" ht="23.25" customHeight="1" x14ac:dyDescent="0.2">
      <c r="A44" s="56" t="s">
        <v>24</v>
      </c>
      <c r="B44" s="40"/>
      <c r="C44" s="45">
        <f>SUM(D44:Q44)</f>
        <v>236.7</v>
      </c>
      <c r="D44" s="53">
        <f>SUM(D46+D48)</f>
        <v>29.502000000000002</v>
      </c>
      <c r="E44" s="53">
        <f t="shared" ref="E44:P44" si="12">SUM(E46+E48)</f>
        <v>0.39800000000000002</v>
      </c>
      <c r="F44" s="45"/>
      <c r="G44" s="45"/>
      <c r="H44" s="45"/>
      <c r="I44" s="45"/>
      <c r="J44" s="45"/>
      <c r="K44" s="45"/>
      <c r="L44" s="45"/>
      <c r="M44" s="45"/>
      <c r="N44" s="45"/>
      <c r="O44" s="45">
        <f t="shared" si="12"/>
        <v>205.7</v>
      </c>
      <c r="P44" s="45">
        <f t="shared" si="12"/>
        <v>1.1000000000000001</v>
      </c>
      <c r="Q44" s="45"/>
    </row>
    <row r="45" spans="1:17" ht="11.25" customHeight="1" x14ac:dyDescent="0.2">
      <c r="A45" s="29" t="s">
        <v>6</v>
      </c>
      <c r="B45" s="40"/>
      <c r="C45" s="45"/>
      <c r="D45" s="35"/>
      <c r="E45" s="35"/>
      <c r="F45" s="35"/>
      <c r="G45" s="35"/>
      <c r="H45" s="35"/>
      <c r="I45" s="45"/>
      <c r="J45" s="45"/>
      <c r="K45" s="45"/>
      <c r="L45" s="45"/>
      <c r="M45" s="45"/>
      <c r="N45" s="45"/>
      <c r="O45" s="45"/>
      <c r="P45" s="45"/>
      <c r="Q45" s="45"/>
    </row>
    <row r="46" spans="1:17" s="9" customFormat="1" ht="11.25" customHeight="1" x14ac:dyDescent="0.2">
      <c r="A46" s="48" t="s">
        <v>44</v>
      </c>
      <c r="B46" s="40" t="s">
        <v>9</v>
      </c>
      <c r="C46" s="35">
        <f t="shared" ref="C46:C51" si="13">SUM(D46:Q46)</f>
        <v>30</v>
      </c>
      <c r="D46" s="35">
        <f>SUM(D47)</f>
        <v>29.6</v>
      </c>
      <c r="E46" s="35">
        <f>SUM(E47)</f>
        <v>0.4</v>
      </c>
      <c r="F46" s="35"/>
      <c r="G46" s="35"/>
      <c r="H46" s="35"/>
      <c r="I46" s="45"/>
      <c r="J46" s="45"/>
      <c r="K46" s="45"/>
      <c r="L46" s="45"/>
      <c r="M46" s="45"/>
      <c r="N46" s="45"/>
      <c r="O46" s="45"/>
      <c r="P46" s="45"/>
      <c r="Q46" s="45"/>
    </row>
    <row r="47" spans="1:17" s="9" customFormat="1" ht="11.25" customHeight="1" x14ac:dyDescent="0.2">
      <c r="A47" s="51" t="s">
        <v>58</v>
      </c>
      <c r="B47" s="40"/>
      <c r="C47" s="35">
        <f t="shared" si="13"/>
        <v>30</v>
      </c>
      <c r="D47" s="35">
        <v>29.6</v>
      </c>
      <c r="E47" s="35">
        <v>0.4</v>
      </c>
      <c r="F47" s="35"/>
      <c r="G47" s="35"/>
      <c r="H47" s="35"/>
      <c r="I47" s="45"/>
      <c r="J47" s="45"/>
      <c r="K47" s="45"/>
      <c r="L47" s="45"/>
      <c r="M47" s="45"/>
      <c r="N47" s="45"/>
      <c r="O47" s="45"/>
      <c r="P47" s="45"/>
      <c r="Q47" s="45"/>
    </row>
    <row r="48" spans="1:17" x14ac:dyDescent="0.2">
      <c r="A48" s="48" t="s">
        <v>8</v>
      </c>
      <c r="B48" s="40"/>
      <c r="C48" s="35">
        <f t="shared" si="13"/>
        <v>206.7</v>
      </c>
      <c r="D48" s="36">
        <f>SUM(D50)</f>
        <v>-9.8000000000000004E-2</v>
      </c>
      <c r="E48" s="36">
        <f>SUM(E50)</f>
        <v>-2E-3</v>
      </c>
      <c r="F48" s="35"/>
      <c r="G48" s="35"/>
      <c r="H48" s="35"/>
      <c r="I48" s="35"/>
      <c r="J48" s="35"/>
      <c r="K48" s="35"/>
      <c r="L48" s="35"/>
      <c r="M48" s="35"/>
      <c r="N48" s="35"/>
      <c r="O48" s="35">
        <f>SUM(O49+O50)</f>
        <v>205.7</v>
      </c>
      <c r="P48" s="35">
        <f t="shared" ref="P48" si="14">SUM(P49)</f>
        <v>1.1000000000000001</v>
      </c>
      <c r="Q48" s="35"/>
    </row>
    <row r="49" spans="1:17" s="9" customFormat="1" x14ac:dyDescent="0.2">
      <c r="A49" s="51" t="s">
        <v>22</v>
      </c>
      <c r="B49" s="40" t="s">
        <v>12</v>
      </c>
      <c r="C49" s="35">
        <f t="shared" si="13"/>
        <v>1.1000000000000001</v>
      </c>
      <c r="D49" s="35"/>
      <c r="E49" s="35"/>
      <c r="F49" s="35"/>
      <c r="G49" s="36"/>
      <c r="H49" s="36"/>
      <c r="I49" s="35"/>
      <c r="J49" s="35"/>
      <c r="K49" s="35"/>
      <c r="L49" s="35"/>
      <c r="M49" s="35"/>
      <c r="N49" s="35"/>
      <c r="O49" s="35"/>
      <c r="P49" s="35">
        <v>1.1000000000000001</v>
      </c>
      <c r="Q49" s="35"/>
    </row>
    <row r="50" spans="1:17" s="9" customFormat="1" x14ac:dyDescent="0.2">
      <c r="A50" s="51" t="s">
        <v>45</v>
      </c>
      <c r="B50" s="40" t="s">
        <v>9</v>
      </c>
      <c r="C50" s="35">
        <f t="shared" si="13"/>
        <v>205.6</v>
      </c>
      <c r="D50" s="36">
        <v>-9.8000000000000004E-2</v>
      </c>
      <c r="E50" s="36">
        <v>-2E-3</v>
      </c>
      <c r="F50" s="35"/>
      <c r="G50" s="36"/>
      <c r="H50" s="36"/>
      <c r="I50" s="35"/>
      <c r="J50" s="35"/>
      <c r="K50" s="35"/>
      <c r="L50" s="35"/>
      <c r="M50" s="35"/>
      <c r="N50" s="35"/>
      <c r="O50" s="35">
        <v>205.7</v>
      </c>
      <c r="P50" s="35"/>
      <c r="Q50" s="35"/>
    </row>
    <row r="51" spans="1:17" ht="21.75" x14ac:dyDescent="0.2">
      <c r="A51" s="56" t="s">
        <v>11</v>
      </c>
      <c r="B51" s="40"/>
      <c r="C51" s="28">
        <f t="shared" si="13"/>
        <v>50</v>
      </c>
      <c r="D51" s="28"/>
      <c r="E51" s="28"/>
      <c r="F51" s="28"/>
      <c r="G51" s="28"/>
      <c r="H51" s="28"/>
      <c r="I51" s="28"/>
      <c r="J51" s="28"/>
      <c r="K51" s="28"/>
      <c r="L51" s="28"/>
      <c r="M51" s="28">
        <f t="shared" ref="M51:N51" si="15">SUM(M53)</f>
        <v>1015.3</v>
      </c>
      <c r="N51" s="28">
        <f t="shared" si="15"/>
        <v>0</v>
      </c>
      <c r="O51" s="28"/>
      <c r="P51" s="28"/>
      <c r="Q51" s="28">
        <f>SUM(Q53)</f>
        <v>-965.3</v>
      </c>
    </row>
    <row r="52" spans="1:17" ht="11.25" customHeight="1" x14ac:dyDescent="0.2">
      <c r="A52" s="29" t="s">
        <v>6</v>
      </c>
      <c r="B52" s="40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</row>
    <row r="53" spans="1:17" x14ac:dyDescent="0.2">
      <c r="A53" s="48" t="s">
        <v>8</v>
      </c>
      <c r="B53" s="40"/>
      <c r="C53" s="41">
        <f>SUM(D53:Q53)</f>
        <v>50</v>
      </c>
      <c r="D53" s="41"/>
      <c r="E53" s="41"/>
      <c r="F53" s="41"/>
      <c r="G53" s="41"/>
      <c r="H53" s="41"/>
      <c r="I53" s="41"/>
      <c r="J53" s="41"/>
      <c r="K53" s="41"/>
      <c r="L53" s="41"/>
      <c r="M53" s="41">
        <f>SUM(M54+M55+M56)</f>
        <v>1015.3</v>
      </c>
      <c r="N53" s="41">
        <f>SUM(N54+N55+N56)</f>
        <v>0</v>
      </c>
      <c r="O53" s="41"/>
      <c r="P53" s="41"/>
      <c r="Q53" s="41">
        <f>SUM(Q55+Q54)</f>
        <v>-965.3</v>
      </c>
    </row>
    <row r="54" spans="1:17" s="9" customFormat="1" x14ac:dyDescent="0.2">
      <c r="A54" s="51" t="s">
        <v>22</v>
      </c>
      <c r="B54" s="40" t="s">
        <v>12</v>
      </c>
      <c r="C54" s="41">
        <f>SUM(D54:Q54)</f>
        <v>10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>
        <v>-40</v>
      </c>
      <c r="O54" s="41"/>
      <c r="P54" s="41"/>
      <c r="Q54" s="41">
        <v>50</v>
      </c>
    </row>
    <row r="55" spans="1:17" s="9" customFormat="1" ht="34.5" customHeight="1" x14ac:dyDescent="0.2">
      <c r="A55" s="42" t="s">
        <v>53</v>
      </c>
      <c r="B55" s="40" t="s">
        <v>12</v>
      </c>
      <c r="C55" s="41">
        <f>SUM(D55:Q55)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>
        <v>1015.3</v>
      </c>
      <c r="N55" s="41"/>
      <c r="O55" s="41"/>
      <c r="P55" s="41"/>
      <c r="Q55" s="41">
        <v>-1015.3</v>
      </c>
    </row>
    <row r="56" spans="1:17" s="9" customFormat="1" ht="27" customHeight="1" x14ac:dyDescent="0.2">
      <c r="A56" s="42" t="s">
        <v>35</v>
      </c>
      <c r="B56" s="40" t="s">
        <v>12</v>
      </c>
      <c r="C56" s="41">
        <f>SUM(D56:Q56)</f>
        <v>40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>
        <v>40</v>
      </c>
      <c r="O56" s="41"/>
      <c r="P56" s="41"/>
      <c r="Q56" s="41"/>
    </row>
    <row r="57" spans="1:17" s="9" customFormat="1" ht="21.75" customHeight="1" x14ac:dyDescent="0.2">
      <c r="A57" s="57" t="s">
        <v>37</v>
      </c>
      <c r="B57" s="40"/>
      <c r="C57" s="28">
        <f>SUM(D57:Q57)</f>
        <v>260</v>
      </c>
      <c r="D57" s="28">
        <f>SUM(D59)</f>
        <v>15</v>
      </c>
      <c r="E57" s="41"/>
      <c r="F57" s="28">
        <f>SUM(F61)</f>
        <v>-0.7</v>
      </c>
      <c r="G57" s="28"/>
      <c r="H57" s="28"/>
      <c r="I57" s="28"/>
      <c r="J57" s="28">
        <f t="shared" ref="J57" si="16">SUM(J61)</f>
        <v>-0.7</v>
      </c>
      <c r="K57" s="28"/>
      <c r="L57" s="28"/>
      <c r="M57" s="28"/>
      <c r="N57" s="28"/>
      <c r="O57" s="28"/>
      <c r="P57" s="28"/>
      <c r="Q57" s="28">
        <f>SUM(Q59+Q61+Q63)</f>
        <v>246.4</v>
      </c>
    </row>
    <row r="58" spans="1:17" s="9" customFormat="1" ht="11.25" customHeight="1" x14ac:dyDescent="0.2">
      <c r="A58" s="29" t="s">
        <v>6</v>
      </c>
      <c r="B58" s="40"/>
      <c r="C58" s="28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</row>
    <row r="59" spans="1:17" s="9" customFormat="1" ht="11.25" customHeight="1" x14ac:dyDescent="0.2">
      <c r="A59" s="58" t="s">
        <v>40</v>
      </c>
      <c r="B59" s="40" t="s">
        <v>18</v>
      </c>
      <c r="C59" s="41">
        <f t="shared" ref="C59:C65" si="17">SUM(D59:Q59)</f>
        <v>15</v>
      </c>
      <c r="D59" s="41">
        <f>SUM(D60)</f>
        <v>15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</row>
    <row r="60" spans="1:17" s="9" customFormat="1" ht="11.25" customHeight="1" x14ac:dyDescent="0.2">
      <c r="A60" s="59" t="s">
        <v>22</v>
      </c>
      <c r="B60" s="40"/>
      <c r="C60" s="41">
        <f t="shared" si="17"/>
        <v>15</v>
      </c>
      <c r="D60" s="41">
        <v>15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</row>
    <row r="61" spans="1:17" s="9" customFormat="1" ht="11.25" customHeight="1" x14ac:dyDescent="0.2">
      <c r="A61" s="58" t="s">
        <v>43</v>
      </c>
      <c r="B61" s="40" t="s">
        <v>18</v>
      </c>
      <c r="C61" s="41">
        <f t="shared" si="17"/>
        <v>0</v>
      </c>
      <c r="D61" s="41"/>
      <c r="E61" s="41"/>
      <c r="F61" s="41">
        <f t="shared" ref="F61:Q61" si="18">SUM(F62)</f>
        <v>-0.7</v>
      </c>
      <c r="G61" s="41"/>
      <c r="H61" s="41"/>
      <c r="I61" s="41"/>
      <c r="J61" s="41">
        <f t="shared" si="18"/>
        <v>-0.7</v>
      </c>
      <c r="K61" s="41"/>
      <c r="L61" s="41"/>
      <c r="M61" s="41"/>
      <c r="N61" s="41"/>
      <c r="O61" s="41"/>
      <c r="P61" s="41"/>
      <c r="Q61" s="41">
        <f t="shared" si="18"/>
        <v>1.4</v>
      </c>
    </row>
    <row r="62" spans="1:17" s="9" customFormat="1" ht="11.25" customHeight="1" x14ac:dyDescent="0.2">
      <c r="A62" s="59" t="s">
        <v>22</v>
      </c>
      <c r="B62" s="40"/>
      <c r="C62" s="41">
        <f t="shared" si="17"/>
        <v>0</v>
      </c>
      <c r="D62" s="41"/>
      <c r="E62" s="41"/>
      <c r="F62" s="41">
        <v>-0.7</v>
      </c>
      <c r="G62" s="41"/>
      <c r="H62" s="41"/>
      <c r="I62" s="41"/>
      <c r="J62" s="41">
        <v>-0.7</v>
      </c>
      <c r="K62" s="41"/>
      <c r="L62" s="41"/>
      <c r="M62" s="41"/>
      <c r="N62" s="41"/>
      <c r="O62" s="41"/>
      <c r="P62" s="41"/>
      <c r="Q62" s="41">
        <v>1.4</v>
      </c>
    </row>
    <row r="63" spans="1:17" s="9" customFormat="1" ht="10.5" customHeight="1" x14ac:dyDescent="0.2">
      <c r="A63" s="60" t="s">
        <v>8</v>
      </c>
      <c r="B63" s="61" t="s">
        <v>18</v>
      </c>
      <c r="C63" s="62">
        <f t="shared" si="17"/>
        <v>245</v>
      </c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>
        <f t="shared" ref="Q63" si="19">SUM(Q64)</f>
        <v>245</v>
      </c>
    </row>
    <row r="64" spans="1:17" s="9" customFormat="1" ht="10.5" customHeight="1" x14ac:dyDescent="0.2">
      <c r="A64" s="51" t="s">
        <v>22</v>
      </c>
      <c r="B64" s="61"/>
      <c r="C64" s="62">
        <f t="shared" si="17"/>
        <v>245</v>
      </c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>
        <v>245</v>
      </c>
    </row>
    <row r="65" spans="1:17" x14ac:dyDescent="0.2">
      <c r="A65" s="63" t="s">
        <v>20</v>
      </c>
      <c r="B65" s="64"/>
      <c r="C65" s="45">
        <f t="shared" si="17"/>
        <v>0</v>
      </c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>
        <f t="shared" ref="Q65" si="20">SUM(Q67)</f>
        <v>0</v>
      </c>
    </row>
    <row r="66" spans="1:17" s="9" customFormat="1" x14ac:dyDescent="0.2">
      <c r="A66" s="29" t="s">
        <v>6</v>
      </c>
      <c r="B66" s="64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</row>
    <row r="67" spans="1:17" s="9" customFormat="1" x14ac:dyDescent="0.2">
      <c r="A67" s="60" t="s">
        <v>8</v>
      </c>
      <c r="B67" s="64" t="s">
        <v>18</v>
      </c>
      <c r="C67" s="35">
        <f>SUM(D67:Q67)</f>
        <v>0</v>
      </c>
      <c r="D67" s="45"/>
      <c r="E67" s="4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>
        <f>SUM(Q68+Q69)</f>
        <v>0</v>
      </c>
    </row>
    <row r="68" spans="1:17" s="9" customFormat="1" x14ac:dyDescent="0.2">
      <c r="A68" s="59" t="s">
        <v>22</v>
      </c>
      <c r="B68" s="64"/>
      <c r="C68" s="35">
        <f>SUM(D68:Q68)</f>
        <v>209.1</v>
      </c>
      <c r="D68" s="45"/>
      <c r="E68" s="45"/>
      <c r="F68" s="35"/>
      <c r="G68" s="45"/>
      <c r="H68" s="35"/>
      <c r="I68" s="35"/>
      <c r="J68" s="35"/>
      <c r="K68" s="35"/>
      <c r="L68" s="35"/>
      <c r="M68" s="35"/>
      <c r="N68" s="35"/>
      <c r="O68" s="35"/>
      <c r="P68" s="35"/>
      <c r="Q68" s="35">
        <v>209.1</v>
      </c>
    </row>
    <row r="69" spans="1:17" s="9" customFormat="1" ht="22.5" x14ac:dyDescent="0.2">
      <c r="A69" s="42" t="s">
        <v>35</v>
      </c>
      <c r="B69" s="64"/>
      <c r="C69" s="35">
        <f>SUM(D69:Q69)</f>
        <v>-209.1</v>
      </c>
      <c r="D69" s="45"/>
      <c r="E69" s="45"/>
      <c r="F69" s="35"/>
      <c r="G69" s="45"/>
      <c r="H69" s="35"/>
      <c r="I69" s="35"/>
      <c r="J69" s="35"/>
      <c r="K69" s="35"/>
      <c r="L69" s="35"/>
      <c r="M69" s="35"/>
      <c r="N69" s="35"/>
      <c r="O69" s="35"/>
      <c r="P69" s="35"/>
      <c r="Q69" s="35">
        <v>-209.1</v>
      </c>
    </row>
    <row r="70" spans="1:17" ht="18" customHeight="1" x14ac:dyDescent="0.2">
      <c r="A70" s="65" t="s">
        <v>7</v>
      </c>
      <c r="B70" s="27"/>
      <c r="C70" s="53">
        <f>SUM(D70:Q70)</f>
        <v>34.608999999999995</v>
      </c>
      <c r="D70" s="45">
        <f>SUM(D74+D72)</f>
        <v>14.1</v>
      </c>
      <c r="E70" s="45">
        <f t="shared" ref="E70:Q70" si="21">SUM(E74+E72)</f>
        <v>0.2</v>
      </c>
      <c r="F70" s="45"/>
      <c r="G70" s="45"/>
      <c r="H70" s="45">
        <f t="shared" si="21"/>
        <v>1.5</v>
      </c>
      <c r="I70" s="45"/>
      <c r="J70" s="45"/>
      <c r="K70" s="45">
        <f t="shared" si="21"/>
        <v>-1.1000000000000001</v>
      </c>
      <c r="L70" s="45">
        <f t="shared" si="21"/>
        <v>9.8000000000000007</v>
      </c>
      <c r="M70" s="53">
        <f t="shared" si="21"/>
        <v>65.308999999999997</v>
      </c>
      <c r="N70" s="45"/>
      <c r="O70" s="45"/>
      <c r="P70" s="45"/>
      <c r="Q70" s="45">
        <f t="shared" si="21"/>
        <v>-55.2</v>
      </c>
    </row>
    <row r="71" spans="1:17" ht="10.5" customHeight="1" x14ac:dyDescent="0.2">
      <c r="A71" s="29" t="s">
        <v>6</v>
      </c>
      <c r="B71" s="27"/>
      <c r="C71" s="53"/>
      <c r="D71" s="45"/>
      <c r="E71" s="45"/>
      <c r="F71" s="45"/>
      <c r="G71" s="45"/>
      <c r="H71" s="45"/>
      <c r="I71" s="66"/>
      <c r="J71" s="66"/>
      <c r="K71" s="66"/>
      <c r="L71" s="66"/>
      <c r="M71" s="66"/>
      <c r="N71" s="66"/>
      <c r="O71" s="66"/>
      <c r="P71" s="66"/>
      <c r="Q71" s="66"/>
    </row>
    <row r="72" spans="1:17" s="9" customFormat="1" ht="10.5" customHeight="1" x14ac:dyDescent="0.2">
      <c r="A72" s="38" t="s">
        <v>42</v>
      </c>
      <c r="B72" s="34" t="s">
        <v>36</v>
      </c>
      <c r="C72" s="35">
        <f t="shared" ref="C72:C73" si="22">SUM(D72:Q72)</f>
        <v>129.9</v>
      </c>
      <c r="D72" s="35">
        <f>SUM(D73)</f>
        <v>8</v>
      </c>
      <c r="E72" s="35">
        <f t="shared" ref="E72:Q72" si="23">SUM(E73)</f>
        <v>0.1</v>
      </c>
      <c r="F72" s="35"/>
      <c r="G72" s="35"/>
      <c r="H72" s="35">
        <f t="shared" si="23"/>
        <v>1.5</v>
      </c>
      <c r="I72" s="35"/>
      <c r="J72" s="35"/>
      <c r="K72" s="35"/>
      <c r="L72" s="35">
        <f t="shared" si="23"/>
        <v>9.8000000000000007</v>
      </c>
      <c r="M72" s="35">
        <f t="shared" si="23"/>
        <v>25.3</v>
      </c>
      <c r="N72" s="35"/>
      <c r="O72" s="35"/>
      <c r="P72" s="35"/>
      <c r="Q72" s="35">
        <f t="shared" si="23"/>
        <v>85.2</v>
      </c>
    </row>
    <row r="73" spans="1:17" s="9" customFormat="1" ht="16.5" customHeight="1" x14ac:dyDescent="0.2">
      <c r="A73" s="67" t="s">
        <v>22</v>
      </c>
      <c r="B73" s="27"/>
      <c r="C73" s="35">
        <f t="shared" si="22"/>
        <v>129.9</v>
      </c>
      <c r="D73" s="35">
        <v>8</v>
      </c>
      <c r="E73" s="35">
        <v>0.1</v>
      </c>
      <c r="F73" s="35"/>
      <c r="G73" s="35"/>
      <c r="H73" s="35">
        <v>1.5</v>
      </c>
      <c r="I73" s="35"/>
      <c r="J73" s="35"/>
      <c r="K73" s="35"/>
      <c r="L73" s="35">
        <v>9.8000000000000007</v>
      </c>
      <c r="M73" s="35">
        <v>25.3</v>
      </c>
      <c r="N73" s="35"/>
      <c r="O73" s="35"/>
      <c r="P73" s="35"/>
      <c r="Q73" s="35">
        <v>85.2</v>
      </c>
    </row>
    <row r="74" spans="1:17" ht="12.75" customHeight="1" x14ac:dyDescent="0.2">
      <c r="A74" s="60" t="s">
        <v>8</v>
      </c>
      <c r="B74" s="34"/>
      <c r="C74" s="36">
        <f>SUM(D74:Q74)</f>
        <v>-95.290999999999997</v>
      </c>
      <c r="D74" s="35">
        <f>SUM(D84+D76)</f>
        <v>6.1</v>
      </c>
      <c r="E74" s="35">
        <f>SUM(E84+E76)</f>
        <v>0.1</v>
      </c>
      <c r="F74" s="35"/>
      <c r="G74" s="35"/>
      <c r="H74" s="35"/>
      <c r="I74" s="35"/>
      <c r="J74" s="35"/>
      <c r="K74" s="35">
        <f>SUM(K76)</f>
        <v>-1.1000000000000001</v>
      </c>
      <c r="L74" s="35"/>
      <c r="M74" s="36">
        <f>SUM(M84+M76+M81)</f>
        <v>40.009</v>
      </c>
      <c r="N74" s="36"/>
      <c r="O74" s="35"/>
      <c r="P74" s="35"/>
      <c r="Q74" s="35">
        <f>SUM(Q84+Q76)</f>
        <v>-140.4</v>
      </c>
    </row>
    <row r="75" spans="1:17" s="9" customFormat="1" ht="12.75" customHeight="1" x14ac:dyDescent="0.2">
      <c r="A75" s="29" t="s">
        <v>34</v>
      </c>
      <c r="B75" s="34"/>
      <c r="C75" s="36"/>
      <c r="D75" s="36"/>
      <c r="E75" s="36"/>
      <c r="F75" s="36"/>
      <c r="G75" s="35"/>
      <c r="H75" s="35"/>
      <c r="I75" s="35"/>
      <c r="J75" s="35"/>
      <c r="K75" s="35"/>
      <c r="L75" s="35"/>
      <c r="M75" s="36"/>
      <c r="N75" s="35"/>
      <c r="O75" s="35"/>
      <c r="P75" s="35"/>
      <c r="Q75" s="35"/>
    </row>
    <row r="76" spans="1:17" s="9" customFormat="1" ht="12.75" customHeight="1" x14ac:dyDescent="0.2">
      <c r="A76" s="29"/>
      <c r="B76" s="34" t="s">
        <v>36</v>
      </c>
      <c r="C76" s="36">
        <f>SUM(D76:Q76)</f>
        <v>-101.49100000000001</v>
      </c>
      <c r="D76" s="35"/>
      <c r="E76" s="35"/>
      <c r="F76" s="36"/>
      <c r="G76" s="36"/>
      <c r="H76" s="36"/>
      <c r="I76" s="36"/>
      <c r="J76" s="36"/>
      <c r="K76" s="35">
        <f>SUM(K77)</f>
        <v>-1.1000000000000001</v>
      </c>
      <c r="L76" s="35"/>
      <c r="M76" s="36">
        <f t="shared" ref="M76" si="24">SUM(M77)</f>
        <v>40.009</v>
      </c>
      <c r="N76" s="36"/>
      <c r="O76" s="35"/>
      <c r="P76" s="35"/>
      <c r="Q76" s="35">
        <f>SUM(Q77)</f>
        <v>-140.4</v>
      </c>
    </row>
    <row r="77" spans="1:17" s="9" customFormat="1" ht="12.75" customHeight="1" x14ac:dyDescent="0.2">
      <c r="A77" s="51" t="s">
        <v>8</v>
      </c>
      <c r="B77" s="34"/>
      <c r="C77" s="36">
        <f>SUM(D77:Q77)</f>
        <v>-101.49100000000001</v>
      </c>
      <c r="D77" s="35"/>
      <c r="E77" s="35"/>
      <c r="F77" s="35"/>
      <c r="G77" s="35"/>
      <c r="H77" s="35"/>
      <c r="I77" s="35"/>
      <c r="J77" s="35"/>
      <c r="K77" s="35">
        <f>SUM(K79)</f>
        <v>-1.1000000000000001</v>
      </c>
      <c r="L77" s="35"/>
      <c r="M77" s="36">
        <f>SUM(M80)</f>
        <v>40.009</v>
      </c>
      <c r="N77" s="36"/>
      <c r="O77" s="35"/>
      <c r="P77" s="35"/>
      <c r="Q77" s="35">
        <f>SUM(Q79)</f>
        <v>-140.4</v>
      </c>
    </row>
    <row r="78" spans="1:17" s="9" customFormat="1" ht="12.75" customHeight="1" x14ac:dyDescent="0.2">
      <c r="A78" s="29" t="s">
        <v>6</v>
      </c>
      <c r="B78" s="34"/>
      <c r="C78" s="35"/>
      <c r="D78" s="36"/>
      <c r="E78" s="36"/>
      <c r="F78" s="36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</row>
    <row r="79" spans="1:17" s="9" customFormat="1" ht="12.75" customHeight="1" x14ac:dyDescent="0.2">
      <c r="A79" s="51" t="s">
        <v>23</v>
      </c>
      <c r="B79" s="34"/>
      <c r="C79" s="35">
        <f t="shared" ref="C79:C86" si="25">SUM(D79:Q79)</f>
        <v>-141.5</v>
      </c>
      <c r="D79" s="35"/>
      <c r="E79" s="35"/>
      <c r="F79" s="36"/>
      <c r="G79" s="35"/>
      <c r="H79" s="35"/>
      <c r="I79" s="35"/>
      <c r="J79" s="35"/>
      <c r="K79" s="35">
        <v>-1.1000000000000001</v>
      </c>
      <c r="L79" s="35"/>
      <c r="M79" s="35"/>
      <c r="N79" s="35"/>
      <c r="O79" s="35"/>
      <c r="P79" s="35"/>
      <c r="Q79" s="35">
        <v>-140.4</v>
      </c>
    </row>
    <row r="80" spans="1:17" s="9" customFormat="1" ht="51.75" customHeight="1" x14ac:dyDescent="0.2">
      <c r="A80" s="47" t="s">
        <v>48</v>
      </c>
      <c r="B80" s="34"/>
      <c r="C80" s="36">
        <f t="shared" si="25"/>
        <v>40.009</v>
      </c>
      <c r="D80" s="36"/>
      <c r="E80" s="36"/>
      <c r="F80" s="36"/>
      <c r="G80" s="36"/>
      <c r="H80" s="36"/>
      <c r="I80" s="36"/>
      <c r="J80" s="36"/>
      <c r="K80" s="36"/>
      <c r="L80" s="36"/>
      <c r="M80" s="36">
        <v>40.009</v>
      </c>
      <c r="N80" s="36"/>
      <c r="O80" s="35"/>
      <c r="P80" s="35"/>
      <c r="Q80" s="35"/>
    </row>
    <row r="81" spans="1:20" s="9" customFormat="1" ht="14.25" customHeight="1" x14ac:dyDescent="0.2">
      <c r="A81" s="12"/>
      <c r="B81" s="34" t="s">
        <v>18</v>
      </c>
      <c r="C81" s="35">
        <f t="shared" si="25"/>
        <v>0</v>
      </c>
      <c r="D81" s="36"/>
      <c r="E81" s="36"/>
      <c r="F81" s="36"/>
      <c r="G81" s="36"/>
      <c r="H81" s="36"/>
      <c r="I81" s="36"/>
      <c r="J81" s="36"/>
      <c r="K81" s="36"/>
      <c r="L81" s="36"/>
      <c r="M81" s="35">
        <f>SUM(M82+M83)</f>
        <v>0</v>
      </c>
      <c r="N81" s="36"/>
      <c r="O81" s="36"/>
      <c r="P81" s="36"/>
      <c r="Q81" s="35">
        <f t="shared" ref="Q81" si="26">SUM(Q82+Q83)</f>
        <v>0</v>
      </c>
    </row>
    <row r="82" spans="1:20" s="9" customFormat="1" ht="14.25" customHeight="1" x14ac:dyDescent="0.2">
      <c r="A82" s="51" t="s">
        <v>23</v>
      </c>
      <c r="B82" s="34"/>
      <c r="C82" s="35">
        <f t="shared" si="25"/>
        <v>94</v>
      </c>
      <c r="D82" s="36"/>
      <c r="E82" s="36"/>
      <c r="F82" s="36"/>
      <c r="G82" s="36"/>
      <c r="H82" s="36"/>
      <c r="I82" s="36"/>
      <c r="J82" s="36"/>
      <c r="K82" s="36"/>
      <c r="L82" s="36"/>
      <c r="M82" s="35">
        <v>20</v>
      </c>
      <c r="N82" s="36"/>
      <c r="O82" s="35"/>
      <c r="P82" s="35"/>
      <c r="Q82" s="35">
        <v>74</v>
      </c>
    </row>
    <row r="83" spans="1:20" s="9" customFormat="1" ht="22.5" customHeight="1" x14ac:dyDescent="0.2">
      <c r="A83" s="42" t="s">
        <v>35</v>
      </c>
      <c r="B83" s="34"/>
      <c r="C83" s="35">
        <f t="shared" si="25"/>
        <v>-94</v>
      </c>
      <c r="D83" s="36"/>
      <c r="E83" s="36"/>
      <c r="F83" s="36"/>
      <c r="G83" s="36"/>
      <c r="H83" s="36"/>
      <c r="I83" s="36"/>
      <c r="J83" s="36"/>
      <c r="K83" s="36"/>
      <c r="L83" s="36"/>
      <c r="M83" s="35">
        <v>-20</v>
      </c>
      <c r="N83" s="36"/>
      <c r="O83" s="35"/>
      <c r="P83" s="35"/>
      <c r="Q83" s="35">
        <v>-74</v>
      </c>
    </row>
    <row r="84" spans="1:20" s="9" customFormat="1" ht="12.75" customHeight="1" x14ac:dyDescent="0.2">
      <c r="A84" s="51"/>
      <c r="B84" s="34" t="s">
        <v>9</v>
      </c>
      <c r="C84" s="35">
        <f t="shared" si="25"/>
        <v>6.1999999999999993</v>
      </c>
      <c r="D84" s="35">
        <f>SUM(D85)</f>
        <v>6.1</v>
      </c>
      <c r="E84" s="35">
        <f>SUM(E85)</f>
        <v>0.1</v>
      </c>
      <c r="F84" s="36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</row>
    <row r="85" spans="1:20" s="9" customFormat="1" ht="12.75" customHeight="1" x14ac:dyDescent="0.2">
      <c r="A85" s="51" t="s">
        <v>47</v>
      </c>
      <c r="B85" s="34"/>
      <c r="C85" s="35">
        <f t="shared" si="25"/>
        <v>6.1999999999999993</v>
      </c>
      <c r="D85" s="35">
        <v>6.1</v>
      </c>
      <c r="E85" s="35">
        <v>0.1</v>
      </c>
      <c r="F85" s="36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</row>
    <row r="86" spans="1:20" ht="12.75" customHeight="1" x14ac:dyDescent="0.2">
      <c r="A86" s="68" t="s">
        <v>2</v>
      </c>
      <c r="B86" s="69"/>
      <c r="C86" s="30">
        <f t="shared" si="25"/>
        <v>322.23399999999992</v>
      </c>
      <c r="D86" s="53">
        <f t="shared" ref="D86:Q86" si="27">SUM(D11+D26+D44+D51+D65+D70+D38+D34+D57)</f>
        <v>79.007000000000005</v>
      </c>
      <c r="E86" s="53">
        <f t="shared" si="27"/>
        <v>0.81299999999999994</v>
      </c>
      <c r="F86" s="45">
        <f t="shared" si="27"/>
        <v>-0.7</v>
      </c>
      <c r="G86" s="45">
        <f t="shared" si="27"/>
        <v>9.1999999999999993</v>
      </c>
      <c r="H86" s="45">
        <f t="shared" si="27"/>
        <v>1.5</v>
      </c>
      <c r="I86" s="45">
        <f t="shared" si="27"/>
        <v>0</v>
      </c>
      <c r="J86" s="45">
        <f t="shared" si="27"/>
        <v>3.8</v>
      </c>
      <c r="K86" s="45">
        <f t="shared" si="27"/>
        <v>18.899999999999999</v>
      </c>
      <c r="L86" s="45">
        <f t="shared" si="27"/>
        <v>9.8000000000000007</v>
      </c>
      <c r="M86" s="53">
        <f t="shared" si="27"/>
        <v>1115.509</v>
      </c>
      <c r="N86" s="45">
        <f t="shared" si="27"/>
        <v>0</v>
      </c>
      <c r="O86" s="45">
        <f t="shared" si="27"/>
        <v>213.1</v>
      </c>
      <c r="P86" s="45">
        <f t="shared" si="27"/>
        <v>1.1000000000000001</v>
      </c>
      <c r="Q86" s="53">
        <f t="shared" si="27"/>
        <v>-1129.7949999999998</v>
      </c>
    </row>
    <row r="87" spans="1:20" s="9" customFormat="1" ht="12.75" customHeight="1" x14ac:dyDescent="0.2">
      <c r="A87" s="70"/>
      <c r="B87" s="71"/>
      <c r="C87" s="72"/>
      <c r="D87" s="73"/>
      <c r="E87" s="73"/>
      <c r="F87" s="73"/>
      <c r="G87" s="74"/>
      <c r="H87" s="75"/>
      <c r="I87" s="75"/>
      <c r="J87" s="75"/>
      <c r="K87" s="75"/>
      <c r="L87" s="75"/>
      <c r="M87" s="76"/>
      <c r="N87" s="76"/>
      <c r="O87" s="76"/>
      <c r="P87" s="76"/>
      <c r="Q87" s="76"/>
    </row>
    <row r="88" spans="1:20" ht="12.75" customHeight="1" x14ac:dyDescent="0.2">
      <c r="A88" s="2"/>
      <c r="C88" s="1"/>
      <c r="D88" s="1"/>
      <c r="E88" s="1"/>
      <c r="F88" s="1"/>
      <c r="G88" s="1"/>
      <c r="H88" s="1"/>
    </row>
    <row r="89" spans="1:20" ht="12.75" customHeight="1" x14ac:dyDescent="0.2">
      <c r="A89" s="5"/>
      <c r="C89" s="1"/>
      <c r="D89" s="1"/>
      <c r="E89" s="1"/>
      <c r="F89" s="1"/>
      <c r="G89" s="1"/>
      <c r="H89" s="1"/>
      <c r="I89" s="1"/>
      <c r="J89" s="1"/>
      <c r="K89" s="1"/>
      <c r="L89" s="1"/>
      <c r="T89" s="6"/>
    </row>
    <row r="90" spans="1:20" ht="12.75" customHeight="1" x14ac:dyDescent="0.2"/>
    <row r="91" spans="1:20" ht="12.75" customHeight="1" x14ac:dyDescent="0.2"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spans="1:20" ht="12.75" customHeight="1" x14ac:dyDescent="0.2"/>
    <row r="93" spans="1:20" ht="12.75" customHeight="1" x14ac:dyDescent="0.2"/>
    <row r="94" spans="1:20" ht="12.75" customHeight="1" x14ac:dyDescent="0.2"/>
    <row r="95" spans="1:20" ht="12.75" customHeight="1" x14ac:dyDescent="0.2"/>
    <row r="96" spans="1:20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</sheetData>
  <mergeCells count="19">
    <mergeCell ref="A6:Q6"/>
    <mergeCell ref="M8:M10"/>
    <mergeCell ref="A8:A10"/>
    <mergeCell ref="B8:B10"/>
    <mergeCell ref="C8:C10"/>
    <mergeCell ref="I8:I10"/>
    <mergeCell ref="Q8:Q10"/>
    <mergeCell ref="D8:D10"/>
    <mergeCell ref="E8:E10"/>
    <mergeCell ref="P8:P10"/>
    <mergeCell ref="G8:G10"/>
    <mergeCell ref="O8:O10"/>
    <mergeCell ref="L8:L10"/>
    <mergeCell ref="M7:Q7"/>
    <mergeCell ref="F8:F10"/>
    <mergeCell ref="K8:K10"/>
    <mergeCell ref="H8:H10"/>
    <mergeCell ref="J8:J10"/>
    <mergeCell ref="N8:N10"/>
  </mergeCells>
  <phoneticPr fontId="0" type="noConversion"/>
  <pageMargins left="0.23622047244094491" right="0.23622047244094491" top="0.74803149606299213" bottom="0.35433070866141736" header="0.31496062992125984" footer="0.31496062992125984"/>
  <pageSetup paperSize="9" orientation="landscape" r:id="rId1"/>
  <headerFooter differentFirst="1" alignWithMargins="0">
    <oddHeader xml:space="preserve">&amp;C&amp;P&amp;R </oddHeader>
    <firstHeader xml:space="preserve">&amp;R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Priedas</vt:lpstr>
      <vt:lpstr>Priedas!Print_Titles</vt:lpstr>
    </vt:vector>
  </TitlesOfParts>
  <Company>KRS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Simona Daukšienė</cp:lastModifiedBy>
  <cp:lastPrinted>2021-09-21T08:54:21Z</cp:lastPrinted>
  <dcterms:created xsi:type="dcterms:W3CDTF">2007-10-10T12:55:51Z</dcterms:created>
  <dcterms:modified xsi:type="dcterms:W3CDTF">2021-10-01T09:43:50Z</dcterms:modified>
</cp:coreProperties>
</file>