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imona.dauksiene\Desktop\09-30 tarybos posėdis – kopija\T11-282\"/>
    </mc:Choice>
  </mc:AlternateContent>
  <bookViews>
    <workbookView xWindow="0" yWindow="0" windowWidth="28800" windowHeight="12435" tabRatio="529" activeTab="4"/>
  </bookViews>
  <sheets>
    <sheet name="1 priedas" sheetId="59" r:id="rId1"/>
    <sheet name="2 priedas" sheetId="67" r:id="rId2"/>
    <sheet name="3 priedas" sheetId="63" r:id="rId3"/>
    <sheet name="4 priedas" sheetId="71" r:id="rId4"/>
    <sheet name="6 priedas" sheetId="72" r:id="rId5"/>
  </sheets>
  <definedNames>
    <definedName name="_xlnm.Print_Titles" localSheetId="0">'1 priedas'!$7:$8</definedName>
  </definedNames>
  <calcPr calcId="191029"/>
</workbook>
</file>

<file path=xl/calcChain.xml><?xml version="1.0" encoding="utf-8"?>
<calcChain xmlns="http://schemas.openxmlformats.org/spreadsheetml/2006/main">
  <c r="G519" i="63" l="1"/>
  <c r="F654" i="63" l="1"/>
  <c r="G654" i="63"/>
  <c r="E654" i="63"/>
  <c r="G565" i="63"/>
  <c r="F519" i="63"/>
  <c r="E519" i="63"/>
  <c r="F196" i="63"/>
  <c r="G196" i="63"/>
  <c r="G188" i="63" s="1"/>
  <c r="E196" i="63"/>
  <c r="D195" i="63"/>
  <c r="D197" i="63"/>
  <c r="G48" i="72"/>
  <c r="E45" i="72"/>
  <c r="E41" i="72"/>
  <c r="E39" i="72" s="1"/>
  <c r="D196" i="63" l="1"/>
  <c r="D654" i="63"/>
  <c r="G17" i="72"/>
  <c r="D19" i="72"/>
  <c r="D48" i="72" l="1"/>
  <c r="E47" i="72"/>
  <c r="D47" i="72" s="1"/>
  <c r="E46" i="72"/>
  <c r="D46" i="72" s="1"/>
  <c r="G45" i="72"/>
  <c r="D42" i="72"/>
  <c r="D39" i="72"/>
  <c r="D41" i="72"/>
  <c r="D38" i="72"/>
  <c r="D37" i="72"/>
  <c r="G35" i="72"/>
  <c r="E35" i="72"/>
  <c r="D35" i="72"/>
  <c r="D34" i="72"/>
  <c r="G33" i="72"/>
  <c r="D33" i="72"/>
  <c r="D32" i="72"/>
  <c r="D31" i="72"/>
  <c r="G29" i="72"/>
  <c r="D29" i="72" s="1"/>
  <c r="D28" i="72"/>
  <c r="E27" i="72"/>
  <c r="D27" i="72" s="1"/>
  <c r="D26" i="72"/>
  <c r="E25" i="72"/>
  <c r="D25" i="72" s="1"/>
  <c r="D24" i="72"/>
  <c r="D23" i="72"/>
  <c r="D22" i="72"/>
  <c r="G20" i="72"/>
  <c r="G15" i="72" s="1"/>
  <c r="E20" i="72"/>
  <c r="D18" i="72"/>
  <c r="E17" i="72"/>
  <c r="D17" i="72" s="1"/>
  <c r="Z13" i="71"/>
  <c r="Y13" i="71"/>
  <c r="X13" i="71"/>
  <c r="W13" i="71"/>
  <c r="V13" i="71"/>
  <c r="U13" i="71"/>
  <c r="T13" i="71"/>
  <c r="S13" i="71"/>
  <c r="R13" i="71"/>
  <c r="Q13" i="71"/>
  <c r="P13" i="71"/>
  <c r="O13" i="71"/>
  <c r="N13" i="71"/>
  <c r="M13" i="71"/>
  <c r="L13" i="71"/>
  <c r="K13" i="71"/>
  <c r="J13" i="71"/>
  <c r="I13" i="71"/>
  <c r="H13" i="71"/>
  <c r="G13" i="71"/>
  <c r="F13" i="71"/>
  <c r="E13" i="71"/>
  <c r="D13" i="71"/>
  <c r="C13" i="71"/>
  <c r="B13" i="71"/>
  <c r="AA12" i="71"/>
  <c r="AA11" i="71"/>
  <c r="AA10" i="71"/>
  <c r="AA9" i="71"/>
  <c r="D20" i="72" l="1"/>
  <c r="D45" i="72"/>
  <c r="AA13" i="71"/>
  <c r="G43" i="72"/>
  <c r="E15" i="72"/>
  <c r="E43" i="72" s="1"/>
  <c r="D15" i="72" l="1"/>
  <c r="D43" i="72"/>
  <c r="F613" i="63" l="1"/>
  <c r="E566" i="63"/>
  <c r="E546" i="63"/>
  <c r="E545" i="63"/>
  <c r="F549" i="63"/>
  <c r="F370" i="63" l="1"/>
  <c r="G370" i="63"/>
  <c r="E370" i="63"/>
  <c r="F159" i="63"/>
  <c r="G159" i="63"/>
  <c r="E159" i="63"/>
  <c r="D163" i="63"/>
  <c r="F144" i="63"/>
  <c r="G144" i="63"/>
  <c r="E144" i="63"/>
  <c r="D149" i="63"/>
  <c r="F136" i="63"/>
  <c r="G136" i="63"/>
  <c r="E136" i="63"/>
  <c r="D141" i="63"/>
  <c r="F127" i="63"/>
  <c r="G127" i="63"/>
  <c r="E127" i="63"/>
  <c r="D133" i="63"/>
  <c r="E109" i="63"/>
  <c r="D114" i="63"/>
  <c r="E100" i="63"/>
  <c r="D106" i="63"/>
  <c r="F84" i="63"/>
  <c r="G84" i="63"/>
  <c r="E84" i="63"/>
  <c r="D90" i="63"/>
  <c r="F69" i="63"/>
  <c r="G69" i="63"/>
  <c r="E69" i="63"/>
  <c r="D74" i="63"/>
  <c r="F61" i="63"/>
  <c r="G61" i="63"/>
  <c r="E61" i="63"/>
  <c r="D66" i="63"/>
  <c r="F52" i="63"/>
  <c r="G52" i="63"/>
  <c r="E52" i="63"/>
  <c r="D58" i="63"/>
  <c r="F35" i="63"/>
  <c r="G35" i="63"/>
  <c r="E35" i="63"/>
  <c r="D41" i="63" l="1"/>
  <c r="F24" i="63"/>
  <c r="G24" i="63"/>
  <c r="E24" i="63"/>
  <c r="D32" i="63"/>
  <c r="F15" i="63"/>
  <c r="G15" i="63"/>
  <c r="E15" i="63"/>
  <c r="D21" i="63"/>
  <c r="F52" i="67"/>
  <c r="E52" i="67"/>
  <c r="D52" i="67"/>
  <c r="C51" i="67"/>
  <c r="C50" i="67"/>
  <c r="C49" i="67"/>
  <c r="C48" i="67"/>
  <c r="C47" i="67"/>
  <c r="C46" i="67"/>
  <c r="C45" i="67"/>
  <c r="C44" i="67"/>
  <c r="C43" i="67"/>
  <c r="C42" i="67"/>
  <c r="C41" i="67"/>
  <c r="C40" i="67"/>
  <c r="C39" i="67"/>
  <c r="C38" i="67"/>
  <c r="C37" i="67"/>
  <c r="C36" i="67"/>
  <c r="C35" i="67"/>
  <c r="C34" i="67"/>
  <c r="C33" i="67"/>
  <c r="C32" i="67"/>
  <c r="C31" i="67"/>
  <c r="C30" i="67"/>
  <c r="C29" i="67"/>
  <c r="C28" i="67"/>
  <c r="C27" i="67"/>
  <c r="C26" i="67"/>
  <c r="C25" i="67"/>
  <c r="C24" i="67"/>
  <c r="C23" i="67"/>
  <c r="C22" i="67"/>
  <c r="C21" i="67"/>
  <c r="C20" i="67"/>
  <c r="C19" i="67"/>
  <c r="C18" i="67"/>
  <c r="C17" i="67"/>
  <c r="C16" i="67"/>
  <c r="C15" i="67"/>
  <c r="C14" i="67"/>
  <c r="C13" i="67"/>
  <c r="C12" i="67"/>
  <c r="C11" i="67"/>
  <c r="C52" i="67" l="1"/>
  <c r="D54" i="59"/>
  <c r="E653" i="63" l="1"/>
  <c r="D653" i="63" s="1"/>
  <c r="E550" i="63"/>
  <c r="D550" i="63" s="1"/>
  <c r="E433" i="63"/>
  <c r="D465" i="63"/>
  <c r="D24" i="59"/>
  <c r="E613" i="63" l="1"/>
  <c r="D613" i="63" s="1"/>
  <c r="E549" i="63"/>
  <c r="D549" i="63" s="1"/>
  <c r="D378" i="63"/>
  <c r="F612" i="63" l="1"/>
  <c r="E612" i="63"/>
  <c r="D612" i="63" s="1"/>
  <c r="F548" i="63"/>
  <c r="E548" i="63"/>
  <c r="D548" i="63" s="1"/>
  <c r="F238" i="63"/>
  <c r="E238" i="63"/>
  <c r="D242" i="63"/>
  <c r="F231" i="63"/>
  <c r="E231" i="63"/>
  <c r="D235" i="63" l="1"/>
  <c r="F225" i="63"/>
  <c r="E225" i="63"/>
  <c r="D228" i="63"/>
  <c r="F115" i="63"/>
  <c r="E115" i="63"/>
  <c r="D117" i="63"/>
  <c r="E652" i="63" l="1"/>
  <c r="D652" i="63" s="1"/>
  <c r="D566" i="63"/>
  <c r="E547" i="63"/>
  <c r="D547" i="63" s="1"/>
  <c r="D546" i="63"/>
  <c r="D464" i="63"/>
  <c r="E318" i="63"/>
  <c r="D326" i="63"/>
  <c r="G308" i="63"/>
  <c r="G306" i="63" s="1"/>
  <c r="G134" i="63"/>
  <c r="G589" i="63" l="1"/>
  <c r="D589" i="63" s="1"/>
  <c r="G545" i="63"/>
  <c r="D545" i="63" s="1"/>
  <c r="G339" i="63"/>
  <c r="D363" i="63"/>
  <c r="G295" i="63"/>
  <c r="G293" i="63" s="1"/>
  <c r="D45" i="59"/>
  <c r="G673" i="63" l="1"/>
  <c r="G304" i="63"/>
  <c r="D304" i="63" s="1"/>
  <c r="D305" i="63"/>
  <c r="F661" i="63" l="1"/>
  <c r="G661" i="63"/>
  <c r="G659" i="63" s="1"/>
  <c r="E661" i="63"/>
  <c r="G674" i="63"/>
  <c r="G672" i="63" s="1"/>
  <c r="E674" i="63"/>
  <c r="F673" i="63"/>
  <c r="F672" i="63" s="1"/>
  <c r="E673" i="63"/>
  <c r="G638" i="63"/>
  <c r="G636" i="63"/>
  <c r="G622" i="63"/>
  <c r="E622" i="63"/>
  <c r="G599" i="63"/>
  <c r="F598" i="63"/>
  <c r="E598" i="63"/>
  <c r="D598" i="63" s="1"/>
  <c r="F597" i="63"/>
  <c r="E597" i="63"/>
  <c r="D597" i="63" s="1"/>
  <c r="G588" i="63"/>
  <c r="G585" i="63"/>
  <c r="G575" i="63"/>
  <c r="E575" i="63"/>
  <c r="E565" i="63"/>
  <c r="D565" i="63" s="1"/>
  <c r="E564" i="63"/>
  <c r="D564" i="63" s="1"/>
  <c r="G544" i="63"/>
  <c r="G531" i="63"/>
  <c r="E672" i="63" l="1"/>
  <c r="D674" i="63"/>
  <c r="D673" i="63"/>
  <c r="D638" i="63"/>
  <c r="D622" i="63"/>
  <c r="D599" i="63"/>
  <c r="D588" i="63"/>
  <c r="D575" i="63"/>
  <c r="E544" i="63"/>
  <c r="F543" i="63"/>
  <c r="E543" i="63"/>
  <c r="D543" i="63" s="1"/>
  <c r="F542" i="63"/>
  <c r="E542" i="63"/>
  <c r="D542" i="63" s="1"/>
  <c r="E541" i="63"/>
  <c r="D541" i="63" s="1"/>
  <c r="F487" i="63"/>
  <c r="G487" i="63"/>
  <c r="E487" i="63"/>
  <c r="D494" i="63"/>
  <c r="D490" i="63"/>
  <c r="D491" i="63"/>
  <c r="D492" i="63"/>
  <c r="D493" i="63"/>
  <c r="D488" i="63"/>
  <c r="G421" i="63"/>
  <c r="D427" i="63"/>
  <c r="F379" i="63"/>
  <c r="G379" i="63"/>
  <c r="E379" i="63"/>
  <c r="D411" i="63"/>
  <c r="D413" i="63"/>
  <c r="F364" i="63"/>
  <c r="G364" i="63"/>
  <c r="E364" i="63"/>
  <c r="D368" i="63"/>
  <c r="D369" i="63"/>
  <c r="D362" i="63"/>
  <c r="G329" i="63"/>
  <c r="E329" i="63"/>
  <c r="D336" i="63"/>
  <c r="F318" i="63"/>
  <c r="G318" i="63"/>
  <c r="D325" i="63"/>
  <c r="D324" i="63"/>
  <c r="D544" i="63" l="1"/>
  <c r="F216" i="63"/>
  <c r="E216" i="63"/>
  <c r="D222" i="63"/>
  <c r="F637" i="63" l="1"/>
  <c r="E637" i="63"/>
  <c r="D637" i="63"/>
  <c r="F611" i="63"/>
  <c r="E611" i="63"/>
  <c r="D611" i="63" s="1"/>
  <c r="F563" i="63"/>
  <c r="E563" i="63"/>
  <c r="D563" i="63" s="1"/>
  <c r="F562" i="63"/>
  <c r="E562" i="63"/>
  <c r="D562" i="63" s="1"/>
  <c r="F540" i="63" l="1"/>
  <c r="E540" i="63"/>
  <c r="D540" i="63" s="1"/>
  <c r="F539" i="63"/>
  <c r="E539" i="63"/>
  <c r="D539" i="63" s="1"/>
  <c r="F538" i="63" l="1"/>
  <c r="E538" i="63"/>
  <c r="F421" i="63"/>
  <c r="E421" i="63"/>
  <c r="D426" i="63"/>
  <c r="D241" i="63"/>
  <c r="D538" i="63" l="1"/>
  <c r="G172" i="63"/>
  <c r="G170" i="63" s="1"/>
  <c r="F152" i="63"/>
  <c r="E152" i="63"/>
  <c r="D156" i="63"/>
  <c r="D148" i="63"/>
  <c r="D132" i="63"/>
  <c r="F100" i="63"/>
  <c r="D105" i="63"/>
  <c r="D89" i="63"/>
  <c r="F44" i="63"/>
  <c r="E44" i="63"/>
  <c r="D49" i="63"/>
  <c r="G33" i="63"/>
  <c r="D40" i="63"/>
  <c r="D30" i="63"/>
  <c r="D31" i="63"/>
  <c r="D20" i="63"/>
  <c r="F682" i="63" l="1"/>
  <c r="E682" i="63"/>
  <c r="D682" i="63" s="1"/>
  <c r="E521" i="63"/>
  <c r="F533" i="63"/>
  <c r="E533" i="63"/>
  <c r="F498" i="63"/>
  <c r="E498" i="63"/>
  <c r="D514" i="63"/>
  <c r="F658" i="63" l="1"/>
  <c r="E658" i="63"/>
  <c r="D658" i="63" s="1"/>
  <c r="E633" i="63" l="1"/>
  <c r="F625" i="63"/>
  <c r="G625" i="63"/>
  <c r="E625" i="63"/>
  <c r="F592" i="63"/>
  <c r="G592" i="63"/>
  <c r="F604" i="63"/>
  <c r="G604" i="63"/>
  <c r="F617" i="63"/>
  <c r="G617" i="63"/>
  <c r="F616" i="63"/>
  <c r="G616" i="63"/>
  <c r="E604" i="63"/>
  <c r="E592" i="63"/>
  <c r="E571" i="63"/>
  <c r="F554" i="63"/>
  <c r="G554" i="63"/>
  <c r="E554" i="63"/>
  <c r="F521" i="63" l="1"/>
  <c r="F471" i="63"/>
  <c r="E471" i="63"/>
  <c r="F433" i="63"/>
  <c r="F430" i="63" s="1"/>
  <c r="G433" i="63"/>
  <c r="G430" i="63" s="1"/>
  <c r="G428" i="63" s="1"/>
  <c r="D418" i="63"/>
  <c r="E526" i="63" l="1"/>
  <c r="F529" i="63" l="1"/>
  <c r="G529" i="63"/>
  <c r="E529" i="63"/>
  <c r="G537" i="63" l="1"/>
  <c r="E537" i="63"/>
  <c r="G536" i="63"/>
  <c r="E536" i="63"/>
  <c r="F535" i="63"/>
  <c r="E535" i="63"/>
  <c r="D535" i="63" s="1"/>
  <c r="E534" i="63"/>
  <c r="D534" i="63" s="1"/>
  <c r="D533" i="63"/>
  <c r="D636" i="63"/>
  <c r="D537" i="63" l="1"/>
  <c r="D536" i="63"/>
  <c r="G630" i="63"/>
  <c r="F628" i="63"/>
  <c r="E628" i="63"/>
  <c r="D628" i="63" s="1"/>
  <c r="G629" i="63"/>
  <c r="F627" i="63"/>
  <c r="G627" i="63"/>
  <c r="F308" i="63"/>
  <c r="F301" i="63"/>
  <c r="G301" i="63"/>
  <c r="G299" i="63" s="1"/>
  <c r="F295" i="63"/>
  <c r="F289" i="63"/>
  <c r="G289" i="63"/>
  <c r="G287" i="63" s="1"/>
  <c r="F283" i="63"/>
  <c r="F277" i="63"/>
  <c r="G277" i="63"/>
  <c r="F271" i="63"/>
  <c r="F265" i="63"/>
  <c r="D260" i="63"/>
  <c r="F258" i="63"/>
  <c r="F256" i="63" s="1"/>
  <c r="G258" i="63"/>
  <c r="G256" i="63" s="1"/>
  <c r="F251" i="63"/>
  <c r="G251" i="63"/>
  <c r="D267" i="63"/>
  <c r="D273" i="63"/>
  <c r="D279" i="63"/>
  <c r="D285" i="63"/>
  <c r="D291" i="63"/>
  <c r="D297" i="63"/>
  <c r="D253" i="63"/>
  <c r="D254" i="63"/>
  <c r="G621" i="63"/>
  <c r="E621" i="63"/>
  <c r="F620" i="63"/>
  <c r="D629" i="63" l="1"/>
  <c r="D621" i="63"/>
  <c r="D630" i="63"/>
  <c r="E610" i="63" l="1"/>
  <c r="D610" i="63" s="1"/>
  <c r="E609" i="63"/>
  <c r="D609" i="63" s="1"/>
  <c r="G525" i="63"/>
  <c r="E525" i="63"/>
  <c r="F530" i="63"/>
  <c r="E530" i="63"/>
  <c r="G528" i="63"/>
  <c r="E528" i="63"/>
  <c r="G527" i="63"/>
  <c r="E527" i="63"/>
  <c r="F526" i="63"/>
  <c r="G526" i="63"/>
  <c r="F223" i="63" l="1"/>
  <c r="D239" i="63"/>
  <c r="G216" i="63"/>
  <c r="F596" i="63"/>
  <c r="G596" i="63"/>
  <c r="E596" i="63"/>
  <c r="F214" i="63" l="1"/>
  <c r="G214" i="63"/>
  <c r="G587" i="63"/>
  <c r="F339" i="63"/>
  <c r="G582" i="63"/>
  <c r="D587" i="63" l="1"/>
  <c r="F574" i="63"/>
  <c r="G574" i="63"/>
  <c r="E574" i="63"/>
  <c r="E561" i="63"/>
  <c r="D561" i="63" s="1"/>
  <c r="F560" i="63"/>
  <c r="G560" i="63"/>
  <c r="E560" i="63"/>
  <c r="F558" i="63"/>
  <c r="G558" i="63"/>
  <c r="E558" i="63"/>
  <c r="F555" i="63"/>
  <c r="E555" i="63"/>
  <c r="F210" i="63"/>
  <c r="G210" i="63"/>
  <c r="G208" i="63" s="1"/>
  <c r="E210" i="63"/>
  <c r="D212" i="63"/>
  <c r="F200" i="63" l="1"/>
  <c r="F190" i="63"/>
  <c r="F188" i="63" s="1"/>
  <c r="F184" i="63"/>
  <c r="G184" i="63"/>
  <c r="F178" i="63"/>
  <c r="G178" i="63"/>
  <c r="F172" i="63"/>
  <c r="F166" i="63"/>
  <c r="G166" i="63"/>
  <c r="G152" i="63"/>
  <c r="F120" i="63"/>
  <c r="G120" i="63"/>
  <c r="E120" i="63"/>
  <c r="F109" i="63"/>
  <c r="G109" i="63"/>
  <c r="G100" i="63"/>
  <c r="F93" i="63"/>
  <c r="G93" i="63"/>
  <c r="E93" i="63"/>
  <c r="F77" i="63"/>
  <c r="G77" i="63"/>
  <c r="E77" i="63"/>
  <c r="G44" i="63"/>
  <c r="D139" i="63" l="1"/>
  <c r="D130" i="63"/>
  <c r="D123" i="63"/>
  <c r="D112" i="63"/>
  <c r="D103" i="63"/>
  <c r="D96" i="63"/>
  <c r="D87" i="63"/>
  <c r="D80" i="63"/>
  <c r="D72" i="63"/>
  <c r="D64" i="63"/>
  <c r="D56" i="63"/>
  <c r="D47" i="63"/>
  <c r="D38" i="63"/>
  <c r="D28" i="63"/>
  <c r="D18" i="63"/>
  <c r="G182" i="63"/>
  <c r="G176" i="63"/>
  <c r="G125" i="63"/>
  <c r="G75" i="63"/>
  <c r="G59" i="63"/>
  <c r="G50" i="63"/>
  <c r="G22" i="63"/>
  <c r="G13" i="63"/>
  <c r="F495" i="63" l="1"/>
  <c r="E495" i="63"/>
  <c r="D470" i="63"/>
  <c r="F466" i="63"/>
  <c r="E466" i="63"/>
  <c r="D469" i="63"/>
  <c r="F444" i="63"/>
  <c r="E444" i="63"/>
  <c r="F441" i="63"/>
  <c r="E441" i="63"/>
  <c r="F428" i="63" l="1"/>
  <c r="D425" i="63"/>
  <c r="F414" i="63"/>
  <c r="G414" i="63"/>
  <c r="E414" i="63"/>
  <c r="D420" i="63"/>
  <c r="D410" i="63"/>
  <c r="D373" i="63"/>
  <c r="D374" i="63"/>
  <c r="F590" i="63"/>
  <c r="G590" i="63"/>
  <c r="D367" i="63"/>
  <c r="E339" i="63" l="1"/>
  <c r="D361" i="63"/>
  <c r="D322" i="63"/>
  <c r="D19" i="59" l="1"/>
  <c r="F520" i="63" l="1"/>
  <c r="E520" i="63"/>
  <c r="E184" i="63" l="1"/>
  <c r="E178" i="63"/>
  <c r="E166" i="63"/>
  <c r="F164" i="63"/>
  <c r="G164" i="63"/>
  <c r="D167" i="63"/>
  <c r="D168" i="63"/>
  <c r="D169" i="63"/>
  <c r="E164" i="63" l="1"/>
  <c r="D164" i="63" s="1"/>
  <c r="D166" i="63"/>
  <c r="D403" i="63"/>
  <c r="D383" i="63" l="1"/>
  <c r="D384" i="63"/>
  <c r="D385" i="63"/>
  <c r="D386" i="63"/>
  <c r="D387" i="63"/>
  <c r="D388" i="63"/>
  <c r="D389" i="63"/>
  <c r="D390" i="63"/>
  <c r="D391" i="63"/>
  <c r="D392" i="63"/>
  <c r="D393" i="63"/>
  <c r="G620" i="63" l="1"/>
  <c r="E620" i="63"/>
  <c r="F619" i="63"/>
  <c r="F614" i="63" s="1"/>
  <c r="G619" i="63"/>
  <c r="E619" i="63"/>
  <c r="D409" i="63"/>
  <c r="D620" i="63" l="1"/>
  <c r="E627" i="63" l="1"/>
  <c r="E670" i="63" l="1"/>
  <c r="D670" i="63" s="1"/>
  <c r="F669" i="63"/>
  <c r="E669" i="63"/>
  <c r="E683" i="63"/>
  <c r="G683" i="63"/>
  <c r="G635" i="63"/>
  <c r="E635" i="63"/>
  <c r="D635" i="63" l="1"/>
  <c r="F607" i="63"/>
  <c r="G607" i="63"/>
  <c r="E607" i="63"/>
  <c r="E595" i="63"/>
  <c r="G571" i="63"/>
  <c r="G569" i="63" s="1"/>
  <c r="E531" i="63" l="1"/>
  <c r="D485" i="63"/>
  <c r="D424" i="63" l="1"/>
  <c r="D333" i="63"/>
  <c r="F571" i="63" l="1"/>
  <c r="D278" i="63"/>
  <c r="D280" i="63"/>
  <c r="D262" i="63"/>
  <c r="E258" i="63"/>
  <c r="E256" i="63" s="1"/>
  <c r="G249" i="63" l="1"/>
  <c r="E193" i="63" l="1"/>
  <c r="E590" i="63" s="1"/>
  <c r="D194" i="63"/>
  <c r="D193" i="63" l="1"/>
  <c r="D221" i="63"/>
  <c r="D216" i="63" l="1"/>
  <c r="G552" i="63" l="1"/>
  <c r="G157" i="63"/>
  <c r="G142" i="63"/>
  <c r="G118" i="63"/>
  <c r="G91" i="63"/>
  <c r="G82" i="63"/>
  <c r="G67" i="63"/>
  <c r="G42" i="63"/>
  <c r="E684" i="63" l="1"/>
  <c r="D684" i="63" s="1"/>
  <c r="D683" i="63"/>
  <c r="F681" i="63"/>
  <c r="E681" i="63"/>
  <c r="D681" i="63" s="1"/>
  <c r="F680" i="63"/>
  <c r="E680" i="63"/>
  <c r="F677" i="63"/>
  <c r="E677" i="63"/>
  <c r="F676" i="63"/>
  <c r="E676" i="63"/>
  <c r="D676" i="63" s="1"/>
  <c r="D672" i="63"/>
  <c r="F671" i="63"/>
  <c r="E671" i="63"/>
  <c r="D671" i="63" s="1"/>
  <c r="E668" i="63"/>
  <c r="D668" i="63" s="1"/>
  <c r="F667" i="63"/>
  <c r="E667" i="63"/>
  <c r="D667" i="63" s="1"/>
  <c r="F666" i="63"/>
  <c r="E666" i="63"/>
  <c r="F663" i="63"/>
  <c r="E663" i="63"/>
  <c r="D663" i="63" s="1"/>
  <c r="F662" i="63"/>
  <c r="E662" i="63"/>
  <c r="D662" i="63" s="1"/>
  <c r="F657" i="63"/>
  <c r="E657" i="63"/>
  <c r="D657" i="63" s="1"/>
  <c r="F651" i="63"/>
  <c r="F649" i="63" s="1"/>
  <c r="E651" i="63"/>
  <c r="D651" i="63" s="1"/>
  <c r="E648" i="63"/>
  <c r="D648" i="63" s="1"/>
  <c r="F647" i="63"/>
  <c r="E647" i="63"/>
  <c r="D647" i="63" s="1"/>
  <c r="G646" i="63"/>
  <c r="G644" i="63" s="1"/>
  <c r="F646" i="63"/>
  <c r="E646" i="63"/>
  <c r="F643" i="63"/>
  <c r="E643" i="63"/>
  <c r="F634" i="63"/>
  <c r="E634" i="63"/>
  <c r="G633" i="63"/>
  <c r="G631" i="63" s="1"/>
  <c r="F633" i="63"/>
  <c r="G626" i="63"/>
  <c r="F626" i="63"/>
  <c r="E626" i="63"/>
  <c r="G618" i="63"/>
  <c r="G614" i="63" s="1"/>
  <c r="E618" i="63"/>
  <c r="E617" i="63"/>
  <c r="E616" i="63"/>
  <c r="G608" i="63"/>
  <c r="G602" i="63" s="1"/>
  <c r="F608" i="63"/>
  <c r="E608" i="63"/>
  <c r="F606" i="63"/>
  <c r="E606" i="63"/>
  <c r="F605" i="63"/>
  <c r="E605" i="63"/>
  <c r="D595" i="63"/>
  <c r="G594" i="63"/>
  <c r="F594" i="63"/>
  <c r="E594" i="63"/>
  <c r="F593" i="63"/>
  <c r="E593" i="63"/>
  <c r="D593" i="63" s="1"/>
  <c r="G586" i="63"/>
  <c r="E586" i="63"/>
  <c r="E585" i="63"/>
  <c r="G584" i="63"/>
  <c r="F584" i="63"/>
  <c r="E584" i="63"/>
  <c r="G583" i="63"/>
  <c r="E582" i="63"/>
  <c r="G580" i="63"/>
  <c r="F580" i="63"/>
  <c r="E580" i="63"/>
  <c r="E573" i="63"/>
  <c r="D573" i="63" s="1"/>
  <c r="F572" i="63"/>
  <c r="F569" i="63" s="1"/>
  <c r="E572" i="63"/>
  <c r="D560" i="63"/>
  <c r="G559" i="63"/>
  <c r="F559" i="63"/>
  <c r="E559" i="63"/>
  <c r="F557" i="63"/>
  <c r="E557" i="63"/>
  <c r="F556" i="63"/>
  <c r="E556" i="63"/>
  <c r="D555" i="63"/>
  <c r="E532" i="63"/>
  <c r="D530" i="63"/>
  <c r="D528" i="63"/>
  <c r="G524" i="63"/>
  <c r="E524" i="63"/>
  <c r="F523" i="63"/>
  <c r="E523" i="63"/>
  <c r="D523" i="63" s="1"/>
  <c r="F522" i="63"/>
  <c r="E522" i="63"/>
  <c r="D522" i="63" s="1"/>
  <c r="D516" i="63"/>
  <c r="D515" i="63"/>
  <c r="D513" i="63"/>
  <c r="D512" i="63"/>
  <c r="D511" i="63"/>
  <c r="D510" i="63"/>
  <c r="D509" i="63"/>
  <c r="D508" i="63"/>
  <c r="D507" i="63"/>
  <c r="D506" i="63"/>
  <c r="D505" i="63"/>
  <c r="D504" i="63"/>
  <c r="D503" i="63"/>
  <c r="D502" i="63"/>
  <c r="D500" i="63"/>
  <c r="D498" i="63"/>
  <c r="D497" i="63"/>
  <c r="D496" i="63"/>
  <c r="D495" i="63"/>
  <c r="D487" i="63"/>
  <c r="D486" i="63"/>
  <c r="D483" i="63"/>
  <c r="D482" i="63"/>
  <c r="D481" i="63"/>
  <c r="D480" i="63"/>
  <c r="D479" i="63"/>
  <c r="D478" i="63"/>
  <c r="D477" i="63"/>
  <c r="D476" i="63"/>
  <c r="D474" i="63"/>
  <c r="D473" i="63"/>
  <c r="D471" i="63"/>
  <c r="D468" i="63"/>
  <c r="F655" i="63"/>
  <c r="E655" i="63"/>
  <c r="D655" i="63" s="1"/>
  <c r="D463" i="63"/>
  <c r="D462" i="63"/>
  <c r="D461" i="63"/>
  <c r="D460" i="63"/>
  <c r="D458" i="63"/>
  <c r="D457" i="63"/>
  <c r="D456" i="63"/>
  <c r="D455" i="63"/>
  <c r="D454" i="63"/>
  <c r="D453" i="63"/>
  <c r="D452" i="63"/>
  <c r="D451" i="63"/>
  <c r="D450" i="63"/>
  <c r="D448" i="63"/>
  <c r="D447" i="63"/>
  <c r="D446" i="63"/>
  <c r="D445" i="63"/>
  <c r="D444" i="63"/>
  <c r="D443" i="63"/>
  <c r="D442" i="63"/>
  <c r="D441" i="63"/>
  <c r="D440" i="63"/>
  <c r="D439" i="63"/>
  <c r="D438" i="63"/>
  <c r="D437" i="63"/>
  <c r="D435" i="63"/>
  <c r="D432" i="63"/>
  <c r="D423" i="63"/>
  <c r="D419" i="63"/>
  <c r="D416" i="63"/>
  <c r="D408" i="63"/>
  <c r="D407" i="63"/>
  <c r="D406" i="63"/>
  <c r="D405" i="63"/>
  <c r="D404" i="63"/>
  <c r="D402" i="63"/>
  <c r="D401" i="63"/>
  <c r="D400" i="63"/>
  <c r="D399" i="63"/>
  <c r="D398" i="63"/>
  <c r="D397" i="63"/>
  <c r="D396" i="63"/>
  <c r="D394" i="63"/>
  <c r="D381" i="63"/>
  <c r="D377" i="63"/>
  <c r="D376" i="63"/>
  <c r="D375" i="63"/>
  <c r="D372" i="63"/>
  <c r="D366" i="63"/>
  <c r="D365" i="63"/>
  <c r="D360" i="63"/>
  <c r="D359" i="63"/>
  <c r="D358" i="63"/>
  <c r="D357" i="63"/>
  <c r="D356" i="63"/>
  <c r="D353" i="63"/>
  <c r="D352" i="63"/>
  <c r="D351" i="63"/>
  <c r="D350" i="63"/>
  <c r="D349" i="63"/>
  <c r="D348" i="63"/>
  <c r="D347" i="63"/>
  <c r="D346" i="63"/>
  <c r="D345" i="63"/>
  <c r="D344" i="63"/>
  <c r="D343" i="63"/>
  <c r="D341" i="63"/>
  <c r="D340" i="63"/>
  <c r="G337" i="63"/>
  <c r="F337" i="63"/>
  <c r="D335" i="63"/>
  <c r="D334" i="63"/>
  <c r="D331" i="63"/>
  <c r="G327" i="63"/>
  <c r="E327" i="63"/>
  <c r="D323" i="63"/>
  <c r="D321" i="63"/>
  <c r="D320" i="63"/>
  <c r="D319" i="63"/>
  <c r="D315" i="63"/>
  <c r="F314" i="63"/>
  <c r="F312" i="63" s="1"/>
  <c r="E314" i="63"/>
  <c r="D311" i="63"/>
  <c r="D310" i="63"/>
  <c r="D309" i="63"/>
  <c r="F306" i="63"/>
  <c r="E308" i="63"/>
  <c r="E306" i="63" s="1"/>
  <c r="D303" i="63"/>
  <c r="D302" i="63"/>
  <c r="F299" i="63"/>
  <c r="E301" i="63"/>
  <c r="D298" i="63"/>
  <c r="D296" i="63"/>
  <c r="F293" i="63"/>
  <c r="E295" i="63"/>
  <c r="D292" i="63"/>
  <c r="D290" i="63"/>
  <c r="F287" i="63"/>
  <c r="E289" i="63"/>
  <c r="D286" i="63"/>
  <c r="D284" i="63"/>
  <c r="F281" i="63"/>
  <c r="E283" i="63"/>
  <c r="G275" i="63"/>
  <c r="F275" i="63"/>
  <c r="E277" i="63"/>
  <c r="D274" i="63"/>
  <c r="D272" i="63"/>
  <c r="F269" i="63"/>
  <c r="E271" i="63"/>
  <c r="E269" i="63" s="1"/>
  <c r="D268" i="63"/>
  <c r="D266" i="63"/>
  <c r="F263" i="63"/>
  <c r="E265" i="63"/>
  <c r="E263" i="63" s="1"/>
  <c r="D261" i="63"/>
  <c r="D259" i="63"/>
  <c r="D258" i="63"/>
  <c r="D255" i="63"/>
  <c r="D252" i="63"/>
  <c r="F249" i="63"/>
  <c r="E251" i="63"/>
  <c r="D248" i="63"/>
  <c r="D247" i="63"/>
  <c r="D246" i="63"/>
  <c r="G245" i="63"/>
  <c r="F245" i="63"/>
  <c r="F243" i="63" s="1"/>
  <c r="E245" i="63"/>
  <c r="E243" i="63" s="1"/>
  <c r="D240" i="63"/>
  <c r="F236" i="63"/>
  <c r="D234" i="63"/>
  <c r="D233" i="63"/>
  <c r="D232" i="63"/>
  <c r="F229" i="63"/>
  <c r="E229" i="63"/>
  <c r="D227" i="63"/>
  <c r="D226" i="63"/>
  <c r="D220" i="63"/>
  <c r="D219" i="63"/>
  <c r="D218" i="63"/>
  <c r="D217" i="63"/>
  <c r="D213" i="63"/>
  <c r="D211" i="63"/>
  <c r="F208" i="63"/>
  <c r="E208" i="63"/>
  <c r="D208" i="63" s="1"/>
  <c r="D207" i="63"/>
  <c r="D206" i="63"/>
  <c r="F205" i="63"/>
  <c r="F203" i="63" s="1"/>
  <c r="E205" i="63"/>
  <c r="E203" i="63" s="1"/>
  <c r="D203" i="63" s="1"/>
  <c r="D202" i="63"/>
  <c r="D201" i="63"/>
  <c r="F198" i="63"/>
  <c r="E200" i="63"/>
  <c r="E198" i="63" s="1"/>
  <c r="D198" i="63" s="1"/>
  <c r="D192" i="63"/>
  <c r="D191" i="63"/>
  <c r="E190" i="63"/>
  <c r="E188" i="63" s="1"/>
  <c r="D187" i="63"/>
  <c r="D186" i="63"/>
  <c r="D185" i="63"/>
  <c r="F182" i="63"/>
  <c r="E182" i="63"/>
  <c r="D182" i="63" s="1"/>
  <c r="D181" i="63"/>
  <c r="D180" i="63"/>
  <c r="D179" i="63"/>
  <c r="F176" i="63"/>
  <c r="D175" i="63"/>
  <c r="D174" i="63"/>
  <c r="D173" i="63"/>
  <c r="F170" i="63"/>
  <c r="E172" i="63"/>
  <c r="D162" i="63"/>
  <c r="D161" i="63"/>
  <c r="D160" i="63"/>
  <c r="F157" i="63"/>
  <c r="E157" i="63"/>
  <c r="D157" i="63" s="1"/>
  <c r="D155" i="63"/>
  <c r="D154" i="63"/>
  <c r="D153" i="63"/>
  <c r="G150" i="63"/>
  <c r="F150" i="63"/>
  <c r="E150" i="63"/>
  <c r="D147" i="63"/>
  <c r="D146" i="63"/>
  <c r="D145" i="63"/>
  <c r="F142" i="63"/>
  <c r="D140" i="63"/>
  <c r="D138" i="63"/>
  <c r="D137" i="63"/>
  <c r="E134" i="63"/>
  <c r="D134" i="63" s="1"/>
  <c r="D131" i="63"/>
  <c r="D129" i="63"/>
  <c r="D128" i="63"/>
  <c r="F125" i="63"/>
  <c r="E125" i="63"/>
  <c r="D125" i="63" s="1"/>
  <c r="D124" i="63"/>
  <c r="D122" i="63"/>
  <c r="D121" i="63"/>
  <c r="F118" i="63"/>
  <c r="D120" i="63"/>
  <c r="D116" i="63"/>
  <c r="D115" i="63"/>
  <c r="D113" i="63"/>
  <c r="D111" i="63"/>
  <c r="D110" i="63"/>
  <c r="G107" i="63"/>
  <c r="D104" i="63"/>
  <c r="D102" i="63"/>
  <c r="D101" i="63"/>
  <c r="G98" i="63"/>
  <c r="F98" i="63"/>
  <c r="E98" i="63"/>
  <c r="D97" i="63"/>
  <c r="D95" i="63"/>
  <c r="D94" i="63"/>
  <c r="F91" i="63"/>
  <c r="E91" i="63"/>
  <c r="D91" i="63" s="1"/>
  <c r="D88" i="63"/>
  <c r="D86" i="63"/>
  <c r="D85" i="63"/>
  <c r="F82" i="63"/>
  <c r="D84" i="63"/>
  <c r="D81" i="63"/>
  <c r="D79" i="63"/>
  <c r="D78" i="63"/>
  <c r="F75" i="63"/>
  <c r="E75" i="63"/>
  <c r="D75" i="63" s="1"/>
  <c r="D73" i="63"/>
  <c r="D71" i="63"/>
  <c r="D70" i="63"/>
  <c r="F67" i="63"/>
  <c r="D69" i="63"/>
  <c r="D65" i="63"/>
  <c r="D63" i="63"/>
  <c r="D62" i="63"/>
  <c r="F59" i="63"/>
  <c r="E59" i="63"/>
  <c r="D59" i="63" s="1"/>
  <c r="D57" i="63"/>
  <c r="D55" i="63"/>
  <c r="D54" i="63"/>
  <c r="D53" i="63"/>
  <c r="F50" i="63"/>
  <c r="D48" i="63"/>
  <c r="D46" i="63"/>
  <c r="D45" i="63"/>
  <c r="F42" i="63"/>
  <c r="D44" i="63"/>
  <c r="D39" i="63"/>
  <c r="D37" i="63"/>
  <c r="D36" i="63"/>
  <c r="F33" i="63"/>
  <c r="D29" i="63"/>
  <c r="D27" i="63"/>
  <c r="D26" i="63"/>
  <c r="D25" i="63"/>
  <c r="F22" i="63"/>
  <c r="D24" i="63"/>
  <c r="D19" i="63"/>
  <c r="D17" i="63"/>
  <c r="D16" i="63"/>
  <c r="E13" i="63"/>
  <c r="G641" i="63" l="1"/>
  <c r="G639" i="63" s="1"/>
  <c r="F602" i="63"/>
  <c r="E614" i="63"/>
  <c r="E602" i="63"/>
  <c r="E600" i="63" s="1"/>
  <c r="E644" i="63"/>
  <c r="E641" i="63" s="1"/>
  <c r="F631" i="63"/>
  <c r="E569" i="63"/>
  <c r="E567" i="63" s="1"/>
  <c r="D634" i="63"/>
  <c r="E631" i="63"/>
  <c r="G578" i="63"/>
  <c r="G576" i="63" s="1"/>
  <c r="D172" i="63"/>
  <c r="E552" i="63"/>
  <c r="F316" i="63"/>
  <c r="D606" i="63"/>
  <c r="D680" i="63"/>
  <c r="E678" i="63"/>
  <c r="G600" i="63"/>
  <c r="F678" i="63"/>
  <c r="G316" i="63"/>
  <c r="F600" i="63"/>
  <c r="D521" i="63"/>
  <c r="F623" i="63"/>
  <c r="G623" i="63"/>
  <c r="E623" i="63"/>
  <c r="D605" i="63"/>
  <c r="F578" i="63"/>
  <c r="F576" i="63" s="1"/>
  <c r="D556" i="63"/>
  <c r="F134" i="63"/>
  <c r="F552" i="63"/>
  <c r="E142" i="63"/>
  <c r="D142" i="63" s="1"/>
  <c r="F664" i="63"/>
  <c r="F675" i="63"/>
  <c r="F659" i="63"/>
  <c r="E664" i="63"/>
  <c r="D664" i="63" s="1"/>
  <c r="F644" i="63"/>
  <c r="F641" i="63" s="1"/>
  <c r="D364" i="63"/>
  <c r="D590" i="63"/>
  <c r="D520" i="63"/>
  <c r="E675" i="63"/>
  <c r="D675" i="63" s="1"/>
  <c r="D379" i="63"/>
  <c r="D619" i="63"/>
  <c r="D608" i="63"/>
  <c r="D574" i="63"/>
  <c r="D646" i="63"/>
  <c r="D627" i="63"/>
  <c r="E281" i="63"/>
  <c r="D281" i="63" s="1"/>
  <c r="D283" i="63"/>
  <c r="E299" i="63"/>
  <c r="D299" i="63" s="1"/>
  <c r="D301" i="63"/>
  <c r="D580" i="63"/>
  <c r="G567" i="63"/>
  <c r="E293" i="63"/>
  <c r="D293" i="63" s="1"/>
  <c r="D295" i="63"/>
  <c r="E287" i="63"/>
  <c r="D287" i="63" s="1"/>
  <c r="D289" i="63"/>
  <c r="E275" i="63"/>
  <c r="D275" i="63" s="1"/>
  <c r="D277" i="63"/>
  <c r="D271" i="63"/>
  <c r="D269" i="63" s="1"/>
  <c r="E82" i="63"/>
  <c r="D82" i="63" s="1"/>
  <c r="D616" i="63"/>
  <c r="D669" i="63"/>
  <c r="D318" i="63"/>
  <c r="D484" i="63"/>
  <c r="D531" i="63"/>
  <c r="D585" i="63"/>
  <c r="E249" i="63"/>
  <c r="D249" i="63" s="1"/>
  <c r="D251" i="63"/>
  <c r="D586" i="63"/>
  <c r="D306" i="63"/>
  <c r="D433" i="63"/>
  <c r="D525" i="63"/>
  <c r="D559" i="63"/>
  <c r="D245" i="63"/>
  <c r="G243" i="63"/>
  <c r="D229" i="63"/>
  <c r="D231" i="63"/>
  <c r="E236" i="63"/>
  <c r="D236" i="63" s="1"/>
  <c r="D238" i="63"/>
  <c r="E223" i="63"/>
  <c r="D223" i="63" s="1"/>
  <c r="D225" i="63"/>
  <c r="D592" i="63"/>
  <c r="D596" i="63"/>
  <c r="D594" i="63"/>
  <c r="F567" i="63"/>
  <c r="D572" i="63"/>
  <c r="E170" i="63"/>
  <c r="D170" i="63" s="1"/>
  <c r="D150" i="63"/>
  <c r="D144" i="63"/>
  <c r="E107" i="63"/>
  <c r="D93" i="63"/>
  <c r="E67" i="63"/>
  <c r="D67" i="63" s="1"/>
  <c r="D35" i="63"/>
  <c r="E430" i="63"/>
  <c r="E428" i="63" s="1"/>
  <c r="D633" i="63"/>
  <c r="D421" i="63"/>
  <c r="D414" i="63"/>
  <c r="D524" i="63"/>
  <c r="D529" i="63"/>
  <c r="D583" i="63"/>
  <c r="D327" i="63"/>
  <c r="D557" i="63"/>
  <c r="D661" i="63"/>
  <c r="D626" i="63"/>
  <c r="D571" i="63"/>
  <c r="D604" i="63"/>
  <c r="D607" i="63"/>
  <c r="D205" i="63"/>
  <c r="D200" i="63"/>
  <c r="D184" i="63"/>
  <c r="F107" i="63"/>
  <c r="D98" i="63"/>
  <c r="D61" i="63"/>
  <c r="D52" i="63"/>
  <c r="E50" i="63"/>
  <c r="D50" i="63" s="1"/>
  <c r="D519" i="63"/>
  <c r="D554" i="63"/>
  <c r="D15" i="63"/>
  <c r="E33" i="63"/>
  <c r="E42" i="63"/>
  <c r="D42" i="63" s="1"/>
  <c r="D100" i="63"/>
  <c r="D152" i="63"/>
  <c r="D159" i="63"/>
  <c r="D329" i="63"/>
  <c r="D370" i="63"/>
  <c r="D466" i="63"/>
  <c r="D532" i="63"/>
  <c r="D617" i="63"/>
  <c r="D625" i="63"/>
  <c r="D136" i="63"/>
  <c r="D527" i="63"/>
  <c r="D584" i="63"/>
  <c r="D190" i="63"/>
  <c r="D558" i="63"/>
  <c r="F13" i="63"/>
  <c r="E22" i="63"/>
  <c r="D22" i="63" s="1"/>
  <c r="D77" i="63"/>
  <c r="D109" i="63"/>
  <c r="E118" i="63"/>
  <c r="D118" i="63" s="1"/>
  <c r="D127" i="63"/>
  <c r="D188" i="63"/>
  <c r="E214" i="63"/>
  <c r="D178" i="63"/>
  <c r="D265" i="63"/>
  <c r="D263" i="63"/>
  <c r="D526" i="63"/>
  <c r="D13" i="63"/>
  <c r="E176" i="63"/>
  <c r="D176" i="63" s="1"/>
  <c r="D256" i="63"/>
  <c r="D210" i="63"/>
  <c r="D308" i="63"/>
  <c r="D314" i="63"/>
  <c r="E312" i="63"/>
  <c r="D312" i="63" s="1"/>
  <c r="E581" i="63"/>
  <c r="E578" i="63" s="1"/>
  <c r="D618" i="63"/>
  <c r="D643" i="63"/>
  <c r="E649" i="63"/>
  <c r="D649" i="63" s="1"/>
  <c r="E659" i="63"/>
  <c r="D666" i="63"/>
  <c r="D677" i="63"/>
  <c r="D582" i="63"/>
  <c r="D354" i="63"/>
  <c r="F517" i="63" l="1"/>
  <c r="D631" i="63"/>
  <c r="D659" i="63"/>
  <c r="D243" i="63"/>
  <c r="G517" i="63"/>
  <c r="D33" i="63"/>
  <c r="F639" i="63"/>
  <c r="D678" i="63"/>
  <c r="D623" i="63"/>
  <c r="D428" i="63"/>
  <c r="D567" i="63"/>
  <c r="D214" i="63"/>
  <c r="D614" i="63"/>
  <c r="D569" i="63"/>
  <c r="D107" i="63"/>
  <c r="D430" i="63"/>
  <c r="D644" i="63"/>
  <c r="E639" i="63"/>
  <c r="D581" i="63"/>
  <c r="D552" i="63"/>
  <c r="E337" i="63"/>
  <c r="E316" i="63" s="1"/>
  <c r="D339" i="63"/>
  <c r="D602" i="63"/>
  <c r="D600" i="63"/>
  <c r="D639" i="63" l="1"/>
  <c r="D641" i="63"/>
  <c r="D578" i="63"/>
  <c r="E576" i="63"/>
  <c r="D337" i="63"/>
  <c r="E517" i="63"/>
  <c r="D316" i="63" l="1"/>
  <c r="D517" i="63"/>
  <c r="D576" i="63"/>
  <c r="D60" i="59" l="1"/>
  <c r="D44" i="59"/>
  <c r="D15" i="59"/>
  <c r="D11" i="59"/>
  <c r="D9" i="59" l="1"/>
  <c r="D18" i="59"/>
  <c r="D17" i="59" s="1"/>
  <c r="D72" i="59" l="1"/>
</calcChain>
</file>

<file path=xl/sharedStrings.xml><?xml version="1.0" encoding="utf-8"?>
<sst xmlns="http://schemas.openxmlformats.org/spreadsheetml/2006/main" count="1713" uniqueCount="893">
  <si>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</si>
  <si>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</si>
  <si>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</si>
  <si>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</si>
  <si>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</si>
  <si>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</si>
  <si>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</si>
  <si>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</si>
  <si>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1.2.1.</t>
  </si>
  <si>
    <t>Žemės mokestis</t>
  </si>
  <si>
    <t>Paveldimo  turto mokestis</t>
  </si>
  <si>
    <t>1.3.</t>
  </si>
  <si>
    <t>1.3.1.</t>
  </si>
  <si>
    <t>2.</t>
  </si>
  <si>
    <t>2.1.</t>
  </si>
  <si>
    <t>2.1.1.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</si>
  <si>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</si>
  <si>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</si>
  <si>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</si>
  <si>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</si>
  <si>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</si>
  <si>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</si>
  <si>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</si>
  <si>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</si>
  <si>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</si>
  <si>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4.2.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</si>
  <si>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</si>
  <si>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</si>
  <si>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</si>
  <si>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</si>
  <si>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</si>
  <si>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</si>
  <si>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</si>
  <si>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</si>
  <si>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</si>
  <si>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</si>
  <si>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</si>
  <si>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</si>
  <si>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</si>
  <si>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</si>
  <si>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</si>
  <si>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</si>
  <si>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</si>
  <si>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</si>
  <si>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</si>
  <si>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</si>
  <si>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</si>
  <si>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</si>
  <si>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</si>
  <si>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</si>
  <si>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</si>
  <si>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</si>
  <si>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</si>
  <si>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</si>
  <si>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</si>
  <si>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</si>
  <si>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</si>
  <si>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</si>
  <si>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</si>
  <si>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</si>
  <si>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</si>
  <si>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</si>
  <si>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</si>
  <si>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</si>
  <si>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</si>
  <si>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</si>
  <si>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</si>
  <si>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</si>
  <si>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</si>
  <si>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</si>
  <si>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Jono Lankučio viešoji biblioteka</t>
  </si>
  <si>
    <t>Lapių pagrindinė mokykla</t>
  </si>
  <si>
    <t>Vėžaičių pagrindinė mokykla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</si>
  <si>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</si>
  <si>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</si>
  <si>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</si>
  <si>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</si>
  <si>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</si>
  <si>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</si>
  <si>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</si>
  <si>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</si>
  <si>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</si>
  <si>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</si>
  <si>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</si>
  <si>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</si>
  <si>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</si>
  <si>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</si>
  <si>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</si>
  <si>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</si>
  <si>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</si>
  <si>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</si>
  <si>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</si>
  <si>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</si>
  <si>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</si>
  <si>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</si>
  <si>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</si>
  <si>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</si>
  <si>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</si>
  <si>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</si>
  <si>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</si>
  <si>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</si>
  <si>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09.</t>
  </si>
  <si>
    <t>07.</t>
  </si>
  <si>
    <t>3.3.</t>
  </si>
  <si>
    <t>Eil. Nr.</t>
  </si>
  <si>
    <t xml:space="preserve">Asignavimų valdytojo pavadinimas, programos numeris ir pavadinimas </t>
  </si>
  <si>
    <t>3. Aplinkos apsaugos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</si>
  <si>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</si>
  <si>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</si>
  <si>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</si>
  <si>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</si>
  <si>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</si>
  <si>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</si>
  <si>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</si>
  <si>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</si>
  <si>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</si>
  <si>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</si>
  <si>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</si>
  <si>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</si>
  <si>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</si>
  <si>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</si>
  <si>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>Plikių Ievos Labutytės pagrindinė mokykla</t>
  </si>
  <si>
    <t>Gargždų lopšelis-darželis ,,Gintarėlis"</t>
  </si>
  <si>
    <t>2.1.3.</t>
  </si>
  <si>
    <t>Kiti mokesčiai už valstybinius gamtos išteklius</t>
  </si>
  <si>
    <t>Viliaus Gaigalaičio globos namai</t>
  </si>
  <si>
    <t>52.</t>
  </si>
  <si>
    <t>Klaipėdos r. sav. priešgaisrinė tarnyba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</si>
  <si>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</si>
  <si>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</si>
  <si>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</si>
  <si>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</si>
  <si>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</si>
  <si>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</si>
  <si>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</si>
  <si>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</si>
  <si>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</si>
  <si>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</si>
  <si>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</si>
  <si>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>Gargždų lopšelis-darželis ,,Saulutė"</t>
  </si>
  <si>
    <t>Gargždų muzikos mokykla</t>
  </si>
  <si>
    <t>Gargždų ,,Kranto" pagrindinė mokykla</t>
  </si>
  <si>
    <t>Gargždų ,,Minijos" progimnazija</t>
  </si>
  <si>
    <t>4.3.</t>
  </si>
  <si>
    <t>Mokestis už medžiojamų gyvūnų išteklius</t>
  </si>
  <si>
    <t>Klaipėdos rajono turizmo informacijos centras</t>
  </si>
  <si>
    <t>Veiviržėnų Jurgio Šaulio gimnazija</t>
  </si>
  <si>
    <t>Materialiojo ir nematerialiojo turto realizavimo pajamos</t>
  </si>
  <si>
    <t>3.1.1.</t>
  </si>
  <si>
    <t>4.1.1.</t>
  </si>
  <si>
    <t>4.1.2.</t>
  </si>
  <si>
    <t>4.1.3.</t>
  </si>
  <si>
    <t>5.1.</t>
  </si>
  <si>
    <t>6.1.</t>
  </si>
  <si>
    <t>6. Susisiekimo ir inžinerinės infrastruktūros plėtros programa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</si>
  <si>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</si>
  <si>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</si>
  <si>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</si>
  <si>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</si>
  <si>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</si>
  <si>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Gargždų atviras jaunimo centras</t>
  </si>
  <si>
    <t>Gargždų lopšelis-darželis ,,Naminukas"</t>
  </si>
  <si>
    <t>3.4.</t>
  </si>
  <si>
    <t>Angliavandenilių išteklių mokestis</t>
  </si>
  <si>
    <t>Įmokos už išlaikymą švietimo, socialinės apsaugos įstaigose</t>
  </si>
  <si>
    <t>Įstaigos pavadinimas</t>
  </si>
  <si>
    <t>Pajamos už parduotą žemę</t>
  </si>
  <si>
    <t>37.</t>
  </si>
  <si>
    <t>Klaipėdos r. savivaldybės visuomenės sveikatos biuras</t>
  </si>
  <si>
    <t>Pajamos už ilgalaikio ir trumpalaikio materialiojo turto nuomą</t>
  </si>
  <si>
    <t>Dotacijos iš kitų valdžios sektoriaus subjektų</t>
  </si>
  <si>
    <t>Dotacijos iš kitų valdžios sektoriaus subjektų einamiesiems tikslams</t>
  </si>
  <si>
    <t>Speciali tikslinė dotacija savivaldybėms einamiesiems tikslams</t>
  </si>
  <si>
    <t>2.1.1.1.</t>
  </si>
  <si>
    <t>2.1.1.2.</t>
  </si>
  <si>
    <t>2.1.1.3.</t>
  </si>
  <si>
    <t>Dotacija savivaldybėms iš Europos Sąjungos, kitos tarptautinės finansinės paramos ir bendrojo finansavimo lėšų einamiesiems tikslams</t>
  </si>
  <si>
    <t>2.2.</t>
  </si>
  <si>
    <t>Dotacijos iš kitų valdžios sektoriaus subjektų turtui įsigyti</t>
  </si>
  <si>
    <t>2.2.1.</t>
  </si>
  <si>
    <t>2.2.2.</t>
  </si>
  <si>
    <t>2.2.1.1.</t>
  </si>
  <si>
    <t>2.2.1.2.</t>
  </si>
  <si>
    <t>Dotacija savivaldybėms iš Europos Sąjungos, kitos tarptautinės finansinės paramos ir bendrojo finansavimo lėšų turtui įsigyti</t>
  </si>
  <si>
    <t>Pagal 2014-2020 metų Europos Sąjungos fondų investicijų veiksmų programas įgyvendinamų projektų nuosavam indėliui užtikrinti</t>
  </si>
  <si>
    <t>4.4.</t>
  </si>
  <si>
    <t>Valstybės rinkliava</t>
  </si>
  <si>
    <t>4.5.</t>
  </si>
  <si>
    <t>Iš viso pajamų:</t>
  </si>
  <si>
    <t>Turto mokesčiai</t>
  </si>
  <si>
    <t>1.2.2.</t>
  </si>
  <si>
    <t>1.2.3.</t>
  </si>
  <si>
    <t>Prekių ir paslaugų mokesčiai</t>
  </si>
  <si>
    <t>Kitos dotacijos einamiesiems tikslams</t>
  </si>
  <si>
    <t>Mokymo reikmėms finansuoti</t>
  </si>
  <si>
    <t>4.5.1.</t>
  </si>
  <si>
    <t>Komunalinių atliekų surinkimą iš atliekų turėtojų ir atliekų tvarkymą</t>
  </si>
  <si>
    <t>Vietinės rinkliavos</t>
  </si>
  <si>
    <t xml:space="preserve">                                          _______________________</t>
  </si>
  <si>
    <t>Kitos dotacijos turtui įsigyti</t>
  </si>
  <si>
    <t>Iš jos: savivaldybės lėšos (SB)</t>
  </si>
  <si>
    <t>speciali tikslinė dotacija mokymo reikmėms finansuoti (ML)</t>
  </si>
  <si>
    <t>1.1.3.</t>
  </si>
  <si>
    <t>lėšos už paslaugas ir nuomą (S)</t>
  </si>
  <si>
    <t xml:space="preserve">Priekulės Ievos Simonaitytės gimnazija </t>
  </si>
  <si>
    <t>klasių, skirtų mokiniams, turintiems specialiųjų ugdymosi poreikių, ūkio lėšos (VBD)</t>
  </si>
  <si>
    <t>2.1.4.</t>
  </si>
  <si>
    <t>3.1.2.</t>
  </si>
  <si>
    <t>3.1.3.</t>
  </si>
  <si>
    <t>5.1.1.</t>
  </si>
  <si>
    <t>5.1.2.</t>
  </si>
  <si>
    <t>5.1.3.</t>
  </si>
  <si>
    <t>5.1.4.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</si>
  <si>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</si>
  <si>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</si>
  <si>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</si>
  <si>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</si>
  <si>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</si>
  <si>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</si>
  <si>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</si>
  <si>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</si>
  <si>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</si>
  <si>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</si>
  <si>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</si>
  <si>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</si>
  <si>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</si>
  <si>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</si>
  <si>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</si>
  <si>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10.1.1.</t>
  </si>
  <si>
    <t>10.1.2.</t>
  </si>
  <si>
    <t>10.1.3.</t>
  </si>
  <si>
    <t>11.1.</t>
  </si>
  <si>
    <t>11.1.1.</t>
  </si>
  <si>
    <t>11.1.2.</t>
  </si>
  <si>
    <t>11.1.3.</t>
  </si>
  <si>
    <t>12.1.</t>
  </si>
  <si>
    <t>12.1.1.</t>
  </si>
  <si>
    <t>12.1.2.</t>
  </si>
  <si>
    <t>12.1.3.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</si>
  <si>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</si>
  <si>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</si>
  <si>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</si>
  <si>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</si>
  <si>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</si>
  <si>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</si>
  <si>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</si>
  <si>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</si>
  <si>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</si>
  <si>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</si>
  <si>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</si>
  <si>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</si>
  <si>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</si>
  <si>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</si>
  <si>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</si>
  <si>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</si>
  <si>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Slengių mokykla-daugiafunkcis centras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</si>
  <si>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</si>
  <si>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</si>
  <si>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</si>
  <si>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</si>
  <si>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</si>
  <si>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</si>
  <si>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</si>
  <si>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</si>
  <si>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26.1.</t>
  </si>
  <si>
    <t>26.1.1.</t>
  </si>
  <si>
    <t>26.1.2.</t>
  </si>
  <si>
    <t>28.1.</t>
  </si>
  <si>
    <t>28.1.1.</t>
  </si>
  <si>
    <t>28.1.2.</t>
  </si>
  <si>
    <t>30.1.</t>
  </si>
  <si>
    <t>30.1.1.</t>
  </si>
  <si>
    <t>30.1.2.</t>
  </si>
  <si>
    <t>33.1.</t>
  </si>
  <si>
    <t>33.1.1.</t>
  </si>
  <si>
    <t>33.1.2.</t>
  </si>
  <si>
    <t>33.1.3.</t>
  </si>
  <si>
    <t>34.1.</t>
  </si>
  <si>
    <t>34.1.1.</t>
  </si>
  <si>
    <t>34.1.2.</t>
  </si>
  <si>
    <t>Pedagoginė psichologinė tarnyba</t>
  </si>
  <si>
    <t>35.1.</t>
  </si>
  <si>
    <t>35.1.1.</t>
  </si>
  <si>
    <t>36.1.2.</t>
  </si>
  <si>
    <t>36.1.</t>
  </si>
  <si>
    <t>36.1.1.</t>
  </si>
  <si>
    <t>37.1.</t>
  </si>
  <si>
    <t>37.1.1.</t>
  </si>
  <si>
    <t>37.1.2.</t>
  </si>
  <si>
    <t>Klaipėdos rajono savivaldybės visuomenės sveikatos biuras</t>
  </si>
  <si>
    <t>38.1.</t>
  </si>
  <si>
    <t>38.1.1.</t>
  </si>
  <si>
    <t>38.1.2.</t>
  </si>
  <si>
    <t xml:space="preserve"> valstybinėms funkcijoms (VBD)</t>
  </si>
  <si>
    <t>Dotacija savivaldybėms iš Europos Sąjungos, kitos tarptautinės finansinės paramos ir bendrojo finansavimo lėšos (ES)</t>
  </si>
  <si>
    <t xml:space="preserve">Gargždų socialinių paslaugų centras </t>
  </si>
  <si>
    <t>39.1.</t>
  </si>
  <si>
    <t>39.1.1.</t>
  </si>
  <si>
    <t>39.1.2.</t>
  </si>
  <si>
    <t xml:space="preserve">Klaipėdos rajono paramos šeimai centras </t>
  </si>
  <si>
    <t>40.1.</t>
  </si>
  <si>
    <t>40.1.1.</t>
  </si>
  <si>
    <t>40.1.2.</t>
  </si>
  <si>
    <t xml:space="preserve">Priekulės socialinių paslaugų centras </t>
  </si>
  <si>
    <t>41.1.</t>
  </si>
  <si>
    <t>41.1.1.</t>
  </si>
  <si>
    <t>41.1.2.</t>
  </si>
  <si>
    <t>42.1.</t>
  </si>
  <si>
    <t>42.1.1.</t>
  </si>
  <si>
    <t>valstybės dotacija iš apskrities perduotoms įstaigoms (VBD)</t>
  </si>
  <si>
    <t>43.1.</t>
  </si>
  <si>
    <t>43.1.1.</t>
  </si>
  <si>
    <t>43.1.2.</t>
  </si>
  <si>
    <t>44.1.</t>
  </si>
  <si>
    <t>45.1.</t>
  </si>
  <si>
    <t>46.1.</t>
  </si>
  <si>
    <t>46.1.1.</t>
  </si>
  <si>
    <t>46.1.2.</t>
  </si>
  <si>
    <t>47.1.</t>
  </si>
  <si>
    <t>47.1.1.</t>
  </si>
  <si>
    <t>47.1.2.</t>
  </si>
  <si>
    <t>48.1.</t>
  </si>
  <si>
    <t>49.1.</t>
  </si>
  <si>
    <t>49.1.1.</t>
  </si>
  <si>
    <t>49.1.2.</t>
  </si>
  <si>
    <t>50.1.</t>
  </si>
  <si>
    <t>51.1.</t>
  </si>
  <si>
    <t>52.1.</t>
  </si>
  <si>
    <t>valstybinei funkcijai (VBD)</t>
  </si>
  <si>
    <t>53.</t>
  </si>
  <si>
    <t>Kontrolės ir audito tarnyba</t>
  </si>
  <si>
    <t>53.1.</t>
  </si>
  <si>
    <t>53.1.1.</t>
  </si>
  <si>
    <t>Valstybės biudžeto dotacija pagal 2014-2020 metų ES fondų investicijų veiksmų programas įgyvendinamų projektų nuosavam indėliui užtikrinti (VBD)</t>
  </si>
  <si>
    <t>savivaldybės lėšos (SB)</t>
  </si>
  <si>
    <t>Iš jų: Aplinkos apsaugos rėmimo specialioji programa (AA)</t>
  </si>
  <si>
    <t>VšĮ "Gargždų švara" vykdomų priemonių finansavimas (GŠV)</t>
  </si>
  <si>
    <t>Iš jų: savivaldybės lėšos (SB)</t>
  </si>
  <si>
    <t>Aplinkos apsaugos rėmimo specialioji programa (AA)</t>
  </si>
  <si>
    <t>valstybės biudžeto dotacija vietinės reikšmės keliams (gatvėms) tiesti, taisyti, prižiūrėti ir saugaus eismo sąlygoms užtikrinti (KPPP)</t>
  </si>
  <si>
    <t xml:space="preserve">  valstybinėms funkcijoms (VBD)</t>
  </si>
  <si>
    <t>02.</t>
  </si>
  <si>
    <t>lėšos už parduotą žemę (Ž)</t>
  </si>
  <si>
    <t>IŠ VISO:</t>
  </si>
  <si>
    <t xml:space="preserve"> savivaldybės lėšos (SB)</t>
  </si>
  <si>
    <t xml:space="preserve"> Aplinkos apsaugos rėmimo specialioji programa (AA)</t>
  </si>
  <si>
    <t xml:space="preserve">Kontrolės ir audito tarnyba </t>
  </si>
  <si>
    <t xml:space="preserve">                                                 _________________</t>
  </si>
  <si>
    <t>35.1.2.</t>
  </si>
  <si>
    <t>Iš jos: valstybės dotacija iš apskrities perduotoms įstaigoms (VBD)</t>
  </si>
  <si>
    <t>2.1.2.1.</t>
  </si>
  <si>
    <t>2.1.2.2.</t>
  </si>
  <si>
    <t>2.1.2.3.</t>
  </si>
  <si>
    <t>2.2.1.3.</t>
  </si>
  <si>
    <t>2.2.1.4.</t>
  </si>
  <si>
    <t>36.</t>
  </si>
  <si>
    <t>Kitos pajamos</t>
  </si>
  <si>
    <t xml:space="preserve">          1 priedas</t>
  </si>
  <si>
    <t>3 priedas</t>
  </si>
  <si>
    <t>Finansinio turto (akcijų) realizavimo pajamos</t>
  </si>
  <si>
    <t>10.1</t>
  </si>
  <si>
    <t>12.2.</t>
  </si>
  <si>
    <t>12.2.1.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</si>
  <si>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</si>
  <si>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</si>
  <si>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</si>
  <si>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</si>
  <si>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</si>
  <si>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</si>
  <si>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</si>
  <si>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</si>
  <si>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</si>
  <si>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</si>
  <si>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</si>
  <si>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</si>
  <si>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</si>
  <si>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</si>
  <si>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</si>
  <si>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</si>
  <si>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</t>
  </si>
  <si>
    <t>23.1.1.</t>
  </si>
  <si>
    <t>23.1.2.</t>
  </si>
  <si>
    <t>23.2.</t>
  </si>
  <si>
    <t>23.2.1.</t>
  </si>
  <si>
    <t>24.1.</t>
  </si>
  <si>
    <t>24.1.1.</t>
  </si>
  <si>
    <t>24.1.2.</t>
  </si>
  <si>
    <t>25.1.</t>
  </si>
  <si>
    <t>25.1.1.</t>
  </si>
  <si>
    <t>25.1.2.</t>
  </si>
  <si>
    <t>27.1.</t>
  </si>
  <si>
    <t>27.1.1.</t>
  </si>
  <si>
    <t>27.1.2.</t>
  </si>
  <si>
    <t>27.1.3.</t>
  </si>
  <si>
    <t>27.1.4.</t>
  </si>
  <si>
    <t>27.1.5.</t>
  </si>
  <si>
    <t>29.1.</t>
  </si>
  <si>
    <t>29.1.1.</t>
  </si>
  <si>
    <t>29.1.2.</t>
  </si>
  <si>
    <t>29.1.3.</t>
  </si>
  <si>
    <t>31.1.</t>
  </si>
  <si>
    <t>31.1.1.</t>
  </si>
  <si>
    <t>31.1.2.</t>
  </si>
  <si>
    <t>31.1.3.</t>
  </si>
  <si>
    <t>32.1.</t>
  </si>
  <si>
    <t>32.1.1.</t>
  </si>
  <si>
    <t>32.1.2.</t>
  </si>
  <si>
    <t>41.1.3.</t>
  </si>
  <si>
    <t>43.1.3.</t>
  </si>
  <si>
    <t>43.1.4.</t>
  </si>
  <si>
    <t>43.2.</t>
  </si>
  <si>
    <t>43.2.1.</t>
  </si>
  <si>
    <t>43.2.1.1.</t>
  </si>
  <si>
    <t>43.2.1.1.1.</t>
  </si>
  <si>
    <t>43.2.1.2.</t>
  </si>
  <si>
    <t>43.3.</t>
  </si>
  <si>
    <t>43.3.1.</t>
  </si>
  <si>
    <t>43.3.1.1.</t>
  </si>
  <si>
    <t>43.3.1.2.</t>
  </si>
  <si>
    <t>43.3.1.2.1.</t>
  </si>
  <si>
    <t>43.3.1.2.2.</t>
  </si>
  <si>
    <t>43.3.1.2.3.</t>
  </si>
  <si>
    <t>43.3.1.2.4.</t>
  </si>
  <si>
    <t>43.3.1.2.5.</t>
  </si>
  <si>
    <t>43.3.1.2.6.</t>
  </si>
  <si>
    <t>43.3.1.2.7.</t>
  </si>
  <si>
    <t>43.3.1.2.8.</t>
  </si>
  <si>
    <t>43.3.1.2.9.</t>
  </si>
  <si>
    <t>43.3.1.2.10.</t>
  </si>
  <si>
    <t>43.3.1.2.11.</t>
  </si>
  <si>
    <t>43.3.1.3.</t>
  </si>
  <si>
    <t>43.3.1.3.1.</t>
  </si>
  <si>
    <t>43.3.1.4.</t>
  </si>
  <si>
    <t>43.3.1.5.</t>
  </si>
  <si>
    <t>43.3.1.6.</t>
  </si>
  <si>
    <t>43.3.1.7.</t>
  </si>
  <si>
    <t>43.4.</t>
  </si>
  <si>
    <t>43.4.1.</t>
  </si>
  <si>
    <t>43.4.2.</t>
  </si>
  <si>
    <t>43.5.</t>
  </si>
  <si>
    <t>43.5.1.</t>
  </si>
  <si>
    <t>43.6.</t>
  </si>
  <si>
    <t>43.6.1.</t>
  </si>
  <si>
    <t>43.6.1.1.</t>
  </si>
  <si>
    <t>43.6.1.2.</t>
  </si>
  <si>
    <t>43.6.1.3.</t>
  </si>
  <si>
    <t>43.6.1.4.</t>
  </si>
  <si>
    <t>43.6.1.5.</t>
  </si>
  <si>
    <t>43.6.1.6.</t>
  </si>
  <si>
    <t>43.6.1.7.</t>
  </si>
  <si>
    <t>43.6.1.8.</t>
  </si>
  <si>
    <t>43.6.1.9.</t>
  </si>
  <si>
    <t>43.6.1.10.</t>
  </si>
  <si>
    <t>43.6.1.11.</t>
  </si>
  <si>
    <t>43.6.2.</t>
  </si>
  <si>
    <t>43.6.2.1.</t>
  </si>
  <si>
    <t>43.6.2.2.</t>
  </si>
  <si>
    <t>43.6.2.3.</t>
  </si>
  <si>
    <t>43.6.2.4.</t>
  </si>
  <si>
    <t>43.6.2.5.</t>
  </si>
  <si>
    <t>43.6.2.6.</t>
  </si>
  <si>
    <t>43.6.2.7.</t>
  </si>
  <si>
    <t>43.6.2.8.</t>
  </si>
  <si>
    <t>43.6.2.9.</t>
  </si>
  <si>
    <t>43.6.2.10.</t>
  </si>
  <si>
    <t>43.6.2.11.</t>
  </si>
  <si>
    <t>43.6.3.</t>
  </si>
  <si>
    <t>43.6.4.</t>
  </si>
  <si>
    <t>43.6.5.</t>
  </si>
  <si>
    <t>43.7.</t>
  </si>
  <si>
    <t>43.7.1.</t>
  </si>
  <si>
    <t>43.7.2.</t>
  </si>
  <si>
    <t>43.8.</t>
  </si>
  <si>
    <t>43.8.1.</t>
  </si>
  <si>
    <t>43.8.2.</t>
  </si>
  <si>
    <t>43.9.</t>
  </si>
  <si>
    <t>43.9.1.</t>
  </si>
  <si>
    <t>43.9.1.1.</t>
  </si>
  <si>
    <t>43.9.1.2.</t>
  </si>
  <si>
    <t>43.9.1.2.1.</t>
  </si>
  <si>
    <t>43.9.1.2.1.1.</t>
  </si>
  <si>
    <t>43.9.1.2.1.2.</t>
  </si>
  <si>
    <t>43.9.1.2.1.3.</t>
  </si>
  <si>
    <t>43.9.1.2.1.4.</t>
  </si>
  <si>
    <t>43.9.1.2.1.5.</t>
  </si>
  <si>
    <t>43.9.1.2.1.6.</t>
  </si>
  <si>
    <t>43.9.1.2.1.7.</t>
  </si>
  <si>
    <t>43.9.1.2.1.8.</t>
  </si>
  <si>
    <t>43.9.1.2.1.9.</t>
  </si>
  <si>
    <t>43.9.1.2.1.10.</t>
  </si>
  <si>
    <t>43.9.1.2.1.11.</t>
  </si>
  <si>
    <t>43.9.1.2.2.</t>
  </si>
  <si>
    <t>43.9.1.2.2.1.</t>
  </si>
  <si>
    <t>43.9.1.2.2.2.</t>
  </si>
  <si>
    <t>43.9.1.2.2.3.</t>
  </si>
  <si>
    <t>43.9.1.2.2.4.</t>
  </si>
  <si>
    <t>43.9.1.2.2.5.</t>
  </si>
  <si>
    <t>43.9.1.2.2.6.</t>
  </si>
  <si>
    <t>43.9.1.2.2.7.</t>
  </si>
  <si>
    <t>43.9.1.2.2.8.</t>
  </si>
  <si>
    <t>43.9.1.2.3.</t>
  </si>
  <si>
    <t>43.9.1.2.3.1.</t>
  </si>
  <si>
    <t>43.9.1.2.3.2.</t>
  </si>
  <si>
    <t>43.9.1.2.3.3.</t>
  </si>
  <si>
    <t>43.9.1.2.3.4.</t>
  </si>
  <si>
    <t>43.9.2.</t>
  </si>
  <si>
    <t>43.9.2.1.</t>
  </si>
  <si>
    <t>43.9.3.</t>
  </si>
  <si>
    <t>43.9.4.</t>
  </si>
  <si>
    <t>43.9.5.</t>
  </si>
  <si>
    <t>43.9.6.</t>
  </si>
  <si>
    <t>43.9.7.</t>
  </si>
  <si>
    <t>43.9.8.</t>
  </si>
  <si>
    <t>43.9.9.</t>
  </si>
  <si>
    <t>43.9.10.</t>
  </si>
  <si>
    <t>43.9.11.</t>
  </si>
  <si>
    <t>44.2.</t>
  </si>
  <si>
    <t>44.3.</t>
  </si>
  <si>
    <t>44.4.</t>
  </si>
  <si>
    <t>44.5.</t>
  </si>
  <si>
    <t>44.6.</t>
  </si>
  <si>
    <t>44.7.</t>
  </si>
  <si>
    <t>44.8.</t>
  </si>
  <si>
    <t>44.9.</t>
  </si>
  <si>
    <t>44.10.</t>
  </si>
  <si>
    <t>44.11.</t>
  </si>
  <si>
    <t>44.12.</t>
  </si>
  <si>
    <t>44.13.</t>
  </si>
  <si>
    <t>44.14.</t>
  </si>
  <si>
    <t>45.2.</t>
  </si>
  <si>
    <t>45.3.</t>
  </si>
  <si>
    <t>45.4.</t>
  </si>
  <si>
    <t>45.5.</t>
  </si>
  <si>
    <t>45.6.</t>
  </si>
  <si>
    <t>45.7.</t>
  </si>
  <si>
    <t>46.1.3.</t>
  </si>
  <si>
    <t>46.1.4.</t>
  </si>
  <si>
    <t>47.1.3.</t>
  </si>
  <si>
    <t>47.1.4.</t>
  </si>
  <si>
    <t>47.1.5.</t>
  </si>
  <si>
    <t>47.1.6.</t>
  </si>
  <si>
    <t>47.1.7.</t>
  </si>
  <si>
    <t>48.2.</t>
  </si>
  <si>
    <t>48.3.</t>
  </si>
  <si>
    <t>48.4.</t>
  </si>
  <si>
    <t>48.5.</t>
  </si>
  <si>
    <t>49.1.3.</t>
  </si>
  <si>
    <t>49.1.4.</t>
  </si>
  <si>
    <t>49.1.5.</t>
  </si>
  <si>
    <t>49.1.6.</t>
  </si>
  <si>
    <t>50.2.</t>
  </si>
  <si>
    <t>50.3.</t>
  </si>
  <si>
    <t>50.4.</t>
  </si>
  <si>
    <t>50.5.</t>
  </si>
  <si>
    <t>51.2.</t>
  </si>
  <si>
    <t>51.3.</t>
  </si>
  <si>
    <t>52.2.</t>
  </si>
  <si>
    <t>52.3.</t>
  </si>
  <si>
    <t>53.1.2.</t>
  </si>
  <si>
    <t>53.1.2.1.</t>
  </si>
  <si>
    <t>53.1.2.2.</t>
  </si>
  <si>
    <t>53.1.2.3.</t>
  </si>
  <si>
    <t>53.1.3.</t>
  </si>
  <si>
    <t>53.1.3.1.</t>
  </si>
  <si>
    <t>53.2.</t>
  </si>
  <si>
    <t>53.2.1.</t>
  </si>
  <si>
    <t>53.3.</t>
  </si>
  <si>
    <t>53.3.1.</t>
  </si>
  <si>
    <t>53.3.2.</t>
  </si>
  <si>
    <t>53.3.3.</t>
  </si>
  <si>
    <t>53.4.</t>
  </si>
  <si>
    <t>53.4.1.</t>
  </si>
  <si>
    <t>53.4.2.</t>
  </si>
  <si>
    <t>53.4.3.</t>
  </si>
  <si>
    <t>53.5.</t>
  </si>
  <si>
    <t>53.6.</t>
  </si>
  <si>
    <t>53.7.</t>
  </si>
  <si>
    <t>53.8.</t>
  </si>
  <si>
    <t>53.9.</t>
  </si>
  <si>
    <t>53.9.1.</t>
  </si>
  <si>
    <t>53.9.2.</t>
  </si>
  <si>
    <t>53.10.</t>
  </si>
  <si>
    <t>53.10.1.</t>
  </si>
  <si>
    <t>53.10.2.</t>
  </si>
  <si>
    <t>53.11.</t>
  </si>
  <si>
    <t>53.12.</t>
  </si>
  <si>
    <t>Skaitmeninio ugdymo plėtrai (ML(COVID))</t>
  </si>
  <si>
    <t>Klasių, skirtų mokiniams, turintiems specialiųjų ugdymosi poreikių, ūkio lėšoms finansuoti (VBD)</t>
  </si>
  <si>
    <t>Vietinės reikšmės keliams (gatvėms) tiesti, taisyti, prižiūrėti ir saugaus eismo sąlygoms užtikrinti (KPPP)</t>
  </si>
  <si>
    <t>Valstybinėms (valstybės perduotoms savivaldybėms) funkcijoms atlikti (VBD)</t>
  </si>
  <si>
    <t>Asbesto turinčių gaminių atliekų surinkimas apvažiavimo būdu, transportavimas ir saugus šalinimas (VBD)</t>
  </si>
  <si>
    <t>Gargždų „Minijos“ progimnazijos Jakų skyriaus pastato statybos projekto parengimas ir statybos darbai (VBD(VIP))</t>
  </si>
  <si>
    <t>Daugiafunkcio sporto centro Gargžduose, Kvietinių g. 26, statybos techninio projekto parengimas ir įgyvendinimas (VBD(VIP))</t>
  </si>
  <si>
    <t>2.2.1.5.</t>
  </si>
  <si>
    <t>Klaipėdos r. Gargždų kultūros centro pastato modernizavimas (VBD(VIP))</t>
  </si>
  <si>
    <t>2.1.2.4.</t>
  </si>
  <si>
    <t>Akredituotai vaikų dienos socialinei priežiūrai organizuoti, teikti ir administruoti (VBD)</t>
  </si>
  <si>
    <t>Neformaliojo vaikų švietimo programai įgyvendinti (VBD)</t>
  </si>
  <si>
    <t>2.1.2.5.</t>
  </si>
  <si>
    <t>Kultūros darbuotojų darbo užmokesčiui padidinti (VBD)</t>
  </si>
  <si>
    <t>2.1.2.6.</t>
  </si>
  <si>
    <t>2.2.1.6.</t>
  </si>
  <si>
    <t>Savivaldybių viešosioms bibliotekoms dokumentams 2021 metais įsigyti (VBD)</t>
  </si>
  <si>
    <t>2021 METŲ SAVIVALDYBĖS BIUDŽETO ASIGNAVIMAI</t>
  </si>
  <si>
    <t xml:space="preserve"> 2021  METŲ  SAVIVALDYBĖS  BIUDŽETO  PAJAMOS</t>
  </si>
  <si>
    <t>Dotacija neformaliojo vaikų švietimo programai įgyvendinti (VBD)</t>
  </si>
  <si>
    <t>43.1.5.</t>
  </si>
  <si>
    <t>Dotacija Valstyvės investicijų programos lėšomis finansuojamam projektui įgyvendinti (VBD(VIP))</t>
  </si>
  <si>
    <t>Dotacija asbesto turinčių gaminių atliekų surinkimui apvažiavimo būdu, transportavimui ir saugiam šalinimui (VBD)</t>
  </si>
  <si>
    <t>43.3.1.8.</t>
  </si>
  <si>
    <t>43.4.3.</t>
  </si>
  <si>
    <t>Dotacija savivaldybėms iš Europos Sąjungos, kitos tarptautinės finansinės paramos ir bendrojo finansavimo lėšos (ES, VBES))</t>
  </si>
  <si>
    <t>Dotacija savivaldybėms iš Europos Sąjungos, kitos tarptautinės finansinės paramos ir bendrojo finansavimo lėšos (ES, VBES)</t>
  </si>
  <si>
    <t>43.5.2.</t>
  </si>
  <si>
    <t>43.5.3.</t>
  </si>
  <si>
    <t>43.5.4.</t>
  </si>
  <si>
    <t>43.5.5.</t>
  </si>
  <si>
    <t>43.5.6.</t>
  </si>
  <si>
    <t>43.6.6.</t>
  </si>
  <si>
    <t>43.7.3.</t>
  </si>
  <si>
    <t>43.8.3.</t>
  </si>
  <si>
    <t>43.9.2.2.</t>
  </si>
  <si>
    <t>43.9.4.1.</t>
  </si>
  <si>
    <t>43.9.4.2.</t>
  </si>
  <si>
    <t>43.9.4.2.1.</t>
  </si>
  <si>
    <t>43.9.4.2.2.</t>
  </si>
  <si>
    <t>43.9.4.2.3.</t>
  </si>
  <si>
    <t>43.9.4.2.4.</t>
  </si>
  <si>
    <t>43.9.4.2.5.</t>
  </si>
  <si>
    <t>43.9.4.2.6.</t>
  </si>
  <si>
    <t>43.9.4.2.7.</t>
  </si>
  <si>
    <t>1.1.4.</t>
  </si>
  <si>
    <t>2.1.5.</t>
  </si>
  <si>
    <t>3.1.4.</t>
  </si>
  <si>
    <t>4.1.4.</t>
  </si>
  <si>
    <t>5.1.5.</t>
  </si>
  <si>
    <t>6.1.4.</t>
  </si>
  <si>
    <t>7.1.4.</t>
  </si>
  <si>
    <t>8.1.4.</t>
  </si>
  <si>
    <t>9.1.4.</t>
  </si>
  <si>
    <t>10.1.4.</t>
  </si>
  <si>
    <t>11.1.4.</t>
  </si>
  <si>
    <t>12.1.4.</t>
  </si>
  <si>
    <t>13.1.4.</t>
  </si>
  <si>
    <t>14.1.4.</t>
  </si>
  <si>
    <t>15.1.4.</t>
  </si>
  <si>
    <t>26.1.3.</t>
  </si>
  <si>
    <t>Dotacija iš Europos Sąjungos, kitos tarptautinės finansinės paramos ir bendrojo finansavimo lėšos (ES)</t>
  </si>
  <si>
    <t>45.8.</t>
  </si>
  <si>
    <t>47.1.8.</t>
  </si>
  <si>
    <t>Dotacija akredituotai vaikų dienos socialinei priežiūrai organizuoti, teikti ir administruoti (VBD)</t>
  </si>
  <si>
    <t>49.1.7.</t>
  </si>
  <si>
    <t>Dotacija savivaldybėms iš Europos Sąjungos, kitos tarptautinės finansinės paramos ir bendrojo finansavimo lėšos (ES,VBES)</t>
  </si>
  <si>
    <t>50.6</t>
  </si>
  <si>
    <t>Dotacija kultūros darbuotojų darbo užmokesčiui padidinti (VBD)</t>
  </si>
  <si>
    <t>Dotacija savivaldybių viešosioms bibliotekoms dokumentams 2021 metais įsigyti (VBD)</t>
  </si>
  <si>
    <t>32.1.3.</t>
  </si>
  <si>
    <t>32.1.4.</t>
  </si>
  <si>
    <t>33.1.4.</t>
  </si>
  <si>
    <t>38.1.3.</t>
  </si>
  <si>
    <t>39.1.3.</t>
  </si>
  <si>
    <t>37.1.3.</t>
  </si>
  <si>
    <t>36.1.3.</t>
  </si>
  <si>
    <t>35.1.3.</t>
  </si>
  <si>
    <t>34.1.3.</t>
  </si>
  <si>
    <t>51.4</t>
  </si>
  <si>
    <t>51.5.</t>
  </si>
  <si>
    <t>51.6.</t>
  </si>
  <si>
    <t>52.4.</t>
  </si>
  <si>
    <t>43.7.1.1.</t>
  </si>
  <si>
    <t>Savivaldybės taryba (SB)</t>
  </si>
  <si>
    <t>Paskolų ir palūkanų mokėjimas (SB)</t>
  </si>
  <si>
    <t>Savivaldybės administracijos direktoriaus rezervas (SB)</t>
  </si>
  <si>
    <t>Paskolų palūkanų mokėjimas (SB)</t>
  </si>
  <si>
    <t>2.1.1.4.</t>
  </si>
  <si>
    <t>dotacija skaitmeninio ugdymo plėtrai (ML(COVID))</t>
  </si>
  <si>
    <t>43.2.1.3.</t>
  </si>
  <si>
    <t>43.9.10.1.</t>
  </si>
  <si>
    <t>43.9.10.2.</t>
  </si>
  <si>
    <t>43.9.11.1.</t>
  </si>
  <si>
    <t>43.9.11.1.1.</t>
  </si>
  <si>
    <t>43.9.11.1.2.</t>
  </si>
  <si>
    <t>43.9.11.1.3.</t>
  </si>
  <si>
    <t>43.9.11.1.4.</t>
  </si>
  <si>
    <t>43.9.11.1.5.</t>
  </si>
  <si>
    <t>43.9.11.1.6.</t>
  </si>
  <si>
    <t>43.9.11.1.7.</t>
  </si>
  <si>
    <t>43.9.11.1.8.</t>
  </si>
  <si>
    <t>43.9.11.1.9.</t>
  </si>
  <si>
    <t>43.9.11.1.10.</t>
  </si>
  <si>
    <t>43.9.11.1.11.</t>
  </si>
  <si>
    <t>43.9.11.2.</t>
  </si>
  <si>
    <t>43.9.12.</t>
  </si>
  <si>
    <t>43.9.13.</t>
  </si>
  <si>
    <t>Dotacija skaitmeninio ugdymo plėtrai (ML(COVID))</t>
  </si>
  <si>
    <t>53.2.2.</t>
  </si>
  <si>
    <t>44.15.</t>
  </si>
  <si>
    <t>44.16.</t>
  </si>
  <si>
    <t>44.17.</t>
  </si>
  <si>
    <t>44.18.</t>
  </si>
  <si>
    <t>44.19.</t>
  </si>
  <si>
    <t>43.9.11.3.</t>
  </si>
  <si>
    <t>53.10.3.</t>
  </si>
  <si>
    <t>Klaipėdos rajono savivaldybės tarybos</t>
  </si>
  <si>
    <t>2021 m. sausio 28 d. sprendimo Nr. T11-33</t>
  </si>
  <si>
    <t>2.1.2.7.</t>
  </si>
  <si>
    <t>Konsultacijoms mokiniams, patiriantiems mokymosi sunkumų (VBD(COVID))</t>
  </si>
  <si>
    <t>2.1.2.8.</t>
  </si>
  <si>
    <t>Socialinių paslaugų šakos kolektyvinės sutarties įsipareigojimams įgyvendinti (VBD)</t>
  </si>
  <si>
    <t>2.1.2.9.</t>
  </si>
  <si>
    <t>Naujoms mokytojų padėjėjų pareigybėms įsteigti 2021 metais (VBD)</t>
  </si>
  <si>
    <t>1.1.5.</t>
  </si>
  <si>
    <t>2.1.6.</t>
  </si>
  <si>
    <t>2.1.7.</t>
  </si>
  <si>
    <t>3.1.5.</t>
  </si>
  <si>
    <t>4.1.5.</t>
  </si>
  <si>
    <t>9.1.5.</t>
  </si>
  <si>
    <t>11.1.5.</t>
  </si>
  <si>
    <t>14.1.5.</t>
  </si>
  <si>
    <t>16.1.4.</t>
  </si>
  <si>
    <t>17.1.4.</t>
  </si>
  <si>
    <t>30.1.3.</t>
  </si>
  <si>
    <t>5. Socialinės apsaugos ir NVO politikos programa</t>
  </si>
  <si>
    <t>43.8.4.</t>
  </si>
  <si>
    <t>44.20.</t>
  </si>
  <si>
    <t>44.21.</t>
  </si>
  <si>
    <t>44.22.</t>
  </si>
  <si>
    <t>45.9.</t>
  </si>
  <si>
    <t>45.10.</t>
  </si>
  <si>
    <t>49.1.8.</t>
  </si>
  <si>
    <t>52.5.</t>
  </si>
  <si>
    <t>Iš apskrities perduotai įstaigai finansuoti (VBD)</t>
  </si>
  <si>
    <t>2.1.2.10.</t>
  </si>
  <si>
    <t>Patirtoms išlaidoms už skiepijimo nuo COVID-19 ligos (koronaviruso infekcijos) paslaugas kompensuoti (VBD(COVID))</t>
  </si>
  <si>
    <t>2.1.2.11.</t>
  </si>
  <si>
    <t xml:space="preserve"> 2020 metais savivaldybių biudžetų negautoms pajamoms padengti (VBD(GNP))</t>
  </si>
  <si>
    <t>2.1.2.12.</t>
  </si>
  <si>
    <t>Patirtoms išlaidoms, susijusioms su darbuotojų darbo užmokesčio didinimu, kompensuoti (VBD(COVID))</t>
  </si>
  <si>
    <t>2.1.2.13.</t>
  </si>
  <si>
    <t>Vaikų vasaros poilsio programai įgyvendinti (VBD)</t>
  </si>
  <si>
    <t>27.1.6.</t>
  </si>
  <si>
    <t>43.1.6.</t>
  </si>
  <si>
    <t>Dotacija vaikų vasaros poilsio programai įgyvendinti (VBD)</t>
  </si>
  <si>
    <t>43.1.7.</t>
  </si>
  <si>
    <t>43.2.1.4.</t>
  </si>
  <si>
    <t>43.3.1.9.</t>
  </si>
  <si>
    <t>43.4.4.</t>
  </si>
  <si>
    <t>43.4.5.</t>
  </si>
  <si>
    <t>43.6.7.</t>
  </si>
  <si>
    <t>43.6.7.1.</t>
  </si>
  <si>
    <t>43.8.5.</t>
  </si>
  <si>
    <t>43.9.9.1.</t>
  </si>
  <si>
    <t>43.9.9.1.1.</t>
  </si>
  <si>
    <t>43.9.9.1.2.</t>
  </si>
  <si>
    <t>43.9.9.1.3.</t>
  </si>
  <si>
    <t>43.9.9.1.4.</t>
  </si>
  <si>
    <t>43.9.9.2.</t>
  </si>
  <si>
    <t>44.23.</t>
  </si>
  <si>
    <t>44.24.</t>
  </si>
  <si>
    <t>44.25.</t>
  </si>
  <si>
    <t>44.26.</t>
  </si>
  <si>
    <t>45.11.</t>
  </si>
  <si>
    <t>45.12.</t>
  </si>
  <si>
    <t>46.1.5.</t>
  </si>
  <si>
    <t>47.1.9.</t>
  </si>
  <si>
    <t>48.6.</t>
  </si>
  <si>
    <t>48.7.</t>
  </si>
  <si>
    <t>48.8.</t>
  </si>
  <si>
    <t>50.7.</t>
  </si>
  <si>
    <t>52.6.</t>
  </si>
  <si>
    <t>53.8.1.</t>
  </si>
  <si>
    <t>53.8.2.</t>
  </si>
  <si>
    <t>40.2.</t>
  </si>
  <si>
    <t>40.2.1.</t>
  </si>
  <si>
    <t>2.2.1.7.</t>
  </si>
  <si>
    <t>Tekstilės atliekų surinkimo priemonėms (konteineriams) įsigyti (VBD)</t>
  </si>
  <si>
    <t>43.3.1.10.</t>
  </si>
  <si>
    <t>Dotacija tekstilės atliekų surinkimo priemonėms (konteineriams) įsigyti (VBD)</t>
  </si>
  <si>
    <t>44.27.</t>
  </si>
  <si>
    <t>47.1.10.</t>
  </si>
  <si>
    <t>2.1.2.14.</t>
  </si>
  <si>
    <t>Patirtoms materialinių išteklių teikimo, siekiant šalinti COVID-19 ligos (koronaviruso infekcijos) padarinius ir valdyti jos plitimą esant valstybės lygio ekstremaliajai situacijai, išlaidoms kompensuoti (VBD(COVID))</t>
  </si>
  <si>
    <t>2.1.2.15.</t>
  </si>
  <si>
    <t xml:space="preserve"> Išlaidoms, susijusioms su mokytojų, dirbančių pagal ikimokyklinio, priešmokyklinio, bendrojo ugdymo programas skaičiaus optimizavimu, apmokėti (VBD)</t>
  </si>
  <si>
    <t>43.1.8.</t>
  </si>
  <si>
    <t xml:space="preserve"> Dotacija išlaidoms, susijusioms su mokytojų, dirbančių pagal ikimokyklinio, priešmokyklinio, bendrojo ugdymo programas skaičiaus optimizavimu, apmokėti (VBD)</t>
  </si>
  <si>
    <t>43.9.1.2.4.</t>
  </si>
  <si>
    <t>Dotacija patirtoms materialinių išteklių teikimo, siekiant šalinti COVID-19 ligos (koronaviruso infekcijos) padarinius ir valdyti jos plitimą esant valstybės lygio ekstremaliajai situacijai, išlaidoms kompensuoti (VBD(COVID))</t>
  </si>
  <si>
    <t>44.28.</t>
  </si>
  <si>
    <t>44.29.</t>
  </si>
  <si>
    <t>45.13.</t>
  </si>
  <si>
    <t>53.1.4.</t>
  </si>
  <si>
    <t>2.1.2.16.</t>
  </si>
  <si>
    <t>Lėšos socialinių paslaugų srities darbuotojų minimaliesiems pareiginės algos pastoviosios dalies koeficientams ir socialinių darbuotojų pareiginės algos pastoviajai daliai didinti, atsižvelgiant į jų turimą kvalifikacinę kategoriją (VBD)</t>
  </si>
  <si>
    <t>12.2.2.</t>
  </si>
  <si>
    <t>28.1.3.</t>
  </si>
  <si>
    <t>29.1.4.</t>
  </si>
  <si>
    <t>30.1.4.</t>
  </si>
  <si>
    <t>44.30.</t>
  </si>
  <si>
    <t>49.1.9.</t>
  </si>
  <si>
    <t>2.1.2.17.</t>
  </si>
  <si>
    <t>Jaunimo užimtumo vasarą ir integravimo į darbo rinką projektų finansavimui 2021 metais (VBD)</t>
  </si>
  <si>
    <t>43.5.7.</t>
  </si>
  <si>
    <t>Dotacija jaunimo užimtumo vasarą ir integravimo į darbo rinką projektų finansavimui 2021 metais (VBD)</t>
  </si>
  <si>
    <t>44.31.</t>
  </si>
  <si>
    <t>49.1.10.</t>
  </si>
  <si>
    <t>2.1.2.18.</t>
  </si>
  <si>
    <t>Projektui teisės aktų projektų lyginamųjų variantų rengimo proceso tobulinimui (GovTech) įgyvendinti (VBD)</t>
  </si>
  <si>
    <t>43.9.1.2.5.</t>
  </si>
  <si>
    <t>44.32.</t>
  </si>
  <si>
    <t>53.1.5.</t>
  </si>
  <si>
    <t>3.5.</t>
  </si>
  <si>
    <t>Želdinių atkuriamosios vertės kompensacija</t>
  </si>
  <si>
    <t>2021 m. sausio 28d. sprendimo Nr. T11-33</t>
  </si>
  <si>
    <t>2 priedas</t>
  </si>
  <si>
    <t xml:space="preserve">2021 METŲ IŠ SAVIVALDYBĖS BIUDŽETO IŠLAIKOMŲ ĮSTAIGŲ PLANUOJAMŲ PAJAMŲ ĮMOKOS Į SAVIVALDYBĖS BIUDŽETĄ </t>
  </si>
  <si>
    <t>Įmokos už išlaikymą švietimo, socialinės apsaugos ir kitose įstaigose</t>
  </si>
  <si>
    <t>Priekulės Ievos Simonaitytės gimnazija</t>
  </si>
  <si>
    <t>Slengių mokykla - daugiafunkcis centras</t>
  </si>
  <si>
    <t>Gargždų socialinių paslaugų centras</t>
  </si>
  <si>
    <t>Klaipėdos r. paramos šeimai centras</t>
  </si>
  <si>
    <t>Priekulės socialinių paslaugų centras</t>
  </si>
  <si>
    <t>IŠ VISO PAJAMŲ:</t>
  </si>
  <si>
    <t>1.1.6.</t>
  </si>
  <si>
    <t>2.1.8.</t>
  </si>
  <si>
    <t>3.1.6.</t>
  </si>
  <si>
    <t>5.1.6.</t>
  </si>
  <si>
    <t>6.1.5.</t>
  </si>
  <si>
    <t>7.1.5.</t>
  </si>
  <si>
    <t>9.1.6.</t>
  </si>
  <si>
    <t>11.1.6.</t>
  </si>
  <si>
    <t>12.1.5.</t>
  </si>
  <si>
    <t>14.1.6.</t>
  </si>
  <si>
    <t>15.1.5.</t>
  </si>
  <si>
    <t>16.1.5.</t>
  </si>
  <si>
    <t>18.1.4.</t>
  </si>
  <si>
    <t>(2021 m. rugsėjo 30 d. sprendimo Nr. T11-   redakcija)</t>
  </si>
  <si>
    <t>4 priedas</t>
  </si>
  <si>
    <t xml:space="preserve">2021 METŲ SPECIALI TIKSLINĖ DOTACIJA VALSTYBINĖMS (VALSTYBĖS PERDUOTOMS SAVIVALDYBĖMS) FUNKCIJOMS VYKDYTI 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</si>
  <si>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</si>
  <si>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</si>
  <si>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</si>
  <si>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</si>
  <si>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</si>
  <si>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</si>
  <si>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</si>
  <si>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</si>
  <si>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</si>
  <si>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dokumentų tvarkymas</t>
  </si>
  <si>
    <t>Dalyvavimas rengiant ir vykdant mobilizaciją, demobilizaciją, priimančiosios šalies paramą</t>
  </si>
  <si>
    <t>Jaunimo teisių apsaugai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</si>
  <si>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</si>
  <si>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</si>
  <si>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</si>
  <si>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</si>
  <si>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</si>
  <si>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</si>
  <si>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</si>
  <si>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Plėtoti visuomenės psichikos
sveikatos paslaugų
prieinamumą bei ankstyvojo
savižudybių atpažinimo ir
kompleksinės pagalbos
teikimo sistemą</t>
  </si>
  <si>
    <t>Būsto nuomos ar išperkamosios būsto nuomos mokesčių dalies kompensacijoms</t>
  </si>
  <si>
    <t>Neveiksnių asmenų būklės peržiūrėjimas</t>
  </si>
  <si>
    <t>Savivaldybių patvirtintoms užimtumo didinimo programoms įgyvendinti</t>
  </si>
  <si>
    <t>Savivaldybės erdvinių duomenų rinkinio tvarkymas</t>
  </si>
  <si>
    <t>Koordinuotai teikiamų paslaugų vaikams nuo gimimo iki 18 metų (turint didelių ir labai didelių specialiųjų ugdymosi poreikių - iki 21 metų) ir vaiko atstovams koordinavimui finansuoti</t>
  </si>
  <si>
    <t>Klaipėdos r. savivaldybės administracija</t>
  </si>
  <si>
    <t>Klaipėdos r. savivaldybės priešgaisrinė tarnyba</t>
  </si>
  <si>
    <t>Klaipėdos rajono paramos šeimai centras</t>
  </si>
  <si>
    <t>2021 m. sausio 28 d. sprendimo Nr.T11-33</t>
  </si>
  <si>
    <t>6 priedas</t>
  </si>
  <si>
    <t>2021 M. ASIGNAVIMAI IŠ SAVIVALDYBĖS BIUDŽETO LĖŠŲ LIKUČIŲ IR SKOLINTŲ LĖŠŲ</t>
  </si>
  <si>
    <t>Iš jos: Savivaldybės biudžeto 2020 m. lėšų likutis (LK)</t>
  </si>
  <si>
    <t>Savivaldybės biudžeto 2020 m. lėšų likutis (LK)</t>
  </si>
  <si>
    <t>skolintos lėšos (SL)</t>
  </si>
  <si>
    <t>Aplinkos apsaugos rėmimo specialiosios programos 2020 m. lėšų likutis (LA)</t>
  </si>
  <si>
    <t>Iš jos: Aplinkos apsaugos rėmimo specialiosios programos 2020 m. lėšų likutis (LA)</t>
  </si>
  <si>
    <t>1.4.</t>
  </si>
  <si>
    <t>5. Socialinės paramos programa</t>
  </si>
  <si>
    <t>1.4.1.</t>
  </si>
  <si>
    <t>Iš jos: pajamų už paslaugas ir nuomą 2020 m. likutis (LS)</t>
  </si>
  <si>
    <t>1.5.</t>
  </si>
  <si>
    <t>1.5.1.</t>
  </si>
  <si>
    <t>1.5.2.</t>
  </si>
  <si>
    <t>1.6.</t>
  </si>
  <si>
    <t>1.6.1.</t>
  </si>
  <si>
    <t>1.7.</t>
  </si>
  <si>
    <t>1.7.1.</t>
  </si>
  <si>
    <t>pajamų už paslaugas ir nuomą 2020 m. likutis (LS)</t>
  </si>
  <si>
    <t>1.7.2.</t>
  </si>
  <si>
    <t xml:space="preserve">                                             _______________</t>
  </si>
  <si>
    <t>23.3.</t>
  </si>
  <si>
    <t>23.3.1.</t>
  </si>
  <si>
    <t>53.1.6.</t>
  </si>
  <si>
    <t>Švietimo centras (SB)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</si>
</sst>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"/>
    <numFmt numFmtId="167" formatCode="#,##0.000"/>
  </numFmts>
  <fonts count="31" x14ac:knownFonts="1">
    <font>
      <sz val="10"/>
      <name val="Arial"/>
      <charset val="186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b/>
      <sz val="10"/>
      <name val="Arial"/>
      <family val="2"/>
      <charset val="204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name val="Arial"/>
      <family val="2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7"/>
      <name val="Times New Roman Baltic"/>
      <family val="1"/>
      <charset val="186"/>
    </font>
    <font>
      <sz val="7"/>
      <name val="Arial"/>
      <family val="2"/>
      <charset val="186"/>
    </font>
    <font>
      <sz val="7"/>
      <name val="Times New Roman Baltic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i/>
      <sz val="1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9">
    <xf numFmtId="0" fontId="0" fillId="0" borderId="0" xfId="0"/>
    <xf numFmtId="0" fontId="0" fillId="0" borderId="0" xfId="0" applyBorder="1"/>
    <xf numFmtId="0" fontId="0" fillId="0" borderId="0" xfId="0" applyAlignment="1"/>
    <xf numFmtId="0" fontId="5" fillId="0" borderId="0" xfId="0" applyFont="1" applyAlignment="1"/>
    <xf numFmtId="164" fontId="0" fillId="0" borderId="0" xfId="0" applyNumberFormat="1"/>
    <xf numFmtId="165" fontId="0" fillId="0" borderId="0" xfId="0" applyNumberFormat="1" applyBorder="1"/>
    <xf numFmtId="0" fontId="5" fillId="0" borderId="0" xfId="0" applyFont="1" applyBorder="1"/>
    <xf numFmtId="166" fontId="0" fillId="0" borderId="0" xfId="0" applyNumberFormat="1"/>
    <xf numFmtId="0" fontId="0" fillId="0" borderId="0" xfId="0" applyFill="1" applyBorder="1"/>
    <xf numFmtId="0" fontId="5" fillId="0" borderId="0" xfId="0" applyFont="1" applyFill="1" applyBorder="1"/>
    <xf numFmtId="0" fontId="4" fillId="0" borderId="0" xfId="0" applyFont="1" applyBorder="1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0" fillId="0" borderId="0" xfId="0" applyBorder="1" applyAlignment="1">
      <alignment horizontal="center" vertical="center" shrinkToFi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8" fillId="0" borderId="0" xfId="0" applyFont="1" applyBorder="1"/>
    <xf numFmtId="0" fontId="2" fillId="0" borderId="0" xfId="0" applyFont="1" applyBorder="1" applyAlignment="1">
      <alignment horizontal="center"/>
    </xf>
    <xf numFmtId="166" fontId="4" fillId="0" borderId="0" xfId="0" applyNumberFormat="1" applyFont="1" applyFill="1" applyBorder="1"/>
    <xf numFmtId="0" fontId="9" fillId="0" borderId="0" xfId="0" applyFont="1"/>
    <xf numFmtId="164" fontId="4" fillId="0" borderId="0" xfId="0" applyNumberFormat="1" applyFont="1" applyBorder="1"/>
    <xf numFmtId="166" fontId="8" fillId="0" borderId="0" xfId="0" applyNumberFormat="1" applyFont="1" applyBorder="1"/>
    <xf numFmtId="166" fontId="7" fillId="0" borderId="0" xfId="0" applyNumberFormat="1" applyFont="1" applyBorder="1"/>
    <xf numFmtId="166" fontId="8" fillId="0" borderId="0" xfId="0" applyNumberFormat="1" applyFont="1" applyFill="1" applyBorder="1"/>
    <xf numFmtId="166" fontId="7" fillId="0" borderId="0" xfId="0" applyNumberFormat="1" applyFont="1" applyFill="1" applyBorder="1"/>
    <xf numFmtId="166" fontId="4" fillId="0" borderId="0" xfId="0" applyNumberFormat="1" applyFont="1" applyBorder="1"/>
    <xf numFmtId="3" fontId="4" fillId="0" borderId="0" xfId="0" applyNumberFormat="1" applyFont="1" applyBorder="1"/>
    <xf numFmtId="166" fontId="6" fillId="0" borderId="0" xfId="0" applyNumberFormat="1" applyFont="1" applyFill="1" applyBorder="1"/>
    <xf numFmtId="166" fontId="2" fillId="0" borderId="0" xfId="0" applyNumberFormat="1" applyFont="1" applyFill="1" applyBorder="1"/>
    <xf numFmtId="166" fontId="6" fillId="0" borderId="0" xfId="0" applyNumberFormat="1" applyFont="1" applyBorder="1"/>
    <xf numFmtId="166" fontId="2" fillId="0" borderId="0" xfId="0" applyNumberFormat="1" applyFont="1" applyBorder="1"/>
    <xf numFmtId="166" fontId="0" fillId="0" borderId="0" xfId="0" applyNumberFormat="1" applyBorder="1" applyAlignment="1">
      <alignment horizontal="right"/>
    </xf>
    <xf numFmtId="4" fontId="2" fillId="0" borderId="0" xfId="0" applyNumberFormat="1" applyFont="1" applyBorder="1"/>
    <xf numFmtId="4" fontId="2" fillId="0" borderId="0" xfId="0" applyNumberFormat="1" applyFont="1" applyFill="1" applyBorder="1"/>
    <xf numFmtId="0" fontId="4" fillId="0" borderId="0" xfId="0" applyFont="1" applyBorder="1" applyAlignment="1"/>
    <xf numFmtId="164" fontId="0" fillId="0" borderId="0" xfId="0" applyNumberFormat="1" applyAlignment="1"/>
    <xf numFmtId="0" fontId="8" fillId="0" borderId="0" xfId="0" applyFont="1" applyBorder="1" applyAlignment="1"/>
    <xf numFmtId="164" fontId="4" fillId="0" borderId="0" xfId="0" applyNumberFormat="1" applyFont="1" applyBorder="1" applyAlignment="1"/>
    <xf numFmtId="166" fontId="8" fillId="0" borderId="0" xfId="0" applyNumberFormat="1" applyFont="1" applyBorder="1" applyAlignment="1"/>
    <xf numFmtId="166" fontId="7" fillId="0" borderId="0" xfId="0" applyNumberFormat="1" applyFont="1" applyBorder="1" applyAlignment="1"/>
    <xf numFmtId="166" fontId="4" fillId="0" borderId="0" xfId="0" applyNumberFormat="1" applyFont="1" applyBorder="1" applyAlignment="1"/>
    <xf numFmtId="166" fontId="0" fillId="0" borderId="0" xfId="0" applyNumberFormat="1" applyAlignment="1"/>
    <xf numFmtId="0" fontId="9" fillId="0" borderId="0" xfId="0" applyFont="1" applyAlignment="1"/>
    <xf numFmtId="166" fontId="8" fillId="0" borderId="0" xfId="0" applyNumberFormat="1" applyFont="1" applyFill="1" applyBorder="1" applyAlignment="1"/>
    <xf numFmtId="166" fontId="7" fillId="0" borderId="0" xfId="0" applyNumberFormat="1" applyFont="1" applyFill="1" applyBorder="1" applyAlignment="1"/>
    <xf numFmtId="3" fontId="4" fillId="0" borderId="0" xfId="0" applyNumberFormat="1" applyFont="1" applyBorder="1" applyAlignment="1"/>
    <xf numFmtId="166" fontId="6" fillId="0" borderId="0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6" fillId="0" borderId="0" xfId="0" applyNumberFormat="1" applyFont="1" applyBorder="1" applyAlignment="1"/>
    <xf numFmtId="166" fontId="2" fillId="0" borderId="0" xfId="0" applyNumberFormat="1" applyFont="1" applyBorder="1" applyAlignment="1"/>
    <xf numFmtId="167" fontId="8" fillId="0" borderId="0" xfId="0" applyNumberFormat="1" applyFont="1" applyFill="1" applyBorder="1" applyAlignment="1"/>
    <xf numFmtId="166" fontId="4" fillId="0" borderId="0" xfId="0" applyNumberFormat="1" applyFont="1" applyFill="1" applyBorder="1" applyAlignment="1"/>
    <xf numFmtId="4" fontId="0" fillId="0" borderId="0" xfId="0" applyNumberFormat="1" applyAlignment="1"/>
    <xf numFmtId="167" fontId="0" fillId="0" borderId="0" xfId="0" applyNumberFormat="1" applyAlignment="1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/>
    <xf numFmtId="3" fontId="0" fillId="0" borderId="0" xfId="0" applyNumberFormat="1" applyAlignment="1"/>
    <xf numFmtId="167" fontId="4" fillId="0" borderId="0" xfId="0" applyNumberFormat="1" applyFont="1" applyBorder="1" applyAlignment="1"/>
    <xf numFmtId="167" fontId="6" fillId="0" borderId="0" xfId="0" applyNumberFormat="1" applyFont="1" applyFill="1" applyBorder="1" applyAlignment="1"/>
    <xf numFmtId="166" fontId="0" fillId="0" borderId="0" xfId="0" applyNumberFormat="1" applyBorder="1" applyAlignment="1"/>
    <xf numFmtId="3" fontId="0" fillId="0" borderId="0" xfId="0" applyNumberFormat="1" applyBorder="1" applyAlignment="1"/>
    <xf numFmtId="167" fontId="0" fillId="0" borderId="0" xfId="0" applyNumberFormat="1" applyBorder="1" applyAlignment="1"/>
    <xf numFmtId="167" fontId="6" fillId="0" borderId="0" xfId="0" applyNumberFormat="1" applyFont="1" applyBorder="1" applyAlignment="1"/>
    <xf numFmtId="4" fontId="6" fillId="0" borderId="0" xfId="0" applyNumberFormat="1" applyFont="1" applyFill="1" applyBorder="1" applyAlignment="1"/>
    <xf numFmtId="167" fontId="2" fillId="0" borderId="0" xfId="0" applyNumberFormat="1" applyFont="1" applyFill="1" applyBorder="1" applyAlignment="1"/>
    <xf numFmtId="167" fontId="2" fillId="0" borderId="0" xfId="0" applyNumberFormat="1" applyFont="1" applyBorder="1" applyAlignment="1"/>
    <xf numFmtId="4" fontId="2" fillId="0" borderId="0" xfId="0" applyNumberFormat="1" applyFont="1" applyBorder="1" applyAlignment="1"/>
    <xf numFmtId="4" fontId="2" fillId="0" borderId="0" xfId="0" applyNumberFormat="1" applyFont="1" applyFill="1" applyBorder="1" applyAlignment="1"/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11" xfId="0" applyFont="1" applyBorder="1"/>
    <xf numFmtId="166" fontId="11" fillId="0" borderId="3" xfId="0" applyNumberFormat="1" applyFont="1" applyFill="1" applyBorder="1"/>
    <xf numFmtId="0" fontId="11" fillId="0" borderId="3" xfId="0" applyFont="1" applyBorder="1"/>
    <xf numFmtId="166" fontId="11" fillId="0" borderId="3" xfId="0" applyNumberFormat="1" applyFont="1" applyBorder="1"/>
    <xf numFmtId="0" fontId="11" fillId="0" borderId="3" xfId="0" applyFont="1" applyFill="1" applyBorder="1"/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left" wrapText="1"/>
    </xf>
    <xf numFmtId="166" fontId="10" fillId="0" borderId="3" xfId="0" applyNumberFormat="1" applyFont="1" applyFill="1" applyBorder="1"/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wrapText="1"/>
    </xf>
    <xf numFmtId="0" fontId="10" fillId="0" borderId="3" xfId="0" applyFont="1" applyFill="1" applyBorder="1" applyAlignment="1">
      <alignment horizontal="left" vertical="top" wrapText="1"/>
    </xf>
    <xf numFmtId="164" fontId="10" fillId="0" borderId="3" xfId="0" applyNumberFormat="1" applyFont="1" applyFill="1" applyBorder="1"/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/>
    </xf>
    <xf numFmtId="0" fontId="10" fillId="0" borderId="3" xfId="0" applyFont="1" applyFill="1" applyBorder="1"/>
    <xf numFmtId="0" fontId="10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left" wrapText="1"/>
    </xf>
    <xf numFmtId="0" fontId="0" fillId="2" borderId="0" xfId="0" applyFill="1"/>
    <xf numFmtId="0" fontId="0" fillId="2" borderId="0" xfId="0" applyFill="1" applyAlignment="1"/>
    <xf numFmtId="0" fontId="5" fillId="2" borderId="0" xfId="0" applyFont="1" applyFill="1"/>
    <xf numFmtId="166" fontId="10" fillId="3" borderId="3" xfId="0" applyNumberFormat="1" applyFont="1" applyFill="1" applyBorder="1" applyAlignment="1">
      <alignment horizontal="left" vertical="center" wrapText="1"/>
    </xf>
    <xf numFmtId="165" fontId="10" fillId="0" borderId="3" xfId="0" applyNumberFormat="1" applyFont="1" applyFill="1" applyBorder="1"/>
    <xf numFmtId="164" fontId="5" fillId="0" borderId="0" xfId="0" applyNumberFormat="1" applyFont="1" applyAlignment="1"/>
    <xf numFmtId="0" fontId="4" fillId="0" borderId="0" xfId="0" applyFont="1" applyFill="1" applyBorder="1" applyAlignment="1"/>
    <xf numFmtId="167" fontId="4" fillId="0" borderId="0" xfId="0" applyNumberFormat="1" applyFont="1" applyFill="1" applyBorder="1" applyAlignment="1"/>
    <xf numFmtId="165" fontId="4" fillId="0" borderId="0" xfId="0" applyNumberFormat="1" applyFont="1" applyBorder="1" applyAlignment="1"/>
    <xf numFmtId="167" fontId="10" fillId="0" borderId="3" xfId="0" applyNumberFormat="1" applyFont="1" applyFill="1" applyBorder="1"/>
    <xf numFmtId="167" fontId="10" fillId="0" borderId="3" xfId="0" applyNumberFormat="1" applyFont="1" applyBorder="1"/>
    <xf numFmtId="167" fontId="7" fillId="0" borderId="0" xfId="0" applyNumberFormat="1" applyFont="1" applyFill="1" applyBorder="1" applyAlignment="1"/>
    <xf numFmtId="164" fontId="0" fillId="0" borderId="0" xfId="0" applyNumberFormat="1" applyFill="1" applyBorder="1"/>
    <xf numFmtId="164" fontId="0" fillId="0" borderId="0" xfId="0" applyNumberFormat="1" applyBorder="1"/>
    <xf numFmtId="0" fontId="10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 wrapText="1"/>
    </xf>
    <xf numFmtId="0" fontId="10" fillId="2" borderId="3" xfId="0" applyFont="1" applyFill="1" applyBorder="1" applyAlignment="1">
      <alignment horizontal="left" vertical="top" wrapText="1"/>
    </xf>
    <xf numFmtId="164" fontId="10" fillId="2" borderId="3" xfId="0" applyNumberFormat="1" applyFont="1" applyFill="1" applyBorder="1"/>
    <xf numFmtId="167" fontId="0" fillId="0" borderId="0" xfId="0" applyNumberFormat="1" applyBorder="1"/>
    <xf numFmtId="2" fontId="10" fillId="0" borderId="3" xfId="0" applyNumberFormat="1" applyFont="1" applyFill="1" applyBorder="1"/>
    <xf numFmtId="4" fontId="10" fillId="0" borderId="3" xfId="0" applyNumberFormat="1" applyFont="1" applyFill="1" applyBorder="1"/>
    <xf numFmtId="4" fontId="11" fillId="0" borderId="3" xfId="0" applyNumberFormat="1" applyFont="1" applyFill="1" applyBorder="1"/>
    <xf numFmtId="166" fontId="5" fillId="0" borderId="0" xfId="0" applyNumberFormat="1" applyFont="1"/>
    <xf numFmtId="0" fontId="5" fillId="0" borderId="0" xfId="0" applyFont="1"/>
    <xf numFmtId="0" fontId="13" fillId="0" borderId="0" xfId="0" applyFont="1" applyBorder="1"/>
    <xf numFmtId="164" fontId="0" fillId="0" borderId="12" xfId="0" applyNumberFormat="1" applyBorder="1"/>
    <xf numFmtId="167" fontId="11" fillId="0" borderId="3" xfId="0" applyNumberFormat="1" applyFont="1" applyFill="1" applyBorder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4" fillId="0" borderId="0" xfId="0" applyFont="1" applyBorder="1"/>
    <xf numFmtId="0" fontId="18" fillId="0" borderId="0" xfId="0" applyFont="1" applyBorder="1" applyAlignment="1">
      <alignment horizontal="right"/>
    </xf>
    <xf numFmtId="0" fontId="14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9" xfId="0" applyFont="1" applyFill="1" applyBorder="1" applyAlignment="1">
      <alignment vertical="center" wrapText="1"/>
    </xf>
    <xf numFmtId="164" fontId="19" fillId="0" borderId="9" xfId="0" applyNumberFormat="1" applyFont="1" applyFill="1" applyBorder="1" applyAlignment="1">
      <alignment horizontal="right" wrapText="1"/>
    </xf>
    <xf numFmtId="0" fontId="19" fillId="0" borderId="9" xfId="0" applyFont="1" applyFill="1" applyBorder="1" applyAlignment="1">
      <alignment horizontal="right" wrapText="1"/>
    </xf>
    <xf numFmtId="2" fontId="19" fillId="0" borderId="9" xfId="0" applyNumberFormat="1" applyFont="1" applyFill="1" applyBorder="1" applyAlignment="1">
      <alignment horizontal="right" wrapText="1"/>
    </xf>
    <xf numFmtId="0" fontId="21" fillId="0" borderId="9" xfId="0" applyFont="1" applyFill="1" applyBorder="1" applyAlignment="1">
      <alignment horizontal="right" wrapText="1"/>
    </xf>
    <xf numFmtId="164" fontId="19" fillId="0" borderId="3" xfId="0" applyNumberFormat="1" applyFont="1" applyFill="1" applyBorder="1" applyAlignment="1">
      <alignment horizontal="right" wrapText="1"/>
    </xf>
    <xf numFmtId="0" fontId="19" fillId="0" borderId="3" xfId="0" applyFont="1" applyFill="1" applyBorder="1" applyAlignment="1">
      <alignment horizontal="right" wrapText="1"/>
    </xf>
    <xf numFmtId="165" fontId="19" fillId="0" borderId="9" xfId="0" applyNumberFormat="1" applyFont="1" applyFill="1" applyBorder="1" applyAlignment="1">
      <alignment horizontal="right" wrapText="1"/>
    </xf>
    <xf numFmtId="165" fontId="19" fillId="0" borderId="3" xfId="0" applyNumberFormat="1" applyFont="1" applyFill="1" applyBorder="1" applyAlignment="1">
      <alignment horizontal="right" wrapText="1"/>
    </xf>
    <xf numFmtId="166" fontId="19" fillId="0" borderId="3" xfId="0" applyNumberFormat="1" applyFont="1" applyFill="1" applyBorder="1" applyAlignment="1"/>
    <xf numFmtId="167" fontId="19" fillId="0" borderId="3" xfId="0" applyNumberFormat="1" applyFont="1" applyFill="1" applyBorder="1" applyAlignment="1"/>
    <xf numFmtId="166" fontId="21" fillId="0" borderId="3" xfId="0" applyNumberFormat="1" applyFont="1" applyFill="1" applyBorder="1" applyAlignment="1"/>
    <xf numFmtId="164" fontId="19" fillId="0" borderId="3" xfId="0" applyNumberFormat="1" applyFont="1" applyFill="1" applyBorder="1" applyAlignment="1"/>
    <xf numFmtId="0" fontId="20" fillId="0" borderId="9" xfId="0" applyFont="1" applyFill="1" applyBorder="1" applyAlignment="1">
      <alignment vertical="top" wrapText="1"/>
    </xf>
    <xf numFmtId="166" fontId="19" fillId="0" borderId="5" xfId="0" applyNumberFormat="1" applyFont="1" applyFill="1" applyBorder="1" applyAlignment="1"/>
    <xf numFmtId="3" fontId="19" fillId="0" borderId="5" xfId="0" applyNumberFormat="1" applyFont="1" applyFill="1" applyBorder="1" applyAlignment="1"/>
    <xf numFmtId="3" fontId="21" fillId="0" borderId="5" xfId="0" applyNumberFormat="1" applyFont="1" applyFill="1" applyBorder="1" applyAlignment="1"/>
    <xf numFmtId="164" fontId="19" fillId="0" borderId="5" xfId="0" applyNumberFormat="1" applyFont="1" applyFill="1" applyBorder="1" applyAlignment="1"/>
    <xf numFmtId="0" fontId="21" fillId="0" borderId="3" xfId="0" applyFont="1" applyBorder="1" applyAlignment="1">
      <alignment vertical="center"/>
    </xf>
    <xf numFmtId="166" fontId="19" fillId="0" borderId="3" xfId="0" applyNumberFormat="1" applyFont="1" applyBorder="1"/>
    <xf numFmtId="4" fontId="19" fillId="0" borderId="3" xfId="0" applyNumberFormat="1" applyFont="1" applyBorder="1"/>
    <xf numFmtId="164" fontId="19" fillId="0" borderId="3" xfId="0" applyNumberFormat="1" applyFont="1" applyBorder="1"/>
    <xf numFmtId="167" fontId="19" fillId="0" borderId="3" xfId="0" applyNumberFormat="1" applyFont="1" applyBorder="1"/>
    <xf numFmtId="167" fontId="19" fillId="0" borderId="3" xfId="0" applyNumberFormat="1" applyFont="1" applyBorder="1" applyAlignment="1">
      <alignment horizontal="right" wrapText="1"/>
    </xf>
    <xf numFmtId="165" fontId="14" fillId="0" borderId="0" xfId="0" applyNumberFormat="1" applyFont="1"/>
    <xf numFmtId="0" fontId="14" fillId="0" borderId="7" xfId="0" applyFont="1" applyBorder="1"/>
    <xf numFmtId="0" fontId="20" fillId="2" borderId="9" xfId="0" applyFont="1" applyFill="1" applyBorder="1" applyAlignment="1">
      <alignment vertical="center" wrapText="1"/>
    </xf>
    <xf numFmtId="166" fontId="19" fillId="2" borderId="3" xfId="0" applyNumberFormat="1" applyFont="1" applyFill="1" applyBorder="1" applyAlignment="1"/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/>
    <xf numFmtId="0" fontId="10" fillId="0" borderId="3" xfId="0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/>
    <xf numFmtId="0" fontId="10" fillId="0" borderId="3" xfId="0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5" fillId="0" borderId="0" xfId="0" applyFont="1" applyAlignment="1">
      <alignment horizontal="left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22" fillId="0" borderId="0" xfId="0" applyFont="1"/>
    <xf numFmtId="0" fontId="23" fillId="0" borderId="0" xfId="0" applyFont="1" applyBorder="1" applyAlignment="1">
      <alignment wrapText="1"/>
    </xf>
    <xf numFmtId="0" fontId="22" fillId="0" borderId="0" xfId="0" applyFont="1" applyAlignment="1">
      <alignment wrapText="1"/>
    </xf>
    <xf numFmtId="0" fontId="22" fillId="0" borderId="0" xfId="0" applyFont="1" applyAlignment="1">
      <alignment horizontal="right"/>
    </xf>
    <xf numFmtId="0" fontId="23" fillId="0" borderId="0" xfId="0" applyFont="1" applyAlignment="1">
      <alignment horizontal="center" wrapText="1"/>
    </xf>
    <xf numFmtId="0" fontId="23" fillId="0" borderId="0" xfId="0" applyFont="1" applyAlignment="1">
      <alignment wrapText="1"/>
    </xf>
    <xf numFmtId="0" fontId="10" fillId="2" borderId="3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vertical="center" wrapText="1"/>
    </xf>
    <xf numFmtId="0" fontId="10" fillId="0" borderId="11" xfId="0" applyFont="1" applyBorder="1" applyAlignment="1">
      <alignment horizontal="left" wrapText="1"/>
    </xf>
    <xf numFmtId="0" fontId="24" fillId="0" borderId="3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10" fillId="0" borderId="11" xfId="0" applyFont="1" applyFill="1" applyBorder="1" applyAlignment="1">
      <alignment horizontal="left" wrapText="1"/>
    </xf>
    <xf numFmtId="0" fontId="22" fillId="0" borderId="0" xfId="0" applyFont="1" applyFill="1" applyBorder="1"/>
    <xf numFmtId="0" fontId="23" fillId="0" borderId="0" xfId="0" applyFont="1" applyFill="1" applyBorder="1"/>
    <xf numFmtId="0" fontId="22" fillId="0" borderId="0" xfId="0" applyFont="1" applyBorder="1"/>
    <xf numFmtId="0" fontId="22" fillId="0" borderId="0" xfId="0" applyFont="1" applyFill="1"/>
    <xf numFmtId="0" fontId="23" fillId="0" borderId="0" xfId="0" applyFont="1" applyFill="1"/>
    <xf numFmtId="166" fontId="22" fillId="0" borderId="0" xfId="0" applyNumberFormat="1" applyFont="1" applyFill="1" applyBorder="1"/>
    <xf numFmtId="0" fontId="22" fillId="2" borderId="0" xfId="0" applyFont="1" applyFill="1"/>
    <xf numFmtId="0" fontId="22" fillId="2" borderId="0" xfId="0" applyFont="1" applyFill="1" applyAlignment="1">
      <alignment horizontal="left"/>
    </xf>
    <xf numFmtId="0" fontId="22" fillId="2" borderId="0" xfId="0" applyFont="1" applyFill="1" applyAlignment="1"/>
    <xf numFmtId="0" fontId="22" fillId="0" borderId="0" xfId="0" applyFont="1" applyAlignment="1">
      <alignment horizontal="left" wrapText="1"/>
    </xf>
    <xf numFmtId="0" fontId="22" fillId="2" borderId="0" xfId="0" applyFont="1" applyFill="1" applyAlignment="1">
      <alignment horizontal="right"/>
    </xf>
    <xf numFmtId="0" fontId="22" fillId="2" borderId="0" xfId="0" applyFont="1" applyFill="1" applyAlignment="1">
      <alignment horizontal="left"/>
    </xf>
    <xf numFmtId="0" fontId="23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22" fillId="2" borderId="7" xfId="0" applyFont="1" applyFill="1" applyBorder="1" applyAlignment="1">
      <alignment horizontal="right"/>
    </xf>
    <xf numFmtId="0" fontId="10" fillId="2" borderId="0" xfId="0" applyFont="1" applyFill="1"/>
    <xf numFmtId="0" fontId="22" fillId="2" borderId="3" xfId="0" applyFont="1" applyFill="1" applyBorder="1" applyAlignment="1">
      <alignment vertical="center" wrapText="1" shrinkToFit="1"/>
    </xf>
    <xf numFmtId="0" fontId="22" fillId="2" borderId="3" xfId="0" applyFont="1" applyFill="1" applyBorder="1" applyAlignment="1">
      <alignment horizontal="center" vertical="center" shrinkToFit="1"/>
    </xf>
    <xf numFmtId="0" fontId="22" fillId="2" borderId="11" xfId="0" applyFont="1" applyFill="1" applyBorder="1" applyAlignment="1">
      <alignment horizontal="center" vertical="center"/>
    </xf>
    <xf numFmtId="0" fontId="24" fillId="2" borderId="11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 shrinkToFit="1"/>
    </xf>
    <xf numFmtId="0" fontId="10" fillId="2" borderId="3" xfId="0" applyFont="1" applyFill="1" applyBorder="1" applyAlignment="1">
      <alignment horizontal="center" vertical="center" shrinkToFi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/>
    <xf numFmtId="0" fontId="10" fillId="2" borderId="3" xfId="0" applyFont="1" applyFill="1" applyBorder="1"/>
    <xf numFmtId="166" fontId="10" fillId="2" borderId="3" xfId="0" applyNumberFormat="1" applyFont="1" applyFill="1" applyBorder="1"/>
    <xf numFmtId="0" fontId="22" fillId="0" borderId="3" xfId="0" applyFont="1" applyFill="1" applyBorder="1"/>
    <xf numFmtId="3" fontId="10" fillId="2" borderId="3" xfId="0" applyNumberFormat="1" applyFont="1" applyFill="1" applyBorder="1"/>
    <xf numFmtId="0" fontId="22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wrapText="1"/>
    </xf>
    <xf numFmtId="4" fontId="10" fillId="2" borderId="3" xfId="0" applyNumberFormat="1" applyFont="1" applyFill="1" applyBorder="1"/>
    <xf numFmtId="0" fontId="23" fillId="2" borderId="3" xfId="0" applyFont="1" applyFill="1" applyBorder="1"/>
    <xf numFmtId="0" fontId="22" fillId="2" borderId="0" xfId="0" applyFont="1" applyFill="1" applyAlignment="1">
      <alignment horizontal="right"/>
    </xf>
    <xf numFmtId="0" fontId="25" fillId="2" borderId="0" xfId="0" applyFont="1" applyFill="1" applyAlignment="1">
      <alignment horizontal="center"/>
    </xf>
    <xf numFmtId="0" fontId="24" fillId="2" borderId="7" xfId="0" applyFont="1" applyFill="1" applyBorder="1" applyAlignment="1">
      <alignment horizontal="right"/>
    </xf>
    <xf numFmtId="0" fontId="22" fillId="2" borderId="9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 shrinkToFit="1"/>
    </xf>
    <xf numFmtId="0" fontId="22" fillId="2" borderId="11" xfId="0" applyFont="1" applyFill="1" applyBorder="1" applyAlignment="1">
      <alignment horizontal="center" vertical="center" shrinkToFit="1"/>
    </xf>
    <xf numFmtId="0" fontId="22" fillId="2" borderId="12" xfId="0" applyFont="1" applyFill="1" applyBorder="1" applyAlignment="1">
      <alignment horizontal="center" vertical="center" shrinkToFit="1"/>
    </xf>
    <xf numFmtId="0" fontId="22" fillId="2" borderId="4" xfId="0" applyFont="1" applyFill="1" applyBorder="1" applyAlignment="1">
      <alignment horizontal="center" vertical="center" shrinkToFit="1"/>
    </xf>
    <xf numFmtId="0" fontId="22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vertical="center" wrapText="1" shrinkToFit="1"/>
    </xf>
    <xf numFmtId="0" fontId="22" fillId="2" borderId="9" xfId="0" applyFont="1" applyFill="1" applyBorder="1" applyAlignment="1">
      <alignment horizontal="center" vertical="center" wrapText="1" shrinkToFit="1"/>
    </xf>
    <xf numFmtId="0" fontId="22" fillId="2" borderId="1" xfId="0" applyFont="1" applyFill="1" applyBorder="1" applyAlignment="1">
      <alignment horizontal="center" vertical="center" wrapText="1" shrinkToFit="1"/>
    </xf>
    <xf numFmtId="0" fontId="22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vertical="center" wrapText="1" shrinkToFit="1"/>
    </xf>
    <xf numFmtId="0" fontId="22" fillId="2" borderId="5" xfId="0" applyFont="1" applyFill="1" applyBorder="1" applyAlignment="1">
      <alignment horizontal="center" vertical="center" wrapText="1" shrinkToFit="1"/>
    </xf>
    <xf numFmtId="0" fontId="22" fillId="2" borderId="3" xfId="0" applyFont="1" applyFill="1" applyBorder="1" applyAlignment="1">
      <alignment horizontal="center"/>
    </xf>
    <xf numFmtId="0" fontId="22" fillId="2" borderId="3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/>
    </xf>
    <xf numFmtId="0" fontId="11" fillId="2" borderId="10" xfId="0" applyFont="1" applyFill="1" applyBorder="1"/>
    <xf numFmtId="0" fontId="11" fillId="2" borderId="9" xfId="0" applyFont="1" applyFill="1" applyBorder="1"/>
    <xf numFmtId="0" fontId="10" fillId="2" borderId="15" xfId="0" applyFont="1" applyFill="1" applyBorder="1" applyAlignment="1">
      <alignment horizontal="center"/>
    </xf>
    <xf numFmtId="165" fontId="11" fillId="2" borderId="9" xfId="0" applyNumberFormat="1" applyFont="1" applyFill="1" applyBorder="1"/>
    <xf numFmtId="165" fontId="11" fillId="2" borderId="13" xfId="0" applyNumberFormat="1" applyFont="1" applyFill="1" applyBorder="1"/>
    <xf numFmtId="164" fontId="11" fillId="2" borderId="9" xfId="0" applyNumberFormat="1" applyFont="1" applyFill="1" applyBorder="1"/>
    <xf numFmtId="0" fontId="10" fillId="2" borderId="2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5" fontId="10" fillId="2" borderId="1" xfId="0" applyNumberFormat="1" applyFont="1" applyFill="1" applyBorder="1"/>
    <xf numFmtId="165" fontId="10" fillId="2" borderId="8" xfId="0" applyNumberFormat="1" applyFont="1" applyFill="1" applyBorder="1"/>
    <xf numFmtId="164" fontId="10" fillId="2" borderId="0" xfId="0" applyNumberFormat="1" applyFont="1" applyFill="1" applyBorder="1"/>
    <xf numFmtId="0" fontId="10" fillId="2" borderId="1" xfId="0" applyFont="1" applyFill="1" applyBorder="1"/>
    <xf numFmtId="0" fontId="26" fillId="2" borderId="1" xfId="0" applyFont="1" applyFill="1" applyBorder="1"/>
    <xf numFmtId="0" fontId="26" fillId="2" borderId="0" xfId="0" applyFont="1" applyFill="1" applyBorder="1" applyAlignment="1">
      <alignment horizontal="center"/>
    </xf>
    <xf numFmtId="165" fontId="26" fillId="2" borderId="1" xfId="0" applyNumberFormat="1" applyFont="1" applyFill="1" applyBorder="1"/>
    <xf numFmtId="165" fontId="26" fillId="2" borderId="8" xfId="0" applyNumberFormat="1" applyFont="1" applyFill="1" applyBorder="1"/>
    <xf numFmtId="164" fontId="26" fillId="2" borderId="8" xfId="0" applyNumberFormat="1" applyFont="1" applyFill="1" applyBorder="1"/>
    <xf numFmtId="0" fontId="10" fillId="2" borderId="1" xfId="0" applyFont="1" applyFill="1" applyBorder="1" applyAlignment="1">
      <alignment horizontal="right"/>
    </xf>
    <xf numFmtId="164" fontId="10" fillId="2" borderId="1" xfId="0" applyNumberFormat="1" applyFont="1" applyFill="1" applyBorder="1"/>
    <xf numFmtId="0" fontId="10" fillId="2" borderId="2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vertical="center"/>
    </xf>
    <xf numFmtId="0" fontId="10" fillId="2" borderId="8" xfId="0" applyFont="1" applyFill="1" applyBorder="1"/>
    <xf numFmtId="0" fontId="10" fillId="2" borderId="5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right" wrapText="1"/>
    </xf>
    <xf numFmtId="0" fontId="10" fillId="2" borderId="5" xfId="0" applyFont="1" applyFill="1" applyBorder="1" applyAlignment="1">
      <alignment horizontal="center"/>
    </xf>
    <xf numFmtId="2" fontId="10" fillId="2" borderId="5" xfId="0" applyNumberFormat="1" applyFont="1" applyFill="1" applyBorder="1"/>
    <xf numFmtId="2" fontId="10" fillId="2" borderId="5" xfId="0" applyNumberFormat="1" applyFont="1" applyFill="1" applyBorder="1" applyAlignment="1">
      <alignment horizontal="right"/>
    </xf>
    <xf numFmtId="164" fontId="10" fillId="2" borderId="5" xfId="0" applyNumberFormat="1" applyFont="1" applyFill="1" applyBorder="1"/>
    <xf numFmtId="0" fontId="10" fillId="2" borderId="5" xfId="0" applyFont="1" applyFill="1" applyBorder="1"/>
    <xf numFmtId="0" fontId="11" fillId="2" borderId="2" xfId="0" applyFont="1" applyFill="1" applyBorder="1"/>
    <xf numFmtId="0" fontId="11" fillId="2" borderId="1" xfId="0" applyFont="1" applyFill="1" applyBorder="1"/>
    <xf numFmtId="165" fontId="11" fillId="2" borderId="1" xfId="0" applyNumberFormat="1" applyFont="1" applyFill="1" applyBorder="1"/>
    <xf numFmtId="164" fontId="11" fillId="2" borderId="1" xfId="0" applyNumberFormat="1" applyFont="1" applyFill="1" applyBorder="1"/>
    <xf numFmtId="2" fontId="10" fillId="2" borderId="1" xfId="0" applyNumberFormat="1" applyFont="1" applyFill="1" applyBorder="1"/>
    <xf numFmtId="165" fontId="10" fillId="2" borderId="0" xfId="0" applyNumberFormat="1" applyFont="1" applyFill="1"/>
    <xf numFmtId="164" fontId="26" fillId="2" borderId="1" xfId="0" applyNumberFormat="1" applyFont="1" applyFill="1" applyBorder="1"/>
    <xf numFmtId="164" fontId="10" fillId="2" borderId="8" xfId="0" applyNumberFormat="1" applyFont="1" applyFill="1" applyBorder="1"/>
    <xf numFmtId="2" fontId="10" fillId="2" borderId="8" xfId="0" applyNumberFormat="1" applyFont="1" applyFill="1" applyBorder="1"/>
    <xf numFmtId="0" fontId="10" fillId="0" borderId="1" xfId="0" applyFont="1" applyBorder="1" applyAlignment="1">
      <alignment horizontal="right" vertical="center" wrapText="1"/>
    </xf>
    <xf numFmtId="0" fontId="11" fillId="2" borderId="15" xfId="0" applyFont="1" applyFill="1" applyBorder="1"/>
    <xf numFmtId="2" fontId="11" fillId="2" borderId="9" xfId="0" applyNumberFormat="1" applyFont="1" applyFill="1" applyBorder="1"/>
    <xf numFmtId="2" fontId="11" fillId="2" borderId="13" xfId="0" applyNumberFormat="1" applyFont="1" applyFill="1" applyBorder="1"/>
    <xf numFmtId="2" fontId="11" fillId="2" borderId="1" xfId="0" applyNumberFormat="1" applyFont="1" applyFill="1" applyBorder="1"/>
    <xf numFmtId="165" fontId="10" fillId="2" borderId="0" xfId="0" applyNumberFormat="1" applyFont="1" applyFill="1" applyBorder="1"/>
    <xf numFmtId="2" fontId="26" fillId="2" borderId="1" xfId="0" applyNumberFormat="1" applyFont="1" applyFill="1" applyBorder="1"/>
    <xf numFmtId="2" fontId="26" fillId="2" borderId="8" xfId="0" applyNumberFormat="1" applyFont="1" applyFill="1" applyBorder="1"/>
    <xf numFmtId="0" fontId="10" fillId="2" borderId="2" xfId="0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/>
    </xf>
    <xf numFmtId="165" fontId="10" fillId="2" borderId="2" xfId="0" applyNumberFormat="1" applyFont="1" applyFill="1" applyBorder="1"/>
    <xf numFmtId="165" fontId="10" fillId="2" borderId="5" xfId="0" applyNumberFormat="1" applyFont="1" applyFill="1" applyBorder="1"/>
    <xf numFmtId="2" fontId="11" fillId="2" borderId="0" xfId="0" applyNumberFormat="1" applyFont="1" applyFill="1"/>
    <xf numFmtId="0" fontId="26" fillId="2" borderId="1" xfId="0" applyFont="1" applyFill="1" applyBorder="1" applyAlignment="1">
      <alignment horizontal="center"/>
    </xf>
    <xf numFmtId="2" fontId="26" fillId="2" borderId="0" xfId="0" applyNumberFormat="1" applyFont="1" applyFill="1"/>
    <xf numFmtId="164" fontId="10" fillId="2" borderId="0" xfId="0" applyNumberFormat="1" applyFont="1" applyFill="1"/>
    <xf numFmtId="166" fontId="10" fillId="2" borderId="8" xfId="0" applyNumberFormat="1" applyFont="1" applyFill="1" applyBorder="1"/>
    <xf numFmtId="0" fontId="10" fillId="0" borderId="2" xfId="0" applyFont="1" applyBorder="1" applyAlignment="1">
      <alignment horizontal="right" vertical="center" wrapText="1"/>
    </xf>
    <xf numFmtId="2" fontId="10" fillId="2" borderId="2" xfId="0" applyNumberFormat="1" applyFont="1" applyFill="1" applyBorder="1"/>
    <xf numFmtId="2" fontId="10" fillId="2" borderId="14" xfId="0" applyNumberFormat="1" applyFont="1" applyFill="1" applyBorder="1"/>
    <xf numFmtId="164" fontId="10" fillId="2" borderId="7" xfId="0" applyNumberFormat="1" applyFont="1" applyFill="1" applyBorder="1"/>
    <xf numFmtId="165" fontId="11" fillId="2" borderId="0" xfId="0" applyNumberFormat="1" applyFont="1" applyFill="1"/>
    <xf numFmtId="164" fontId="11" fillId="2" borderId="0" xfId="0" applyNumberFormat="1" applyFont="1" applyFill="1"/>
    <xf numFmtId="165" fontId="26" fillId="2" borderId="0" xfId="0" applyNumberFormat="1" applyFont="1" applyFill="1"/>
    <xf numFmtId="2" fontId="10" fillId="2" borderId="0" xfId="0" applyNumberFormat="1" applyFont="1" applyFill="1"/>
    <xf numFmtId="2" fontId="10" fillId="2" borderId="6" xfId="0" applyNumberFormat="1" applyFont="1" applyFill="1" applyBorder="1"/>
    <xf numFmtId="0" fontId="11" fillId="2" borderId="0" xfId="0" applyFont="1" applyFill="1" applyBorder="1"/>
    <xf numFmtId="0" fontId="10" fillId="2" borderId="0" xfId="0" applyFont="1" applyFill="1" applyBorder="1"/>
    <xf numFmtId="164" fontId="10" fillId="2" borderId="2" xfId="0" applyNumberFormat="1" applyFont="1" applyFill="1" applyBorder="1"/>
    <xf numFmtId="164" fontId="26" fillId="2" borderId="0" xfId="0" applyNumberFormat="1" applyFont="1" applyFill="1"/>
    <xf numFmtId="165" fontId="11" fillId="2" borderId="8" xfId="0" applyNumberFormat="1" applyFont="1" applyFill="1" applyBorder="1"/>
    <xf numFmtId="0" fontId="10" fillId="2" borderId="2" xfId="0" applyFont="1" applyFill="1" applyBorder="1" applyAlignment="1">
      <alignment horizontal="left" vertical="center"/>
    </xf>
    <xf numFmtId="164" fontId="11" fillId="2" borderId="13" xfId="0" applyNumberFormat="1" applyFont="1" applyFill="1" applyBorder="1"/>
    <xf numFmtId="164" fontId="11" fillId="2" borderId="8" xfId="0" applyNumberFormat="1" applyFont="1" applyFill="1" applyBorder="1"/>
    <xf numFmtId="164" fontId="10" fillId="2" borderId="14" xfId="0" applyNumberFormat="1" applyFont="1" applyFill="1" applyBorder="1"/>
    <xf numFmtId="165" fontId="10" fillId="2" borderId="6" xfId="0" applyNumberFormat="1" applyFont="1" applyFill="1" applyBorder="1"/>
    <xf numFmtId="0" fontId="11" fillId="2" borderId="10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/>
    </xf>
    <xf numFmtId="0" fontId="26" fillId="2" borderId="1" xfId="0" applyFont="1" applyFill="1" applyBorder="1" applyAlignment="1">
      <alignment wrapText="1"/>
    </xf>
    <xf numFmtId="0" fontId="10" fillId="0" borderId="6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right" wrapText="1"/>
    </xf>
    <xf numFmtId="0" fontId="10" fillId="0" borderId="7" xfId="0" applyFont="1" applyFill="1" applyBorder="1" applyAlignment="1">
      <alignment horizontal="center"/>
    </xf>
    <xf numFmtId="164" fontId="10" fillId="0" borderId="5" xfId="0" applyNumberFormat="1" applyFont="1" applyFill="1" applyBorder="1"/>
    <xf numFmtId="164" fontId="10" fillId="0" borderId="7" xfId="0" applyNumberFormat="1" applyFont="1" applyFill="1" applyBorder="1"/>
    <xf numFmtId="0" fontId="11" fillId="2" borderId="9" xfId="0" applyFont="1" applyFill="1" applyBorder="1" applyAlignment="1">
      <alignment horizontal="left"/>
    </xf>
    <xf numFmtId="0" fontId="10" fillId="0" borderId="5" xfId="0" applyFont="1" applyBorder="1" applyAlignment="1">
      <alignment horizontal="right" vertical="center" wrapText="1"/>
    </xf>
    <xf numFmtId="165" fontId="10" fillId="2" borderId="14" xfId="0" applyNumberFormat="1" applyFont="1" applyFill="1" applyBorder="1"/>
    <xf numFmtId="0" fontId="11" fillId="2" borderId="10" xfId="0" applyFont="1" applyFill="1" applyBorder="1" applyAlignment="1">
      <alignment vertical="top" wrapText="1"/>
    </xf>
    <xf numFmtId="0" fontId="11" fillId="2" borderId="9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right"/>
    </xf>
    <xf numFmtId="0" fontId="27" fillId="2" borderId="1" xfId="0" applyFont="1" applyFill="1" applyBorder="1"/>
    <xf numFmtId="0" fontId="10" fillId="2" borderId="7" xfId="0" applyFont="1" applyFill="1" applyBorder="1"/>
    <xf numFmtId="0" fontId="26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right" vertical="top" wrapText="1"/>
    </xf>
    <xf numFmtId="0" fontId="26" fillId="2" borderId="1" xfId="0" applyFont="1" applyFill="1" applyBorder="1" applyAlignment="1">
      <alignment horizontal="left" vertical="distributed" wrapText="1"/>
    </xf>
    <xf numFmtId="0" fontId="26" fillId="2" borderId="2" xfId="0" applyFont="1" applyFill="1" applyBorder="1"/>
    <xf numFmtId="0" fontId="10" fillId="2" borderId="0" xfId="0" applyFont="1" applyFill="1" applyBorder="1" applyAlignment="1">
      <alignment horizontal="right"/>
    </xf>
    <xf numFmtId="0" fontId="10" fillId="2" borderId="5" xfId="0" applyFont="1" applyFill="1" applyBorder="1" applyAlignment="1">
      <alignment horizontal="right" wrapText="1"/>
    </xf>
    <xf numFmtId="0" fontId="11" fillId="2" borderId="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center"/>
    </xf>
    <xf numFmtId="164" fontId="11" fillId="2" borderId="15" xfId="0" applyNumberFormat="1" applyFont="1" applyFill="1" applyBorder="1"/>
    <xf numFmtId="0" fontId="26" fillId="2" borderId="2" xfId="0" applyFont="1" applyFill="1" applyBorder="1" applyAlignment="1">
      <alignment wrapText="1"/>
    </xf>
    <xf numFmtId="164" fontId="26" fillId="2" borderId="0" xfId="0" applyNumberFormat="1" applyFont="1" applyFill="1" applyBorder="1"/>
    <xf numFmtId="0" fontId="11" fillId="2" borderId="9" xfId="0" applyFont="1" applyFill="1" applyBorder="1" applyAlignment="1">
      <alignment vertical="top"/>
    </xf>
    <xf numFmtId="0" fontId="11" fillId="2" borderId="15" xfId="0" applyFont="1" applyFill="1" applyBorder="1" applyAlignment="1">
      <alignment horizontal="left" wrapText="1"/>
    </xf>
    <xf numFmtId="0" fontId="26" fillId="2" borderId="2" xfId="0" applyFont="1" applyFill="1" applyBorder="1" applyAlignment="1">
      <alignment horizontal="left" vertical="top" wrapText="1"/>
    </xf>
    <xf numFmtId="0" fontId="26" fillId="2" borderId="8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left" vertical="top" wrapText="1"/>
    </xf>
    <xf numFmtId="167" fontId="11" fillId="0" borderId="10" xfId="0" applyNumberFormat="1" applyFont="1" applyFill="1" applyBorder="1"/>
    <xf numFmtId="167" fontId="11" fillId="2" borderId="9" xfId="0" applyNumberFormat="1" applyFont="1" applyFill="1" applyBorder="1"/>
    <xf numFmtId="167" fontId="10" fillId="0" borderId="2" xfId="0" applyNumberFormat="1" applyFont="1" applyFill="1" applyBorder="1"/>
    <xf numFmtId="167" fontId="10" fillId="0" borderId="1" xfId="0" applyNumberFormat="1" applyFont="1" applyFill="1" applyBorder="1"/>
    <xf numFmtId="167" fontId="10" fillId="0" borderId="0" xfId="0" applyNumberFormat="1" applyFont="1" applyFill="1" applyBorder="1"/>
    <xf numFmtId="167" fontId="10" fillId="2" borderId="1" xfId="0" applyNumberFormat="1" applyFont="1" applyFill="1" applyBorder="1"/>
    <xf numFmtId="0" fontId="26" fillId="2" borderId="0" xfId="0" applyFont="1" applyFill="1" applyBorder="1" applyAlignment="1">
      <alignment horizontal="left"/>
    </xf>
    <xf numFmtId="167" fontId="26" fillId="0" borderId="2" xfId="0" applyNumberFormat="1" applyFont="1" applyFill="1" applyBorder="1"/>
    <xf numFmtId="167" fontId="26" fillId="2" borderId="1" xfId="0" applyNumberFormat="1" applyFont="1" applyFill="1" applyBorder="1"/>
    <xf numFmtId="166" fontId="10" fillId="0" borderId="1" xfId="0" applyNumberFormat="1" applyFont="1" applyFill="1" applyBorder="1"/>
    <xf numFmtId="167" fontId="10" fillId="0" borderId="8" xfId="0" applyNumberFormat="1" applyFont="1" applyFill="1" applyBorder="1"/>
    <xf numFmtId="166" fontId="10" fillId="2" borderId="1" xfId="0" applyNumberFormat="1" applyFont="1" applyFill="1" applyBorder="1"/>
    <xf numFmtId="166" fontId="10" fillId="2" borderId="0" xfId="0" applyNumberFormat="1" applyFont="1" applyFill="1" applyBorder="1"/>
    <xf numFmtId="0" fontId="10" fillId="2" borderId="0" xfId="0" applyFont="1" applyFill="1" applyBorder="1" applyAlignment="1">
      <alignment horizontal="right" wrapText="1"/>
    </xf>
    <xf numFmtId="166" fontId="10" fillId="2" borderId="2" xfId="0" applyNumberFormat="1" applyFont="1" applyFill="1" applyBorder="1"/>
    <xf numFmtId="0" fontId="10" fillId="2" borderId="0" xfId="0" applyFont="1" applyFill="1" applyBorder="1" applyAlignment="1">
      <alignment horizontal="right" vertical="top" wrapText="1"/>
    </xf>
    <xf numFmtId="0" fontId="26" fillId="2" borderId="5" xfId="0" applyFont="1" applyFill="1" applyBorder="1" applyAlignment="1">
      <alignment horizontal="center"/>
    </xf>
    <xf numFmtId="166" fontId="11" fillId="2" borderId="13" xfId="0" applyNumberFormat="1" applyFont="1" applyFill="1" applyBorder="1"/>
    <xf numFmtId="166" fontId="11" fillId="2" borderId="9" xfId="0" applyNumberFormat="1" applyFont="1" applyFill="1" applyBorder="1"/>
    <xf numFmtId="166" fontId="26" fillId="2" borderId="8" xfId="0" applyNumberFormat="1" applyFont="1" applyFill="1" applyBorder="1"/>
    <xf numFmtId="166" fontId="26" fillId="2" borderId="1" xfId="0" applyNumberFormat="1" applyFont="1" applyFill="1" applyBorder="1"/>
    <xf numFmtId="0" fontId="10" fillId="0" borderId="6" xfId="0" applyFont="1" applyFill="1" applyBorder="1" applyAlignment="1">
      <alignment vertical="center"/>
    </xf>
    <xf numFmtId="0" fontId="10" fillId="0" borderId="5" xfId="0" applyFont="1" applyFill="1" applyBorder="1"/>
    <xf numFmtId="166" fontId="10" fillId="0" borderId="14" xfId="0" applyNumberFormat="1" applyFont="1" applyFill="1" applyBorder="1"/>
    <xf numFmtId="4" fontId="11" fillId="2" borderId="10" xfId="0" applyNumberFormat="1" applyFont="1" applyFill="1" applyBorder="1"/>
    <xf numFmtId="4" fontId="10" fillId="2" borderId="2" xfId="0" applyNumberFormat="1" applyFont="1" applyFill="1" applyBorder="1"/>
    <xf numFmtId="4" fontId="10" fillId="2" borderId="1" xfId="0" applyNumberFormat="1" applyFont="1" applyFill="1" applyBorder="1"/>
    <xf numFmtId="4" fontId="10" fillId="2" borderId="0" xfId="0" applyNumberFormat="1" applyFont="1" applyFill="1" applyBorder="1"/>
    <xf numFmtId="4" fontId="26" fillId="2" borderId="2" xfId="0" applyNumberFormat="1" applyFont="1" applyFill="1" applyBorder="1"/>
    <xf numFmtId="0" fontId="10" fillId="0" borderId="7" xfId="0" applyFont="1" applyFill="1" applyBorder="1"/>
    <xf numFmtId="4" fontId="10" fillId="0" borderId="5" xfId="0" applyNumberFormat="1" applyFont="1" applyFill="1" applyBorder="1"/>
    <xf numFmtId="4" fontId="10" fillId="0" borderId="14" xfId="0" applyNumberFormat="1" applyFont="1" applyFill="1" applyBorder="1"/>
    <xf numFmtId="0" fontId="10" fillId="2" borderId="9" xfId="0" applyFont="1" applyFill="1" applyBorder="1"/>
    <xf numFmtId="166" fontId="10" fillId="0" borderId="5" xfId="0" applyNumberFormat="1" applyFont="1" applyFill="1" applyBorder="1"/>
    <xf numFmtId="0" fontId="11" fillId="2" borderId="2" xfId="0" applyFont="1" applyFill="1" applyBorder="1" applyAlignment="1">
      <alignment horizontal="left"/>
    </xf>
    <xf numFmtId="0" fontId="28" fillId="2" borderId="1" xfId="0" applyFont="1" applyFill="1" applyBorder="1" applyAlignment="1">
      <alignment horizontal="center"/>
    </xf>
    <xf numFmtId="166" fontId="11" fillId="2" borderId="2" xfId="0" applyNumberFormat="1" applyFont="1" applyFill="1" applyBorder="1"/>
    <xf numFmtId="166" fontId="11" fillId="2" borderId="1" xfId="0" applyNumberFormat="1" applyFont="1" applyFill="1" applyBorder="1"/>
    <xf numFmtId="166" fontId="26" fillId="2" borderId="2" xfId="0" applyNumberFormat="1" applyFont="1" applyFill="1" applyBorder="1"/>
    <xf numFmtId="0" fontId="10" fillId="2" borderId="2" xfId="0" applyFont="1" applyFill="1" applyBorder="1" applyAlignment="1">
      <alignment horizontal="right"/>
    </xf>
    <xf numFmtId="0" fontId="10" fillId="2" borderId="6" xfId="0" applyFont="1" applyFill="1" applyBorder="1"/>
    <xf numFmtId="0" fontId="10" fillId="2" borderId="6" xfId="0" applyFont="1" applyFill="1" applyBorder="1" applyAlignment="1">
      <alignment horizontal="right"/>
    </xf>
    <xf numFmtId="0" fontId="26" fillId="2" borderId="6" xfId="0" applyFont="1" applyFill="1" applyBorder="1" applyAlignment="1">
      <alignment horizontal="center"/>
    </xf>
    <xf numFmtId="166" fontId="10" fillId="2" borderId="5" xfId="0" applyNumberFormat="1" applyFont="1" applyFill="1" applyBorder="1"/>
    <xf numFmtId="164" fontId="10" fillId="2" borderId="6" xfId="0" applyNumberFormat="1" applyFont="1" applyFill="1" applyBorder="1"/>
    <xf numFmtId="167" fontId="11" fillId="2" borderId="1" xfId="0" applyNumberFormat="1" applyFont="1" applyFill="1" applyBorder="1"/>
    <xf numFmtId="166" fontId="11" fillId="2" borderId="10" xfId="0" applyNumberFormat="1" applyFont="1" applyFill="1" applyBorder="1"/>
    <xf numFmtId="0" fontId="10" fillId="2" borderId="6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right" wrapText="1"/>
    </xf>
    <xf numFmtId="0" fontId="10" fillId="2" borderId="8" xfId="0" applyFont="1" applyFill="1" applyBorder="1" applyAlignment="1">
      <alignment horizontal="right"/>
    </xf>
    <xf numFmtId="0" fontId="10" fillId="2" borderId="15" xfId="0" applyFont="1" applyFill="1" applyBorder="1"/>
    <xf numFmtId="164" fontId="11" fillId="2" borderId="10" xfId="0" applyNumberFormat="1" applyFont="1" applyFill="1" applyBorder="1"/>
    <xf numFmtId="166" fontId="11" fillId="2" borderId="0" xfId="0" applyNumberFormat="1" applyFont="1" applyFill="1"/>
    <xf numFmtId="4" fontId="11" fillId="2" borderId="13" xfId="0" applyNumberFormat="1" applyFont="1" applyFill="1" applyBorder="1"/>
    <xf numFmtId="4" fontId="11" fillId="2" borderId="9" xfId="0" applyNumberFormat="1" applyFont="1" applyFill="1" applyBorder="1"/>
    <xf numFmtId="4" fontId="10" fillId="2" borderId="0" xfId="0" applyNumberFormat="1" applyFont="1" applyFill="1"/>
    <xf numFmtId="4" fontId="10" fillId="2" borderId="8" xfId="0" applyNumberFormat="1" applyFont="1" applyFill="1" applyBorder="1"/>
    <xf numFmtId="0" fontId="10" fillId="2" borderId="10" xfId="0" applyFont="1" applyFill="1" applyBorder="1"/>
    <xf numFmtId="0" fontId="26" fillId="2" borderId="2" xfId="0" applyFont="1" applyFill="1" applyBorder="1" applyAlignment="1">
      <alignment horizontal="center"/>
    </xf>
    <xf numFmtId="0" fontId="11" fillId="2" borderId="15" xfId="0" applyFont="1" applyFill="1" applyBorder="1" applyAlignment="1">
      <alignment horizontal="left"/>
    </xf>
    <xf numFmtId="166" fontId="11" fillId="2" borderId="0" xfId="0" applyNumberFormat="1" applyFont="1" applyFill="1" applyBorder="1"/>
    <xf numFmtId="0" fontId="26" fillId="2" borderId="0" xfId="0" applyFont="1" applyFill="1" applyBorder="1"/>
    <xf numFmtId="0" fontId="26" fillId="2" borderId="0" xfId="0" applyFont="1" applyFill="1" applyBorder="1" applyAlignment="1">
      <alignment horizontal="left" vertical="distributed" wrapText="1"/>
    </xf>
    <xf numFmtId="166" fontId="10" fillId="2" borderId="7" xfId="0" applyNumberFormat="1" applyFont="1" applyFill="1" applyBorder="1"/>
    <xf numFmtId="0" fontId="10" fillId="2" borderId="14" xfId="0" applyFont="1" applyFill="1" applyBorder="1"/>
    <xf numFmtId="0" fontId="11" fillId="2" borderId="10" xfId="0" applyFont="1" applyFill="1" applyBorder="1" applyAlignment="1">
      <alignment horizontal="center"/>
    </xf>
    <xf numFmtId="166" fontId="11" fillId="2" borderId="15" xfId="0" applyNumberFormat="1" applyFont="1" applyFill="1" applyBorder="1"/>
    <xf numFmtId="0" fontId="11" fillId="2" borderId="2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0" xfId="0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8" xfId="0" applyFont="1" applyFill="1" applyBorder="1"/>
    <xf numFmtId="0" fontId="10" fillId="2" borderId="6" xfId="0" applyFont="1" applyFill="1" applyBorder="1" applyAlignment="1">
      <alignment horizontal="center"/>
    </xf>
    <xf numFmtId="166" fontId="11" fillId="2" borderId="8" xfId="0" applyNumberFormat="1" applyFont="1" applyFill="1" applyBorder="1"/>
    <xf numFmtId="0" fontId="26" fillId="2" borderId="2" xfId="0" applyFont="1" applyFill="1" applyBorder="1" applyAlignment="1">
      <alignment horizontal="left" vertical="distributed" wrapText="1"/>
    </xf>
    <xf numFmtId="0" fontId="11" fillId="2" borderId="1" xfId="0" applyFont="1" applyFill="1" applyBorder="1" applyAlignment="1">
      <alignment horizontal="left"/>
    </xf>
    <xf numFmtId="167" fontId="10" fillId="2" borderId="0" xfId="0" applyNumberFormat="1" applyFont="1" applyFill="1"/>
    <xf numFmtId="0" fontId="10" fillId="2" borderId="0" xfId="0" applyFont="1" applyFill="1" applyAlignment="1">
      <alignment horizontal="right" wrapText="1"/>
    </xf>
    <xf numFmtId="166" fontId="10" fillId="2" borderId="0" xfId="0" applyNumberFormat="1" applyFont="1" applyFill="1"/>
    <xf numFmtId="0" fontId="10" fillId="0" borderId="1" xfId="0" applyFont="1" applyBorder="1" applyAlignment="1">
      <alignment horizontal="right" wrapText="1"/>
    </xf>
    <xf numFmtId="0" fontId="26" fillId="2" borderId="0" xfId="0" applyFont="1" applyFill="1" applyBorder="1" applyAlignment="1">
      <alignment horizontal="left" vertical="top" wrapText="1"/>
    </xf>
    <xf numFmtId="0" fontId="26" fillId="2" borderId="0" xfId="0" applyFont="1" applyFill="1"/>
    <xf numFmtId="0" fontId="10" fillId="2" borderId="1" xfId="0" applyFont="1" applyFill="1" applyBorder="1" applyAlignment="1">
      <alignment horizontal="center" vertical="top"/>
    </xf>
    <xf numFmtId="3" fontId="10" fillId="2" borderId="1" xfId="0" applyNumberFormat="1" applyFont="1" applyFill="1" applyBorder="1"/>
    <xf numFmtId="0" fontId="26" fillId="2" borderId="2" xfId="0" applyFont="1" applyFill="1" applyBorder="1" applyAlignment="1">
      <alignment horizontal="left"/>
    </xf>
    <xf numFmtId="0" fontId="26" fillId="2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right"/>
    </xf>
    <xf numFmtId="0" fontId="26" fillId="0" borderId="1" xfId="0" applyFont="1" applyFill="1" applyBorder="1" applyAlignment="1">
      <alignment horizontal="center" vertical="top" wrapText="1"/>
    </xf>
    <xf numFmtId="164" fontId="10" fillId="0" borderId="0" xfId="0" applyNumberFormat="1" applyFont="1" applyFill="1"/>
    <xf numFmtId="164" fontId="10" fillId="0" borderId="1" xfId="0" applyNumberFormat="1" applyFont="1" applyFill="1" applyBorder="1"/>
    <xf numFmtId="0" fontId="26" fillId="2" borderId="8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left" vertical="top" wrapText="1"/>
    </xf>
    <xf numFmtId="3" fontId="10" fillId="2" borderId="0" xfId="0" applyNumberFormat="1" applyFont="1" applyFill="1"/>
    <xf numFmtId="0" fontId="10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26" fillId="2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center" wrapText="1"/>
    </xf>
    <xf numFmtId="166" fontId="10" fillId="0" borderId="8" xfId="0" applyNumberFormat="1" applyFont="1" applyFill="1" applyBorder="1"/>
    <xf numFmtId="0" fontId="10" fillId="2" borderId="2" xfId="0" applyFont="1" applyFill="1" applyBorder="1" applyAlignment="1">
      <alignment horizontal="center" vertical="top" wrapText="1"/>
    </xf>
    <xf numFmtId="167" fontId="22" fillId="2" borderId="1" xfId="0" applyNumberFormat="1" applyFont="1" applyFill="1" applyBorder="1"/>
    <xf numFmtId="167" fontId="10" fillId="0" borderId="0" xfId="0" applyNumberFormat="1" applyFont="1" applyFill="1"/>
    <xf numFmtId="0" fontId="10" fillId="2" borderId="2" xfId="0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 vertical="top" wrapText="1"/>
    </xf>
    <xf numFmtId="166" fontId="10" fillId="2" borderId="0" xfId="0" applyNumberFormat="1" applyFont="1" applyFill="1" applyAlignment="1">
      <alignment wrapText="1"/>
    </xf>
    <xf numFmtId="0" fontId="10" fillId="2" borderId="21" xfId="0" applyFont="1" applyFill="1" applyBorder="1"/>
    <xf numFmtId="0" fontId="11" fillId="2" borderId="22" xfId="0" applyFont="1" applyFill="1" applyBorder="1" applyAlignment="1">
      <alignment horizontal="left" shrinkToFit="1"/>
    </xf>
    <xf numFmtId="0" fontId="11" fillId="2" borderId="23" xfId="0" applyFont="1" applyFill="1" applyBorder="1" applyAlignment="1">
      <alignment horizontal="center" shrinkToFit="1"/>
    </xf>
    <xf numFmtId="167" fontId="11" fillId="0" borderId="24" xfId="0" applyNumberFormat="1" applyFont="1" applyFill="1" applyBorder="1"/>
    <xf numFmtId="167" fontId="11" fillId="0" borderId="25" xfId="0" applyNumberFormat="1" applyFont="1" applyFill="1" applyBorder="1"/>
    <xf numFmtId="0" fontId="10" fillId="2" borderId="26" xfId="0" applyFont="1" applyFill="1" applyBorder="1"/>
    <xf numFmtId="0" fontId="10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 shrinkToFit="1"/>
    </xf>
    <xf numFmtId="0" fontId="10" fillId="2" borderId="27" xfId="0" applyFont="1" applyFill="1" applyBorder="1"/>
    <xf numFmtId="0" fontId="10" fillId="2" borderId="28" xfId="0" applyFont="1" applyFill="1" applyBorder="1"/>
    <xf numFmtId="0" fontId="10" fillId="2" borderId="29" xfId="0" applyFont="1" applyFill="1" applyBorder="1"/>
    <xf numFmtId="0" fontId="10" fillId="2" borderId="17" xfId="0" applyFont="1" applyFill="1" applyBorder="1"/>
    <xf numFmtId="0" fontId="11" fillId="2" borderId="2" xfId="0" applyFont="1" applyFill="1" applyBorder="1" applyAlignment="1">
      <alignment horizontal="center" shrinkToFit="1"/>
    </xf>
    <xf numFmtId="167" fontId="10" fillId="2" borderId="2" xfId="0" applyNumberFormat="1" applyFont="1" applyFill="1" applyBorder="1"/>
    <xf numFmtId="167" fontId="10" fillId="2" borderId="19" xfId="0" applyNumberFormat="1" applyFont="1" applyFill="1" applyBorder="1"/>
    <xf numFmtId="166" fontId="10" fillId="2" borderId="18" xfId="0" applyNumberFormat="1" applyFont="1" applyFill="1" applyBorder="1"/>
    <xf numFmtId="166" fontId="10" fillId="2" borderId="19" xfId="0" applyNumberFormat="1" applyFont="1" applyFill="1" applyBorder="1"/>
    <xf numFmtId="0" fontId="10" fillId="2" borderId="17" xfId="0" applyFont="1" applyFill="1" applyBorder="1" applyAlignment="1">
      <alignment vertical="center"/>
    </xf>
    <xf numFmtId="4" fontId="10" fillId="2" borderId="19" xfId="0" applyNumberFormat="1" applyFont="1" applyFill="1" applyBorder="1"/>
    <xf numFmtId="0" fontId="10" fillId="2" borderId="17" xfId="0" applyFont="1" applyFill="1" applyBorder="1" applyAlignment="1">
      <alignment vertical="top"/>
    </xf>
    <xf numFmtId="0" fontId="11" fillId="2" borderId="1" xfId="0" applyFont="1" applyFill="1" applyBorder="1" applyAlignment="1">
      <alignment horizontal="left" shrinkToFit="1"/>
    </xf>
    <xf numFmtId="167" fontId="10" fillId="2" borderId="18" xfId="0" applyNumberFormat="1" applyFont="1" applyFill="1" applyBorder="1"/>
    <xf numFmtId="167" fontId="10" fillId="2" borderId="8" xfId="0" applyNumberFormat="1" applyFont="1" applyFill="1" applyBorder="1"/>
    <xf numFmtId="0" fontId="10" fillId="0" borderId="17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shrinkToFit="1"/>
    </xf>
    <xf numFmtId="4" fontId="10" fillId="0" borderId="1" xfId="0" applyNumberFormat="1" applyFont="1" applyFill="1" applyBorder="1"/>
    <xf numFmtId="0" fontId="10" fillId="0" borderId="20" xfId="0" applyFont="1" applyFill="1" applyBorder="1" applyAlignment="1">
      <alignment vertical="center"/>
    </xf>
    <xf numFmtId="0" fontId="10" fillId="0" borderId="16" xfId="0" applyFont="1" applyFill="1" applyBorder="1" applyAlignment="1">
      <alignment horizontal="right" wrapText="1"/>
    </xf>
    <xf numFmtId="0" fontId="11" fillId="0" borderId="16" xfId="0" applyFont="1" applyFill="1" applyBorder="1" applyAlignment="1">
      <alignment horizontal="left" shrinkToFit="1"/>
    </xf>
    <xf numFmtId="166" fontId="10" fillId="0" borderId="16" xfId="0" applyNumberFormat="1" applyFont="1" applyFill="1" applyBorder="1"/>
    <xf numFmtId="4" fontId="10" fillId="0" borderId="16" xfId="0" applyNumberFormat="1" applyFont="1" applyFill="1" applyBorder="1"/>
    <xf numFmtId="166" fontId="10" fillId="2" borderId="30" xfId="0" applyNumberFormat="1" applyFont="1" applyFill="1" applyBorder="1"/>
    <xf numFmtId="0" fontId="10" fillId="2" borderId="8" xfId="0" applyFont="1" applyFill="1" applyBorder="1" applyAlignment="1">
      <alignment horizontal="center"/>
    </xf>
    <xf numFmtId="0" fontId="26" fillId="2" borderId="8" xfId="0" applyFont="1" applyFill="1" applyBorder="1"/>
    <xf numFmtId="4" fontId="26" fillId="2" borderId="1" xfId="0" applyNumberFormat="1" applyFont="1" applyFill="1" applyBorder="1"/>
    <xf numFmtId="0" fontId="10" fillId="2" borderId="8" xfId="0" applyFont="1" applyFill="1" applyBorder="1" applyAlignment="1">
      <alignment horizontal="left" vertical="top" wrapText="1"/>
    </xf>
    <xf numFmtId="0" fontId="26" fillId="2" borderId="1" xfId="0" applyFont="1" applyFill="1" applyBorder="1" applyAlignment="1">
      <alignment horizontal="left" vertical="top" wrapText="1"/>
    </xf>
    <xf numFmtId="166" fontId="26" fillId="2" borderId="0" xfId="0" applyNumberFormat="1" applyFont="1" applyFill="1"/>
    <xf numFmtId="167" fontId="26" fillId="0" borderId="0" xfId="0" applyNumberFormat="1" applyFont="1" applyFill="1" applyBorder="1"/>
    <xf numFmtId="167" fontId="26" fillId="0" borderId="1" xfId="0" applyNumberFormat="1" applyFont="1" applyFill="1" applyBorder="1"/>
    <xf numFmtId="0" fontId="10" fillId="0" borderId="1" xfId="0" applyFont="1" applyFill="1" applyBorder="1" applyAlignment="1">
      <alignment horizontal="right"/>
    </xf>
    <xf numFmtId="166" fontId="10" fillId="0" borderId="0" xfId="0" applyNumberFormat="1" applyFont="1" applyFill="1" applyBorder="1"/>
    <xf numFmtId="164" fontId="10" fillId="2" borderId="2" xfId="0" applyNumberFormat="1" applyFont="1" applyFill="1" applyBorder="1" applyAlignment="1">
      <alignment vertical="center"/>
    </xf>
    <xf numFmtId="167" fontId="10" fillId="2" borderId="0" xfId="0" applyNumberFormat="1" applyFont="1" applyFill="1" applyBorder="1"/>
    <xf numFmtId="0" fontId="10" fillId="2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left" wrapText="1"/>
    </xf>
    <xf numFmtId="0" fontId="2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top"/>
    </xf>
    <xf numFmtId="167" fontId="26" fillId="2" borderId="8" xfId="0" applyNumberFormat="1" applyFont="1" applyFill="1" applyBorder="1"/>
    <xf numFmtId="0" fontId="10" fillId="2" borderId="8" xfId="0" applyFont="1" applyFill="1" applyBorder="1" applyAlignment="1">
      <alignment vertical="center"/>
    </xf>
    <xf numFmtId="0" fontId="11" fillId="2" borderId="8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166" fontId="10" fillId="0" borderId="2" xfId="0" applyNumberFormat="1" applyFont="1" applyFill="1" applyBorder="1"/>
    <xf numFmtId="0" fontId="10" fillId="2" borderId="8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vertical="center"/>
    </xf>
    <xf numFmtId="0" fontId="10" fillId="2" borderId="3" xfId="0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/>
    <xf numFmtId="0" fontId="25" fillId="0" borderId="0" xfId="0" applyFont="1" applyAlignment="1">
      <alignment horizontal="center" wrapText="1"/>
    </xf>
    <xf numFmtId="0" fontId="22" fillId="0" borderId="7" xfId="0" applyFont="1" applyBorder="1" applyAlignment="1">
      <alignment horizontal="right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 shrinkToFit="1"/>
    </xf>
    <xf numFmtId="0" fontId="22" fillId="0" borderId="11" xfId="0" applyFont="1" applyBorder="1" applyAlignment="1">
      <alignment horizontal="center" vertical="center" shrinkToFit="1"/>
    </xf>
    <xf numFmtId="0" fontId="22" fillId="0" borderId="12" xfId="0" applyFont="1" applyBorder="1" applyAlignment="1">
      <alignment horizontal="center" vertical="center" shrinkToFit="1"/>
    </xf>
    <xf numFmtId="0" fontId="22" fillId="0" borderId="4" xfId="0" applyFont="1" applyBorder="1" applyAlignment="1">
      <alignment horizontal="center" vertical="center" shrinkToFi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 shrinkToFit="1"/>
    </xf>
    <xf numFmtId="0" fontId="22" fillId="0" borderId="1" xfId="0" applyFont="1" applyBorder="1" applyAlignment="1">
      <alignment horizontal="center" vertical="center" wrapText="1" shrinkToFi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2" fillId="0" borderId="5" xfId="0" applyFont="1" applyBorder="1" applyAlignment="1">
      <alignment vertical="center" wrapText="1" shrinkToFit="1"/>
    </xf>
    <xf numFmtId="0" fontId="22" fillId="0" borderId="5" xfId="0" applyFont="1" applyBorder="1" applyAlignment="1">
      <alignment horizontal="center" vertical="center" wrapText="1" shrinkToFit="1"/>
    </xf>
    <xf numFmtId="0" fontId="22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left"/>
    </xf>
    <xf numFmtId="0" fontId="23" fillId="0" borderId="2" xfId="0" applyFont="1" applyFill="1" applyBorder="1"/>
    <xf numFmtId="0" fontId="11" fillId="0" borderId="1" xfId="0" applyFont="1" applyFill="1" applyBorder="1"/>
    <xf numFmtId="164" fontId="23" fillId="0" borderId="0" xfId="0" applyNumberFormat="1" applyFont="1"/>
    <xf numFmtId="164" fontId="23" fillId="0" borderId="1" xfId="0" applyNumberFormat="1" applyFont="1" applyBorder="1"/>
    <xf numFmtId="0" fontId="22" fillId="0" borderId="1" xfId="0" applyFont="1" applyBorder="1"/>
    <xf numFmtId="0" fontId="22" fillId="0" borderId="2" xfId="0" applyFont="1" applyBorder="1" applyAlignment="1">
      <alignment horizontal="center"/>
    </xf>
    <xf numFmtId="0" fontId="10" fillId="0" borderId="1" xfId="0" applyFont="1" applyBorder="1"/>
    <xf numFmtId="0" fontId="29" fillId="0" borderId="8" xfId="0" applyFont="1" applyFill="1" applyBorder="1"/>
    <xf numFmtId="0" fontId="10" fillId="0" borderId="1" xfId="0" applyFont="1" applyBorder="1" applyAlignment="1">
      <alignment horizontal="center"/>
    </xf>
    <xf numFmtId="164" fontId="29" fillId="0" borderId="0" xfId="0" applyNumberFormat="1" applyFont="1"/>
    <xf numFmtId="164" fontId="29" fillId="0" borderId="1" xfId="0" applyNumberFormat="1" applyFont="1" applyBorder="1"/>
    <xf numFmtId="0" fontId="22" fillId="0" borderId="0" xfId="0" applyFont="1" applyFill="1" applyBorder="1" applyAlignment="1">
      <alignment horizontal="right" wrapText="1"/>
    </xf>
    <xf numFmtId="164" fontId="22" fillId="0" borderId="0" xfId="0" applyNumberFormat="1" applyFont="1"/>
    <xf numFmtId="164" fontId="22" fillId="0" borderId="1" xfId="0" applyNumberFormat="1" applyFont="1" applyBorder="1"/>
    <xf numFmtId="0" fontId="22" fillId="0" borderId="2" xfId="0" applyFont="1" applyBorder="1" applyAlignment="1">
      <alignment horizontal="right" wrapText="1"/>
    </xf>
    <xf numFmtId="0" fontId="29" fillId="0" borderId="0" xfId="0" applyFont="1"/>
    <xf numFmtId="0" fontId="26" fillId="0" borderId="1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center" wrapText="1"/>
    </xf>
    <xf numFmtId="164" fontId="29" fillId="0" borderId="0" xfId="0" applyNumberFormat="1" applyFont="1" applyBorder="1"/>
    <xf numFmtId="0" fontId="22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29" fillId="0" borderId="2" xfId="0" applyFont="1" applyBorder="1" applyAlignment="1">
      <alignment horizontal="left" wrapText="1"/>
    </xf>
    <xf numFmtId="0" fontId="29" fillId="0" borderId="1" xfId="0" applyFont="1" applyBorder="1"/>
    <xf numFmtId="0" fontId="22" fillId="0" borderId="1" xfId="0" applyFont="1" applyBorder="1" applyAlignment="1">
      <alignment vertical="top"/>
    </xf>
    <xf numFmtId="0" fontId="29" fillId="0" borderId="2" xfId="0" applyFont="1" applyBorder="1"/>
    <xf numFmtId="0" fontId="29" fillId="0" borderId="2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right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left" vertical="distributed" wrapText="1"/>
    </xf>
    <xf numFmtId="0" fontId="22" fillId="0" borderId="1" xfId="0" applyFont="1" applyFill="1" applyBorder="1" applyAlignment="1">
      <alignment vertical="center"/>
    </xf>
    <xf numFmtId="0" fontId="29" fillId="0" borderId="2" xfId="0" applyFont="1" applyBorder="1" applyAlignment="1">
      <alignment horizontal="left" vertical="distributed" wrapText="1"/>
    </xf>
    <xf numFmtId="0" fontId="29" fillId="0" borderId="1" xfId="0" applyFont="1" applyBorder="1" applyAlignment="1">
      <alignment horizontal="center"/>
    </xf>
    <xf numFmtId="0" fontId="22" fillId="0" borderId="1" xfId="0" applyFont="1" applyFill="1" applyBorder="1" applyAlignment="1">
      <alignment vertical="top"/>
    </xf>
    <xf numFmtId="0" fontId="29" fillId="0" borderId="2" xfId="0" applyFont="1" applyBorder="1" applyAlignment="1">
      <alignment horizontal="center"/>
    </xf>
    <xf numFmtId="0" fontId="22" fillId="0" borderId="2" xfId="0" applyFont="1" applyFill="1" applyBorder="1" applyAlignment="1">
      <alignment vertical="top"/>
    </xf>
    <xf numFmtId="0" fontId="22" fillId="0" borderId="2" xfId="0" applyFont="1" applyBorder="1" applyAlignment="1">
      <alignment horizontal="right" vertical="center" wrapText="1"/>
    </xf>
    <xf numFmtId="0" fontId="23" fillId="0" borderId="2" xfId="0" applyFont="1" applyFill="1" applyBorder="1" applyAlignment="1">
      <alignment vertical="top"/>
    </xf>
    <xf numFmtId="0" fontId="23" fillId="0" borderId="2" xfId="0" applyFont="1" applyBorder="1" applyAlignment="1">
      <alignment horizontal="left" vertical="center" wrapText="1"/>
    </xf>
    <xf numFmtId="164" fontId="30" fillId="0" borderId="1" xfId="0" applyNumberFormat="1" applyFont="1" applyBorder="1"/>
    <xf numFmtId="0" fontId="30" fillId="0" borderId="1" xfId="0" applyFont="1" applyBorder="1"/>
    <xf numFmtId="0" fontId="22" fillId="0" borderId="5" xfId="0" applyFont="1" applyFill="1" applyBorder="1" applyAlignment="1">
      <alignment vertical="top"/>
    </xf>
    <xf numFmtId="0" fontId="23" fillId="0" borderId="3" xfId="0" applyFont="1" applyBorder="1"/>
    <xf numFmtId="164" fontId="23" fillId="0" borderId="3" xfId="0" applyNumberFormat="1" applyFont="1" applyBorder="1"/>
    <xf numFmtId="0" fontId="22" fillId="0" borderId="9" xfId="0" applyFont="1" applyBorder="1"/>
    <xf numFmtId="0" fontId="22" fillId="0" borderId="0" xfId="0" applyFont="1" applyFill="1" applyBorder="1" applyAlignment="1">
      <alignment horizontal="center"/>
    </xf>
    <xf numFmtId="164" fontId="22" fillId="0" borderId="0" xfId="0" applyNumberFormat="1" applyFont="1" applyFill="1" applyBorder="1"/>
    <xf numFmtId="0" fontId="22" fillId="0" borderId="0" xfId="0" applyFont="1" applyBorder="1" applyAlignment="1">
      <alignment horizontal="right" wrapText="1"/>
    </xf>
    <xf numFmtId="0" fontId="22" fillId="0" borderId="6" xfId="0" applyFont="1" applyBorder="1" applyAlignment="1">
      <alignment vertical="center"/>
    </xf>
    <xf numFmtId="0" fontId="22" fillId="0" borderId="6" xfId="0" applyFont="1" applyFill="1" applyBorder="1" applyAlignment="1">
      <alignment horizontal="right" wrapText="1"/>
    </xf>
    <xf numFmtId="0" fontId="22" fillId="0" borderId="6" xfId="0" applyFont="1" applyBorder="1"/>
    <xf numFmtId="164" fontId="22" fillId="0" borderId="6" xfId="0" applyNumberFormat="1" applyFont="1" applyFill="1" applyBorder="1"/>
    <xf numFmtId="164" fontId="22" fillId="0" borderId="6" xfId="0" applyNumberFormat="1" applyFont="1" applyBorder="1"/>
    <xf numFmtId="164" fontId="22" fillId="0" borderId="5" xfId="0" applyNumberFormat="1" applyFont="1" applyBorder="1"/>
    <xf numFmtId="0" fontId="22" fillId="0" borderId="0" xfId="0" applyFont="1" applyBorder="1" applyAlignment="1">
      <alignment vertical="center"/>
    </xf>
    <xf numFmtId="164" fontId="22" fillId="0" borderId="0" xfId="0" applyNumberFormat="1" applyFont="1" applyBorder="1"/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FFCC"/>
      <color rgb="FFCCFFFF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zoomScaleNormal="100" workbookViewId="0">
      <selection activeCell="H20" sqref="H20"/>
    </sheetView>
  </sheetViews>
  <sheetFormatPr defaultRowHeight="12.75" x14ac:dyDescent="0.2"/>
  <cols>
    <col min="1" max="1" width="8.42578125" customWidth="1"/>
    <col min="2" max="2" width="50.140625" customWidth="1"/>
    <col min="3" max="3" width="5.28515625" hidden="1" customWidth="1"/>
    <col min="4" max="4" width="40.140625" customWidth="1"/>
    <col min="9" max="9" width="9.5703125" bestFit="1" customWidth="1"/>
  </cols>
  <sheetData>
    <row r="1" spans="1:5" x14ac:dyDescent="0.2">
      <c r="A1" s="170"/>
      <c r="B1" s="170"/>
      <c r="C1" s="170"/>
      <c r="D1" s="170" t="s">
        <v>703</v>
      </c>
      <c r="E1" s="2"/>
    </row>
    <row r="2" spans="1:5" x14ac:dyDescent="0.2">
      <c r="A2" s="170"/>
      <c r="B2" s="170"/>
      <c r="C2" s="170"/>
      <c r="D2" s="170" t="s">
        <v>704</v>
      </c>
      <c r="E2" s="3"/>
    </row>
    <row r="3" spans="1:5" ht="27.75" customHeight="1" x14ac:dyDescent="0.2">
      <c r="A3" s="171"/>
      <c r="B3" s="171"/>
      <c r="C3" s="171"/>
      <c r="D3" s="172" t="s">
        <v>836</v>
      </c>
      <c r="E3" s="11"/>
    </row>
    <row r="4" spans="1:5" ht="12.75" customHeight="1" x14ac:dyDescent="0.2">
      <c r="A4" s="171"/>
      <c r="B4" s="171"/>
      <c r="C4" s="171"/>
      <c r="D4" s="173" t="s">
        <v>357</v>
      </c>
      <c r="E4" s="11"/>
    </row>
    <row r="5" spans="1:5" ht="15" customHeight="1" x14ac:dyDescent="0.2">
      <c r="A5" s="170"/>
      <c r="B5" s="174" t="s">
        <v>604</v>
      </c>
      <c r="C5" s="175"/>
      <c r="D5" s="175"/>
    </row>
    <row r="6" spans="1:5" ht="15" customHeight="1" x14ac:dyDescent="0.2">
      <c r="A6" s="170"/>
      <c r="B6" s="174"/>
      <c r="C6" s="175"/>
      <c r="D6" s="175"/>
      <c r="E6" s="13"/>
    </row>
    <row r="7" spans="1:5" ht="23.25" customHeight="1" x14ac:dyDescent="0.2">
      <c r="A7" s="71" t="s">
        <v>104</v>
      </c>
      <c r="B7" s="71" t="s">
        <v>0</v>
      </c>
      <c r="C7" s="72"/>
      <c r="D7" s="73" t="s">
        <v>158</v>
      </c>
    </row>
    <row r="8" spans="1:5" ht="15.75" customHeight="1" x14ac:dyDescent="0.2">
      <c r="A8" s="71">
        <v>1</v>
      </c>
      <c r="B8" s="71">
        <v>2</v>
      </c>
      <c r="C8" s="74"/>
      <c r="D8" s="73">
        <v>3</v>
      </c>
    </row>
    <row r="9" spans="1:5" x14ac:dyDescent="0.2">
      <c r="A9" s="76" t="s">
        <v>1</v>
      </c>
      <c r="B9" s="76" t="s">
        <v>2</v>
      </c>
      <c r="C9" s="76"/>
      <c r="D9" s="77">
        <f>D10+D11+D15</f>
        <v>41884.400000000001</v>
      </c>
    </row>
    <row r="10" spans="1:5" x14ac:dyDescent="0.2">
      <c r="A10" s="72" t="s">
        <v>3</v>
      </c>
      <c r="B10" s="72" t="s">
        <v>4</v>
      </c>
      <c r="C10" s="72"/>
      <c r="D10" s="81">
        <v>39843</v>
      </c>
    </row>
    <row r="11" spans="1:5" x14ac:dyDescent="0.2">
      <c r="A11" s="72" t="s">
        <v>7</v>
      </c>
      <c r="B11" s="72" t="s">
        <v>189</v>
      </c>
      <c r="C11" s="72"/>
      <c r="D11" s="81">
        <f>D12+D13+D14</f>
        <v>1953</v>
      </c>
    </row>
    <row r="12" spans="1:5" x14ac:dyDescent="0.2">
      <c r="A12" s="72" t="s">
        <v>8</v>
      </c>
      <c r="B12" s="72" t="s">
        <v>9</v>
      </c>
      <c r="C12" s="72"/>
      <c r="D12" s="81">
        <v>630</v>
      </c>
    </row>
    <row r="13" spans="1:5" x14ac:dyDescent="0.2">
      <c r="A13" s="72" t="s">
        <v>190</v>
      </c>
      <c r="B13" s="72" t="s">
        <v>10</v>
      </c>
      <c r="C13" s="72"/>
      <c r="D13" s="81">
        <v>23</v>
      </c>
    </row>
    <row r="14" spans="1:5" x14ac:dyDescent="0.2">
      <c r="A14" s="72" t="s">
        <v>191</v>
      </c>
      <c r="B14" s="72" t="s">
        <v>90</v>
      </c>
      <c r="C14" s="72"/>
      <c r="D14" s="81">
        <v>1300</v>
      </c>
      <c r="E14" s="11"/>
    </row>
    <row r="15" spans="1:5" x14ac:dyDescent="0.2">
      <c r="A15" s="72" t="s">
        <v>11</v>
      </c>
      <c r="B15" s="72" t="s">
        <v>192</v>
      </c>
      <c r="C15" s="72"/>
      <c r="D15" s="81">
        <f>D16</f>
        <v>88.4</v>
      </c>
    </row>
    <row r="16" spans="1:5" x14ac:dyDescent="0.2">
      <c r="A16" s="72" t="s">
        <v>12</v>
      </c>
      <c r="B16" s="72" t="s">
        <v>159</v>
      </c>
      <c r="C16" s="72"/>
      <c r="D16" s="81">
        <v>88.4</v>
      </c>
    </row>
    <row r="17" spans="1:15" x14ac:dyDescent="0.2">
      <c r="A17" s="78" t="s">
        <v>13</v>
      </c>
      <c r="B17" s="78" t="s">
        <v>170</v>
      </c>
      <c r="C17" s="78"/>
      <c r="D17" s="117">
        <f>D18+D44</f>
        <v>30603.782999999996</v>
      </c>
      <c r="F17" s="1"/>
      <c r="G17" s="6"/>
      <c r="I17" s="5"/>
      <c r="J17" s="1"/>
      <c r="K17" s="1"/>
      <c r="L17" s="1"/>
      <c r="M17" s="1"/>
      <c r="N17" s="1"/>
      <c r="O17" s="1"/>
    </row>
    <row r="18" spans="1:15" ht="12.75" customHeight="1" x14ac:dyDescent="0.2">
      <c r="A18" s="79" t="s">
        <v>14</v>
      </c>
      <c r="B18" s="80" t="s">
        <v>171</v>
      </c>
      <c r="C18" s="72"/>
      <c r="D18" s="100">
        <f>D19+D24+D43</f>
        <v>23161.555999999997</v>
      </c>
      <c r="E18" s="1"/>
      <c r="F18" s="1"/>
      <c r="G18" s="9"/>
      <c r="I18" s="1"/>
      <c r="J18" s="1"/>
      <c r="K18" s="1"/>
      <c r="L18" s="1"/>
      <c r="M18" s="1"/>
      <c r="N18" s="1"/>
      <c r="O18" s="1"/>
    </row>
    <row r="19" spans="1:15" ht="12.75" customHeight="1" x14ac:dyDescent="0.2">
      <c r="A19" s="157" t="s">
        <v>15</v>
      </c>
      <c r="B19" s="161" t="s">
        <v>172</v>
      </c>
      <c r="C19" s="162"/>
      <c r="D19" s="101">
        <f>D20+D21+D22+D23</f>
        <v>18954.292999999998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12.75" customHeight="1" x14ac:dyDescent="0.2">
      <c r="A20" s="82" t="s">
        <v>173</v>
      </c>
      <c r="B20" s="157" t="s">
        <v>589</v>
      </c>
      <c r="C20" s="158"/>
      <c r="D20" s="100">
        <v>4449.2929999999997</v>
      </c>
      <c r="F20" s="6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">
      <c r="A21" s="72" t="s">
        <v>174</v>
      </c>
      <c r="B21" s="72" t="s">
        <v>194</v>
      </c>
      <c r="C21" s="72"/>
      <c r="D21" s="81">
        <v>14137.5</v>
      </c>
      <c r="E21" s="1"/>
      <c r="F21" s="6"/>
      <c r="G21" s="1"/>
      <c r="H21" s="1"/>
      <c r="I21" s="1"/>
      <c r="J21" s="1"/>
      <c r="K21" s="1"/>
      <c r="L21" s="1"/>
      <c r="M21" s="1"/>
      <c r="N21" s="1"/>
      <c r="O21" s="1"/>
    </row>
    <row r="22" spans="1:15" ht="24" customHeight="1" x14ac:dyDescent="0.2">
      <c r="A22" s="82" t="s">
        <v>175</v>
      </c>
      <c r="B22" s="83" t="s">
        <v>587</v>
      </c>
      <c r="C22" s="83"/>
      <c r="D22" s="88">
        <v>97.7</v>
      </c>
      <c r="F22" s="6"/>
      <c r="G22" s="1"/>
      <c r="H22" s="1"/>
      <c r="I22" s="1"/>
      <c r="J22" s="1"/>
      <c r="K22" s="1"/>
      <c r="L22" s="1"/>
      <c r="M22" s="1"/>
      <c r="N22" s="1"/>
      <c r="O22" s="1"/>
    </row>
    <row r="23" spans="1:15" ht="12.75" customHeight="1" x14ac:dyDescent="0.2">
      <c r="A23" s="157" t="s">
        <v>674</v>
      </c>
      <c r="B23" s="83" t="s">
        <v>731</v>
      </c>
      <c r="C23" s="83"/>
      <c r="D23" s="85">
        <v>269.8</v>
      </c>
      <c r="E23" s="1"/>
      <c r="F23" s="9"/>
      <c r="G23" s="1"/>
      <c r="H23" s="1"/>
      <c r="I23" s="1"/>
      <c r="J23" s="1"/>
      <c r="K23" s="1"/>
      <c r="L23" s="1"/>
      <c r="M23" s="1"/>
      <c r="N23" s="1"/>
      <c r="O23" s="1"/>
    </row>
    <row r="24" spans="1:15" ht="12.75" customHeight="1" x14ac:dyDescent="0.2">
      <c r="A24" s="84" t="s">
        <v>16</v>
      </c>
      <c r="B24" s="84" t="s">
        <v>193</v>
      </c>
      <c r="C24" s="83"/>
      <c r="D24" s="95">
        <f>D25+D26+D27+D28+D29+D30+D31+D32+D33+D34+D35+D36+D37+D38+D39+D40+D41+D42</f>
        <v>3596.663</v>
      </c>
      <c r="E24" s="1"/>
      <c r="F24" s="9"/>
      <c r="G24" s="1"/>
      <c r="H24" s="1"/>
      <c r="I24" s="1"/>
      <c r="J24" s="1"/>
      <c r="K24" s="1"/>
      <c r="L24" s="1"/>
      <c r="M24" s="1"/>
      <c r="N24" s="1"/>
      <c r="O24" s="1"/>
    </row>
    <row r="25" spans="1:15" ht="23.25" customHeight="1" x14ac:dyDescent="0.2">
      <c r="A25" s="82" t="s">
        <v>350</v>
      </c>
      <c r="B25" s="80" t="s">
        <v>588</v>
      </c>
      <c r="C25" s="157"/>
      <c r="D25" s="85">
        <v>1015.3</v>
      </c>
      <c r="E25" s="8"/>
      <c r="F25" s="9"/>
      <c r="G25" s="1"/>
      <c r="H25" s="1"/>
      <c r="I25" s="1"/>
      <c r="J25" s="1"/>
      <c r="K25" s="1"/>
      <c r="L25" s="1"/>
      <c r="M25" s="1"/>
      <c r="N25" s="1"/>
      <c r="O25" s="1"/>
    </row>
    <row r="26" spans="1:15" ht="21" customHeight="1" x14ac:dyDescent="0.2">
      <c r="A26" s="82" t="s">
        <v>351</v>
      </c>
      <c r="B26" s="84" t="s">
        <v>590</v>
      </c>
      <c r="C26" s="157"/>
      <c r="D26" s="85">
        <v>31</v>
      </c>
      <c r="E26" s="8"/>
      <c r="F26" s="9"/>
      <c r="G26" s="1"/>
      <c r="H26" s="1"/>
      <c r="I26" s="1"/>
      <c r="J26" s="1"/>
      <c r="K26" s="1"/>
      <c r="L26" s="1"/>
      <c r="M26" s="1"/>
      <c r="N26" s="1"/>
      <c r="O26" s="1"/>
    </row>
    <row r="27" spans="1:15" ht="21.75" customHeight="1" x14ac:dyDescent="0.2">
      <c r="A27" s="86" t="s">
        <v>352</v>
      </c>
      <c r="B27" s="84" t="s">
        <v>596</v>
      </c>
      <c r="C27" s="84"/>
      <c r="D27" s="85">
        <v>25.2</v>
      </c>
      <c r="E27" s="1"/>
      <c r="F27" s="1"/>
      <c r="G27" s="1"/>
      <c r="H27" s="6"/>
      <c r="I27" s="1"/>
      <c r="J27" s="1"/>
      <c r="K27" s="1"/>
      <c r="L27" s="1"/>
      <c r="M27" s="1"/>
      <c r="N27" s="1"/>
      <c r="O27" s="1"/>
    </row>
    <row r="28" spans="1:15" ht="12.75" customHeight="1" x14ac:dyDescent="0.2">
      <c r="A28" s="86" t="s">
        <v>595</v>
      </c>
      <c r="B28" s="84" t="s">
        <v>597</v>
      </c>
      <c r="C28" s="84"/>
      <c r="D28" s="85">
        <v>236.2</v>
      </c>
      <c r="E28" s="8"/>
      <c r="F28" s="1"/>
      <c r="G28" s="1"/>
      <c r="H28" s="6"/>
      <c r="I28" s="1"/>
      <c r="J28" s="1"/>
      <c r="K28" s="1"/>
      <c r="L28" s="1"/>
      <c r="M28" s="1"/>
      <c r="N28" s="1"/>
      <c r="O28" s="1"/>
    </row>
    <row r="29" spans="1:15" ht="12.75" customHeight="1" x14ac:dyDescent="0.2">
      <c r="A29" s="86" t="s">
        <v>598</v>
      </c>
      <c r="B29" s="72" t="s">
        <v>586</v>
      </c>
      <c r="C29" s="84"/>
      <c r="D29" s="85">
        <v>153.69999999999999</v>
      </c>
      <c r="E29" s="8"/>
      <c r="F29" s="1"/>
      <c r="G29" s="1"/>
      <c r="H29" s="6"/>
      <c r="I29" s="1"/>
      <c r="J29" s="1"/>
      <c r="K29" s="1"/>
      <c r="L29" s="1"/>
      <c r="M29" s="1"/>
      <c r="N29" s="1"/>
      <c r="O29" s="1"/>
    </row>
    <row r="30" spans="1:15" ht="12.75" customHeight="1" x14ac:dyDescent="0.2">
      <c r="A30" s="86" t="s">
        <v>600</v>
      </c>
      <c r="B30" s="84" t="s">
        <v>599</v>
      </c>
      <c r="C30" s="84"/>
      <c r="D30" s="85">
        <v>34</v>
      </c>
      <c r="E30" s="8"/>
      <c r="F30" s="1"/>
      <c r="G30" s="1"/>
      <c r="H30" s="6"/>
      <c r="I30" s="1"/>
      <c r="J30" s="1"/>
      <c r="K30" s="1"/>
      <c r="L30" s="1"/>
      <c r="M30" s="1"/>
      <c r="N30" s="1"/>
      <c r="O30" s="1"/>
    </row>
    <row r="31" spans="1:15" ht="29.25" customHeight="1" x14ac:dyDescent="0.2">
      <c r="A31" s="86" t="s">
        <v>705</v>
      </c>
      <c r="B31" s="176" t="s">
        <v>706</v>
      </c>
      <c r="C31" s="84"/>
      <c r="D31" s="95">
        <v>23.08</v>
      </c>
      <c r="E31" s="8"/>
      <c r="F31" s="1"/>
      <c r="G31" s="109"/>
      <c r="H31" s="6"/>
      <c r="I31" s="5"/>
      <c r="J31" s="1"/>
      <c r="K31" s="1"/>
      <c r="L31" s="1"/>
      <c r="M31" s="1"/>
      <c r="N31" s="1"/>
      <c r="O31" s="1"/>
    </row>
    <row r="32" spans="1:15" ht="29.25" customHeight="1" x14ac:dyDescent="0.2">
      <c r="A32" s="86" t="s">
        <v>707</v>
      </c>
      <c r="B32" s="177" t="s">
        <v>708</v>
      </c>
      <c r="C32" s="84"/>
      <c r="D32" s="85">
        <v>4.5999999999999996</v>
      </c>
      <c r="E32" s="8"/>
      <c r="F32" s="1"/>
      <c r="G32" s="1"/>
      <c r="H32" s="6"/>
      <c r="I32" s="1"/>
      <c r="J32" s="1"/>
      <c r="K32" s="1"/>
      <c r="L32" s="1"/>
      <c r="M32" s="1"/>
      <c r="N32" s="1"/>
      <c r="O32" s="1"/>
    </row>
    <row r="33" spans="1:15" ht="22.5" customHeight="1" x14ac:dyDescent="0.2">
      <c r="A33" s="86" t="s">
        <v>709</v>
      </c>
      <c r="B33" s="178" t="s">
        <v>710</v>
      </c>
      <c r="C33" s="84"/>
      <c r="D33" s="95">
        <v>52.712000000000003</v>
      </c>
      <c r="E33" s="8"/>
      <c r="F33" s="1"/>
      <c r="G33" s="1"/>
      <c r="H33" s="6"/>
      <c r="I33" s="1"/>
      <c r="J33" s="1"/>
      <c r="K33" s="1"/>
      <c r="L33" s="1"/>
      <c r="M33" s="1"/>
      <c r="N33" s="1"/>
      <c r="O33" s="1"/>
    </row>
    <row r="34" spans="1:15" ht="41.25" customHeight="1" x14ac:dyDescent="0.2">
      <c r="A34" s="86" t="s">
        <v>732</v>
      </c>
      <c r="B34" s="179" t="s">
        <v>733</v>
      </c>
      <c r="C34" s="84"/>
      <c r="D34" s="95">
        <v>82.856999999999999</v>
      </c>
      <c r="E34" s="8"/>
      <c r="F34" s="1"/>
      <c r="G34" s="1"/>
      <c r="H34" s="6"/>
      <c r="I34" s="1"/>
      <c r="J34" s="1"/>
      <c r="K34" s="1"/>
      <c r="L34" s="1"/>
      <c r="M34" s="1"/>
      <c r="N34" s="1"/>
      <c r="O34" s="1"/>
    </row>
    <row r="35" spans="1:15" ht="28.5" customHeight="1" x14ac:dyDescent="0.2">
      <c r="A35" s="86" t="s">
        <v>734</v>
      </c>
      <c r="B35" s="176" t="s">
        <v>735</v>
      </c>
      <c r="C35" s="84"/>
      <c r="D35" s="85">
        <v>1579.4</v>
      </c>
      <c r="E35" s="8"/>
      <c r="F35" s="1"/>
      <c r="G35" s="1"/>
      <c r="H35" s="6"/>
      <c r="I35" s="1"/>
      <c r="J35" s="1"/>
      <c r="K35" s="1"/>
      <c r="L35" s="1"/>
      <c r="M35" s="1"/>
      <c r="N35" s="1"/>
      <c r="O35" s="1"/>
    </row>
    <row r="36" spans="1:15" ht="28.5" customHeight="1" x14ac:dyDescent="0.2">
      <c r="A36" s="86" t="s">
        <v>736</v>
      </c>
      <c r="B36" s="176" t="s">
        <v>737</v>
      </c>
      <c r="C36" s="84"/>
      <c r="D36" s="110">
        <v>26.23</v>
      </c>
      <c r="E36" s="8"/>
      <c r="F36" s="1"/>
      <c r="G36" s="1"/>
      <c r="H36" s="6"/>
      <c r="I36" s="1"/>
      <c r="J36" s="1"/>
      <c r="K36" s="1"/>
      <c r="L36" s="1"/>
      <c r="M36" s="1"/>
      <c r="N36" s="1"/>
      <c r="O36" s="1"/>
    </row>
    <row r="37" spans="1:15" ht="17.25" customHeight="1" x14ac:dyDescent="0.2">
      <c r="A37" s="86" t="s">
        <v>738</v>
      </c>
      <c r="B37" s="176" t="s">
        <v>739</v>
      </c>
      <c r="C37" s="84"/>
      <c r="D37" s="85">
        <v>45</v>
      </c>
      <c r="E37" s="8"/>
      <c r="F37" s="1"/>
      <c r="G37" s="1"/>
      <c r="H37" s="6"/>
      <c r="I37" s="1"/>
      <c r="J37" s="1"/>
      <c r="K37" s="1"/>
      <c r="L37" s="1"/>
      <c r="M37" s="1"/>
      <c r="N37" s="1"/>
      <c r="O37" s="1"/>
    </row>
    <row r="38" spans="1:15" ht="36.75" customHeight="1" x14ac:dyDescent="0.2">
      <c r="A38" s="86" t="s">
        <v>780</v>
      </c>
      <c r="B38" s="180" t="s">
        <v>781</v>
      </c>
      <c r="C38" s="84"/>
      <c r="D38" s="95">
        <v>107.12</v>
      </c>
      <c r="E38" s="8"/>
      <c r="F38" s="1"/>
      <c r="G38" s="1"/>
      <c r="H38" s="6"/>
      <c r="I38" s="1"/>
      <c r="J38" s="1"/>
      <c r="K38" s="1"/>
      <c r="L38" s="1"/>
      <c r="M38" s="1"/>
      <c r="N38" s="1"/>
      <c r="O38" s="1"/>
    </row>
    <row r="39" spans="1:15" ht="36.75" customHeight="1" x14ac:dyDescent="0.2">
      <c r="A39" s="86" t="s">
        <v>782</v>
      </c>
      <c r="B39" s="181" t="s">
        <v>783</v>
      </c>
      <c r="C39" s="84"/>
      <c r="D39" s="95">
        <v>40.304000000000002</v>
      </c>
      <c r="E39" s="8"/>
      <c r="F39" s="1"/>
      <c r="G39" s="1"/>
      <c r="H39" s="6"/>
      <c r="I39" s="1"/>
      <c r="J39" s="1"/>
      <c r="K39" s="1"/>
      <c r="L39" s="1"/>
      <c r="M39" s="1"/>
      <c r="N39" s="1"/>
      <c r="O39" s="1"/>
    </row>
    <row r="40" spans="1:15" ht="48" customHeight="1" x14ac:dyDescent="0.2">
      <c r="A40" s="86" t="s">
        <v>792</v>
      </c>
      <c r="B40" s="182" t="s">
        <v>793</v>
      </c>
      <c r="C40" s="84"/>
      <c r="D40" s="110">
        <v>76.959999999999994</v>
      </c>
      <c r="E40" s="8"/>
      <c r="F40" s="1"/>
      <c r="G40" s="1"/>
      <c r="H40" s="6"/>
      <c r="I40" s="1"/>
      <c r="J40" s="1"/>
      <c r="K40" s="1"/>
      <c r="L40" s="1"/>
      <c r="M40" s="1"/>
      <c r="N40" s="1"/>
      <c r="O40" s="1"/>
    </row>
    <row r="41" spans="1:15" ht="24.75" customHeight="1" x14ac:dyDescent="0.2">
      <c r="A41" s="86" t="s">
        <v>800</v>
      </c>
      <c r="B41" s="183" t="s">
        <v>801</v>
      </c>
      <c r="C41" s="84"/>
      <c r="D41" s="85">
        <v>10</v>
      </c>
      <c r="E41" s="8"/>
      <c r="F41" s="1"/>
      <c r="G41" s="1"/>
      <c r="H41" s="6"/>
      <c r="I41" s="1"/>
      <c r="J41" s="1"/>
      <c r="K41" s="1"/>
      <c r="L41" s="1"/>
      <c r="M41" s="1"/>
      <c r="N41" s="1"/>
      <c r="O41" s="1"/>
    </row>
    <row r="42" spans="1:15" ht="24.75" customHeight="1" x14ac:dyDescent="0.2">
      <c r="A42" s="86" t="s">
        <v>806</v>
      </c>
      <c r="B42" s="184" t="s">
        <v>807</v>
      </c>
      <c r="C42" s="84"/>
      <c r="D42" s="85">
        <v>53</v>
      </c>
      <c r="E42" s="8"/>
      <c r="F42" s="1"/>
      <c r="G42" s="1"/>
      <c r="H42" s="6"/>
      <c r="I42" s="1"/>
      <c r="J42" s="1"/>
      <c r="K42" s="1"/>
      <c r="L42" s="1"/>
      <c r="M42" s="1"/>
      <c r="N42" s="1"/>
      <c r="O42" s="1"/>
    </row>
    <row r="43" spans="1:15" ht="24" customHeight="1" x14ac:dyDescent="0.2">
      <c r="A43" s="86" t="s">
        <v>123</v>
      </c>
      <c r="B43" s="157" t="s">
        <v>176</v>
      </c>
      <c r="C43" s="84"/>
      <c r="D43" s="85">
        <v>610.6</v>
      </c>
      <c r="E43" s="8"/>
      <c r="F43" s="1"/>
      <c r="G43" s="1"/>
      <c r="H43" s="6"/>
      <c r="I43" s="1"/>
      <c r="J43" s="1"/>
      <c r="K43" s="1"/>
      <c r="L43" s="1"/>
      <c r="M43" s="1"/>
      <c r="N43" s="1"/>
      <c r="O43" s="1"/>
    </row>
    <row r="44" spans="1:15" ht="14.25" customHeight="1" x14ac:dyDescent="0.2">
      <c r="A44" s="84" t="s">
        <v>177</v>
      </c>
      <c r="B44" s="87" t="s">
        <v>178</v>
      </c>
      <c r="C44" s="84"/>
      <c r="D44" s="100">
        <f>D45+D53</f>
        <v>7442.2269999999999</v>
      </c>
      <c r="E44" s="1"/>
      <c r="F44" s="1"/>
      <c r="G44" s="1"/>
      <c r="H44" s="6"/>
      <c r="I44" s="1"/>
      <c r="J44" s="1"/>
      <c r="K44" s="1"/>
      <c r="L44" s="1"/>
      <c r="M44" s="1"/>
      <c r="N44" s="1"/>
      <c r="O44" s="1"/>
    </row>
    <row r="45" spans="1:15" ht="12.75" customHeight="1" x14ac:dyDescent="0.2">
      <c r="A45" s="84" t="s">
        <v>179</v>
      </c>
      <c r="B45" s="87" t="s">
        <v>199</v>
      </c>
      <c r="C45" s="84"/>
      <c r="D45" s="100">
        <f>D46+D47+D48+D49+D50+D51+D52</f>
        <v>2586.4269999999997</v>
      </c>
      <c r="E45" s="1"/>
      <c r="F45" s="1"/>
      <c r="G45" s="1"/>
      <c r="H45" s="6"/>
      <c r="I45" s="1"/>
      <c r="J45" s="1"/>
      <c r="K45" s="1"/>
      <c r="L45" s="1"/>
      <c r="M45" s="1"/>
      <c r="N45" s="1"/>
      <c r="O45" s="1"/>
    </row>
    <row r="46" spans="1:15" ht="24" customHeight="1" x14ac:dyDescent="0.2">
      <c r="A46" s="84" t="s">
        <v>181</v>
      </c>
      <c r="B46" s="87" t="s">
        <v>155</v>
      </c>
      <c r="C46" s="84"/>
      <c r="D46" s="85">
        <v>1858.7</v>
      </c>
      <c r="E46" s="1"/>
      <c r="F46" s="6"/>
      <c r="G46" s="1"/>
      <c r="H46" s="1"/>
      <c r="I46" s="1"/>
      <c r="J46" s="1"/>
      <c r="K46" s="1"/>
      <c r="L46" s="1"/>
      <c r="M46" s="1"/>
      <c r="N46" s="1"/>
      <c r="O46" s="1"/>
    </row>
    <row r="47" spans="1:15" ht="24" customHeight="1" x14ac:dyDescent="0.2">
      <c r="A47" s="84" t="s">
        <v>182</v>
      </c>
      <c r="B47" s="84" t="s">
        <v>184</v>
      </c>
      <c r="C47" s="84"/>
      <c r="D47" s="85">
        <v>16</v>
      </c>
      <c r="E47" s="1"/>
      <c r="F47" s="6"/>
      <c r="G47" s="1"/>
      <c r="H47" s="1"/>
      <c r="I47" s="1"/>
      <c r="J47" s="1"/>
      <c r="K47" s="1"/>
      <c r="L47" s="1"/>
      <c r="M47" s="1"/>
      <c r="N47" s="1"/>
      <c r="O47" s="1"/>
    </row>
    <row r="48" spans="1:15" ht="27.75" customHeight="1" x14ac:dyDescent="0.2">
      <c r="A48" s="84" t="s">
        <v>353</v>
      </c>
      <c r="B48" s="94" t="s">
        <v>591</v>
      </c>
      <c r="C48" s="84"/>
      <c r="D48" s="85">
        <v>434</v>
      </c>
      <c r="E48" s="1"/>
      <c r="F48" s="6"/>
      <c r="G48" s="1"/>
      <c r="H48" s="1"/>
      <c r="I48" s="1"/>
      <c r="J48" s="1"/>
      <c r="K48" s="1"/>
      <c r="L48" s="1"/>
      <c r="M48" s="1"/>
      <c r="N48" s="1"/>
      <c r="O48" s="1"/>
    </row>
    <row r="49" spans="1:15" ht="27.75" customHeight="1" x14ac:dyDescent="0.2">
      <c r="A49" s="86" t="s">
        <v>354</v>
      </c>
      <c r="B49" s="94" t="s">
        <v>592</v>
      </c>
      <c r="C49" s="84"/>
      <c r="D49" s="85">
        <v>0</v>
      </c>
      <c r="E49" s="1"/>
      <c r="F49" s="6"/>
      <c r="G49" s="1"/>
      <c r="H49" s="1"/>
      <c r="I49" s="1"/>
      <c r="J49" s="1"/>
      <c r="K49" s="1"/>
      <c r="L49" s="1"/>
      <c r="M49" s="1"/>
      <c r="N49" s="1"/>
      <c r="O49" s="1"/>
    </row>
    <row r="50" spans="1:15" ht="14.25" customHeight="1" x14ac:dyDescent="0.2">
      <c r="A50" s="86" t="s">
        <v>593</v>
      </c>
      <c r="B50" s="72" t="s">
        <v>594</v>
      </c>
      <c r="C50" s="84"/>
      <c r="D50" s="85">
        <v>200</v>
      </c>
      <c r="E50" s="1"/>
      <c r="F50" s="6"/>
      <c r="G50" s="1"/>
      <c r="H50" s="1"/>
      <c r="I50" s="1"/>
      <c r="J50" s="1"/>
      <c r="K50" s="1"/>
      <c r="L50" s="1"/>
      <c r="M50" s="1"/>
      <c r="N50" s="1"/>
      <c r="O50" s="1"/>
    </row>
    <row r="51" spans="1:15" ht="23.25" customHeight="1" x14ac:dyDescent="0.2">
      <c r="A51" s="86" t="s">
        <v>601</v>
      </c>
      <c r="B51" s="83" t="s">
        <v>602</v>
      </c>
      <c r="C51" s="84"/>
      <c r="D51" s="95">
        <v>70.126999999999995</v>
      </c>
      <c r="E51" s="1"/>
      <c r="F51" s="6"/>
      <c r="G51" s="1"/>
      <c r="H51" s="1"/>
      <c r="I51" s="1"/>
      <c r="J51" s="1"/>
      <c r="K51" s="1"/>
      <c r="L51" s="1"/>
      <c r="M51" s="1"/>
      <c r="N51" s="1"/>
      <c r="O51" s="1"/>
    </row>
    <row r="52" spans="1:15" ht="18" customHeight="1" x14ac:dyDescent="0.2">
      <c r="A52" s="105" t="s">
        <v>774</v>
      </c>
      <c r="B52" s="106" t="s">
        <v>775</v>
      </c>
      <c r="C52" s="107"/>
      <c r="D52" s="108">
        <v>7.6</v>
      </c>
      <c r="E52" s="1"/>
      <c r="F52" s="6"/>
      <c r="G52" s="1"/>
      <c r="H52" s="1"/>
      <c r="I52" s="1"/>
      <c r="J52" s="1"/>
      <c r="K52" s="1"/>
      <c r="L52" s="1"/>
      <c r="M52" s="1"/>
      <c r="N52" s="1"/>
      <c r="O52" s="1"/>
    </row>
    <row r="53" spans="1:15" ht="24" customHeight="1" x14ac:dyDescent="0.2">
      <c r="A53" s="84" t="s">
        <v>180</v>
      </c>
      <c r="B53" s="157" t="s">
        <v>183</v>
      </c>
      <c r="C53" s="84"/>
      <c r="D53" s="88">
        <v>4855.8</v>
      </c>
      <c r="E53" s="1"/>
      <c r="F53" s="6"/>
      <c r="G53" s="1"/>
      <c r="H53" s="1"/>
      <c r="I53" s="1"/>
      <c r="J53" s="1"/>
      <c r="K53" s="1"/>
      <c r="L53" s="1"/>
      <c r="M53" s="1"/>
      <c r="N53" s="1"/>
      <c r="O53" s="1"/>
    </row>
    <row r="54" spans="1:15" x14ac:dyDescent="0.2">
      <c r="A54" s="76" t="s">
        <v>17</v>
      </c>
      <c r="B54" s="76" t="s">
        <v>18</v>
      </c>
      <c r="C54" s="76"/>
      <c r="D54" s="75">
        <f>D55+D56+D57+D58+D59</f>
        <v>472.2</v>
      </c>
      <c r="E54" s="1"/>
      <c r="F54" s="1"/>
      <c r="G54" s="1"/>
      <c r="H54" s="6"/>
      <c r="I54" s="1"/>
      <c r="J54" s="1"/>
      <c r="K54" s="1"/>
      <c r="L54" s="1"/>
      <c r="M54" s="1"/>
      <c r="N54" s="1"/>
      <c r="O54" s="1"/>
    </row>
    <row r="55" spans="1:15" ht="24" customHeight="1" x14ac:dyDescent="0.2">
      <c r="A55" s="89" t="s">
        <v>19</v>
      </c>
      <c r="B55" s="161" t="s">
        <v>21</v>
      </c>
      <c r="C55" s="161"/>
      <c r="D55" s="81">
        <v>230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2.75" customHeight="1" x14ac:dyDescent="0.2">
      <c r="A56" s="89" t="s">
        <v>20</v>
      </c>
      <c r="B56" s="157" t="s">
        <v>144</v>
      </c>
      <c r="C56" s="157"/>
      <c r="D56" s="81">
        <v>36</v>
      </c>
      <c r="E56" s="8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2.75" customHeight="1" x14ac:dyDescent="0.2">
      <c r="A57" s="89" t="s">
        <v>103</v>
      </c>
      <c r="B57" s="157" t="s">
        <v>124</v>
      </c>
      <c r="C57" s="157"/>
      <c r="D57" s="81">
        <v>150</v>
      </c>
      <c r="E57" s="8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2.75" customHeight="1" x14ac:dyDescent="0.2">
      <c r="A58" s="89" t="s">
        <v>162</v>
      </c>
      <c r="B58" s="157" t="s">
        <v>163</v>
      </c>
      <c r="C58" s="157"/>
      <c r="D58" s="81">
        <v>50</v>
      </c>
      <c r="E58" s="8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2.75" customHeight="1" x14ac:dyDescent="0.2">
      <c r="A59" s="89" t="s">
        <v>811</v>
      </c>
      <c r="B59" s="157" t="s">
        <v>812</v>
      </c>
      <c r="C59" s="157"/>
      <c r="D59" s="81">
        <v>6.2</v>
      </c>
      <c r="E59" s="8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x14ac:dyDescent="0.2">
      <c r="A60" s="76" t="s">
        <v>22</v>
      </c>
      <c r="B60" s="76" t="s">
        <v>23</v>
      </c>
      <c r="C60" s="76"/>
      <c r="D60" s="112">
        <f>D61+D62+D63+D64+D65</f>
        <v>5542.0300000000007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x14ac:dyDescent="0.2">
      <c r="A61" s="72" t="s">
        <v>24</v>
      </c>
      <c r="B61" s="72" t="s">
        <v>169</v>
      </c>
      <c r="C61" s="72"/>
      <c r="D61" s="85">
        <v>170.2</v>
      </c>
      <c r="E61" s="8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x14ac:dyDescent="0.2">
      <c r="A62" s="72" t="s">
        <v>25</v>
      </c>
      <c r="B62" s="72" t="s">
        <v>23</v>
      </c>
      <c r="C62" s="72"/>
      <c r="D62" s="111">
        <v>1095.6300000000001</v>
      </c>
      <c r="E62" s="8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3.5" customHeight="1" x14ac:dyDescent="0.2">
      <c r="A63" s="89" t="s">
        <v>143</v>
      </c>
      <c r="B63" s="161" t="s">
        <v>164</v>
      </c>
      <c r="C63" s="161"/>
      <c r="D63" s="81">
        <v>1906.2</v>
      </c>
      <c r="E63" s="8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3.5" customHeight="1" x14ac:dyDescent="0.2">
      <c r="A64" s="89" t="s">
        <v>185</v>
      </c>
      <c r="B64" s="157" t="s">
        <v>186</v>
      </c>
      <c r="C64" s="157"/>
      <c r="D64" s="81">
        <v>110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3.5" customHeight="1" x14ac:dyDescent="0.2">
      <c r="A65" s="89" t="s">
        <v>187</v>
      </c>
      <c r="B65" s="157" t="s">
        <v>197</v>
      </c>
      <c r="C65" s="157"/>
      <c r="D65" s="81">
        <v>2260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2.75" customHeight="1" x14ac:dyDescent="0.2">
      <c r="A66" s="89" t="s">
        <v>195</v>
      </c>
      <c r="B66" s="90" t="s">
        <v>196</v>
      </c>
      <c r="C66" s="157"/>
      <c r="D66" s="81">
        <v>2200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x14ac:dyDescent="0.2">
      <c r="A67" s="72" t="s">
        <v>26</v>
      </c>
      <c r="B67" s="72" t="s">
        <v>27</v>
      </c>
      <c r="C67" s="72"/>
      <c r="D67" s="81">
        <v>50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x14ac:dyDescent="0.2">
      <c r="A68" s="72" t="s">
        <v>28</v>
      </c>
      <c r="B68" s="72" t="s">
        <v>356</v>
      </c>
      <c r="C68" s="72"/>
      <c r="D68" s="81">
        <v>200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2.75" customHeight="1" x14ac:dyDescent="0.2">
      <c r="A69" s="157" t="s">
        <v>29</v>
      </c>
      <c r="B69" s="163" t="s">
        <v>147</v>
      </c>
      <c r="C69" s="164"/>
      <c r="D69" s="81">
        <v>180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2.75" customHeight="1" x14ac:dyDescent="0.2">
      <c r="A70" s="157" t="s">
        <v>216</v>
      </c>
      <c r="B70" s="159" t="s">
        <v>166</v>
      </c>
      <c r="C70" s="160"/>
      <c r="D70" s="81">
        <v>160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2.75" customHeight="1" x14ac:dyDescent="0.2">
      <c r="A71" s="157" t="s">
        <v>30</v>
      </c>
      <c r="B71" s="159" t="s">
        <v>359</v>
      </c>
      <c r="C71" s="160"/>
      <c r="D71" s="81">
        <v>222.7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2.75" customHeight="1" x14ac:dyDescent="0.2">
      <c r="A72" s="88" t="s">
        <v>31</v>
      </c>
      <c r="B72" s="78" t="s">
        <v>188</v>
      </c>
      <c r="C72" s="78"/>
      <c r="D72" s="117">
        <f>D9+D17+D54+D60+D67+D68+D69+D71</f>
        <v>79155.112999999983</v>
      </c>
      <c r="E72" s="1"/>
      <c r="F72" s="1"/>
      <c r="G72" s="6"/>
      <c r="H72" s="1"/>
      <c r="I72" s="1"/>
      <c r="J72" s="1"/>
      <c r="K72" s="1"/>
      <c r="L72" s="1"/>
      <c r="M72" s="1"/>
      <c r="N72" s="1"/>
      <c r="O72" s="1"/>
    </row>
    <row r="73" spans="1:15" ht="12.75" customHeight="1" x14ac:dyDescent="0.2">
      <c r="A73" s="185"/>
      <c r="B73" s="186"/>
      <c r="C73" s="186"/>
      <c r="D73" s="187"/>
      <c r="E73" s="1"/>
      <c r="F73" s="1"/>
      <c r="G73" s="6"/>
      <c r="H73" s="1"/>
      <c r="I73" s="1"/>
      <c r="J73" s="1"/>
      <c r="K73" s="1"/>
      <c r="L73" s="1"/>
      <c r="M73" s="1"/>
      <c r="N73" s="1"/>
      <c r="O73" s="1"/>
    </row>
    <row r="74" spans="1:15" ht="12.75" customHeight="1" x14ac:dyDescent="0.2">
      <c r="A74" s="186"/>
      <c r="B74" s="186" t="s">
        <v>198</v>
      </c>
      <c r="C74" s="186"/>
      <c r="D74" s="185"/>
      <c r="E74" s="8"/>
      <c r="F74" s="8"/>
      <c r="G74" s="6"/>
      <c r="H74" s="1"/>
      <c r="I74" s="1"/>
      <c r="J74" s="1"/>
      <c r="K74" s="1"/>
      <c r="L74" s="1"/>
      <c r="M74" s="1"/>
      <c r="N74" s="1"/>
      <c r="O74" s="1"/>
    </row>
    <row r="75" spans="1:15" ht="12.75" customHeight="1" x14ac:dyDescent="0.2">
      <c r="A75" s="185"/>
      <c r="B75" s="185"/>
      <c r="C75" s="186"/>
      <c r="D75" s="188"/>
      <c r="E75" s="8"/>
      <c r="F75" s="8"/>
      <c r="G75" s="6"/>
      <c r="H75" s="1"/>
      <c r="I75" s="1"/>
      <c r="J75" s="1"/>
      <c r="K75" s="1"/>
      <c r="L75" s="1"/>
      <c r="M75" s="1"/>
      <c r="N75" s="1"/>
      <c r="O75" s="1"/>
    </row>
    <row r="76" spans="1:15" ht="12.75" customHeight="1" x14ac:dyDescent="0.2">
      <c r="A76" s="185"/>
      <c r="B76" s="185"/>
      <c r="C76" s="186"/>
      <c r="D76" s="188"/>
      <c r="E76" s="8"/>
      <c r="F76" s="8"/>
      <c r="G76" s="6"/>
      <c r="H76" s="1"/>
      <c r="I76" s="1"/>
      <c r="J76" s="1"/>
      <c r="K76" s="1"/>
      <c r="L76" s="1"/>
      <c r="M76" s="1"/>
      <c r="N76" s="1"/>
      <c r="O76" s="1"/>
    </row>
    <row r="77" spans="1:15" ht="12.75" customHeight="1" x14ac:dyDescent="0.2">
      <c r="A77" s="185"/>
      <c r="B77" s="185"/>
      <c r="C77" s="186"/>
      <c r="D77" s="188"/>
      <c r="E77" s="8"/>
      <c r="F77" s="8"/>
      <c r="G77" s="6"/>
      <c r="H77" s="1"/>
      <c r="I77" s="1"/>
      <c r="J77" s="1"/>
      <c r="K77" s="1"/>
      <c r="L77" s="1"/>
      <c r="M77" s="1"/>
      <c r="N77" s="1"/>
      <c r="O77" s="1"/>
    </row>
    <row r="78" spans="1:15" ht="12.75" customHeight="1" x14ac:dyDescent="0.2">
      <c r="A78" s="185"/>
      <c r="B78" s="185"/>
      <c r="C78" s="186"/>
      <c r="D78" s="188"/>
      <c r="E78" s="8"/>
      <c r="F78" s="8"/>
      <c r="G78" s="6"/>
      <c r="H78" s="1"/>
      <c r="I78" s="1"/>
      <c r="J78" s="1"/>
      <c r="K78" s="1"/>
      <c r="L78" s="1"/>
      <c r="M78" s="1"/>
      <c r="N78" s="1"/>
      <c r="O78" s="1"/>
    </row>
    <row r="79" spans="1:15" ht="12.75" customHeight="1" x14ac:dyDescent="0.2">
      <c r="A79" s="185"/>
      <c r="B79" s="186"/>
      <c r="C79" s="186"/>
      <c r="D79" s="188"/>
      <c r="E79" s="8"/>
      <c r="F79" s="8"/>
      <c r="G79" s="6"/>
      <c r="H79" s="1"/>
      <c r="I79" s="1"/>
      <c r="J79" s="1"/>
      <c r="K79" s="1"/>
      <c r="L79" s="1"/>
      <c r="M79" s="1"/>
      <c r="N79" s="1"/>
      <c r="O79" s="1"/>
    </row>
    <row r="80" spans="1:15" ht="12.75" customHeight="1" x14ac:dyDescent="0.2">
      <c r="A80" s="186"/>
      <c r="B80" s="188"/>
      <c r="C80" s="186"/>
      <c r="D80" s="188"/>
      <c r="E80" s="8"/>
      <c r="F80" s="8"/>
      <c r="G80" s="6"/>
      <c r="H80" s="1"/>
      <c r="I80" s="1"/>
      <c r="J80" s="1"/>
      <c r="K80" s="1"/>
      <c r="L80" s="1"/>
      <c r="M80" s="1"/>
      <c r="N80" s="1"/>
      <c r="O80" s="1"/>
    </row>
    <row r="81" spans="1:17" ht="12.75" customHeight="1" x14ac:dyDescent="0.2">
      <c r="A81" s="188"/>
      <c r="B81" s="185"/>
      <c r="C81" s="186"/>
      <c r="D81" s="188"/>
      <c r="E81" s="8"/>
      <c r="F81" s="8"/>
      <c r="G81" s="6"/>
      <c r="H81" s="1"/>
      <c r="I81" s="1"/>
      <c r="J81" s="1"/>
      <c r="K81" s="1"/>
      <c r="L81" s="1"/>
      <c r="M81" s="1"/>
      <c r="N81" s="1"/>
      <c r="O81" s="1"/>
    </row>
    <row r="82" spans="1:17" ht="12.75" customHeight="1" x14ac:dyDescent="0.2">
      <c r="A82" s="185"/>
      <c r="B82" s="185"/>
      <c r="C82" s="186"/>
      <c r="D82" s="188"/>
      <c r="E82" s="8"/>
      <c r="F82" s="8"/>
      <c r="G82" s="6"/>
      <c r="H82" s="1"/>
      <c r="I82" s="1"/>
      <c r="J82" s="1"/>
      <c r="K82" s="1"/>
      <c r="L82" s="1"/>
      <c r="M82" s="1"/>
      <c r="N82" s="1"/>
      <c r="O82" s="1"/>
    </row>
    <row r="83" spans="1:17" ht="12.75" customHeight="1" x14ac:dyDescent="0.2">
      <c r="A83" s="185"/>
      <c r="B83" s="185"/>
      <c r="C83" s="186"/>
      <c r="D83" s="188"/>
      <c r="E83" s="8"/>
      <c r="F83" s="8"/>
      <c r="G83" s="6"/>
      <c r="H83" s="1"/>
      <c r="I83" s="1"/>
      <c r="J83" s="1"/>
      <c r="K83" s="1"/>
      <c r="L83" s="1"/>
      <c r="M83" s="1"/>
      <c r="N83" s="1"/>
      <c r="O83" s="1"/>
    </row>
    <row r="84" spans="1:17" ht="12.75" customHeight="1" x14ac:dyDescent="0.2">
      <c r="A84" s="185"/>
      <c r="B84" s="185"/>
      <c r="C84" s="186"/>
      <c r="D84" s="188"/>
      <c r="E84" s="8"/>
      <c r="F84" s="8"/>
      <c r="G84" s="6"/>
      <c r="H84" s="1"/>
      <c r="I84" s="1"/>
      <c r="J84" s="1"/>
      <c r="K84" s="1"/>
      <c r="L84" s="1"/>
      <c r="M84" s="1"/>
      <c r="N84" s="1"/>
      <c r="O84" s="1"/>
    </row>
    <row r="85" spans="1:17" ht="12.75" customHeight="1" x14ac:dyDescent="0.2">
      <c r="A85" s="185"/>
      <c r="B85" s="186"/>
      <c r="C85" s="186"/>
      <c r="D85" s="188"/>
      <c r="E85" s="8"/>
      <c r="F85" s="8"/>
      <c r="G85" s="6"/>
      <c r="H85" s="1"/>
      <c r="I85" s="1"/>
      <c r="J85" s="1"/>
      <c r="K85" s="1"/>
      <c r="L85" s="1"/>
      <c r="M85" s="1"/>
      <c r="N85" s="1"/>
      <c r="O85" s="1"/>
    </row>
    <row r="86" spans="1:17" ht="12.75" customHeight="1" x14ac:dyDescent="0.2">
      <c r="A86" s="186"/>
      <c r="B86" s="188"/>
      <c r="C86" s="186"/>
      <c r="D86" s="188"/>
      <c r="E86" s="8"/>
      <c r="F86" s="8"/>
      <c r="G86" s="6"/>
      <c r="H86" s="1"/>
      <c r="I86" s="1"/>
      <c r="J86" s="1"/>
      <c r="K86" s="1"/>
      <c r="L86" s="1"/>
      <c r="M86" s="1"/>
      <c r="N86" s="1"/>
      <c r="O86" s="1"/>
    </row>
    <row r="87" spans="1:17" ht="12.75" customHeight="1" x14ac:dyDescent="0.2">
      <c r="A87" s="189"/>
      <c r="B87" s="188"/>
      <c r="C87" s="186"/>
      <c r="D87" s="188"/>
      <c r="E87" s="8"/>
      <c r="F87" s="8"/>
      <c r="G87" s="6"/>
      <c r="H87" s="1"/>
      <c r="I87" s="1"/>
      <c r="J87" s="1"/>
      <c r="K87" s="1"/>
      <c r="L87" s="1"/>
      <c r="M87" s="1"/>
      <c r="N87" s="1"/>
      <c r="O87" s="1"/>
    </row>
    <row r="88" spans="1:17" ht="12.75" customHeight="1" x14ac:dyDescent="0.2">
      <c r="A88" s="189"/>
      <c r="B88" s="188"/>
      <c r="C88" s="186"/>
      <c r="D88" s="188"/>
      <c r="E88" s="8"/>
      <c r="F88" s="8"/>
      <c r="G88" s="6"/>
      <c r="H88" s="1"/>
      <c r="I88" s="1"/>
      <c r="J88" s="1"/>
      <c r="K88" s="1"/>
      <c r="L88" s="1"/>
      <c r="M88" s="1"/>
      <c r="N88" s="1"/>
      <c r="O88" s="1"/>
    </row>
    <row r="89" spans="1:17" ht="12.75" customHeight="1" x14ac:dyDescent="0.2">
      <c r="A89" s="189"/>
      <c r="B89" s="188"/>
      <c r="C89" s="186"/>
      <c r="D89" s="188"/>
      <c r="E89" s="8"/>
      <c r="F89" s="8"/>
      <c r="G89" s="6"/>
      <c r="H89" s="1"/>
      <c r="I89" s="1"/>
      <c r="J89" s="1"/>
      <c r="K89" s="1"/>
      <c r="L89" s="1"/>
      <c r="M89" s="1"/>
      <c r="N89" s="1"/>
      <c r="O89" s="1"/>
    </row>
    <row r="90" spans="1:17" ht="12.75" customHeight="1" x14ac:dyDescent="0.2">
      <c r="A90" s="188"/>
      <c r="B90" s="186"/>
      <c r="C90" s="185"/>
      <c r="D90" s="188"/>
      <c r="E90" s="8"/>
      <c r="F90" s="8"/>
      <c r="G90" s="8"/>
      <c r="H90" s="1"/>
      <c r="I90" s="6"/>
      <c r="J90" s="1"/>
      <c r="K90" s="1"/>
      <c r="L90" s="1"/>
      <c r="M90" s="1"/>
      <c r="N90" s="1"/>
      <c r="O90" s="1"/>
      <c r="P90" s="1"/>
      <c r="Q90" s="1"/>
    </row>
    <row r="91" spans="1:17" ht="12.75" customHeight="1" x14ac:dyDescent="0.2">
      <c r="A91" s="185"/>
      <c r="B91" s="186"/>
      <c r="C91" s="186"/>
      <c r="D91" s="188"/>
      <c r="E91" s="8"/>
      <c r="F91" s="8"/>
      <c r="G91" s="6"/>
      <c r="H91" s="1"/>
      <c r="I91" s="1"/>
      <c r="J91" s="1"/>
      <c r="K91" s="1"/>
      <c r="L91" s="1"/>
      <c r="M91" s="1"/>
      <c r="N91" s="1"/>
      <c r="O91" s="1"/>
    </row>
    <row r="92" spans="1:17" x14ac:dyDescent="0.2">
      <c r="A92" s="185"/>
      <c r="B92" s="185"/>
      <c r="C92" s="185"/>
      <c r="D92" s="188"/>
      <c r="E92" s="12"/>
      <c r="F92" s="12"/>
      <c r="H92" s="1"/>
    </row>
    <row r="93" spans="1:17" x14ac:dyDescent="0.2">
      <c r="A93" s="185"/>
      <c r="B93" s="190"/>
      <c r="C93" s="185"/>
      <c r="D93" s="188"/>
      <c r="E93" s="12"/>
      <c r="F93" s="12"/>
      <c r="H93" s="1"/>
    </row>
    <row r="94" spans="1:17" x14ac:dyDescent="0.2">
      <c r="A94" s="185"/>
      <c r="B94" s="185"/>
      <c r="C94" s="185"/>
      <c r="D94" s="188"/>
      <c r="E94" s="12"/>
      <c r="F94" s="12"/>
    </row>
    <row r="95" spans="1:17" x14ac:dyDescent="0.2">
      <c r="A95" s="185"/>
      <c r="B95" s="185"/>
      <c r="C95" s="185"/>
      <c r="D95" s="188"/>
      <c r="E95" s="12"/>
      <c r="F95" s="12"/>
    </row>
    <row r="96" spans="1:17" x14ac:dyDescent="0.2">
      <c r="A96" s="185"/>
      <c r="B96" s="185"/>
      <c r="C96" s="186"/>
      <c r="D96" s="188"/>
      <c r="E96" s="12"/>
      <c r="F96" s="12"/>
    </row>
    <row r="97" spans="1:6" x14ac:dyDescent="0.2">
      <c r="A97" s="188"/>
      <c r="B97" s="188"/>
      <c r="C97" s="188"/>
      <c r="D97" s="188"/>
      <c r="E97" s="12"/>
      <c r="F97" s="12"/>
    </row>
    <row r="98" spans="1:6" x14ac:dyDescent="0.2">
      <c r="A98" s="188"/>
      <c r="B98" s="188"/>
      <c r="C98" s="188"/>
      <c r="D98" s="188"/>
      <c r="E98" s="12"/>
      <c r="F98" s="12"/>
    </row>
    <row r="99" spans="1:6" x14ac:dyDescent="0.2">
      <c r="D99" s="1"/>
    </row>
    <row r="100" spans="1:6" x14ac:dyDescent="0.2">
      <c r="D100" s="1"/>
    </row>
  </sheetData>
  <mergeCells count="4">
    <mergeCell ref="B19:C19"/>
    <mergeCell ref="B55:C55"/>
    <mergeCell ref="B63:C63"/>
    <mergeCell ref="B69:C69"/>
  </mergeCells>
  <pageMargins left="0.74803149606299213" right="0.70866141732283472" top="0.74803149606299213" bottom="0.74803149606299213" header="0.31496062992125984" footer="0.31496062992125984"/>
  <pageSetup paperSize="9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H17" sqref="H17"/>
    </sheetView>
  </sheetViews>
  <sheetFormatPr defaultRowHeight="12.75" x14ac:dyDescent="0.2"/>
  <cols>
    <col min="1" max="1" width="5" customWidth="1"/>
    <col min="2" max="2" width="37.42578125" customWidth="1"/>
    <col min="3" max="3" width="9" customWidth="1"/>
    <col min="4" max="4" width="11.28515625" customWidth="1"/>
    <col min="5" max="5" width="12.140625" customWidth="1"/>
    <col min="6" max="6" width="16.85546875" customWidth="1"/>
    <col min="8" max="8" width="6.5703125" customWidth="1"/>
  </cols>
  <sheetData>
    <row r="1" spans="1:6" x14ac:dyDescent="0.2">
      <c r="A1" s="191"/>
      <c r="B1" s="191"/>
      <c r="C1" s="191"/>
      <c r="D1" s="192" t="s">
        <v>703</v>
      </c>
      <c r="E1" s="192"/>
      <c r="F1" s="192"/>
    </row>
    <row r="2" spans="1:6" x14ac:dyDescent="0.2">
      <c r="A2" s="191"/>
      <c r="B2" s="191"/>
      <c r="C2" s="191"/>
      <c r="D2" s="193" t="s">
        <v>813</v>
      </c>
      <c r="E2" s="193"/>
      <c r="F2" s="191"/>
    </row>
    <row r="3" spans="1:6" ht="26.25" customHeight="1" x14ac:dyDescent="0.2">
      <c r="A3" s="191"/>
      <c r="B3" s="191"/>
      <c r="C3" s="191"/>
      <c r="D3" s="194" t="s">
        <v>836</v>
      </c>
      <c r="E3" s="194"/>
      <c r="F3" s="194"/>
    </row>
    <row r="4" spans="1:6" x14ac:dyDescent="0.2">
      <c r="A4" s="191"/>
      <c r="B4" s="191"/>
      <c r="C4" s="191"/>
      <c r="D4" s="191"/>
      <c r="E4" s="191"/>
      <c r="F4" s="195" t="s">
        <v>814</v>
      </c>
    </row>
    <row r="5" spans="1:6" x14ac:dyDescent="0.2">
      <c r="A5" s="191"/>
      <c r="B5" s="195"/>
      <c r="C5" s="191"/>
      <c r="D5" s="191"/>
      <c r="E5" s="196"/>
      <c r="F5" s="191"/>
    </row>
    <row r="6" spans="1:6" ht="12.75" customHeight="1" x14ac:dyDescent="0.2">
      <c r="A6" s="197" t="s">
        <v>815</v>
      </c>
      <c r="B6" s="197"/>
      <c r="C6" s="197"/>
      <c r="D6" s="197"/>
      <c r="E6" s="197"/>
      <c r="F6" s="197"/>
    </row>
    <row r="7" spans="1:6" x14ac:dyDescent="0.2">
      <c r="A7" s="197"/>
      <c r="B7" s="197"/>
      <c r="C7" s="197"/>
      <c r="D7" s="197"/>
      <c r="E7" s="197"/>
      <c r="F7" s="197"/>
    </row>
    <row r="8" spans="1:6" x14ac:dyDescent="0.2">
      <c r="A8" s="198"/>
      <c r="B8" s="198"/>
      <c r="C8" s="198"/>
      <c r="D8" s="199"/>
      <c r="E8" s="200"/>
      <c r="F8" s="201" t="s">
        <v>157</v>
      </c>
    </row>
    <row r="9" spans="1:6" ht="67.5" x14ac:dyDescent="0.2">
      <c r="A9" s="202" t="s">
        <v>104</v>
      </c>
      <c r="B9" s="203" t="s">
        <v>165</v>
      </c>
      <c r="C9" s="204" t="s">
        <v>69</v>
      </c>
      <c r="D9" s="205" t="s">
        <v>23</v>
      </c>
      <c r="E9" s="205" t="s">
        <v>816</v>
      </c>
      <c r="F9" s="206" t="s">
        <v>169</v>
      </c>
    </row>
    <row r="10" spans="1:6" ht="12.75" customHeight="1" x14ac:dyDescent="0.2">
      <c r="A10" s="207">
        <v>1</v>
      </c>
      <c r="B10" s="208">
        <v>2</v>
      </c>
      <c r="C10" s="209">
        <v>3</v>
      </c>
      <c r="D10" s="210">
        <v>4</v>
      </c>
      <c r="E10" s="210">
        <v>5</v>
      </c>
      <c r="F10" s="210">
        <v>6</v>
      </c>
    </row>
    <row r="11" spans="1:6" ht="12.75" customHeight="1" x14ac:dyDescent="0.2">
      <c r="A11" s="211" t="s">
        <v>1</v>
      </c>
      <c r="B11" s="212" t="s">
        <v>92</v>
      </c>
      <c r="C11" s="213">
        <f t="shared" ref="C11:C51" si="0">D11+E11+F11</f>
        <v>88.5</v>
      </c>
      <c r="D11" s="213">
        <v>85</v>
      </c>
      <c r="E11" s="213"/>
      <c r="F11" s="212">
        <v>3.5</v>
      </c>
    </row>
    <row r="12" spans="1:6" ht="12.75" customHeight="1" x14ac:dyDescent="0.2">
      <c r="A12" s="211" t="s">
        <v>13</v>
      </c>
      <c r="B12" s="212" t="s">
        <v>817</v>
      </c>
      <c r="C12" s="213">
        <f t="shared" si="0"/>
        <v>45.5</v>
      </c>
      <c r="D12" s="213">
        <v>30</v>
      </c>
      <c r="E12" s="213">
        <v>12</v>
      </c>
      <c r="F12" s="108">
        <v>3.5</v>
      </c>
    </row>
    <row r="13" spans="1:6" ht="12.75" customHeight="1" x14ac:dyDescent="0.2">
      <c r="A13" s="211" t="s">
        <v>17</v>
      </c>
      <c r="B13" s="212" t="s">
        <v>146</v>
      </c>
      <c r="C13" s="213">
        <f t="shared" si="0"/>
        <v>85.399999999999991</v>
      </c>
      <c r="D13" s="213">
        <v>41.8</v>
      </c>
      <c r="E13" s="213">
        <v>43.4</v>
      </c>
      <c r="F13" s="212">
        <v>0.2</v>
      </c>
    </row>
    <row r="14" spans="1:6" ht="12.75" customHeight="1" x14ac:dyDescent="0.2">
      <c r="A14" s="211" t="s">
        <v>22</v>
      </c>
      <c r="B14" s="212" t="s">
        <v>156</v>
      </c>
      <c r="C14" s="213">
        <f t="shared" si="0"/>
        <v>30.900000000000002</v>
      </c>
      <c r="D14" s="213">
        <v>13.6</v>
      </c>
      <c r="E14" s="213">
        <v>17</v>
      </c>
      <c r="F14" s="212">
        <v>0.3</v>
      </c>
    </row>
    <row r="15" spans="1:6" ht="12.75" customHeight="1" x14ac:dyDescent="0.2">
      <c r="A15" s="211" t="s">
        <v>26</v>
      </c>
      <c r="B15" s="212" t="s">
        <v>141</v>
      </c>
      <c r="C15" s="213">
        <f t="shared" si="0"/>
        <v>80.2</v>
      </c>
      <c r="D15" s="213">
        <v>75.2</v>
      </c>
      <c r="E15" s="213"/>
      <c r="F15" s="212">
        <v>5</v>
      </c>
    </row>
    <row r="16" spans="1:6" ht="12.75" customHeight="1" x14ac:dyDescent="0.2">
      <c r="A16" s="211" t="s">
        <v>28</v>
      </c>
      <c r="B16" s="212" t="s">
        <v>142</v>
      </c>
      <c r="C16" s="213">
        <f t="shared" si="0"/>
        <v>135.89999999999998</v>
      </c>
      <c r="D16" s="213">
        <v>118.3</v>
      </c>
      <c r="E16" s="213">
        <v>9.6</v>
      </c>
      <c r="F16" s="108">
        <v>8</v>
      </c>
    </row>
    <row r="17" spans="1:6" ht="12.75" customHeight="1" x14ac:dyDescent="0.2">
      <c r="A17" s="211" t="s">
        <v>29</v>
      </c>
      <c r="B17" s="212" t="s">
        <v>46</v>
      </c>
      <c r="C17" s="213">
        <f t="shared" si="0"/>
        <v>32.099999999999994</v>
      </c>
      <c r="D17" s="213">
        <v>4.0999999999999996</v>
      </c>
      <c r="E17" s="213">
        <v>27.7</v>
      </c>
      <c r="F17" s="212">
        <v>0.3</v>
      </c>
    </row>
    <row r="18" spans="1:6" ht="12.75" customHeight="1" x14ac:dyDescent="0.2">
      <c r="A18" s="211" t="s">
        <v>30</v>
      </c>
      <c r="B18" s="212" t="s">
        <v>80</v>
      </c>
      <c r="C18" s="213">
        <f t="shared" si="0"/>
        <v>5.8</v>
      </c>
      <c r="D18" s="213">
        <v>5.8</v>
      </c>
      <c r="E18" s="213"/>
      <c r="F18" s="212"/>
    </row>
    <row r="19" spans="1:6" ht="12.75" customHeight="1" x14ac:dyDescent="0.2">
      <c r="A19" s="211" t="s">
        <v>31</v>
      </c>
      <c r="B19" s="212" t="s">
        <v>48</v>
      </c>
      <c r="C19" s="213">
        <f t="shared" si="0"/>
        <v>85.1</v>
      </c>
      <c r="D19" s="213">
        <v>30</v>
      </c>
      <c r="E19" s="213">
        <v>52.1</v>
      </c>
      <c r="F19" s="108">
        <v>3</v>
      </c>
    </row>
    <row r="20" spans="1:6" ht="12.75" customHeight="1" x14ac:dyDescent="0.2">
      <c r="A20" s="214" t="s">
        <v>32</v>
      </c>
      <c r="B20" s="212" t="s">
        <v>52</v>
      </c>
      <c r="C20" s="213">
        <f t="shared" si="0"/>
        <v>30.5</v>
      </c>
      <c r="D20" s="213">
        <v>24</v>
      </c>
      <c r="E20" s="213">
        <v>0.5</v>
      </c>
      <c r="F20" s="108">
        <v>6</v>
      </c>
    </row>
    <row r="21" spans="1:6" ht="12.75" customHeight="1" x14ac:dyDescent="0.2">
      <c r="A21" s="211" t="s">
        <v>33</v>
      </c>
      <c r="B21" s="212" t="s">
        <v>54</v>
      </c>
      <c r="C21" s="213">
        <f t="shared" si="0"/>
        <v>70.7</v>
      </c>
      <c r="D21" s="213">
        <v>22.7</v>
      </c>
      <c r="E21" s="213">
        <v>48</v>
      </c>
      <c r="F21" s="108"/>
    </row>
    <row r="22" spans="1:6" ht="12.75" customHeight="1" x14ac:dyDescent="0.2">
      <c r="A22" s="211" t="s">
        <v>34</v>
      </c>
      <c r="B22" s="212" t="s">
        <v>71</v>
      </c>
      <c r="C22" s="213">
        <f t="shared" si="0"/>
        <v>16.3</v>
      </c>
      <c r="D22" s="213">
        <v>7.5</v>
      </c>
      <c r="E22" s="213">
        <v>8.8000000000000007</v>
      </c>
      <c r="F22" s="212"/>
    </row>
    <row r="23" spans="1:6" ht="12.75" customHeight="1" x14ac:dyDescent="0.2">
      <c r="A23" s="211" t="s">
        <v>35</v>
      </c>
      <c r="B23" s="212" t="s">
        <v>121</v>
      </c>
      <c r="C23" s="213">
        <f t="shared" si="0"/>
        <v>32.700000000000003</v>
      </c>
      <c r="D23" s="213">
        <v>12.4</v>
      </c>
      <c r="E23" s="213">
        <v>20.3</v>
      </c>
      <c r="F23" s="212"/>
    </row>
    <row r="24" spans="1:6" ht="12.75" customHeight="1" x14ac:dyDescent="0.2">
      <c r="A24" s="214" t="s">
        <v>36</v>
      </c>
      <c r="B24" s="212" t="s">
        <v>72</v>
      </c>
      <c r="C24" s="213">
        <f t="shared" si="0"/>
        <v>103.4</v>
      </c>
      <c r="D24" s="213">
        <v>27.3</v>
      </c>
      <c r="E24" s="213">
        <v>73.400000000000006</v>
      </c>
      <c r="F24" s="212">
        <v>2.7</v>
      </c>
    </row>
    <row r="25" spans="1:6" ht="12.75" customHeight="1" x14ac:dyDescent="0.2">
      <c r="A25" s="211" t="s">
        <v>37</v>
      </c>
      <c r="B25" s="212" t="s">
        <v>818</v>
      </c>
      <c r="C25" s="213">
        <f t="shared" si="0"/>
        <v>46.4</v>
      </c>
      <c r="D25" s="213">
        <v>11</v>
      </c>
      <c r="E25" s="213">
        <v>35.4</v>
      </c>
      <c r="F25" s="212"/>
    </row>
    <row r="26" spans="1:6" ht="12.75" customHeight="1" x14ac:dyDescent="0.2">
      <c r="A26" s="211" t="s">
        <v>38</v>
      </c>
      <c r="B26" s="212" t="s">
        <v>113</v>
      </c>
      <c r="C26" s="213">
        <f t="shared" si="0"/>
        <v>76.7</v>
      </c>
      <c r="D26" s="213"/>
      <c r="E26" s="213">
        <v>76.7</v>
      </c>
      <c r="F26" s="212"/>
    </row>
    <row r="27" spans="1:6" ht="12.75" customHeight="1" x14ac:dyDescent="0.2">
      <c r="A27" s="211" t="s">
        <v>39</v>
      </c>
      <c r="B27" s="212" t="s">
        <v>122</v>
      </c>
      <c r="C27" s="213">
        <f t="shared" si="0"/>
        <v>107.5</v>
      </c>
      <c r="D27" s="213"/>
      <c r="E27" s="213">
        <v>107.5</v>
      </c>
      <c r="F27" s="212"/>
    </row>
    <row r="28" spans="1:6" ht="12.75" customHeight="1" x14ac:dyDescent="0.2">
      <c r="A28" s="211" t="s">
        <v>40</v>
      </c>
      <c r="B28" s="212" t="s">
        <v>139</v>
      </c>
      <c r="C28" s="213">
        <f t="shared" si="0"/>
        <v>88.3</v>
      </c>
      <c r="D28" s="213"/>
      <c r="E28" s="213">
        <v>88.3</v>
      </c>
      <c r="F28" s="212"/>
    </row>
    <row r="29" spans="1:6" ht="12.75" customHeight="1" x14ac:dyDescent="0.2">
      <c r="A29" s="211" t="s">
        <v>41</v>
      </c>
      <c r="B29" s="212" t="s">
        <v>161</v>
      </c>
      <c r="C29" s="213">
        <f t="shared" si="0"/>
        <v>104.7</v>
      </c>
      <c r="D29" s="213"/>
      <c r="E29" s="213">
        <v>103.7</v>
      </c>
      <c r="F29" s="108">
        <v>1</v>
      </c>
    </row>
    <row r="30" spans="1:6" ht="12.75" customHeight="1" x14ac:dyDescent="0.2">
      <c r="A30" s="211" t="s">
        <v>42</v>
      </c>
      <c r="B30" s="212" t="s">
        <v>81</v>
      </c>
      <c r="C30" s="213">
        <f t="shared" si="0"/>
        <v>104.6</v>
      </c>
      <c r="D30" s="213"/>
      <c r="E30" s="213">
        <v>104.6</v>
      </c>
      <c r="F30" s="212"/>
    </row>
    <row r="31" spans="1:6" ht="12.75" customHeight="1" x14ac:dyDescent="0.2">
      <c r="A31" s="211" t="s">
        <v>43</v>
      </c>
      <c r="B31" s="212" t="s">
        <v>140</v>
      </c>
      <c r="C31" s="213">
        <f t="shared" si="0"/>
        <v>66.5</v>
      </c>
      <c r="D31" s="213"/>
      <c r="E31" s="213">
        <v>66.5</v>
      </c>
      <c r="F31" s="212"/>
    </row>
    <row r="32" spans="1:6" ht="12.75" customHeight="1" x14ac:dyDescent="0.2">
      <c r="A32" s="211" t="s">
        <v>44</v>
      </c>
      <c r="B32" s="212" t="s">
        <v>114</v>
      </c>
      <c r="C32" s="213">
        <f t="shared" si="0"/>
        <v>15.6</v>
      </c>
      <c r="D32" s="213"/>
      <c r="E32" s="213">
        <v>14.1</v>
      </c>
      <c r="F32" s="108">
        <v>1.5</v>
      </c>
    </row>
    <row r="33" spans="1:11" ht="12.75" customHeight="1" x14ac:dyDescent="0.2">
      <c r="A33" s="211" t="s">
        <v>45</v>
      </c>
      <c r="B33" s="212" t="s">
        <v>91</v>
      </c>
      <c r="C33" s="213">
        <f t="shared" si="0"/>
        <v>59.1</v>
      </c>
      <c r="D33" s="213">
        <v>59.1</v>
      </c>
      <c r="E33" s="213"/>
      <c r="F33" s="212"/>
      <c r="G33" s="7"/>
      <c r="H33" s="7"/>
      <c r="J33" s="7"/>
    </row>
    <row r="34" spans="1:11" ht="12.75" customHeight="1" x14ac:dyDescent="0.2">
      <c r="A34" s="211" t="s">
        <v>47</v>
      </c>
      <c r="B34" s="212" t="s">
        <v>160</v>
      </c>
      <c r="C34" s="213">
        <f t="shared" si="0"/>
        <v>0.89999999999999991</v>
      </c>
      <c r="D34" s="212">
        <v>0.6</v>
      </c>
      <c r="E34" s="213"/>
      <c r="F34" s="212">
        <v>0.3</v>
      </c>
      <c r="G34" s="7"/>
      <c r="H34" s="7"/>
      <c r="I34" s="113"/>
      <c r="J34" s="7"/>
    </row>
    <row r="35" spans="1:11" ht="12.75" customHeight="1" x14ac:dyDescent="0.2">
      <c r="A35" s="211" t="s">
        <v>49</v>
      </c>
      <c r="B35" s="212" t="s">
        <v>145</v>
      </c>
      <c r="C35" s="213">
        <f t="shared" si="0"/>
        <v>75</v>
      </c>
      <c r="D35" s="213">
        <v>75</v>
      </c>
      <c r="E35" s="215"/>
      <c r="F35" s="212"/>
    </row>
    <row r="36" spans="1:11" ht="24" x14ac:dyDescent="0.2">
      <c r="A36" s="216" t="s">
        <v>50</v>
      </c>
      <c r="B36" s="217" t="s">
        <v>168</v>
      </c>
      <c r="C36" s="213">
        <f t="shared" si="0"/>
        <v>4</v>
      </c>
      <c r="D36" s="213">
        <v>4</v>
      </c>
      <c r="E36" s="215"/>
      <c r="F36" s="212"/>
    </row>
    <row r="37" spans="1:11" ht="12.75" customHeight="1" x14ac:dyDescent="0.2">
      <c r="A37" s="211" t="s">
        <v>51</v>
      </c>
      <c r="B37" s="212" t="s">
        <v>819</v>
      </c>
      <c r="C37" s="213">
        <f t="shared" si="0"/>
        <v>26.5</v>
      </c>
      <c r="D37" s="213">
        <v>26.5</v>
      </c>
      <c r="E37" s="215"/>
      <c r="F37" s="212"/>
      <c r="I37" s="114"/>
    </row>
    <row r="38" spans="1:11" ht="12.75" customHeight="1" x14ac:dyDescent="0.2">
      <c r="A38" s="211" t="s">
        <v>53</v>
      </c>
      <c r="B38" s="212" t="s">
        <v>820</v>
      </c>
      <c r="C38" s="213">
        <f t="shared" si="0"/>
        <v>60.7</v>
      </c>
      <c r="D38" s="213">
        <v>60.7</v>
      </c>
      <c r="E38" s="215"/>
      <c r="F38" s="212"/>
      <c r="G38" s="7"/>
      <c r="H38" s="7"/>
      <c r="I38" s="7"/>
      <c r="J38" s="7"/>
      <c r="K38" s="7"/>
    </row>
    <row r="39" spans="1:11" ht="12.75" customHeight="1" x14ac:dyDescent="0.2">
      <c r="A39" s="211" t="s">
        <v>55</v>
      </c>
      <c r="B39" s="212" t="s">
        <v>821</v>
      </c>
      <c r="C39" s="213">
        <f t="shared" si="0"/>
        <v>25.2</v>
      </c>
      <c r="D39" s="213">
        <v>25.2</v>
      </c>
      <c r="E39" s="215"/>
      <c r="F39" s="212"/>
    </row>
    <row r="40" spans="1:11" ht="12.75" customHeight="1" x14ac:dyDescent="0.2">
      <c r="A40" s="211" t="s">
        <v>56</v>
      </c>
      <c r="B40" s="212" t="s">
        <v>125</v>
      </c>
      <c r="C40" s="213">
        <f t="shared" si="0"/>
        <v>996.9</v>
      </c>
      <c r="D40" s="213"/>
      <c r="E40" s="213">
        <v>996.6</v>
      </c>
      <c r="F40" s="212">
        <v>0.3</v>
      </c>
    </row>
    <row r="41" spans="1:11" ht="12.75" customHeight="1" x14ac:dyDescent="0.2">
      <c r="A41" s="211" t="s">
        <v>57</v>
      </c>
      <c r="B41" s="212" t="s">
        <v>70</v>
      </c>
      <c r="C41" s="213">
        <f t="shared" si="0"/>
        <v>4</v>
      </c>
      <c r="D41" s="213">
        <v>1.5</v>
      </c>
      <c r="E41" s="213"/>
      <c r="F41" s="212">
        <v>2.5</v>
      </c>
    </row>
    <row r="42" spans="1:11" ht="12.75" customHeight="1" x14ac:dyDescent="0.2">
      <c r="A42" s="211" t="s">
        <v>58</v>
      </c>
      <c r="B42" s="212" t="s">
        <v>89</v>
      </c>
      <c r="C42" s="213">
        <f t="shared" si="0"/>
        <v>10</v>
      </c>
      <c r="D42" s="213">
        <v>10</v>
      </c>
      <c r="E42" s="213"/>
      <c r="F42" s="212"/>
    </row>
    <row r="43" spans="1:11" ht="12.75" customHeight="1" x14ac:dyDescent="0.2">
      <c r="A43" s="211" t="s">
        <v>59</v>
      </c>
      <c r="B43" s="212" t="s">
        <v>115</v>
      </c>
      <c r="C43" s="213">
        <f t="shared" si="0"/>
        <v>275.10000000000002</v>
      </c>
      <c r="D43" s="213">
        <v>265.60000000000002</v>
      </c>
      <c r="E43" s="213"/>
      <c r="F43" s="212">
        <v>9.5</v>
      </c>
      <c r="I43" s="114"/>
    </row>
    <row r="44" spans="1:11" ht="12.75" customHeight="1" x14ac:dyDescent="0.2">
      <c r="A44" s="211" t="s">
        <v>60</v>
      </c>
      <c r="B44" s="212" t="s">
        <v>84</v>
      </c>
      <c r="C44" s="213">
        <f t="shared" si="0"/>
        <v>1.5</v>
      </c>
      <c r="D44" s="213">
        <v>1.5</v>
      </c>
      <c r="E44" s="213"/>
      <c r="F44" s="212"/>
    </row>
    <row r="45" spans="1:11" ht="12.75" customHeight="1" x14ac:dyDescent="0.2">
      <c r="A45" s="211" t="s">
        <v>61</v>
      </c>
      <c r="B45" s="212" t="s">
        <v>117</v>
      </c>
      <c r="C45" s="213">
        <f t="shared" si="0"/>
        <v>0.8</v>
      </c>
      <c r="D45" s="213">
        <v>0.4</v>
      </c>
      <c r="E45" s="213"/>
      <c r="F45" s="212">
        <v>0.4</v>
      </c>
    </row>
    <row r="46" spans="1:11" ht="12.75" customHeight="1" x14ac:dyDescent="0.2">
      <c r="A46" s="211" t="s">
        <v>355</v>
      </c>
      <c r="B46" s="212" t="s">
        <v>118</v>
      </c>
      <c r="C46" s="213">
        <f t="shared" si="0"/>
        <v>5</v>
      </c>
      <c r="D46" s="213">
        <v>3</v>
      </c>
      <c r="E46" s="213"/>
      <c r="F46" s="108">
        <v>2</v>
      </c>
      <c r="G46" s="7"/>
      <c r="I46" s="7"/>
      <c r="J46" s="7"/>
      <c r="K46" s="7"/>
    </row>
    <row r="47" spans="1:11" ht="12.75" customHeight="1" x14ac:dyDescent="0.2">
      <c r="A47" s="211" t="s">
        <v>167</v>
      </c>
      <c r="B47" s="212" t="s">
        <v>119</v>
      </c>
      <c r="C47" s="218">
        <f t="shared" si="0"/>
        <v>14.93</v>
      </c>
      <c r="D47" s="218">
        <v>14.73</v>
      </c>
      <c r="E47" s="213"/>
      <c r="F47" s="108">
        <v>0.2</v>
      </c>
    </row>
    <row r="48" spans="1:11" ht="12.75" customHeight="1" x14ac:dyDescent="0.2">
      <c r="A48" s="211" t="s">
        <v>68</v>
      </c>
      <c r="B48" s="212" t="s">
        <v>120</v>
      </c>
      <c r="C48" s="213">
        <f t="shared" si="0"/>
        <v>1.7000000000000002</v>
      </c>
      <c r="D48" s="213">
        <v>0.6</v>
      </c>
      <c r="E48" s="213"/>
      <c r="F48" s="108">
        <v>1.1000000000000001</v>
      </c>
    </row>
    <row r="49" spans="1:9" ht="12.75" customHeight="1" x14ac:dyDescent="0.2">
      <c r="A49" s="211" t="s">
        <v>73</v>
      </c>
      <c r="B49" s="212" t="s">
        <v>116</v>
      </c>
      <c r="C49" s="213">
        <f t="shared" si="0"/>
        <v>60.8</v>
      </c>
      <c r="D49" s="213">
        <v>33</v>
      </c>
      <c r="E49" s="213"/>
      <c r="F49" s="108">
        <v>27.8</v>
      </c>
    </row>
    <row r="50" spans="1:9" ht="12.75" customHeight="1" x14ac:dyDescent="0.2">
      <c r="A50" s="211" t="s">
        <v>74</v>
      </c>
      <c r="B50" s="212" t="s">
        <v>127</v>
      </c>
      <c r="C50" s="213">
        <f t="shared" si="0"/>
        <v>0.5</v>
      </c>
      <c r="D50" s="213">
        <v>0.5</v>
      </c>
      <c r="E50" s="213"/>
      <c r="F50" s="212"/>
    </row>
    <row r="51" spans="1:9" ht="12.75" customHeight="1" x14ac:dyDescent="0.2">
      <c r="A51" s="211" t="s">
        <v>75</v>
      </c>
      <c r="B51" s="212" t="s">
        <v>62</v>
      </c>
      <c r="C51" s="213">
        <f t="shared" si="0"/>
        <v>96.1</v>
      </c>
      <c r="D51" s="213">
        <v>5</v>
      </c>
      <c r="E51" s="213"/>
      <c r="F51" s="212">
        <v>91.1</v>
      </c>
      <c r="I51" s="114"/>
    </row>
    <row r="52" spans="1:9" x14ac:dyDescent="0.2">
      <c r="A52" s="211"/>
      <c r="B52" s="219" t="s">
        <v>822</v>
      </c>
      <c r="C52" s="218">
        <f t="shared" ref="C52:F52" si="1">SUM(C11:C51)</f>
        <v>3172.0299999999997</v>
      </c>
      <c r="D52" s="218">
        <f t="shared" si="1"/>
        <v>1095.6300000000001</v>
      </c>
      <c r="E52" s="213">
        <f t="shared" si="1"/>
        <v>1906.2000000000003</v>
      </c>
      <c r="F52" s="213">
        <f t="shared" si="1"/>
        <v>170.2</v>
      </c>
      <c r="G52" s="103"/>
    </row>
    <row r="53" spans="1:9" x14ac:dyDescent="0.2">
      <c r="A53" s="6"/>
      <c r="B53" s="115"/>
      <c r="C53" s="104"/>
      <c r="D53" s="116"/>
      <c r="E53" s="104"/>
    </row>
  </sheetData>
  <mergeCells count="4">
    <mergeCell ref="D1:F1"/>
    <mergeCell ref="D3:F3"/>
    <mergeCell ref="A6:F7"/>
    <mergeCell ref="A8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21"/>
  <sheetViews>
    <sheetView zoomScaleNormal="100" workbookViewId="0">
      <selection activeCell="I17" sqref="I17"/>
    </sheetView>
  </sheetViews>
  <sheetFormatPr defaultRowHeight="12.75" x14ac:dyDescent="0.2"/>
  <cols>
    <col min="1" max="1" width="11.140625" customWidth="1"/>
    <col min="2" max="2" width="36" customWidth="1"/>
    <col min="3" max="3" width="4.42578125" customWidth="1"/>
    <col min="4" max="4" width="12.140625" customWidth="1"/>
    <col min="5" max="5" width="12.42578125" customWidth="1"/>
    <col min="6" max="6" width="13" customWidth="1"/>
    <col min="7" max="7" width="14.28515625" customWidth="1"/>
    <col min="8" max="8" width="8" customWidth="1"/>
    <col min="9" max="9" width="10.85546875" customWidth="1"/>
    <col min="10" max="10" width="10.42578125" bestFit="1" customWidth="1"/>
    <col min="11" max="11" width="10.5703125" customWidth="1"/>
    <col min="12" max="12" width="10.42578125" bestFit="1" customWidth="1"/>
    <col min="13" max="13" width="10.28515625" bestFit="1" customWidth="1"/>
  </cols>
  <sheetData>
    <row r="1" spans="1:9" x14ac:dyDescent="0.2">
      <c r="A1" s="91"/>
      <c r="B1" s="93"/>
      <c r="C1" s="91"/>
      <c r="D1" s="91"/>
      <c r="E1" s="92" t="s">
        <v>703</v>
      </c>
      <c r="F1" s="92"/>
      <c r="G1" s="91"/>
    </row>
    <row r="2" spans="1:9" x14ac:dyDescent="0.2">
      <c r="A2" s="191"/>
      <c r="B2" s="191"/>
      <c r="C2" s="191"/>
      <c r="D2" s="191"/>
      <c r="E2" s="193" t="s">
        <v>704</v>
      </c>
      <c r="F2" s="193"/>
      <c r="G2" s="191"/>
    </row>
    <row r="3" spans="1:9" ht="27" customHeight="1" x14ac:dyDescent="0.2">
      <c r="A3" s="191"/>
      <c r="B3" s="191"/>
      <c r="C3" s="191"/>
      <c r="D3" s="191"/>
      <c r="E3" s="194" t="s">
        <v>836</v>
      </c>
      <c r="F3" s="194"/>
      <c r="G3" s="194"/>
    </row>
    <row r="4" spans="1:9" x14ac:dyDescent="0.2">
      <c r="A4" s="191"/>
      <c r="B4" s="191"/>
      <c r="C4" s="191"/>
      <c r="D4" s="191"/>
      <c r="E4" s="191"/>
      <c r="F4" s="220" t="s">
        <v>358</v>
      </c>
      <c r="G4" s="220"/>
    </row>
    <row r="5" spans="1:9" ht="15.75" customHeight="1" x14ac:dyDescent="0.25">
      <c r="A5" s="221" t="s">
        <v>603</v>
      </c>
      <c r="B5" s="221"/>
      <c r="C5" s="221"/>
      <c r="D5" s="221"/>
      <c r="E5" s="221"/>
      <c r="F5" s="221"/>
      <c r="G5" s="221"/>
    </row>
    <row r="6" spans="1:9" x14ac:dyDescent="0.2">
      <c r="A6" s="191"/>
      <c r="B6" s="191"/>
      <c r="C6" s="191"/>
      <c r="D6" s="193"/>
      <c r="E6" s="193"/>
      <c r="F6" s="222" t="s">
        <v>157</v>
      </c>
      <c r="G6" s="222"/>
      <c r="H6" s="14"/>
      <c r="I6" s="14"/>
    </row>
    <row r="7" spans="1:9" ht="11.25" customHeight="1" x14ac:dyDescent="0.2">
      <c r="A7" s="223" t="s">
        <v>104</v>
      </c>
      <c r="B7" s="223" t="s">
        <v>105</v>
      </c>
      <c r="C7" s="224" t="s">
        <v>93</v>
      </c>
      <c r="D7" s="225" t="s">
        <v>69</v>
      </c>
      <c r="E7" s="226" t="s">
        <v>63</v>
      </c>
      <c r="F7" s="227"/>
      <c r="G7" s="228"/>
      <c r="H7" s="15"/>
      <c r="I7" s="15"/>
    </row>
    <row r="8" spans="1:9" ht="12.75" customHeight="1" x14ac:dyDescent="0.2">
      <c r="A8" s="229"/>
      <c r="B8" s="229"/>
      <c r="C8" s="230"/>
      <c r="D8" s="231"/>
      <c r="E8" s="226" t="s">
        <v>64</v>
      </c>
      <c r="F8" s="227"/>
      <c r="G8" s="223" t="s">
        <v>65</v>
      </c>
      <c r="H8" s="16"/>
      <c r="I8" s="16"/>
    </row>
    <row r="9" spans="1:9" ht="11.25" customHeight="1" x14ac:dyDescent="0.2">
      <c r="A9" s="229"/>
      <c r="B9" s="229"/>
      <c r="C9" s="230"/>
      <c r="D9" s="231"/>
      <c r="E9" s="232" t="s">
        <v>67</v>
      </c>
      <c r="F9" s="232" t="s">
        <v>66</v>
      </c>
      <c r="G9" s="229"/>
      <c r="H9" s="16"/>
      <c r="I9" s="16"/>
    </row>
    <row r="10" spans="1:9" ht="11.25" customHeight="1" x14ac:dyDescent="0.2">
      <c r="A10" s="229"/>
      <c r="B10" s="229"/>
      <c r="C10" s="230"/>
      <c r="D10" s="231"/>
      <c r="E10" s="233"/>
      <c r="F10" s="233"/>
      <c r="G10" s="229"/>
      <c r="H10" s="16"/>
      <c r="I10" s="16"/>
    </row>
    <row r="11" spans="1:9" ht="35.25" customHeight="1" x14ac:dyDescent="0.2">
      <c r="A11" s="234"/>
      <c r="B11" s="234"/>
      <c r="C11" s="235"/>
      <c r="D11" s="236"/>
      <c r="E11" s="237"/>
      <c r="F11" s="237"/>
      <c r="G11" s="234"/>
      <c r="H11" s="16"/>
      <c r="I11" s="16"/>
    </row>
    <row r="12" spans="1:9" x14ac:dyDescent="0.2">
      <c r="A12" s="238">
        <v>1</v>
      </c>
      <c r="B12" s="239">
        <v>2</v>
      </c>
      <c r="C12" s="240">
        <v>3</v>
      </c>
      <c r="D12" s="241">
        <v>4</v>
      </c>
      <c r="E12" s="241">
        <v>5</v>
      </c>
      <c r="F12" s="241">
        <v>6</v>
      </c>
      <c r="G12" s="241">
        <v>7</v>
      </c>
      <c r="H12" s="17"/>
      <c r="I12" s="17"/>
    </row>
    <row r="13" spans="1:9" x14ac:dyDescent="0.2">
      <c r="A13" s="242" t="s">
        <v>1</v>
      </c>
      <c r="B13" s="243" t="s">
        <v>92</v>
      </c>
      <c r="C13" s="244"/>
      <c r="D13" s="245">
        <f>SUM(E13+G13)</f>
        <v>1750.7649999999999</v>
      </c>
      <c r="E13" s="246">
        <f>SUM(E15)</f>
        <v>1744.4649999999999</v>
      </c>
      <c r="F13" s="247">
        <f t="shared" ref="F13:G13" si="0">SUM(F15)</f>
        <v>1507.9</v>
      </c>
      <c r="G13" s="247">
        <f t="shared" si="0"/>
        <v>6.3</v>
      </c>
      <c r="H13" s="18"/>
      <c r="I13" s="18"/>
    </row>
    <row r="14" spans="1:9" x14ac:dyDescent="0.2">
      <c r="A14" s="248"/>
      <c r="B14" s="249" t="s">
        <v>63</v>
      </c>
      <c r="C14" s="250"/>
      <c r="D14" s="251"/>
      <c r="E14" s="252"/>
      <c r="F14" s="253"/>
      <c r="G14" s="254"/>
      <c r="H14" s="10"/>
      <c r="I14" s="10"/>
    </row>
    <row r="15" spans="1:9" x14ac:dyDescent="0.2">
      <c r="A15" s="248" t="s">
        <v>3</v>
      </c>
      <c r="B15" s="255" t="s">
        <v>112</v>
      </c>
      <c r="C15" s="256" t="s">
        <v>101</v>
      </c>
      <c r="D15" s="257">
        <f t="shared" ref="D15:D21" si="1">SUM(E15+G15)</f>
        <v>1750.7649999999999</v>
      </c>
      <c r="E15" s="258">
        <f>SUM(E16:E21)</f>
        <v>1744.4649999999999</v>
      </c>
      <c r="F15" s="259">
        <f t="shared" ref="F15:G15" si="2">SUM(F16:F21)</f>
        <v>1507.9</v>
      </c>
      <c r="G15" s="259">
        <f t="shared" si="2"/>
        <v>6.3</v>
      </c>
      <c r="H15" s="10"/>
      <c r="I15" s="10"/>
    </row>
    <row r="16" spans="1:9" x14ac:dyDescent="0.2">
      <c r="A16" s="248" t="s">
        <v>5</v>
      </c>
      <c r="B16" s="260" t="s">
        <v>200</v>
      </c>
      <c r="C16" s="256"/>
      <c r="D16" s="251">
        <f t="shared" si="1"/>
        <v>361.59500000000003</v>
      </c>
      <c r="E16" s="252">
        <v>355.29500000000002</v>
      </c>
      <c r="F16" s="253">
        <v>267.89999999999998</v>
      </c>
      <c r="G16" s="261">
        <v>6.3</v>
      </c>
      <c r="H16" s="10"/>
      <c r="I16" s="10"/>
    </row>
    <row r="17" spans="1:21" ht="24" customHeight="1" x14ac:dyDescent="0.2">
      <c r="A17" s="262" t="s">
        <v>6</v>
      </c>
      <c r="B17" s="263" t="s">
        <v>201</v>
      </c>
      <c r="C17" s="250"/>
      <c r="D17" s="251">
        <f t="shared" si="1"/>
        <v>1260.3119999999999</v>
      </c>
      <c r="E17" s="252">
        <v>1260.3119999999999</v>
      </c>
      <c r="F17" s="253">
        <v>1200.5</v>
      </c>
      <c r="G17" s="254"/>
      <c r="H17" s="10"/>
      <c r="I17" s="10"/>
    </row>
    <row r="18" spans="1:21" ht="24" customHeight="1" x14ac:dyDescent="0.2">
      <c r="A18" s="264" t="s">
        <v>202</v>
      </c>
      <c r="B18" s="263" t="s">
        <v>675</v>
      </c>
      <c r="C18" s="249"/>
      <c r="D18" s="261">
        <f t="shared" si="1"/>
        <v>20.100000000000001</v>
      </c>
      <c r="E18" s="261">
        <v>20.100000000000001</v>
      </c>
      <c r="F18" s="261"/>
      <c r="G18" s="265"/>
      <c r="H18" s="10"/>
      <c r="I18" s="10"/>
    </row>
    <row r="19" spans="1:21" x14ac:dyDescent="0.2">
      <c r="A19" s="254" t="s">
        <v>631</v>
      </c>
      <c r="B19" s="260" t="s">
        <v>203</v>
      </c>
      <c r="C19" s="249"/>
      <c r="D19" s="261">
        <f t="shared" si="1"/>
        <v>88.5</v>
      </c>
      <c r="E19" s="261">
        <v>88.5</v>
      </c>
      <c r="F19" s="261">
        <v>22.4</v>
      </c>
      <c r="G19" s="265"/>
      <c r="H19" s="10"/>
      <c r="I19" s="10"/>
    </row>
    <row r="20" spans="1:21" ht="24" x14ac:dyDescent="0.2">
      <c r="A20" s="248" t="s">
        <v>711</v>
      </c>
      <c r="B20" s="263" t="s">
        <v>706</v>
      </c>
      <c r="C20" s="249"/>
      <c r="D20" s="251">
        <f t="shared" si="1"/>
        <v>17.327999999999999</v>
      </c>
      <c r="E20" s="252">
        <v>17.327999999999999</v>
      </c>
      <c r="F20" s="253">
        <v>17.100000000000001</v>
      </c>
      <c r="G20" s="254"/>
      <c r="H20" s="10"/>
      <c r="I20" s="10"/>
    </row>
    <row r="21" spans="1:21" ht="60" customHeight="1" x14ac:dyDescent="0.2">
      <c r="A21" s="266" t="s">
        <v>823</v>
      </c>
      <c r="B21" s="267" t="s">
        <v>785</v>
      </c>
      <c r="C21" s="268"/>
      <c r="D21" s="269">
        <f t="shared" si="1"/>
        <v>2.93</v>
      </c>
      <c r="E21" s="270">
        <v>2.93</v>
      </c>
      <c r="F21" s="271"/>
      <c r="G21" s="272"/>
      <c r="H21" s="10"/>
      <c r="I21" s="10"/>
    </row>
    <row r="22" spans="1:21" x14ac:dyDescent="0.2">
      <c r="A22" s="273" t="s">
        <v>13</v>
      </c>
      <c r="B22" s="274" t="s">
        <v>204</v>
      </c>
      <c r="C22" s="250"/>
      <c r="D22" s="275">
        <f>SUM(E22+G22)</f>
        <v>2481.6590000000001</v>
      </c>
      <c r="E22" s="275">
        <f>SUM(E24)</f>
        <v>2413.759</v>
      </c>
      <c r="F22" s="275">
        <f t="shared" ref="F22:G22" si="3">SUM(F24)</f>
        <v>2087.998</v>
      </c>
      <c r="G22" s="276">
        <f t="shared" si="3"/>
        <v>67.900000000000006</v>
      </c>
      <c r="H22" s="18"/>
      <c r="I22" s="18"/>
    </row>
    <row r="23" spans="1:21" x14ac:dyDescent="0.2">
      <c r="A23" s="248"/>
      <c r="B23" s="249" t="s">
        <v>63</v>
      </c>
      <c r="C23" s="250"/>
      <c r="D23" s="277"/>
      <c r="E23" s="277"/>
      <c r="F23" s="278"/>
      <c r="G23" s="254"/>
      <c r="H23" s="10"/>
      <c r="I23" s="10"/>
    </row>
    <row r="24" spans="1:21" x14ac:dyDescent="0.2">
      <c r="A24" s="248" t="s">
        <v>14</v>
      </c>
      <c r="B24" s="255" t="s">
        <v>112</v>
      </c>
      <c r="C24" s="256" t="s">
        <v>101</v>
      </c>
      <c r="D24" s="257">
        <f t="shared" ref="D24:D32" si="4">SUM(E24+G24)</f>
        <v>2481.6590000000001</v>
      </c>
      <c r="E24" s="257">
        <f>SUM(E25:E32)</f>
        <v>2413.759</v>
      </c>
      <c r="F24" s="257">
        <f t="shared" ref="F24:G24" si="5">SUM(F25:F32)</f>
        <v>2087.998</v>
      </c>
      <c r="G24" s="279">
        <f t="shared" si="5"/>
        <v>67.900000000000006</v>
      </c>
      <c r="H24" s="10"/>
      <c r="I24" s="10"/>
    </row>
    <row r="25" spans="1:21" x14ac:dyDescent="0.2">
      <c r="A25" s="248" t="s">
        <v>15</v>
      </c>
      <c r="B25" s="260" t="s">
        <v>200</v>
      </c>
      <c r="C25" s="256"/>
      <c r="D25" s="251">
        <f t="shared" si="4"/>
        <v>821.33299999999997</v>
      </c>
      <c r="E25" s="251">
        <v>753.43299999999999</v>
      </c>
      <c r="F25" s="280">
        <v>570.9</v>
      </c>
      <c r="G25" s="261">
        <v>67.900000000000006</v>
      </c>
      <c r="H25" s="10"/>
      <c r="I25" s="10"/>
    </row>
    <row r="26" spans="1:21" ht="24" x14ac:dyDescent="0.2">
      <c r="A26" s="262" t="s">
        <v>16</v>
      </c>
      <c r="B26" s="263" t="s">
        <v>201</v>
      </c>
      <c r="C26" s="250"/>
      <c r="D26" s="251">
        <f t="shared" si="4"/>
        <v>1496.423</v>
      </c>
      <c r="E26" s="251">
        <v>1496.423</v>
      </c>
      <c r="F26" s="280">
        <v>1427.9</v>
      </c>
      <c r="G26" s="261"/>
      <c r="H26" s="10"/>
      <c r="I26" s="10"/>
    </row>
    <row r="27" spans="1:21" ht="34.5" customHeight="1" x14ac:dyDescent="0.2">
      <c r="A27" s="264" t="s">
        <v>123</v>
      </c>
      <c r="B27" s="263" t="s">
        <v>205</v>
      </c>
      <c r="C27" s="250"/>
      <c r="D27" s="261">
        <f t="shared" si="4"/>
        <v>80.599999999999994</v>
      </c>
      <c r="E27" s="261">
        <v>80.599999999999994</v>
      </c>
      <c r="F27" s="280">
        <v>79.400000000000006</v>
      </c>
      <c r="G27" s="261"/>
      <c r="H27" s="10"/>
      <c r="I27" s="10"/>
      <c r="U27" s="7"/>
    </row>
    <row r="28" spans="1:21" ht="25.5" customHeight="1" x14ac:dyDescent="0.2">
      <c r="A28" s="262" t="s">
        <v>206</v>
      </c>
      <c r="B28" s="263" t="s">
        <v>675</v>
      </c>
      <c r="C28" s="250"/>
      <c r="D28" s="261">
        <f t="shared" si="4"/>
        <v>23.7</v>
      </c>
      <c r="E28" s="261">
        <v>23.7</v>
      </c>
      <c r="F28" s="280"/>
      <c r="G28" s="261"/>
      <c r="H28" s="10"/>
      <c r="I28" s="10"/>
      <c r="U28" s="7"/>
    </row>
    <row r="29" spans="1:21" x14ac:dyDescent="0.2">
      <c r="A29" s="248" t="s">
        <v>632</v>
      </c>
      <c r="B29" s="260" t="s">
        <v>203</v>
      </c>
      <c r="C29" s="250"/>
      <c r="D29" s="261">
        <f t="shared" si="4"/>
        <v>45.5</v>
      </c>
      <c r="E29" s="261">
        <v>45.5</v>
      </c>
      <c r="F29" s="280">
        <v>0.1</v>
      </c>
      <c r="G29" s="261"/>
      <c r="H29" s="10"/>
      <c r="I29" s="10"/>
    </row>
    <row r="30" spans="1:21" ht="24" x14ac:dyDescent="0.2">
      <c r="A30" s="254" t="s">
        <v>712</v>
      </c>
      <c r="B30" s="263" t="s">
        <v>706</v>
      </c>
      <c r="C30" s="250"/>
      <c r="D30" s="277">
        <f t="shared" si="4"/>
        <v>2.36</v>
      </c>
      <c r="E30" s="281">
        <v>2.36</v>
      </c>
      <c r="F30" s="252">
        <v>2.2759999999999998</v>
      </c>
      <c r="G30" s="261"/>
      <c r="H30" s="10"/>
      <c r="I30" s="10"/>
    </row>
    <row r="31" spans="1:21" ht="24" x14ac:dyDescent="0.2">
      <c r="A31" s="248" t="s">
        <v>713</v>
      </c>
      <c r="B31" s="282" t="s">
        <v>710</v>
      </c>
      <c r="C31" s="250"/>
      <c r="D31" s="277">
        <f t="shared" si="4"/>
        <v>7.53</v>
      </c>
      <c r="E31" s="281">
        <v>7.53</v>
      </c>
      <c r="F31" s="252">
        <v>7.4219999999999997</v>
      </c>
      <c r="G31" s="261"/>
      <c r="H31" s="10"/>
      <c r="I31" s="10"/>
    </row>
    <row r="32" spans="1:21" ht="59.25" customHeight="1" x14ac:dyDescent="0.2">
      <c r="A32" s="262" t="s">
        <v>824</v>
      </c>
      <c r="B32" s="282" t="s">
        <v>785</v>
      </c>
      <c r="C32" s="250"/>
      <c r="D32" s="251">
        <f t="shared" si="4"/>
        <v>4.2130000000000001</v>
      </c>
      <c r="E32" s="252">
        <v>4.2130000000000001</v>
      </c>
      <c r="F32" s="252"/>
      <c r="G32" s="261"/>
      <c r="H32" s="10"/>
      <c r="I32" s="10"/>
    </row>
    <row r="33" spans="1:9" s="21" customFormat="1" x14ac:dyDescent="0.2">
      <c r="A33" s="242" t="s">
        <v>17</v>
      </c>
      <c r="B33" s="243" t="s">
        <v>146</v>
      </c>
      <c r="C33" s="283"/>
      <c r="D33" s="284">
        <f>SUM(E33+G33)</f>
        <v>1980.3500000000004</v>
      </c>
      <c r="E33" s="285">
        <f>SUM(E35)</f>
        <v>1960.1500000000003</v>
      </c>
      <c r="F33" s="245">
        <f t="shared" ref="F33:G33" si="6">SUM(F35)</f>
        <v>1621.577</v>
      </c>
      <c r="G33" s="247">
        <f t="shared" si="6"/>
        <v>20.2</v>
      </c>
      <c r="H33" s="18"/>
      <c r="I33" s="18"/>
    </row>
    <row r="34" spans="1:9" x14ac:dyDescent="0.2">
      <c r="A34" s="248"/>
      <c r="B34" s="249" t="s">
        <v>63</v>
      </c>
      <c r="C34" s="250"/>
      <c r="D34" s="286"/>
      <c r="E34" s="281"/>
      <c r="F34" s="287"/>
      <c r="G34" s="261"/>
      <c r="H34" s="10"/>
      <c r="I34" s="10"/>
    </row>
    <row r="35" spans="1:9" x14ac:dyDescent="0.2">
      <c r="A35" s="248" t="s">
        <v>19</v>
      </c>
      <c r="B35" s="255" t="s">
        <v>112</v>
      </c>
      <c r="C35" s="256" t="s">
        <v>101</v>
      </c>
      <c r="D35" s="288">
        <f t="shared" ref="D35:D41" si="7">SUM(E35+G35)</f>
        <v>1980.3500000000004</v>
      </c>
      <c r="E35" s="289">
        <f>SUM(E36:E41)</f>
        <v>1960.1500000000003</v>
      </c>
      <c r="F35" s="258">
        <f t="shared" ref="F35:G35" si="8">SUM(F36:F41)</f>
        <v>1621.577</v>
      </c>
      <c r="G35" s="259">
        <f t="shared" si="8"/>
        <v>20.2</v>
      </c>
      <c r="H35" s="10"/>
      <c r="I35" s="10"/>
    </row>
    <row r="36" spans="1:9" x14ac:dyDescent="0.2">
      <c r="A36" s="248" t="s">
        <v>148</v>
      </c>
      <c r="B36" s="260" t="s">
        <v>200</v>
      </c>
      <c r="C36" s="256"/>
      <c r="D36" s="251">
        <f t="shared" si="7"/>
        <v>863.35900000000004</v>
      </c>
      <c r="E36" s="252">
        <v>843.15899999999999</v>
      </c>
      <c r="F36" s="261">
        <v>630.4</v>
      </c>
      <c r="G36" s="261">
        <v>20.2</v>
      </c>
      <c r="H36" s="10"/>
      <c r="I36" s="10"/>
    </row>
    <row r="37" spans="1:9" ht="24" x14ac:dyDescent="0.2">
      <c r="A37" s="262" t="s">
        <v>207</v>
      </c>
      <c r="B37" s="263" t="s">
        <v>201</v>
      </c>
      <c r="C37" s="250"/>
      <c r="D37" s="251">
        <f t="shared" si="7"/>
        <v>1014.7190000000001</v>
      </c>
      <c r="E37" s="252">
        <v>1014.7190000000001</v>
      </c>
      <c r="F37" s="261">
        <v>975.4</v>
      </c>
      <c r="G37" s="277"/>
      <c r="H37" s="10"/>
      <c r="I37" s="10"/>
    </row>
    <row r="38" spans="1:9" ht="24" customHeight="1" x14ac:dyDescent="0.2">
      <c r="A38" s="262" t="s">
        <v>208</v>
      </c>
      <c r="B38" s="263" t="s">
        <v>675</v>
      </c>
      <c r="C38" s="249"/>
      <c r="D38" s="261">
        <f t="shared" si="7"/>
        <v>10</v>
      </c>
      <c r="E38" s="261">
        <v>10</v>
      </c>
      <c r="F38" s="261"/>
      <c r="G38" s="277"/>
      <c r="H38" s="10"/>
      <c r="I38" s="10"/>
    </row>
    <row r="39" spans="1:9" x14ac:dyDescent="0.2">
      <c r="A39" s="248" t="s">
        <v>633</v>
      </c>
      <c r="B39" s="260" t="s">
        <v>203</v>
      </c>
      <c r="C39" s="249"/>
      <c r="D39" s="261">
        <f t="shared" si="7"/>
        <v>85.4</v>
      </c>
      <c r="E39" s="261">
        <v>85.4</v>
      </c>
      <c r="F39" s="261">
        <v>12.4</v>
      </c>
      <c r="G39" s="277"/>
      <c r="H39" s="10"/>
      <c r="I39" s="10"/>
    </row>
    <row r="40" spans="1:9" ht="24" x14ac:dyDescent="0.2">
      <c r="A40" s="248" t="s">
        <v>714</v>
      </c>
      <c r="B40" s="290" t="s">
        <v>706</v>
      </c>
      <c r="C40" s="291"/>
      <c r="D40" s="292">
        <f t="shared" si="7"/>
        <v>3.3919999999999999</v>
      </c>
      <c r="E40" s="251">
        <v>3.3919999999999999</v>
      </c>
      <c r="F40" s="287">
        <v>3.3769999999999998</v>
      </c>
      <c r="G40" s="277"/>
      <c r="H40" s="10"/>
      <c r="I40" s="10"/>
    </row>
    <row r="41" spans="1:9" ht="60" customHeight="1" x14ac:dyDescent="0.2">
      <c r="A41" s="262" t="s">
        <v>825</v>
      </c>
      <c r="B41" s="263" t="s">
        <v>785</v>
      </c>
      <c r="C41" s="249"/>
      <c r="D41" s="293">
        <f t="shared" si="7"/>
        <v>3.48</v>
      </c>
      <c r="E41" s="293">
        <v>3.48</v>
      </c>
      <c r="F41" s="287"/>
      <c r="G41" s="277"/>
      <c r="H41" s="10"/>
      <c r="I41" s="10"/>
    </row>
    <row r="42" spans="1:9" s="21" customFormat="1" x14ac:dyDescent="0.2">
      <c r="A42" s="242" t="s">
        <v>22</v>
      </c>
      <c r="B42" s="243" t="s">
        <v>156</v>
      </c>
      <c r="C42" s="243"/>
      <c r="D42" s="294">
        <f>SUM(E42+G42)</f>
        <v>902.42999999999984</v>
      </c>
      <c r="E42" s="284">
        <f>SUM(E44)</f>
        <v>894.52999999999986</v>
      </c>
      <c r="F42" s="245">
        <f t="shared" ref="F42:G42" si="9">SUM(F44)</f>
        <v>771.92200000000003</v>
      </c>
      <c r="G42" s="247">
        <f t="shared" si="9"/>
        <v>7.9</v>
      </c>
      <c r="H42" s="18"/>
      <c r="I42" s="18"/>
    </row>
    <row r="43" spans="1:9" x14ac:dyDescent="0.2">
      <c r="A43" s="248"/>
      <c r="B43" s="249" t="s">
        <v>63</v>
      </c>
      <c r="C43" s="249"/>
      <c r="D43" s="294"/>
      <c r="E43" s="277"/>
      <c r="F43" s="278"/>
      <c r="G43" s="254"/>
      <c r="H43" s="10"/>
      <c r="I43" s="10"/>
    </row>
    <row r="44" spans="1:9" x14ac:dyDescent="0.2">
      <c r="A44" s="248" t="s">
        <v>24</v>
      </c>
      <c r="B44" s="255" t="s">
        <v>112</v>
      </c>
      <c r="C44" s="295" t="s">
        <v>101</v>
      </c>
      <c r="D44" s="296">
        <f t="shared" ref="D44:D49" si="10">SUM(E44+G44)</f>
        <v>902.42999999999984</v>
      </c>
      <c r="E44" s="288">
        <f>SUM(E45+E46+E47+E48+E49)</f>
        <v>894.52999999999986</v>
      </c>
      <c r="F44" s="257">
        <f>SUM(F45+F46+F47+F48+F49)</f>
        <v>771.92200000000003</v>
      </c>
      <c r="G44" s="279">
        <f t="shared" ref="G44" si="11">SUM(G45+G46+G47+G48)</f>
        <v>7.9</v>
      </c>
      <c r="H44" s="10"/>
      <c r="I44" s="10"/>
    </row>
    <row r="45" spans="1:9" x14ac:dyDescent="0.2">
      <c r="A45" s="248" t="s">
        <v>149</v>
      </c>
      <c r="B45" s="260" t="s">
        <v>200</v>
      </c>
      <c r="C45" s="295"/>
      <c r="D45" s="297">
        <f t="shared" si="10"/>
        <v>400.9</v>
      </c>
      <c r="E45" s="261">
        <v>393</v>
      </c>
      <c r="F45" s="298">
        <v>316.10000000000002</v>
      </c>
      <c r="G45" s="254">
        <v>7.9</v>
      </c>
      <c r="H45" s="10"/>
      <c r="I45" s="10"/>
    </row>
    <row r="46" spans="1:9" ht="24" x14ac:dyDescent="0.2">
      <c r="A46" s="262" t="s">
        <v>150</v>
      </c>
      <c r="B46" s="263" t="s">
        <v>201</v>
      </c>
      <c r="C46" s="249"/>
      <c r="D46" s="297">
        <f t="shared" si="10"/>
        <v>459.3</v>
      </c>
      <c r="E46" s="261">
        <v>459.3</v>
      </c>
      <c r="F46" s="298">
        <v>444.7</v>
      </c>
      <c r="G46" s="254"/>
      <c r="H46" s="10"/>
      <c r="I46" s="10"/>
    </row>
    <row r="47" spans="1:9" ht="24" customHeight="1" x14ac:dyDescent="0.2">
      <c r="A47" s="262" t="s">
        <v>151</v>
      </c>
      <c r="B47" s="263" t="s">
        <v>675</v>
      </c>
      <c r="C47" s="249"/>
      <c r="D47" s="297">
        <f t="shared" si="10"/>
        <v>3.8</v>
      </c>
      <c r="E47" s="261">
        <v>3.8</v>
      </c>
      <c r="F47" s="298"/>
      <c r="G47" s="254"/>
      <c r="H47" s="10"/>
      <c r="I47" s="10"/>
    </row>
    <row r="48" spans="1:9" x14ac:dyDescent="0.2">
      <c r="A48" s="248" t="s">
        <v>634</v>
      </c>
      <c r="B48" s="260" t="s">
        <v>203</v>
      </c>
      <c r="C48" s="249"/>
      <c r="D48" s="297">
        <f t="shared" si="10"/>
        <v>30.9</v>
      </c>
      <c r="E48" s="261">
        <v>30.9</v>
      </c>
      <c r="F48" s="298">
        <v>3.7</v>
      </c>
      <c r="G48" s="254"/>
      <c r="H48" s="10"/>
      <c r="I48" s="10"/>
    </row>
    <row r="49" spans="1:9" ht="24" x14ac:dyDescent="0.2">
      <c r="A49" s="248" t="s">
        <v>715</v>
      </c>
      <c r="B49" s="299" t="s">
        <v>710</v>
      </c>
      <c r="C49" s="291"/>
      <c r="D49" s="300">
        <f t="shared" si="10"/>
        <v>7.53</v>
      </c>
      <c r="E49" s="277">
        <v>7.53</v>
      </c>
      <c r="F49" s="252">
        <v>7.4219999999999997</v>
      </c>
      <c r="G49" s="254"/>
      <c r="H49" s="10"/>
      <c r="I49" s="10"/>
    </row>
    <row r="50" spans="1:9" s="21" customFormat="1" x14ac:dyDescent="0.2">
      <c r="A50" s="242" t="s">
        <v>26</v>
      </c>
      <c r="B50" s="243" t="s">
        <v>141</v>
      </c>
      <c r="C50" s="283"/>
      <c r="D50" s="284">
        <f>SUM(E50+G50)</f>
        <v>1964.55</v>
      </c>
      <c r="E50" s="285">
        <f>SUM(E52)</f>
        <v>1959.75</v>
      </c>
      <c r="F50" s="247">
        <f t="shared" ref="F50:G50" si="12">SUM(F52)</f>
        <v>1690.3000000000002</v>
      </c>
      <c r="G50" s="247">
        <f t="shared" si="12"/>
        <v>4.8</v>
      </c>
      <c r="H50" s="18"/>
      <c r="I50" s="18"/>
    </row>
    <row r="51" spans="1:9" x14ac:dyDescent="0.2">
      <c r="A51" s="248"/>
      <c r="B51" s="249" t="s">
        <v>63</v>
      </c>
      <c r="C51" s="250"/>
      <c r="D51" s="286"/>
      <c r="E51" s="281"/>
      <c r="F51" s="253"/>
      <c r="G51" s="261"/>
      <c r="H51" s="10"/>
      <c r="I51" s="10"/>
    </row>
    <row r="52" spans="1:9" x14ac:dyDescent="0.2">
      <c r="A52" s="248" t="s">
        <v>152</v>
      </c>
      <c r="B52" s="255" t="s">
        <v>112</v>
      </c>
      <c r="C52" s="256" t="s">
        <v>101</v>
      </c>
      <c r="D52" s="288">
        <f t="shared" ref="D52:D58" si="13">SUM(E52+G52)</f>
        <v>1964.55</v>
      </c>
      <c r="E52" s="289">
        <f>SUM(E53:E58)</f>
        <v>1959.75</v>
      </c>
      <c r="F52" s="259">
        <f t="shared" ref="F52:G52" si="14">SUM(F53:F58)</f>
        <v>1690.3000000000002</v>
      </c>
      <c r="G52" s="259">
        <f t="shared" si="14"/>
        <v>4.8</v>
      </c>
      <c r="H52" s="10"/>
      <c r="I52" s="10"/>
    </row>
    <row r="53" spans="1:9" x14ac:dyDescent="0.2">
      <c r="A53" s="248" t="s">
        <v>209</v>
      </c>
      <c r="B53" s="260" t="s">
        <v>200</v>
      </c>
      <c r="C53" s="256"/>
      <c r="D53" s="251">
        <f t="shared" si="13"/>
        <v>530.20299999999997</v>
      </c>
      <c r="E53" s="252">
        <v>525.40300000000002</v>
      </c>
      <c r="F53" s="253">
        <v>409.4</v>
      </c>
      <c r="G53" s="261">
        <v>4.8</v>
      </c>
      <c r="H53" s="10"/>
      <c r="I53" s="10"/>
    </row>
    <row r="54" spans="1:9" ht="24" x14ac:dyDescent="0.2">
      <c r="A54" s="262" t="s">
        <v>210</v>
      </c>
      <c r="B54" s="263" t="s">
        <v>201</v>
      </c>
      <c r="C54" s="250"/>
      <c r="D54" s="251">
        <f t="shared" si="13"/>
        <v>1311.4169999999999</v>
      </c>
      <c r="E54" s="252">
        <v>1311.4169999999999</v>
      </c>
      <c r="F54" s="253">
        <v>1256</v>
      </c>
      <c r="G54" s="261"/>
      <c r="H54" s="10"/>
      <c r="I54" s="10"/>
    </row>
    <row r="55" spans="1:9" ht="33.75" customHeight="1" x14ac:dyDescent="0.2">
      <c r="A55" s="264" t="s">
        <v>211</v>
      </c>
      <c r="B55" s="263" t="s">
        <v>205</v>
      </c>
      <c r="C55" s="250"/>
      <c r="D55" s="261">
        <f t="shared" si="13"/>
        <v>17.100000000000001</v>
      </c>
      <c r="E55" s="280">
        <v>17.100000000000001</v>
      </c>
      <c r="F55" s="253">
        <v>12.9</v>
      </c>
      <c r="G55" s="261"/>
      <c r="H55" s="10"/>
      <c r="I55" s="10"/>
    </row>
    <row r="56" spans="1:9" ht="25.5" customHeight="1" x14ac:dyDescent="0.2">
      <c r="A56" s="262" t="s">
        <v>212</v>
      </c>
      <c r="B56" s="263" t="s">
        <v>675</v>
      </c>
      <c r="C56" s="250"/>
      <c r="D56" s="261">
        <f t="shared" si="13"/>
        <v>22.7</v>
      </c>
      <c r="E56" s="280">
        <v>22.7</v>
      </c>
      <c r="F56" s="253"/>
      <c r="G56" s="261"/>
      <c r="H56" s="10"/>
      <c r="I56" s="10"/>
    </row>
    <row r="57" spans="1:9" x14ac:dyDescent="0.2">
      <c r="A57" s="248" t="s">
        <v>635</v>
      </c>
      <c r="B57" s="260" t="s">
        <v>203</v>
      </c>
      <c r="C57" s="250"/>
      <c r="D57" s="261">
        <f t="shared" si="13"/>
        <v>80.2</v>
      </c>
      <c r="E57" s="261">
        <v>80.2</v>
      </c>
      <c r="F57" s="261">
        <v>12</v>
      </c>
      <c r="G57" s="261"/>
      <c r="H57" s="10"/>
      <c r="I57" s="10"/>
    </row>
    <row r="58" spans="1:9" ht="48" x14ac:dyDescent="0.2">
      <c r="A58" s="262" t="s">
        <v>826</v>
      </c>
      <c r="B58" s="263" t="s">
        <v>785</v>
      </c>
      <c r="C58" s="250"/>
      <c r="D58" s="269">
        <f t="shared" si="13"/>
        <v>2.93</v>
      </c>
      <c r="E58" s="301">
        <v>2.93</v>
      </c>
      <c r="F58" s="302"/>
      <c r="G58" s="271"/>
      <c r="H58" s="10"/>
      <c r="I58" s="10"/>
    </row>
    <row r="59" spans="1:9" s="21" customFormat="1" x14ac:dyDescent="0.2">
      <c r="A59" s="242" t="s">
        <v>28</v>
      </c>
      <c r="B59" s="243" t="s">
        <v>142</v>
      </c>
      <c r="C59" s="243"/>
      <c r="D59" s="303">
        <f>SUM(E59+G59)</f>
        <v>2397.5140000000001</v>
      </c>
      <c r="E59" s="275">
        <f>SUM(E61)</f>
        <v>2378.114</v>
      </c>
      <c r="F59" s="276">
        <f t="shared" ref="F59:G59" si="15">SUM(F61)</f>
        <v>2018.3000000000002</v>
      </c>
      <c r="G59" s="276">
        <f t="shared" si="15"/>
        <v>19.399999999999999</v>
      </c>
      <c r="H59" s="18"/>
      <c r="I59" s="18"/>
    </row>
    <row r="60" spans="1:9" x14ac:dyDescent="0.2">
      <c r="A60" s="248"/>
      <c r="B60" s="249" t="s">
        <v>63</v>
      </c>
      <c r="C60" s="249"/>
      <c r="D60" s="304"/>
      <c r="E60" s="261"/>
      <c r="F60" s="297"/>
      <c r="G60" s="261"/>
      <c r="H60" s="10"/>
      <c r="I60" s="10"/>
    </row>
    <row r="61" spans="1:9" x14ac:dyDescent="0.2">
      <c r="A61" s="248" t="s">
        <v>153</v>
      </c>
      <c r="B61" s="255" t="s">
        <v>112</v>
      </c>
      <c r="C61" s="295" t="s">
        <v>101</v>
      </c>
      <c r="D61" s="305">
        <f t="shared" ref="D61:D66" si="16">SUM(E61+G61)</f>
        <v>2397.5140000000001</v>
      </c>
      <c r="E61" s="257">
        <f>SUM(E62:E66)</f>
        <v>2378.114</v>
      </c>
      <c r="F61" s="279">
        <f t="shared" ref="F61:G61" si="17">SUM(F62:F66)</f>
        <v>2018.3000000000002</v>
      </c>
      <c r="G61" s="279">
        <f t="shared" si="17"/>
        <v>19.399999999999999</v>
      </c>
      <c r="H61" s="10"/>
      <c r="I61" s="10"/>
    </row>
    <row r="62" spans="1:9" x14ac:dyDescent="0.2">
      <c r="A62" s="248" t="s">
        <v>213</v>
      </c>
      <c r="B62" s="260" t="s">
        <v>200</v>
      </c>
      <c r="C62" s="295"/>
      <c r="D62" s="306">
        <f t="shared" si="16"/>
        <v>602.06999999999994</v>
      </c>
      <c r="E62" s="277">
        <v>582.66999999999996</v>
      </c>
      <c r="F62" s="280">
        <v>460.4</v>
      </c>
      <c r="G62" s="261">
        <v>19.399999999999999</v>
      </c>
      <c r="H62" s="10"/>
      <c r="I62" s="10"/>
    </row>
    <row r="63" spans="1:9" ht="24" x14ac:dyDescent="0.2">
      <c r="A63" s="262" t="s">
        <v>214</v>
      </c>
      <c r="B63" s="263" t="s">
        <v>201</v>
      </c>
      <c r="C63" s="249"/>
      <c r="D63" s="278">
        <f t="shared" si="16"/>
        <v>1621.0039999999999</v>
      </c>
      <c r="E63" s="251">
        <v>1621.0039999999999</v>
      </c>
      <c r="F63" s="280">
        <v>1541.4</v>
      </c>
      <c r="G63" s="261"/>
      <c r="H63" s="10"/>
      <c r="I63" s="10"/>
    </row>
    <row r="64" spans="1:9" ht="24" x14ac:dyDescent="0.2">
      <c r="A64" s="262" t="s">
        <v>215</v>
      </c>
      <c r="B64" s="263" t="s">
        <v>675</v>
      </c>
      <c r="C64" s="249"/>
      <c r="D64" s="297">
        <f t="shared" si="16"/>
        <v>33</v>
      </c>
      <c r="E64" s="261">
        <v>33</v>
      </c>
      <c r="F64" s="280"/>
      <c r="G64" s="261"/>
      <c r="H64" s="10"/>
      <c r="I64" s="10"/>
    </row>
    <row r="65" spans="1:9" x14ac:dyDescent="0.2">
      <c r="A65" s="248" t="s">
        <v>636</v>
      </c>
      <c r="B65" s="260" t="s">
        <v>203</v>
      </c>
      <c r="C65" s="249"/>
      <c r="D65" s="297">
        <f t="shared" si="16"/>
        <v>135.9</v>
      </c>
      <c r="E65" s="261">
        <v>135.9</v>
      </c>
      <c r="F65" s="280">
        <v>16.5</v>
      </c>
      <c r="G65" s="261"/>
      <c r="H65" s="10"/>
      <c r="I65" s="10"/>
    </row>
    <row r="66" spans="1:9" ht="48" x14ac:dyDescent="0.2">
      <c r="A66" s="248" t="s">
        <v>827</v>
      </c>
      <c r="B66" s="290" t="s">
        <v>785</v>
      </c>
      <c r="C66" s="268"/>
      <c r="D66" s="307">
        <f t="shared" si="16"/>
        <v>5.54</v>
      </c>
      <c r="E66" s="269">
        <v>5.54</v>
      </c>
      <c r="F66" s="280"/>
      <c r="G66" s="261"/>
      <c r="H66" s="10"/>
      <c r="I66" s="10"/>
    </row>
    <row r="67" spans="1:9" s="21" customFormat="1" x14ac:dyDescent="0.2">
      <c r="A67" s="242" t="s">
        <v>29</v>
      </c>
      <c r="B67" s="243" t="s">
        <v>46</v>
      </c>
      <c r="C67" s="308"/>
      <c r="D67" s="245">
        <f>SUM(E67+G67)</f>
        <v>751.22499999999991</v>
      </c>
      <c r="E67" s="246">
        <f>SUM(E69)</f>
        <v>729.32499999999993</v>
      </c>
      <c r="F67" s="247">
        <f t="shared" ref="F67:G67" si="18">SUM(F69)</f>
        <v>582.30000000000007</v>
      </c>
      <c r="G67" s="247">
        <f t="shared" si="18"/>
        <v>21.9</v>
      </c>
      <c r="H67" s="18"/>
      <c r="I67" s="18"/>
    </row>
    <row r="68" spans="1:9" x14ac:dyDescent="0.2">
      <c r="A68" s="248"/>
      <c r="B68" s="249" t="s">
        <v>63</v>
      </c>
      <c r="C68" s="309"/>
      <c r="D68" s="275"/>
      <c r="E68" s="252"/>
      <c r="F68" s="253"/>
      <c r="G68" s="261"/>
      <c r="H68" s="10"/>
      <c r="I68" s="10"/>
    </row>
    <row r="69" spans="1:9" x14ac:dyDescent="0.2">
      <c r="A69" s="248" t="s">
        <v>216</v>
      </c>
      <c r="B69" s="255" t="s">
        <v>112</v>
      </c>
      <c r="C69" s="256" t="s">
        <v>101</v>
      </c>
      <c r="D69" s="257">
        <f t="shared" ref="D69:D74" si="19">SUM(E69+G69)</f>
        <v>751.22499999999991</v>
      </c>
      <c r="E69" s="258">
        <f>SUM(E70:E74)</f>
        <v>729.32499999999993</v>
      </c>
      <c r="F69" s="259">
        <f t="shared" ref="F69:G69" si="20">SUM(F70:F74)</f>
        <v>582.30000000000007</v>
      </c>
      <c r="G69" s="259">
        <f t="shared" si="20"/>
        <v>21.9</v>
      </c>
      <c r="H69" s="10"/>
      <c r="I69" s="10"/>
    </row>
    <row r="70" spans="1:9" x14ac:dyDescent="0.2">
      <c r="A70" s="248" t="s">
        <v>217</v>
      </c>
      <c r="B70" s="260" t="s">
        <v>200</v>
      </c>
      <c r="C70" s="256"/>
      <c r="D70" s="251">
        <f t="shared" si="19"/>
        <v>362.11499999999995</v>
      </c>
      <c r="E70" s="252">
        <v>340.21499999999997</v>
      </c>
      <c r="F70" s="253">
        <v>250.2</v>
      </c>
      <c r="G70" s="261">
        <v>21.9</v>
      </c>
      <c r="H70" s="10"/>
      <c r="I70" s="10"/>
    </row>
    <row r="71" spans="1:9" ht="24" x14ac:dyDescent="0.2">
      <c r="A71" s="262" t="s">
        <v>218</v>
      </c>
      <c r="B71" s="263" t="s">
        <v>201</v>
      </c>
      <c r="C71" s="309"/>
      <c r="D71" s="251">
        <f t="shared" si="19"/>
        <v>349.80799999999999</v>
      </c>
      <c r="E71" s="252">
        <v>349.80799999999999</v>
      </c>
      <c r="F71" s="253">
        <v>327.5</v>
      </c>
      <c r="G71" s="261"/>
      <c r="H71" s="10"/>
      <c r="I71" s="10"/>
    </row>
    <row r="72" spans="1:9" ht="25.5" customHeight="1" x14ac:dyDescent="0.2">
      <c r="A72" s="262" t="s">
        <v>219</v>
      </c>
      <c r="B72" s="263" t="s">
        <v>675</v>
      </c>
      <c r="C72" s="309"/>
      <c r="D72" s="261">
        <f t="shared" si="19"/>
        <v>1.6</v>
      </c>
      <c r="E72" s="280">
        <v>1.6</v>
      </c>
      <c r="F72" s="253"/>
      <c r="G72" s="261"/>
      <c r="H72" s="10"/>
      <c r="I72" s="10"/>
    </row>
    <row r="73" spans="1:9" x14ac:dyDescent="0.2">
      <c r="A73" s="248" t="s">
        <v>637</v>
      </c>
      <c r="B73" s="260" t="s">
        <v>203</v>
      </c>
      <c r="C73" s="309"/>
      <c r="D73" s="310">
        <f t="shared" si="19"/>
        <v>32.1</v>
      </c>
      <c r="E73" s="310">
        <v>32.1</v>
      </c>
      <c r="F73" s="310">
        <v>4.5999999999999996</v>
      </c>
      <c r="G73" s="261"/>
      <c r="H73" s="10"/>
      <c r="I73" s="10"/>
    </row>
    <row r="74" spans="1:9" ht="48" x14ac:dyDescent="0.2">
      <c r="A74" s="272" t="s">
        <v>828</v>
      </c>
      <c r="B74" s="263" t="s">
        <v>785</v>
      </c>
      <c r="C74" s="309"/>
      <c r="D74" s="293">
        <f t="shared" si="19"/>
        <v>5.6020000000000003</v>
      </c>
      <c r="E74" s="293">
        <v>5.6020000000000003</v>
      </c>
      <c r="F74" s="253"/>
      <c r="G74" s="261"/>
      <c r="H74" s="10"/>
      <c r="I74" s="10"/>
    </row>
    <row r="75" spans="1:9" s="21" customFormat="1" x14ac:dyDescent="0.2">
      <c r="A75" s="242" t="s">
        <v>30</v>
      </c>
      <c r="B75" s="243" t="s">
        <v>80</v>
      </c>
      <c r="C75" s="243"/>
      <c r="D75" s="304">
        <f>SUM(E75+G75)</f>
        <v>659.39999999999986</v>
      </c>
      <c r="E75" s="247">
        <f>SUM(E77)</f>
        <v>650.99999999999989</v>
      </c>
      <c r="F75" s="247">
        <f t="shared" ref="F75:G75" si="21">SUM(F77)</f>
        <v>568.5</v>
      </c>
      <c r="G75" s="247">
        <f t="shared" si="21"/>
        <v>8.4</v>
      </c>
      <c r="H75" s="18"/>
      <c r="I75" s="18"/>
    </row>
    <row r="76" spans="1:9" s="21" customFormat="1" x14ac:dyDescent="0.2">
      <c r="A76" s="273"/>
      <c r="B76" s="249" t="s">
        <v>63</v>
      </c>
      <c r="C76" s="249"/>
      <c r="D76" s="304"/>
      <c r="E76" s="276"/>
      <c r="F76" s="304"/>
      <c r="G76" s="276"/>
      <c r="H76" s="18"/>
      <c r="I76" s="18"/>
    </row>
    <row r="77" spans="1:9" x14ac:dyDescent="0.2">
      <c r="A77" s="248" t="s">
        <v>220</v>
      </c>
      <c r="B77" s="255" t="s">
        <v>112</v>
      </c>
      <c r="C77" s="295" t="s">
        <v>101</v>
      </c>
      <c r="D77" s="311">
        <f t="shared" ref="D77:D81" si="22">SUM(E77+G77)</f>
        <v>659.39999999999986</v>
      </c>
      <c r="E77" s="279">
        <f>SUM(E78+E79+E80+E81)</f>
        <v>650.99999999999989</v>
      </c>
      <c r="F77" s="279">
        <f t="shared" ref="F77:G77" si="23">SUM(F78+F79+F80+F81)</f>
        <v>568.5</v>
      </c>
      <c r="G77" s="279">
        <f t="shared" si="23"/>
        <v>8.4</v>
      </c>
      <c r="H77" s="10"/>
      <c r="I77" s="10"/>
    </row>
    <row r="78" spans="1:9" x14ac:dyDescent="0.2">
      <c r="A78" s="248" t="s">
        <v>221</v>
      </c>
      <c r="B78" s="260" t="s">
        <v>200</v>
      </c>
      <c r="C78" s="295"/>
      <c r="D78" s="297">
        <f t="shared" si="22"/>
        <v>286</v>
      </c>
      <c r="E78" s="261">
        <v>277.60000000000002</v>
      </c>
      <c r="F78" s="280">
        <v>213.8</v>
      </c>
      <c r="G78" s="261">
        <v>8.4</v>
      </c>
      <c r="H78" s="10"/>
      <c r="I78" s="10"/>
    </row>
    <row r="79" spans="1:9" ht="24" x14ac:dyDescent="0.2">
      <c r="A79" s="262" t="s">
        <v>222</v>
      </c>
      <c r="B79" s="263" t="s">
        <v>201</v>
      </c>
      <c r="C79" s="249"/>
      <c r="D79" s="297">
        <f t="shared" si="22"/>
        <v>364.7</v>
      </c>
      <c r="E79" s="261">
        <v>364.7</v>
      </c>
      <c r="F79" s="280">
        <v>354.4</v>
      </c>
      <c r="G79" s="261"/>
      <c r="H79" s="10"/>
      <c r="I79" s="10"/>
    </row>
    <row r="80" spans="1:9" ht="24.75" customHeight="1" x14ac:dyDescent="0.2">
      <c r="A80" s="262" t="s">
        <v>223</v>
      </c>
      <c r="B80" s="263" t="s">
        <v>675</v>
      </c>
      <c r="C80" s="249"/>
      <c r="D80" s="297">
        <f t="shared" si="22"/>
        <v>2.9</v>
      </c>
      <c r="E80" s="261">
        <v>2.9</v>
      </c>
      <c r="F80" s="280"/>
      <c r="G80" s="261"/>
      <c r="H80" s="10"/>
      <c r="I80" s="10"/>
    </row>
    <row r="81" spans="1:9" x14ac:dyDescent="0.2">
      <c r="A81" s="248" t="s">
        <v>638</v>
      </c>
      <c r="B81" s="260" t="s">
        <v>203</v>
      </c>
      <c r="C81" s="249"/>
      <c r="D81" s="297">
        <f t="shared" si="22"/>
        <v>5.8</v>
      </c>
      <c r="E81" s="261">
        <v>5.8</v>
      </c>
      <c r="F81" s="280">
        <v>0.3</v>
      </c>
      <c r="G81" s="261"/>
      <c r="H81" s="10"/>
      <c r="I81" s="10"/>
    </row>
    <row r="82" spans="1:9" s="21" customFormat="1" x14ac:dyDescent="0.2">
      <c r="A82" s="242" t="s">
        <v>31</v>
      </c>
      <c r="B82" s="243" t="s">
        <v>48</v>
      </c>
      <c r="C82" s="243"/>
      <c r="D82" s="246">
        <f>SUM(E82+G82)</f>
        <v>1890.0419999999999</v>
      </c>
      <c r="E82" s="246">
        <f>SUM(E84)</f>
        <v>1856.5419999999999</v>
      </c>
      <c r="F82" s="245">
        <f t="shared" ref="F82:G82" si="24">SUM(F84)</f>
        <v>1583.547</v>
      </c>
      <c r="G82" s="247">
        <f t="shared" si="24"/>
        <v>33.5</v>
      </c>
      <c r="H82" s="18"/>
      <c r="I82" s="18"/>
    </row>
    <row r="83" spans="1:9" x14ac:dyDescent="0.2">
      <c r="A83" s="248"/>
      <c r="B83" s="249" t="s">
        <v>63</v>
      </c>
      <c r="C83" s="249"/>
      <c r="D83" s="312"/>
      <c r="E83" s="252"/>
      <c r="F83" s="287"/>
      <c r="G83" s="261"/>
      <c r="H83" s="10"/>
      <c r="I83" s="10"/>
    </row>
    <row r="84" spans="1:9" x14ac:dyDescent="0.2">
      <c r="A84" s="248" t="s">
        <v>224</v>
      </c>
      <c r="B84" s="255" t="s">
        <v>112</v>
      </c>
      <c r="C84" s="295" t="s">
        <v>101</v>
      </c>
      <c r="D84" s="258">
        <f t="shared" ref="D84:D90" si="25">SUM(E84+G84)</f>
        <v>1890.0419999999999</v>
      </c>
      <c r="E84" s="258">
        <f>SUM(E85:E90)</f>
        <v>1856.5419999999999</v>
      </c>
      <c r="F84" s="258">
        <f t="shared" ref="F84:G84" si="26">SUM(F85:F90)</f>
        <v>1583.547</v>
      </c>
      <c r="G84" s="259">
        <f t="shared" si="26"/>
        <v>33.5</v>
      </c>
      <c r="H84" s="10"/>
      <c r="I84" s="10"/>
    </row>
    <row r="85" spans="1:9" x14ac:dyDescent="0.2">
      <c r="A85" s="248" t="s">
        <v>225</v>
      </c>
      <c r="B85" s="260" t="s">
        <v>200</v>
      </c>
      <c r="C85" s="295"/>
      <c r="D85" s="252">
        <f t="shared" si="25"/>
        <v>837.54300000000001</v>
      </c>
      <c r="E85" s="252">
        <v>804.04300000000001</v>
      </c>
      <c r="F85" s="253">
        <v>646.4</v>
      </c>
      <c r="G85" s="261">
        <v>33.5</v>
      </c>
      <c r="H85" s="10"/>
      <c r="I85" s="10"/>
    </row>
    <row r="86" spans="1:9" ht="24" x14ac:dyDescent="0.2">
      <c r="A86" s="262" t="s">
        <v>226</v>
      </c>
      <c r="B86" s="263" t="s">
        <v>201</v>
      </c>
      <c r="C86" s="249"/>
      <c r="D86" s="280">
        <f t="shared" si="25"/>
        <v>943.6</v>
      </c>
      <c r="E86" s="280">
        <v>943.6</v>
      </c>
      <c r="F86" s="253">
        <v>912</v>
      </c>
      <c r="G86" s="261"/>
      <c r="H86" s="10"/>
      <c r="I86" s="10"/>
    </row>
    <row r="87" spans="1:9" ht="25.5" customHeight="1" x14ac:dyDescent="0.2">
      <c r="A87" s="262" t="s">
        <v>227</v>
      </c>
      <c r="B87" s="263" t="s">
        <v>675</v>
      </c>
      <c r="C87" s="249"/>
      <c r="D87" s="280">
        <f t="shared" si="25"/>
        <v>8.5</v>
      </c>
      <c r="E87" s="280">
        <v>8.5</v>
      </c>
      <c r="F87" s="253"/>
      <c r="G87" s="261"/>
      <c r="H87" s="10"/>
      <c r="I87" s="10"/>
    </row>
    <row r="88" spans="1:9" x14ac:dyDescent="0.2">
      <c r="A88" s="248" t="s">
        <v>639</v>
      </c>
      <c r="B88" s="260" t="s">
        <v>203</v>
      </c>
      <c r="C88" s="249"/>
      <c r="D88" s="261">
        <f t="shared" si="25"/>
        <v>85.1</v>
      </c>
      <c r="E88" s="261">
        <v>85.1</v>
      </c>
      <c r="F88" s="261">
        <v>10.3</v>
      </c>
      <c r="G88" s="261"/>
      <c r="H88" s="10"/>
      <c r="I88" s="10"/>
    </row>
    <row r="89" spans="1:9" ht="24" x14ac:dyDescent="0.2">
      <c r="A89" s="248" t="s">
        <v>716</v>
      </c>
      <c r="B89" s="299" t="s">
        <v>710</v>
      </c>
      <c r="C89" s="291"/>
      <c r="D89" s="292">
        <f t="shared" si="25"/>
        <v>15.061999999999999</v>
      </c>
      <c r="E89" s="251">
        <v>15.061999999999999</v>
      </c>
      <c r="F89" s="287">
        <v>14.847</v>
      </c>
      <c r="G89" s="261"/>
      <c r="H89" s="10"/>
      <c r="I89" s="10"/>
    </row>
    <row r="90" spans="1:9" ht="60.75" customHeight="1" x14ac:dyDescent="0.2">
      <c r="A90" s="313" t="s">
        <v>829</v>
      </c>
      <c r="B90" s="282" t="s">
        <v>785</v>
      </c>
      <c r="C90" s="249"/>
      <c r="D90" s="293">
        <f t="shared" si="25"/>
        <v>0.23699999999999999</v>
      </c>
      <c r="E90" s="252">
        <v>0.23699999999999999</v>
      </c>
      <c r="F90" s="287"/>
      <c r="G90" s="261"/>
      <c r="H90" s="10"/>
      <c r="I90" s="10"/>
    </row>
    <row r="91" spans="1:9" s="21" customFormat="1" x14ac:dyDescent="0.2">
      <c r="A91" s="242" t="s">
        <v>32</v>
      </c>
      <c r="B91" s="243" t="s">
        <v>52</v>
      </c>
      <c r="C91" s="243"/>
      <c r="D91" s="314">
        <f>SUM(E91+G91)</f>
        <v>899.60000000000014</v>
      </c>
      <c r="E91" s="314">
        <f>SUM(E93)</f>
        <v>884.10000000000014</v>
      </c>
      <c r="F91" s="247">
        <f t="shared" ref="F91:G91" si="27">SUM(F93)</f>
        <v>776.90000000000009</v>
      </c>
      <c r="G91" s="247">
        <f t="shared" si="27"/>
        <v>15.5</v>
      </c>
      <c r="H91" s="18"/>
      <c r="I91" s="18"/>
    </row>
    <row r="92" spans="1:9" x14ac:dyDescent="0.2">
      <c r="A92" s="248"/>
      <c r="B92" s="249" t="s">
        <v>63</v>
      </c>
      <c r="C92" s="249"/>
      <c r="D92" s="315"/>
      <c r="E92" s="280"/>
      <c r="F92" s="253"/>
      <c r="G92" s="261"/>
      <c r="H92" s="10"/>
      <c r="I92" s="10"/>
    </row>
    <row r="93" spans="1:9" x14ac:dyDescent="0.2">
      <c r="A93" s="248" t="s">
        <v>360</v>
      </c>
      <c r="B93" s="255" t="s">
        <v>112</v>
      </c>
      <c r="C93" s="295" t="s">
        <v>101</v>
      </c>
      <c r="D93" s="259">
        <f t="shared" ref="D93:D97" si="28">SUM(E93+G93)</f>
        <v>899.60000000000014</v>
      </c>
      <c r="E93" s="259">
        <f>SUM(E94+E95+E96+E97)</f>
        <v>884.10000000000014</v>
      </c>
      <c r="F93" s="259">
        <f t="shared" ref="F93:G93" si="29">SUM(F94+F95+F96+F97)</f>
        <v>776.90000000000009</v>
      </c>
      <c r="G93" s="259">
        <f t="shared" si="29"/>
        <v>15.5</v>
      </c>
      <c r="H93" s="10"/>
      <c r="I93" s="10"/>
    </row>
    <row r="94" spans="1:9" x14ac:dyDescent="0.2">
      <c r="A94" s="248" t="s">
        <v>228</v>
      </c>
      <c r="B94" s="260" t="s">
        <v>200</v>
      </c>
      <c r="C94" s="295"/>
      <c r="D94" s="280">
        <f t="shared" si="28"/>
        <v>313.2</v>
      </c>
      <c r="E94" s="280">
        <v>297.7</v>
      </c>
      <c r="F94" s="253">
        <v>249.2</v>
      </c>
      <c r="G94" s="261">
        <v>15.5</v>
      </c>
      <c r="H94" s="10"/>
      <c r="I94" s="10"/>
    </row>
    <row r="95" spans="1:9" ht="24" x14ac:dyDescent="0.2">
      <c r="A95" s="262" t="s">
        <v>229</v>
      </c>
      <c r="B95" s="263" t="s">
        <v>201</v>
      </c>
      <c r="C95" s="249"/>
      <c r="D95" s="280">
        <f t="shared" si="28"/>
        <v>548.20000000000005</v>
      </c>
      <c r="E95" s="280">
        <v>548.20000000000005</v>
      </c>
      <c r="F95" s="253">
        <v>527.70000000000005</v>
      </c>
      <c r="G95" s="261"/>
      <c r="H95" s="10"/>
      <c r="I95" s="10"/>
    </row>
    <row r="96" spans="1:9" ht="25.5" customHeight="1" x14ac:dyDescent="0.2">
      <c r="A96" s="262" t="s">
        <v>230</v>
      </c>
      <c r="B96" s="263" t="s">
        <v>675</v>
      </c>
      <c r="C96" s="249"/>
      <c r="D96" s="280">
        <f t="shared" si="28"/>
        <v>7.7</v>
      </c>
      <c r="E96" s="280">
        <v>7.7</v>
      </c>
      <c r="F96" s="253"/>
      <c r="G96" s="261"/>
      <c r="H96" s="10"/>
      <c r="I96" s="10"/>
    </row>
    <row r="97" spans="1:9" x14ac:dyDescent="0.2">
      <c r="A97" s="248" t="s">
        <v>640</v>
      </c>
      <c r="B97" s="260" t="s">
        <v>203</v>
      </c>
      <c r="C97" s="249"/>
      <c r="D97" s="316">
        <f t="shared" si="28"/>
        <v>30.5</v>
      </c>
      <c r="E97" s="316">
        <v>30.5</v>
      </c>
      <c r="F97" s="302"/>
      <c r="G97" s="271"/>
      <c r="H97" s="10"/>
      <c r="I97" s="10"/>
    </row>
    <row r="98" spans="1:9" s="21" customFormat="1" x14ac:dyDescent="0.2">
      <c r="A98" s="242" t="s">
        <v>33</v>
      </c>
      <c r="B98" s="243" t="s">
        <v>54</v>
      </c>
      <c r="C98" s="243"/>
      <c r="D98" s="303">
        <f>SUM(E98+G98)</f>
        <v>1356.8520000000001</v>
      </c>
      <c r="E98" s="245">
        <f>SUM(E100)</f>
        <v>1327.8520000000001</v>
      </c>
      <c r="F98" s="245">
        <f t="shared" ref="F98:G98" si="30">SUM(F100)</f>
        <v>1031.511</v>
      </c>
      <c r="G98" s="247">
        <f t="shared" si="30"/>
        <v>29</v>
      </c>
      <c r="H98" s="18"/>
      <c r="I98" s="18"/>
    </row>
    <row r="99" spans="1:9" x14ac:dyDescent="0.2">
      <c r="A99" s="248"/>
      <c r="B99" s="249" t="s">
        <v>63</v>
      </c>
      <c r="C99" s="249"/>
      <c r="D99" s="303"/>
      <c r="E99" s="251"/>
      <c r="F99" s="278"/>
      <c r="G99" s="261"/>
      <c r="H99" s="10"/>
      <c r="I99" s="10"/>
    </row>
    <row r="100" spans="1:9" x14ac:dyDescent="0.2">
      <c r="A100" s="248" t="s">
        <v>231</v>
      </c>
      <c r="B100" s="255" t="s">
        <v>112</v>
      </c>
      <c r="C100" s="295" t="s">
        <v>101</v>
      </c>
      <c r="D100" s="305">
        <f t="shared" ref="D100:D106" si="31">SUM(E100+G100)</f>
        <v>1356.8520000000001</v>
      </c>
      <c r="E100" s="257">
        <f>SUM(E101:E106)</f>
        <v>1327.8520000000001</v>
      </c>
      <c r="F100" s="257">
        <f>SUM(F101+F102+F103+F104+F105)</f>
        <v>1031.511</v>
      </c>
      <c r="G100" s="279">
        <f t="shared" ref="G100" si="32">SUM(G101+G102+G103+G104)</f>
        <v>29</v>
      </c>
      <c r="H100" s="10"/>
      <c r="I100" s="10"/>
    </row>
    <row r="101" spans="1:9" x14ac:dyDescent="0.2">
      <c r="A101" s="248" t="s">
        <v>232</v>
      </c>
      <c r="B101" s="260" t="s">
        <v>200</v>
      </c>
      <c r="C101" s="295"/>
      <c r="D101" s="278">
        <f t="shared" si="31"/>
        <v>652.08100000000002</v>
      </c>
      <c r="E101" s="251">
        <v>623.08100000000002</v>
      </c>
      <c r="F101" s="280">
        <v>425.8</v>
      </c>
      <c r="G101" s="261">
        <v>29</v>
      </c>
      <c r="H101" s="10"/>
      <c r="I101" s="10"/>
    </row>
    <row r="102" spans="1:9" ht="24" x14ac:dyDescent="0.2">
      <c r="A102" s="262" t="s">
        <v>233</v>
      </c>
      <c r="B102" s="263" t="s">
        <v>201</v>
      </c>
      <c r="C102" s="249"/>
      <c r="D102" s="278">
        <f t="shared" si="31"/>
        <v>621.16200000000003</v>
      </c>
      <c r="E102" s="251">
        <v>621.16200000000003</v>
      </c>
      <c r="F102" s="280">
        <v>592</v>
      </c>
      <c r="G102" s="261"/>
      <c r="H102" s="10"/>
      <c r="I102" s="10"/>
    </row>
    <row r="103" spans="1:9" ht="25.5" customHeight="1" x14ac:dyDescent="0.2">
      <c r="A103" s="262" t="s">
        <v>234</v>
      </c>
      <c r="B103" s="263" t="s">
        <v>675</v>
      </c>
      <c r="C103" s="249"/>
      <c r="D103" s="297">
        <f t="shared" si="31"/>
        <v>4.3</v>
      </c>
      <c r="E103" s="261">
        <v>4.3</v>
      </c>
      <c r="F103" s="280"/>
      <c r="G103" s="261"/>
      <c r="H103" s="10"/>
      <c r="I103" s="10"/>
    </row>
    <row r="104" spans="1:9" x14ac:dyDescent="0.2">
      <c r="A104" s="248" t="s">
        <v>641</v>
      </c>
      <c r="B104" s="260" t="s">
        <v>203</v>
      </c>
      <c r="C104" s="249"/>
      <c r="D104" s="297">
        <f t="shared" si="31"/>
        <v>70.7</v>
      </c>
      <c r="E104" s="261">
        <v>70.7</v>
      </c>
      <c r="F104" s="280">
        <v>10</v>
      </c>
      <c r="G104" s="261"/>
      <c r="H104" s="10"/>
      <c r="I104" s="10"/>
    </row>
    <row r="105" spans="1:9" ht="24" x14ac:dyDescent="0.2">
      <c r="A105" s="248" t="s">
        <v>717</v>
      </c>
      <c r="B105" s="299" t="s">
        <v>710</v>
      </c>
      <c r="C105" s="249"/>
      <c r="D105" s="287">
        <f t="shared" si="31"/>
        <v>3.7650000000000001</v>
      </c>
      <c r="E105" s="251">
        <v>3.7650000000000001</v>
      </c>
      <c r="F105" s="252">
        <v>3.7109999999999999</v>
      </c>
      <c r="G105" s="261"/>
      <c r="H105" s="10"/>
      <c r="I105" s="10"/>
    </row>
    <row r="106" spans="1:9" ht="60.75" customHeight="1" x14ac:dyDescent="0.2">
      <c r="A106" s="262" t="s">
        <v>830</v>
      </c>
      <c r="B106" s="282" t="s">
        <v>785</v>
      </c>
      <c r="C106" s="250"/>
      <c r="D106" s="317">
        <f t="shared" si="31"/>
        <v>4.8440000000000003</v>
      </c>
      <c r="E106" s="293">
        <v>4.8440000000000003</v>
      </c>
      <c r="F106" s="252"/>
      <c r="G106" s="261"/>
      <c r="H106" s="10"/>
      <c r="I106" s="10"/>
    </row>
    <row r="107" spans="1:9" s="21" customFormat="1" x14ac:dyDescent="0.2">
      <c r="A107" s="318" t="s">
        <v>34</v>
      </c>
      <c r="B107" s="319" t="s">
        <v>71</v>
      </c>
      <c r="C107" s="320"/>
      <c r="D107" s="245">
        <f>SUM(E107+G107)</f>
        <v>1130.5689999999997</v>
      </c>
      <c r="E107" s="246">
        <f>SUM(E109+E115)</f>
        <v>1113.7689999999998</v>
      </c>
      <c r="F107" s="247">
        <f t="shared" ref="F107:G107" si="33">SUM(F109+F115)</f>
        <v>978.39999999999986</v>
      </c>
      <c r="G107" s="247">
        <f t="shared" si="33"/>
        <v>16.8</v>
      </c>
      <c r="H107" s="18"/>
      <c r="I107" s="18"/>
    </row>
    <row r="108" spans="1:9" x14ac:dyDescent="0.2">
      <c r="A108" s="291"/>
      <c r="B108" s="249" t="s">
        <v>63</v>
      </c>
      <c r="C108" s="250"/>
      <c r="D108" s="275"/>
      <c r="E108" s="252"/>
      <c r="F108" s="253"/>
      <c r="G108" s="261"/>
      <c r="H108" s="10"/>
      <c r="I108" s="10"/>
    </row>
    <row r="109" spans="1:9" x14ac:dyDescent="0.2">
      <c r="A109" s="321" t="s">
        <v>235</v>
      </c>
      <c r="B109" s="255" t="s">
        <v>112</v>
      </c>
      <c r="C109" s="256" t="s">
        <v>101</v>
      </c>
      <c r="D109" s="257">
        <f t="shared" ref="D109:D117" si="34">SUM(E109+G109)</f>
        <v>718.96899999999982</v>
      </c>
      <c r="E109" s="258">
        <f>SUM(E110:E114)</f>
        <v>702.16899999999987</v>
      </c>
      <c r="F109" s="259">
        <f t="shared" ref="F109:G109" si="35">SUM(F110+F111+F112+F113)</f>
        <v>608.09999999999991</v>
      </c>
      <c r="G109" s="259">
        <f t="shared" si="35"/>
        <v>16.8</v>
      </c>
      <c r="H109" s="10"/>
      <c r="I109" s="10"/>
    </row>
    <row r="110" spans="1:9" x14ac:dyDescent="0.2">
      <c r="A110" s="321" t="s">
        <v>236</v>
      </c>
      <c r="B110" s="260" t="s">
        <v>200</v>
      </c>
      <c r="C110" s="256"/>
      <c r="D110" s="251">
        <f t="shared" si="34"/>
        <v>335.96100000000001</v>
      </c>
      <c r="E110" s="252">
        <v>319.161</v>
      </c>
      <c r="F110" s="253">
        <v>253.3</v>
      </c>
      <c r="G110" s="261">
        <v>16.8</v>
      </c>
      <c r="H110" s="10"/>
      <c r="I110" s="10"/>
    </row>
    <row r="111" spans="1:9" ht="24" x14ac:dyDescent="0.2">
      <c r="A111" s="313" t="s">
        <v>237</v>
      </c>
      <c r="B111" s="263" t="s">
        <v>201</v>
      </c>
      <c r="C111" s="250"/>
      <c r="D111" s="251">
        <f t="shared" si="34"/>
        <v>363.72300000000001</v>
      </c>
      <c r="E111" s="252">
        <v>363.72300000000001</v>
      </c>
      <c r="F111" s="253">
        <v>352.5</v>
      </c>
      <c r="G111" s="261"/>
      <c r="H111" s="10"/>
      <c r="I111" s="10"/>
    </row>
    <row r="112" spans="1:9" ht="24.75" customHeight="1" x14ac:dyDescent="0.2">
      <c r="A112" s="313" t="s">
        <v>238</v>
      </c>
      <c r="B112" s="263" t="s">
        <v>675</v>
      </c>
      <c r="C112" s="250"/>
      <c r="D112" s="261">
        <f t="shared" si="34"/>
        <v>2.2999999999999998</v>
      </c>
      <c r="E112" s="280">
        <v>2.2999999999999998</v>
      </c>
      <c r="F112" s="253"/>
      <c r="G112" s="261"/>
      <c r="H112" s="10"/>
      <c r="I112" s="10"/>
    </row>
    <row r="113" spans="1:9" x14ac:dyDescent="0.2">
      <c r="A113" s="321" t="s">
        <v>642</v>
      </c>
      <c r="B113" s="260" t="s">
        <v>203</v>
      </c>
      <c r="C113" s="250"/>
      <c r="D113" s="261">
        <f t="shared" si="34"/>
        <v>16.3</v>
      </c>
      <c r="E113" s="280">
        <v>16.3</v>
      </c>
      <c r="F113" s="253">
        <v>2.2999999999999998</v>
      </c>
      <c r="G113" s="261"/>
      <c r="H113" s="10"/>
      <c r="I113" s="10"/>
    </row>
    <row r="114" spans="1:9" ht="48" x14ac:dyDescent="0.2">
      <c r="A114" s="313" t="s">
        <v>831</v>
      </c>
      <c r="B114" s="263" t="s">
        <v>785</v>
      </c>
      <c r="C114" s="250"/>
      <c r="D114" s="251">
        <f t="shared" si="34"/>
        <v>0.68500000000000005</v>
      </c>
      <c r="E114" s="252">
        <v>0.68500000000000005</v>
      </c>
      <c r="F114" s="261"/>
      <c r="G114" s="280"/>
      <c r="H114" s="10"/>
      <c r="I114" s="10"/>
    </row>
    <row r="115" spans="1:9" ht="24" x14ac:dyDescent="0.2">
      <c r="A115" s="321" t="s">
        <v>361</v>
      </c>
      <c r="B115" s="322" t="s">
        <v>722</v>
      </c>
      <c r="C115" s="295" t="s">
        <v>32</v>
      </c>
      <c r="D115" s="261">
        <f t="shared" si="34"/>
        <v>411.6</v>
      </c>
      <c r="E115" s="261">
        <f>SUM(E116+E117)</f>
        <v>411.6</v>
      </c>
      <c r="F115" s="261">
        <f>SUM(F116+F117)</f>
        <v>370.3</v>
      </c>
      <c r="G115" s="280"/>
      <c r="H115" s="10"/>
      <c r="I115" s="10"/>
    </row>
    <row r="116" spans="1:9" x14ac:dyDescent="0.2">
      <c r="A116" s="321" t="s">
        <v>362</v>
      </c>
      <c r="B116" s="260" t="s">
        <v>200</v>
      </c>
      <c r="C116" s="249"/>
      <c r="D116" s="261">
        <f t="shared" si="34"/>
        <v>397.3</v>
      </c>
      <c r="E116" s="261">
        <v>397.3</v>
      </c>
      <c r="F116" s="261">
        <v>356.2</v>
      </c>
      <c r="G116" s="280"/>
      <c r="H116" s="10"/>
      <c r="I116" s="10"/>
    </row>
    <row r="117" spans="1:9" ht="72" x14ac:dyDescent="0.2">
      <c r="A117" s="323" t="s">
        <v>794</v>
      </c>
      <c r="B117" s="324" t="s">
        <v>793</v>
      </c>
      <c r="C117" s="325"/>
      <c r="D117" s="326">
        <f t="shared" si="34"/>
        <v>14.3</v>
      </c>
      <c r="E117" s="326">
        <v>14.3</v>
      </c>
      <c r="F117" s="327">
        <v>14.1</v>
      </c>
      <c r="G117" s="326"/>
      <c r="H117" s="10"/>
      <c r="I117" s="10"/>
    </row>
    <row r="118" spans="1:9" s="21" customFormat="1" x14ac:dyDescent="0.2">
      <c r="A118" s="273" t="s">
        <v>35</v>
      </c>
      <c r="B118" s="274" t="s">
        <v>121</v>
      </c>
      <c r="C118" s="274"/>
      <c r="D118" s="304">
        <f>SUM(E118+G118)</f>
        <v>931.2</v>
      </c>
      <c r="E118" s="276">
        <f>SUM(E120)</f>
        <v>926</v>
      </c>
      <c r="F118" s="276">
        <f t="shared" ref="F118:G118" si="36">SUM(F120)</f>
        <v>774.8</v>
      </c>
      <c r="G118" s="276">
        <f t="shared" si="36"/>
        <v>5.2</v>
      </c>
      <c r="H118" s="18"/>
      <c r="I118" s="18"/>
    </row>
    <row r="119" spans="1:9" x14ac:dyDescent="0.2">
      <c r="A119" s="248"/>
      <c r="B119" s="249" t="s">
        <v>63</v>
      </c>
      <c r="C119" s="249"/>
      <c r="D119" s="304"/>
      <c r="E119" s="261"/>
      <c r="F119" s="261"/>
      <c r="G119" s="261"/>
      <c r="H119" s="10"/>
      <c r="I119" s="10"/>
    </row>
    <row r="120" spans="1:9" x14ac:dyDescent="0.2">
      <c r="A120" s="248" t="s">
        <v>239</v>
      </c>
      <c r="B120" s="255" t="s">
        <v>112</v>
      </c>
      <c r="C120" s="295" t="s">
        <v>101</v>
      </c>
      <c r="D120" s="311">
        <f t="shared" ref="D120:D124" si="37">SUM(E120+G120)</f>
        <v>931.2</v>
      </c>
      <c r="E120" s="279">
        <f>SUM(E121+E122+E123+E124)</f>
        <v>926</v>
      </c>
      <c r="F120" s="279">
        <f t="shared" ref="F120:G120" si="38">SUM(F121+F122+F123+F124)</f>
        <v>774.8</v>
      </c>
      <c r="G120" s="279">
        <f t="shared" si="38"/>
        <v>5.2</v>
      </c>
      <c r="H120" s="10"/>
      <c r="I120" s="10"/>
    </row>
    <row r="121" spans="1:9" x14ac:dyDescent="0.2">
      <c r="A121" s="248" t="s">
        <v>240</v>
      </c>
      <c r="B121" s="260" t="s">
        <v>200</v>
      </c>
      <c r="C121" s="295"/>
      <c r="D121" s="297">
        <f t="shared" si="37"/>
        <v>409.7</v>
      </c>
      <c r="E121" s="261">
        <v>404.5</v>
      </c>
      <c r="F121" s="280">
        <v>301.8</v>
      </c>
      <c r="G121" s="261">
        <v>5.2</v>
      </c>
      <c r="H121" s="10"/>
      <c r="I121" s="10"/>
    </row>
    <row r="122" spans="1:9" ht="24" x14ac:dyDescent="0.2">
      <c r="A122" s="262" t="s">
        <v>241</v>
      </c>
      <c r="B122" s="263" t="s">
        <v>201</v>
      </c>
      <c r="C122" s="249"/>
      <c r="D122" s="297">
        <f t="shared" si="37"/>
        <v>484.5</v>
      </c>
      <c r="E122" s="261">
        <v>484.5</v>
      </c>
      <c r="F122" s="280">
        <v>468.7</v>
      </c>
      <c r="G122" s="261"/>
      <c r="H122" s="10"/>
      <c r="I122" s="10"/>
    </row>
    <row r="123" spans="1:9" ht="24.75" customHeight="1" x14ac:dyDescent="0.2">
      <c r="A123" s="262" t="s">
        <v>242</v>
      </c>
      <c r="B123" s="263" t="s">
        <v>675</v>
      </c>
      <c r="C123" s="249"/>
      <c r="D123" s="297">
        <f t="shared" si="37"/>
        <v>4.3</v>
      </c>
      <c r="E123" s="261">
        <v>4.3</v>
      </c>
      <c r="F123" s="280"/>
      <c r="G123" s="261"/>
      <c r="H123" s="10"/>
      <c r="I123" s="10"/>
    </row>
    <row r="124" spans="1:9" x14ac:dyDescent="0.2">
      <c r="A124" s="248" t="s">
        <v>643</v>
      </c>
      <c r="B124" s="260" t="s">
        <v>203</v>
      </c>
      <c r="C124" s="268"/>
      <c r="D124" s="271">
        <f t="shared" si="37"/>
        <v>32.700000000000003</v>
      </c>
      <c r="E124" s="261">
        <v>32.700000000000003</v>
      </c>
      <c r="F124" s="280">
        <v>4.3</v>
      </c>
      <c r="G124" s="261"/>
      <c r="H124" s="10"/>
      <c r="I124" s="10"/>
    </row>
    <row r="125" spans="1:9" s="21" customFormat="1" x14ac:dyDescent="0.2">
      <c r="A125" s="242" t="s">
        <v>36</v>
      </c>
      <c r="B125" s="243" t="s">
        <v>72</v>
      </c>
      <c r="C125" s="243"/>
      <c r="D125" s="303">
        <f>SUM(E125+G125)</f>
        <v>1607.6480000000004</v>
      </c>
      <c r="E125" s="245">
        <f>SUM(E127)</f>
        <v>1577.7180000000003</v>
      </c>
      <c r="F125" s="245">
        <f t="shared" ref="F125:G125" si="39">SUM(F127)</f>
        <v>1287.3109999999999</v>
      </c>
      <c r="G125" s="284">
        <f t="shared" si="39"/>
        <v>29.93</v>
      </c>
      <c r="H125" s="18"/>
      <c r="I125" s="18"/>
    </row>
    <row r="126" spans="1:9" x14ac:dyDescent="0.2">
      <c r="A126" s="248"/>
      <c r="B126" s="249" t="s">
        <v>63</v>
      </c>
      <c r="C126" s="249"/>
      <c r="D126" s="303"/>
      <c r="E126" s="251"/>
      <c r="F126" s="278"/>
      <c r="G126" s="277"/>
      <c r="H126" s="10"/>
      <c r="I126" s="10"/>
    </row>
    <row r="127" spans="1:9" x14ac:dyDescent="0.2">
      <c r="A127" s="248" t="s">
        <v>243</v>
      </c>
      <c r="B127" s="255" t="s">
        <v>112</v>
      </c>
      <c r="C127" s="295" t="s">
        <v>101</v>
      </c>
      <c r="D127" s="305">
        <f t="shared" ref="D127:D133" si="40">SUM(E127+G127)</f>
        <v>1607.6480000000004</v>
      </c>
      <c r="E127" s="257">
        <f>SUM(E128:E133)</f>
        <v>1577.7180000000003</v>
      </c>
      <c r="F127" s="257">
        <f t="shared" ref="F127:G127" si="41">SUM(F128:F133)</f>
        <v>1287.3109999999999</v>
      </c>
      <c r="G127" s="288">
        <f t="shared" si="41"/>
        <v>29.93</v>
      </c>
      <c r="H127" s="10"/>
      <c r="I127" s="10"/>
    </row>
    <row r="128" spans="1:9" x14ac:dyDescent="0.2">
      <c r="A128" s="248" t="s">
        <v>244</v>
      </c>
      <c r="B128" s="260" t="s">
        <v>200</v>
      </c>
      <c r="C128" s="295"/>
      <c r="D128" s="278">
        <f t="shared" si="40"/>
        <v>762.63499999999999</v>
      </c>
      <c r="E128" s="251">
        <v>734.93499999999995</v>
      </c>
      <c r="F128" s="280">
        <v>565.9</v>
      </c>
      <c r="G128" s="261">
        <v>27.7</v>
      </c>
      <c r="H128" s="10"/>
      <c r="I128" s="10"/>
    </row>
    <row r="129" spans="1:10" ht="24" x14ac:dyDescent="0.2">
      <c r="A129" s="262" t="s">
        <v>245</v>
      </c>
      <c r="B129" s="263" t="s">
        <v>201</v>
      </c>
      <c r="C129" s="249"/>
      <c r="D129" s="278">
        <f t="shared" si="40"/>
        <v>729.62800000000004</v>
      </c>
      <c r="E129" s="251">
        <v>729.62800000000004</v>
      </c>
      <c r="F129" s="280">
        <v>699.3</v>
      </c>
      <c r="G129" s="261"/>
      <c r="H129" s="10"/>
      <c r="I129" s="10"/>
    </row>
    <row r="130" spans="1:10" ht="25.5" customHeight="1" x14ac:dyDescent="0.2">
      <c r="A130" s="262" t="s">
        <v>246</v>
      </c>
      <c r="B130" s="263" t="s">
        <v>675</v>
      </c>
      <c r="C130" s="249"/>
      <c r="D130" s="297">
        <f t="shared" si="40"/>
        <v>6.5</v>
      </c>
      <c r="E130" s="261">
        <v>6.5</v>
      </c>
      <c r="F130" s="280"/>
      <c r="G130" s="261"/>
      <c r="H130" s="10"/>
      <c r="I130" s="10"/>
    </row>
    <row r="131" spans="1:10" x14ac:dyDescent="0.2">
      <c r="A131" s="248" t="s">
        <v>644</v>
      </c>
      <c r="B131" s="260" t="s">
        <v>203</v>
      </c>
      <c r="C131" s="249"/>
      <c r="D131" s="297">
        <f t="shared" si="40"/>
        <v>103.4</v>
      </c>
      <c r="E131" s="277">
        <v>101.17</v>
      </c>
      <c r="F131" s="280">
        <v>18.399999999999999</v>
      </c>
      <c r="G131" s="277">
        <v>2.23</v>
      </c>
      <c r="H131" s="10"/>
      <c r="I131" s="10"/>
    </row>
    <row r="132" spans="1:10" ht="24" x14ac:dyDescent="0.2">
      <c r="A132" s="248" t="s">
        <v>718</v>
      </c>
      <c r="B132" s="282" t="s">
        <v>710</v>
      </c>
      <c r="C132" s="249"/>
      <c r="D132" s="251">
        <f t="shared" si="40"/>
        <v>3.7650000000000001</v>
      </c>
      <c r="E132" s="252">
        <v>3.7650000000000001</v>
      </c>
      <c r="F132" s="252">
        <v>3.7109999999999999</v>
      </c>
      <c r="G132" s="261"/>
      <c r="H132" s="10"/>
      <c r="I132" s="10"/>
    </row>
    <row r="133" spans="1:10" ht="48" x14ac:dyDescent="0.2">
      <c r="A133" s="262" t="s">
        <v>832</v>
      </c>
      <c r="B133" s="282" t="s">
        <v>785</v>
      </c>
      <c r="C133" s="250"/>
      <c r="D133" s="277">
        <f t="shared" si="40"/>
        <v>1.72</v>
      </c>
      <c r="E133" s="281">
        <v>1.72</v>
      </c>
      <c r="F133" s="252"/>
      <c r="G133" s="261"/>
      <c r="H133" s="10"/>
      <c r="I133" s="10"/>
    </row>
    <row r="134" spans="1:10" s="21" customFormat="1" x14ac:dyDescent="0.2">
      <c r="A134" s="242" t="s">
        <v>37</v>
      </c>
      <c r="B134" s="328" t="s">
        <v>255</v>
      </c>
      <c r="C134" s="283"/>
      <c r="D134" s="245">
        <f>SUM(E134+G134)</f>
        <v>925.43799999999987</v>
      </c>
      <c r="E134" s="246">
        <f>SUM(E136)</f>
        <v>922.13799999999992</v>
      </c>
      <c r="F134" s="247">
        <f t="shared" ref="F134:G134" si="42">SUM(F136)</f>
        <v>740.30000000000007</v>
      </c>
      <c r="G134" s="247">
        <f t="shared" si="42"/>
        <v>3.3</v>
      </c>
      <c r="H134" s="18"/>
      <c r="I134" s="18"/>
    </row>
    <row r="135" spans="1:10" x14ac:dyDescent="0.2">
      <c r="A135" s="248"/>
      <c r="B135" s="249" t="s">
        <v>63</v>
      </c>
      <c r="C135" s="250"/>
      <c r="D135" s="276"/>
      <c r="E135" s="280"/>
      <c r="F135" s="253"/>
      <c r="G135" s="261"/>
      <c r="H135" s="10"/>
      <c r="I135" s="10"/>
    </row>
    <row r="136" spans="1:10" x14ac:dyDescent="0.2">
      <c r="A136" s="248" t="s">
        <v>247</v>
      </c>
      <c r="B136" s="255" t="s">
        <v>112</v>
      </c>
      <c r="C136" s="256" t="s">
        <v>101</v>
      </c>
      <c r="D136" s="257">
        <f t="shared" ref="D136:D141" si="43">SUM(E136+G136)</f>
        <v>925.43799999999987</v>
      </c>
      <c r="E136" s="258">
        <f>SUM(E137:E141)</f>
        <v>922.13799999999992</v>
      </c>
      <c r="F136" s="259">
        <f t="shared" ref="F136:G136" si="44">SUM(F137:F141)</f>
        <v>740.30000000000007</v>
      </c>
      <c r="G136" s="259">
        <f t="shared" si="44"/>
        <v>3.3</v>
      </c>
      <c r="H136" s="10"/>
      <c r="I136" s="10"/>
    </row>
    <row r="137" spans="1:10" x14ac:dyDescent="0.2">
      <c r="A137" s="248" t="s">
        <v>248</v>
      </c>
      <c r="B137" s="260" t="s">
        <v>200</v>
      </c>
      <c r="C137" s="256"/>
      <c r="D137" s="277">
        <f t="shared" si="43"/>
        <v>526.16</v>
      </c>
      <c r="E137" s="281">
        <v>522.86</v>
      </c>
      <c r="F137" s="253">
        <v>401.6</v>
      </c>
      <c r="G137" s="261">
        <v>3.3</v>
      </c>
      <c r="H137" s="10"/>
      <c r="I137" s="10"/>
    </row>
    <row r="138" spans="1:10" ht="24" x14ac:dyDescent="0.2">
      <c r="A138" s="262" t="s">
        <v>249</v>
      </c>
      <c r="B138" s="263" t="s">
        <v>201</v>
      </c>
      <c r="C138" s="250"/>
      <c r="D138" s="251">
        <f t="shared" si="43"/>
        <v>348.846</v>
      </c>
      <c r="E138" s="252">
        <v>348.846</v>
      </c>
      <c r="F138" s="253">
        <v>331.3</v>
      </c>
      <c r="G138" s="261"/>
      <c r="H138" s="10"/>
      <c r="I138" s="10"/>
    </row>
    <row r="139" spans="1:10" ht="26.25" customHeight="1" x14ac:dyDescent="0.2">
      <c r="A139" s="262" t="s">
        <v>250</v>
      </c>
      <c r="B139" s="263" t="s">
        <v>675</v>
      </c>
      <c r="C139" s="250"/>
      <c r="D139" s="261">
        <f t="shared" si="43"/>
        <v>2.2999999999999998</v>
      </c>
      <c r="E139" s="280">
        <v>2.2999999999999998</v>
      </c>
      <c r="F139" s="253"/>
      <c r="G139" s="261"/>
      <c r="H139" s="10"/>
      <c r="I139" s="10"/>
    </row>
    <row r="140" spans="1:10" x14ac:dyDescent="0.2">
      <c r="A140" s="248" t="s">
        <v>645</v>
      </c>
      <c r="B140" s="260" t="s">
        <v>203</v>
      </c>
      <c r="C140" s="250"/>
      <c r="D140" s="310">
        <f t="shared" si="43"/>
        <v>46.4</v>
      </c>
      <c r="E140" s="310">
        <v>46.4</v>
      </c>
      <c r="F140" s="310">
        <v>7.4</v>
      </c>
      <c r="G140" s="261"/>
      <c r="H140" s="10"/>
      <c r="I140" s="22"/>
      <c r="J140" s="22"/>
    </row>
    <row r="141" spans="1:10" ht="48" x14ac:dyDescent="0.2">
      <c r="A141" s="262" t="s">
        <v>833</v>
      </c>
      <c r="B141" s="263" t="s">
        <v>785</v>
      </c>
      <c r="C141" s="250"/>
      <c r="D141" s="293">
        <f t="shared" si="43"/>
        <v>1.732</v>
      </c>
      <c r="E141" s="252">
        <v>1.732</v>
      </c>
      <c r="F141" s="253"/>
      <c r="G141" s="261"/>
      <c r="H141" s="10"/>
      <c r="I141" s="22"/>
      <c r="J141" s="22"/>
    </row>
    <row r="142" spans="1:10" s="21" customFormat="1" x14ac:dyDescent="0.2">
      <c r="A142" s="242" t="s">
        <v>38</v>
      </c>
      <c r="B142" s="243" t="s">
        <v>113</v>
      </c>
      <c r="C142" s="283"/>
      <c r="D142" s="245">
        <f>SUM(E142+G142)</f>
        <v>1083.704</v>
      </c>
      <c r="E142" s="246">
        <f>SUM(E144)</f>
        <v>1069.204</v>
      </c>
      <c r="F142" s="245">
        <f t="shared" ref="F142:G142" si="45">SUM(F144)</f>
        <v>913.22199999999998</v>
      </c>
      <c r="G142" s="247">
        <f t="shared" si="45"/>
        <v>14.5</v>
      </c>
      <c r="H142" s="18"/>
      <c r="I142" s="18"/>
      <c r="J142" s="18"/>
    </row>
    <row r="143" spans="1:10" x14ac:dyDescent="0.2">
      <c r="A143" s="248"/>
      <c r="B143" s="249" t="s">
        <v>63</v>
      </c>
      <c r="C143" s="309"/>
      <c r="D143" s="275"/>
      <c r="E143" s="252"/>
      <c r="F143" s="287"/>
      <c r="G143" s="261"/>
      <c r="H143" s="10"/>
      <c r="I143" s="10"/>
    </row>
    <row r="144" spans="1:10" x14ac:dyDescent="0.2">
      <c r="A144" s="248" t="s">
        <v>251</v>
      </c>
      <c r="B144" s="255" t="s">
        <v>112</v>
      </c>
      <c r="C144" s="256" t="s">
        <v>101</v>
      </c>
      <c r="D144" s="257">
        <f t="shared" ref="D144:D149" si="46">SUM(E144+G144)</f>
        <v>1083.704</v>
      </c>
      <c r="E144" s="258">
        <f>SUM(E145:E149)</f>
        <v>1069.204</v>
      </c>
      <c r="F144" s="258">
        <f t="shared" ref="F144:G144" si="47">SUM(F145:F149)</f>
        <v>913.22199999999998</v>
      </c>
      <c r="G144" s="259">
        <f t="shared" si="47"/>
        <v>14.5</v>
      </c>
      <c r="H144" s="10"/>
      <c r="I144" s="10"/>
    </row>
    <row r="145" spans="1:9" x14ac:dyDescent="0.2">
      <c r="A145" s="248" t="s">
        <v>252</v>
      </c>
      <c r="B145" s="260" t="s">
        <v>200</v>
      </c>
      <c r="C145" s="256"/>
      <c r="D145" s="251">
        <f t="shared" si="46"/>
        <v>671.14099999999996</v>
      </c>
      <c r="E145" s="252">
        <v>661.64099999999996</v>
      </c>
      <c r="F145" s="253">
        <v>587.29999999999995</v>
      </c>
      <c r="G145" s="261">
        <v>9.5</v>
      </c>
      <c r="H145" s="10"/>
      <c r="I145" s="10"/>
    </row>
    <row r="146" spans="1:9" ht="24" x14ac:dyDescent="0.2">
      <c r="A146" s="262" t="s">
        <v>253</v>
      </c>
      <c r="B146" s="263" t="s">
        <v>201</v>
      </c>
      <c r="C146" s="309"/>
      <c r="D146" s="251">
        <f t="shared" si="46"/>
        <v>325.25299999999999</v>
      </c>
      <c r="E146" s="252">
        <v>325.25299999999999</v>
      </c>
      <c r="F146" s="253">
        <v>304.7</v>
      </c>
      <c r="G146" s="261"/>
      <c r="H146" s="10"/>
      <c r="I146" s="10"/>
    </row>
    <row r="147" spans="1:9" x14ac:dyDescent="0.2">
      <c r="A147" s="248" t="s">
        <v>254</v>
      </c>
      <c r="B147" s="260" t="s">
        <v>203</v>
      </c>
      <c r="C147" s="254"/>
      <c r="D147" s="261">
        <f t="shared" si="46"/>
        <v>76.7</v>
      </c>
      <c r="E147" s="261">
        <v>71.7</v>
      </c>
      <c r="F147" s="261">
        <v>13.8</v>
      </c>
      <c r="G147" s="261">
        <v>5</v>
      </c>
      <c r="H147" s="10"/>
      <c r="I147" s="10"/>
    </row>
    <row r="148" spans="1:9" ht="24" x14ac:dyDescent="0.2">
      <c r="A148" s="248" t="s">
        <v>719</v>
      </c>
      <c r="B148" s="299" t="s">
        <v>710</v>
      </c>
      <c r="C148" s="248"/>
      <c r="D148" s="300">
        <f t="shared" si="46"/>
        <v>7.53</v>
      </c>
      <c r="E148" s="277">
        <v>7.53</v>
      </c>
      <c r="F148" s="251">
        <v>7.4219999999999997</v>
      </c>
      <c r="G148" s="261"/>
      <c r="H148" s="10"/>
      <c r="I148" s="10"/>
    </row>
    <row r="149" spans="1:9" ht="48" x14ac:dyDescent="0.2">
      <c r="A149" s="262" t="s">
        <v>834</v>
      </c>
      <c r="B149" s="282" t="s">
        <v>785</v>
      </c>
      <c r="C149" s="254"/>
      <c r="D149" s="269">
        <f t="shared" si="46"/>
        <v>3.08</v>
      </c>
      <c r="E149" s="269">
        <v>3.08</v>
      </c>
      <c r="F149" s="287"/>
      <c r="G149" s="261"/>
      <c r="H149" s="10"/>
      <c r="I149" s="10"/>
    </row>
    <row r="150" spans="1:9" s="21" customFormat="1" x14ac:dyDescent="0.2">
      <c r="A150" s="242" t="s">
        <v>39</v>
      </c>
      <c r="B150" s="243" t="s">
        <v>122</v>
      </c>
      <c r="C150" s="243"/>
      <c r="D150" s="294">
        <f>SUM(E150+G150)</f>
        <v>1201.33</v>
      </c>
      <c r="E150" s="284">
        <f>SUM(E152)</f>
        <v>1172.73</v>
      </c>
      <c r="F150" s="245">
        <f t="shared" ref="F150:G150" si="48">SUM(F152)</f>
        <v>980.42200000000003</v>
      </c>
      <c r="G150" s="247">
        <f t="shared" si="48"/>
        <v>28.6</v>
      </c>
      <c r="H150" s="18"/>
      <c r="I150" s="18"/>
    </row>
    <row r="151" spans="1:9" x14ac:dyDescent="0.2">
      <c r="A151" s="248"/>
      <c r="B151" s="249" t="s">
        <v>63</v>
      </c>
      <c r="C151" s="254"/>
      <c r="D151" s="294"/>
      <c r="E151" s="277"/>
      <c r="F151" s="278"/>
      <c r="G151" s="261"/>
      <c r="H151" s="10"/>
      <c r="I151" s="10"/>
    </row>
    <row r="152" spans="1:9" x14ac:dyDescent="0.2">
      <c r="A152" s="248" t="s">
        <v>256</v>
      </c>
      <c r="B152" s="255" t="s">
        <v>112</v>
      </c>
      <c r="C152" s="295" t="s">
        <v>101</v>
      </c>
      <c r="D152" s="296">
        <f t="shared" ref="D152:D156" si="49">SUM(E152+G152)</f>
        <v>1201.33</v>
      </c>
      <c r="E152" s="288">
        <f>SUM(E153+E154+E155+E156)</f>
        <v>1172.73</v>
      </c>
      <c r="F152" s="257">
        <f>SUM(F153+F154+F155+F156)</f>
        <v>980.42200000000003</v>
      </c>
      <c r="G152" s="279">
        <f t="shared" ref="G152" si="50">SUM(G153+G154+G155)</f>
        <v>28.6</v>
      </c>
      <c r="H152" s="10"/>
      <c r="I152" s="10"/>
    </row>
    <row r="153" spans="1:9" x14ac:dyDescent="0.2">
      <c r="A153" s="248" t="s">
        <v>257</v>
      </c>
      <c r="B153" s="260" t="s">
        <v>200</v>
      </c>
      <c r="C153" s="295"/>
      <c r="D153" s="297">
        <f t="shared" si="49"/>
        <v>699.5</v>
      </c>
      <c r="E153" s="261">
        <v>681.9</v>
      </c>
      <c r="F153" s="280">
        <v>588.1</v>
      </c>
      <c r="G153" s="261">
        <v>17.600000000000001</v>
      </c>
      <c r="H153" s="10"/>
      <c r="I153" s="10"/>
    </row>
    <row r="154" spans="1:9" ht="24" x14ac:dyDescent="0.2">
      <c r="A154" s="262" t="s">
        <v>258</v>
      </c>
      <c r="B154" s="263" t="s">
        <v>201</v>
      </c>
      <c r="C154" s="254"/>
      <c r="D154" s="297">
        <f t="shared" si="49"/>
        <v>386.8</v>
      </c>
      <c r="E154" s="261">
        <v>386.8</v>
      </c>
      <c r="F154" s="280">
        <v>368.1</v>
      </c>
      <c r="G154" s="261"/>
      <c r="H154" s="10"/>
      <c r="I154" s="10"/>
    </row>
    <row r="155" spans="1:9" x14ac:dyDescent="0.2">
      <c r="A155" s="248" t="s">
        <v>259</v>
      </c>
      <c r="B155" s="260" t="s">
        <v>203</v>
      </c>
      <c r="C155" s="254"/>
      <c r="D155" s="297">
        <f t="shared" si="49"/>
        <v>107.5</v>
      </c>
      <c r="E155" s="261">
        <v>96.5</v>
      </c>
      <c r="F155" s="280">
        <v>16.8</v>
      </c>
      <c r="G155" s="261">
        <v>11</v>
      </c>
      <c r="H155" s="10"/>
      <c r="I155" s="10"/>
    </row>
    <row r="156" spans="1:9" ht="24" x14ac:dyDescent="0.2">
      <c r="A156" s="248" t="s">
        <v>720</v>
      </c>
      <c r="B156" s="329" t="s">
        <v>710</v>
      </c>
      <c r="C156" s="272"/>
      <c r="D156" s="269">
        <f t="shared" si="49"/>
        <v>7.53</v>
      </c>
      <c r="E156" s="281">
        <v>7.53</v>
      </c>
      <c r="F156" s="252">
        <v>7.4219999999999997</v>
      </c>
      <c r="G156" s="261"/>
      <c r="H156" s="10"/>
      <c r="I156" s="10"/>
    </row>
    <row r="157" spans="1:9" s="21" customFormat="1" x14ac:dyDescent="0.2">
      <c r="A157" s="242" t="s">
        <v>40</v>
      </c>
      <c r="B157" s="243" t="s">
        <v>139</v>
      </c>
      <c r="C157" s="283"/>
      <c r="D157" s="245">
        <f>SUM(E157+G157)</f>
        <v>1067.0229999999999</v>
      </c>
      <c r="E157" s="246">
        <f>SUM(E159)</f>
        <v>1044.0229999999999</v>
      </c>
      <c r="F157" s="247">
        <f t="shared" ref="F157:G157" si="51">SUM(F159)</f>
        <v>869.90000000000009</v>
      </c>
      <c r="G157" s="247">
        <f t="shared" si="51"/>
        <v>23</v>
      </c>
      <c r="H157" s="18"/>
      <c r="I157" s="18"/>
    </row>
    <row r="158" spans="1:9" x14ac:dyDescent="0.2">
      <c r="A158" s="248"/>
      <c r="B158" s="249" t="s">
        <v>63</v>
      </c>
      <c r="C158" s="309"/>
      <c r="D158" s="275"/>
      <c r="E158" s="252"/>
      <c r="F158" s="253"/>
      <c r="G158" s="261"/>
      <c r="H158" s="10"/>
      <c r="I158" s="10"/>
    </row>
    <row r="159" spans="1:9" x14ac:dyDescent="0.2">
      <c r="A159" s="248" t="s">
        <v>260</v>
      </c>
      <c r="B159" s="255" t="s">
        <v>112</v>
      </c>
      <c r="C159" s="256" t="s">
        <v>101</v>
      </c>
      <c r="D159" s="257">
        <f t="shared" ref="D159:D163" si="52">SUM(E159+G159)</f>
        <v>1067.0229999999999</v>
      </c>
      <c r="E159" s="258">
        <f>SUM(E160:E163)</f>
        <v>1044.0229999999999</v>
      </c>
      <c r="F159" s="259">
        <f t="shared" ref="F159:G159" si="53">SUM(F160:F163)</f>
        <v>869.90000000000009</v>
      </c>
      <c r="G159" s="259">
        <f t="shared" si="53"/>
        <v>23</v>
      </c>
      <c r="H159" s="10"/>
      <c r="I159" s="10"/>
    </row>
    <row r="160" spans="1:9" x14ac:dyDescent="0.2">
      <c r="A160" s="248" t="s">
        <v>261</v>
      </c>
      <c r="B160" s="260" t="s">
        <v>200</v>
      </c>
      <c r="C160" s="256"/>
      <c r="D160" s="251">
        <f t="shared" si="52"/>
        <v>650.97299999999996</v>
      </c>
      <c r="E160" s="252">
        <v>627.97299999999996</v>
      </c>
      <c r="F160" s="253">
        <v>551.20000000000005</v>
      </c>
      <c r="G160" s="261">
        <v>23</v>
      </c>
      <c r="H160" s="10"/>
      <c r="I160" s="10"/>
    </row>
    <row r="161" spans="1:9" ht="24" x14ac:dyDescent="0.2">
      <c r="A161" s="262" t="s">
        <v>262</v>
      </c>
      <c r="B161" s="263" t="s">
        <v>201</v>
      </c>
      <c r="C161" s="309"/>
      <c r="D161" s="251">
        <f t="shared" si="52"/>
        <v>324.43900000000002</v>
      </c>
      <c r="E161" s="252">
        <v>324.43900000000002</v>
      </c>
      <c r="F161" s="253">
        <v>305</v>
      </c>
      <c r="G161" s="261"/>
      <c r="H161" s="10"/>
      <c r="I161" s="10"/>
    </row>
    <row r="162" spans="1:9" x14ac:dyDescent="0.2">
      <c r="A162" s="248" t="s">
        <v>263</v>
      </c>
      <c r="B162" s="260" t="s">
        <v>203</v>
      </c>
      <c r="C162" s="309"/>
      <c r="D162" s="310">
        <f t="shared" si="52"/>
        <v>88.3</v>
      </c>
      <c r="E162" s="310">
        <v>88.3</v>
      </c>
      <c r="F162" s="310">
        <v>13.7</v>
      </c>
      <c r="G162" s="261"/>
      <c r="H162" s="10"/>
      <c r="I162" s="10"/>
    </row>
    <row r="163" spans="1:9" ht="48" x14ac:dyDescent="0.2">
      <c r="A163" s="262" t="s">
        <v>835</v>
      </c>
      <c r="B163" s="263" t="s">
        <v>785</v>
      </c>
      <c r="C163" s="309"/>
      <c r="D163" s="293">
        <f t="shared" si="52"/>
        <v>3.3109999999999999</v>
      </c>
      <c r="E163" s="330">
        <v>3.3109999999999999</v>
      </c>
      <c r="F163" s="302"/>
      <c r="G163" s="271"/>
      <c r="H163" s="10"/>
      <c r="I163" s="10"/>
    </row>
    <row r="164" spans="1:9" s="21" customFormat="1" ht="12.75" customHeight="1" x14ac:dyDescent="0.2">
      <c r="A164" s="331" t="s">
        <v>41</v>
      </c>
      <c r="B164" s="332" t="s">
        <v>161</v>
      </c>
      <c r="C164" s="333"/>
      <c r="D164" s="304">
        <f>SUM(E164+G164)</f>
        <v>1252.5</v>
      </c>
      <c r="E164" s="276">
        <f>SUM(E166)</f>
        <v>1236.3</v>
      </c>
      <c r="F164" s="276">
        <f t="shared" ref="F164:G164" si="54">SUM(F166)</f>
        <v>1042.2000000000003</v>
      </c>
      <c r="G164" s="276">
        <f t="shared" si="54"/>
        <v>16.2</v>
      </c>
      <c r="H164" s="18"/>
      <c r="I164" s="18"/>
    </row>
    <row r="165" spans="1:9" x14ac:dyDescent="0.2">
      <c r="A165" s="248"/>
      <c r="B165" s="249" t="s">
        <v>63</v>
      </c>
      <c r="C165" s="254"/>
      <c r="D165" s="304"/>
      <c r="E165" s="261"/>
      <c r="F165" s="297"/>
      <c r="G165" s="261"/>
      <c r="H165" s="10"/>
      <c r="I165" s="10"/>
    </row>
    <row r="166" spans="1:9" x14ac:dyDescent="0.2">
      <c r="A166" s="248" t="s">
        <v>363</v>
      </c>
      <c r="B166" s="255" t="s">
        <v>112</v>
      </c>
      <c r="C166" s="295" t="s">
        <v>101</v>
      </c>
      <c r="D166" s="311">
        <f t="shared" ref="D166" si="55">SUM(E166+G166)</f>
        <v>1252.5</v>
      </c>
      <c r="E166" s="279">
        <f>SUM(E167+E168+E169)</f>
        <v>1236.3</v>
      </c>
      <c r="F166" s="279">
        <f t="shared" ref="F166:G166" si="56">SUM(F167+F168+F169)</f>
        <v>1042.2000000000003</v>
      </c>
      <c r="G166" s="279">
        <f t="shared" si="56"/>
        <v>16.2</v>
      </c>
      <c r="H166" s="10"/>
      <c r="I166" s="10"/>
    </row>
    <row r="167" spans="1:9" x14ac:dyDescent="0.2">
      <c r="A167" s="248" t="s">
        <v>364</v>
      </c>
      <c r="B167" s="260" t="s">
        <v>200</v>
      </c>
      <c r="C167" s="295"/>
      <c r="D167" s="297">
        <f>SUM(E167+G167)</f>
        <v>793.90000000000009</v>
      </c>
      <c r="E167" s="261">
        <v>777.7</v>
      </c>
      <c r="F167" s="280">
        <v>689.2</v>
      </c>
      <c r="G167" s="261">
        <v>16.2</v>
      </c>
      <c r="H167" s="10"/>
      <c r="I167" s="10"/>
    </row>
    <row r="168" spans="1:9" ht="24" x14ac:dyDescent="0.2">
      <c r="A168" s="262" t="s">
        <v>365</v>
      </c>
      <c r="B168" s="263" t="s">
        <v>201</v>
      </c>
      <c r="C168" s="254"/>
      <c r="D168" s="297">
        <f>SUM(E168+G168)</f>
        <v>353.9</v>
      </c>
      <c r="E168" s="261">
        <v>353.9</v>
      </c>
      <c r="F168" s="280">
        <v>336.1</v>
      </c>
      <c r="G168" s="261"/>
      <c r="H168" s="10"/>
      <c r="I168" s="10"/>
    </row>
    <row r="169" spans="1:9" x14ac:dyDescent="0.2">
      <c r="A169" s="248" t="s">
        <v>366</v>
      </c>
      <c r="B169" s="260" t="s">
        <v>203</v>
      </c>
      <c r="C169" s="272"/>
      <c r="D169" s="271">
        <f>SUM(E169+G169)</f>
        <v>104.7</v>
      </c>
      <c r="E169" s="261">
        <v>104.7</v>
      </c>
      <c r="F169" s="280">
        <v>16.899999999999999</v>
      </c>
      <c r="G169" s="261"/>
      <c r="H169" s="10"/>
      <c r="I169" s="10"/>
    </row>
    <row r="170" spans="1:9" s="21" customFormat="1" ht="12" customHeight="1" x14ac:dyDescent="0.2">
      <c r="A170" s="331" t="s">
        <v>42</v>
      </c>
      <c r="B170" s="243" t="s">
        <v>81</v>
      </c>
      <c r="C170" s="333"/>
      <c r="D170" s="304">
        <f>SUM(E170+G170)</f>
        <v>1225.3</v>
      </c>
      <c r="E170" s="247">
        <f>SUM(E172)</f>
        <v>1212.3999999999999</v>
      </c>
      <c r="F170" s="247">
        <f t="shared" ref="F170:G170" si="57">SUM(F172)</f>
        <v>969.19999999999993</v>
      </c>
      <c r="G170" s="247">
        <f t="shared" si="57"/>
        <v>12.9</v>
      </c>
      <c r="H170" s="18"/>
      <c r="I170" s="18"/>
    </row>
    <row r="171" spans="1:9" x14ac:dyDescent="0.2">
      <c r="A171" s="248"/>
      <c r="B171" s="249" t="s">
        <v>63</v>
      </c>
      <c r="C171" s="254"/>
      <c r="D171" s="304"/>
      <c r="E171" s="261"/>
      <c r="F171" s="297"/>
      <c r="G171" s="261"/>
      <c r="H171" s="10"/>
      <c r="I171" s="10"/>
    </row>
    <row r="172" spans="1:9" x14ac:dyDescent="0.2">
      <c r="A172" s="248" t="s">
        <v>367</v>
      </c>
      <c r="B172" s="255" t="s">
        <v>112</v>
      </c>
      <c r="C172" s="295" t="s">
        <v>101</v>
      </c>
      <c r="D172" s="311">
        <f t="shared" ref="D172:D175" si="58">SUM(E172+G172)</f>
        <v>1225.3</v>
      </c>
      <c r="E172" s="279">
        <f>SUM(E173+E174+E175)</f>
        <v>1212.3999999999999</v>
      </c>
      <c r="F172" s="279">
        <f>SUM(F173+F174+F175)</f>
        <v>969.19999999999993</v>
      </c>
      <c r="G172" s="279">
        <f>SUM(G173+G174+G175)</f>
        <v>12.9</v>
      </c>
      <c r="H172" s="10"/>
      <c r="I172" s="10"/>
    </row>
    <row r="173" spans="1:9" x14ac:dyDescent="0.2">
      <c r="A173" s="248" t="s">
        <v>368</v>
      </c>
      <c r="B173" s="260" t="s">
        <v>200</v>
      </c>
      <c r="C173" s="295"/>
      <c r="D173" s="297">
        <f t="shared" si="58"/>
        <v>749.5</v>
      </c>
      <c r="E173" s="261">
        <v>736.6</v>
      </c>
      <c r="F173" s="297">
        <v>596.79999999999995</v>
      </c>
      <c r="G173" s="261">
        <v>12.9</v>
      </c>
      <c r="H173" s="10"/>
      <c r="I173" s="10"/>
    </row>
    <row r="174" spans="1:9" s="21" customFormat="1" ht="24" x14ac:dyDescent="0.2">
      <c r="A174" s="262" t="s">
        <v>369</v>
      </c>
      <c r="B174" s="263" t="s">
        <v>201</v>
      </c>
      <c r="C174" s="254"/>
      <c r="D174" s="297">
        <f t="shared" si="58"/>
        <v>371.2</v>
      </c>
      <c r="E174" s="261">
        <v>371.2</v>
      </c>
      <c r="F174" s="297">
        <v>355.5</v>
      </c>
      <c r="G174" s="276"/>
      <c r="H174" s="18"/>
      <c r="I174" s="18"/>
    </row>
    <row r="175" spans="1:9" x14ac:dyDescent="0.2">
      <c r="A175" s="248" t="s">
        <v>370</v>
      </c>
      <c r="B175" s="260" t="s">
        <v>203</v>
      </c>
      <c r="C175" s="272"/>
      <c r="D175" s="297">
        <f t="shared" si="58"/>
        <v>104.6</v>
      </c>
      <c r="E175" s="271">
        <v>104.6</v>
      </c>
      <c r="F175" s="316">
        <v>16.899999999999999</v>
      </c>
      <c r="G175" s="271"/>
      <c r="H175" s="10"/>
      <c r="I175" s="10"/>
    </row>
    <row r="176" spans="1:9" s="21" customFormat="1" x14ac:dyDescent="0.2">
      <c r="A176" s="242" t="s">
        <v>43</v>
      </c>
      <c r="B176" s="243" t="s">
        <v>140</v>
      </c>
      <c r="C176" s="283"/>
      <c r="D176" s="247">
        <f>SUM(E176+G176)</f>
        <v>1078</v>
      </c>
      <c r="E176" s="315">
        <f>SUM(E178)</f>
        <v>1068.4000000000001</v>
      </c>
      <c r="F176" s="276">
        <f t="shared" ref="F176:G176" si="59">SUM(F178)</f>
        <v>970.80000000000007</v>
      </c>
      <c r="G176" s="276">
        <f t="shared" si="59"/>
        <v>9.6</v>
      </c>
      <c r="H176" s="18"/>
      <c r="I176" s="18"/>
    </row>
    <row r="177" spans="1:9" x14ac:dyDescent="0.2">
      <c r="A177" s="248"/>
      <c r="B177" s="249" t="s">
        <v>63</v>
      </c>
      <c r="C177" s="309"/>
      <c r="D177" s="276"/>
      <c r="E177" s="280"/>
      <c r="F177" s="297"/>
      <c r="G177" s="261"/>
      <c r="H177" s="10"/>
      <c r="I177" s="10"/>
    </row>
    <row r="178" spans="1:9" x14ac:dyDescent="0.2">
      <c r="A178" s="248" t="s">
        <v>371</v>
      </c>
      <c r="B178" s="255" t="s">
        <v>112</v>
      </c>
      <c r="C178" s="256" t="s">
        <v>101</v>
      </c>
      <c r="D178" s="279">
        <f t="shared" ref="D178:D181" si="60">SUM(E178+G178)</f>
        <v>1078</v>
      </c>
      <c r="E178" s="259">
        <f>SUM(E179+E180+E181)</f>
        <v>1068.4000000000001</v>
      </c>
      <c r="F178" s="259">
        <f t="shared" ref="F178:G178" si="61">SUM(F179+F180+F181)</f>
        <v>970.80000000000007</v>
      </c>
      <c r="G178" s="259">
        <f t="shared" si="61"/>
        <v>9.6</v>
      </c>
      <c r="H178" s="10"/>
      <c r="I178" s="10"/>
    </row>
    <row r="179" spans="1:9" x14ac:dyDescent="0.2">
      <c r="A179" s="248" t="s">
        <v>372</v>
      </c>
      <c r="B179" s="260" t="s">
        <v>200</v>
      </c>
      <c r="C179" s="256"/>
      <c r="D179" s="261">
        <f t="shared" si="60"/>
        <v>948.9</v>
      </c>
      <c r="E179" s="280">
        <v>939.3</v>
      </c>
      <c r="F179" s="280">
        <v>863.2</v>
      </c>
      <c r="G179" s="261">
        <v>9.6</v>
      </c>
      <c r="H179" s="10"/>
      <c r="I179" s="10"/>
    </row>
    <row r="180" spans="1:9" ht="24" x14ac:dyDescent="0.2">
      <c r="A180" s="262" t="s">
        <v>373</v>
      </c>
      <c r="B180" s="263" t="s">
        <v>201</v>
      </c>
      <c r="C180" s="309"/>
      <c r="D180" s="261">
        <f t="shared" si="60"/>
        <v>62.6</v>
      </c>
      <c r="E180" s="280">
        <v>62.6</v>
      </c>
      <c r="F180" s="280">
        <v>61.7</v>
      </c>
      <c r="G180" s="261"/>
      <c r="H180" s="10"/>
      <c r="I180" s="10"/>
    </row>
    <row r="181" spans="1:9" x14ac:dyDescent="0.2">
      <c r="A181" s="248" t="s">
        <v>374</v>
      </c>
      <c r="B181" s="334" t="s">
        <v>203</v>
      </c>
      <c r="C181" s="309"/>
      <c r="D181" s="261">
        <f t="shared" si="60"/>
        <v>66.5</v>
      </c>
      <c r="E181" s="280">
        <v>66.5</v>
      </c>
      <c r="F181" s="280">
        <v>45.9</v>
      </c>
      <c r="G181" s="261"/>
      <c r="H181" s="10"/>
      <c r="I181" s="10"/>
    </row>
    <row r="182" spans="1:9" s="21" customFormat="1" x14ac:dyDescent="0.2">
      <c r="A182" s="242" t="s">
        <v>44</v>
      </c>
      <c r="B182" s="335" t="s">
        <v>114</v>
      </c>
      <c r="C182" s="283"/>
      <c r="D182" s="247">
        <f>SUM(E182+G182)</f>
        <v>276.00000000000006</v>
      </c>
      <c r="E182" s="247">
        <f>SUM(E184)</f>
        <v>273.20000000000005</v>
      </c>
      <c r="F182" s="247">
        <f t="shared" ref="F182:G182" si="62">SUM(F184)</f>
        <v>224.2</v>
      </c>
      <c r="G182" s="247">
        <f t="shared" si="62"/>
        <v>2.8</v>
      </c>
      <c r="H182" s="18"/>
      <c r="I182" s="18"/>
    </row>
    <row r="183" spans="1:9" x14ac:dyDescent="0.2">
      <c r="A183" s="248"/>
      <c r="B183" s="249" t="s">
        <v>63</v>
      </c>
      <c r="C183" s="309"/>
      <c r="D183" s="276"/>
      <c r="E183" s="261"/>
      <c r="F183" s="261"/>
      <c r="G183" s="261"/>
      <c r="H183" s="10"/>
      <c r="I183" s="10"/>
    </row>
    <row r="184" spans="1:9" x14ac:dyDescent="0.2">
      <c r="A184" s="248" t="s">
        <v>375</v>
      </c>
      <c r="B184" s="255" t="s">
        <v>112</v>
      </c>
      <c r="C184" s="256" t="s">
        <v>101</v>
      </c>
      <c r="D184" s="279">
        <f t="shared" ref="D184:D187" si="63">SUM(E184+G184)</f>
        <v>276.00000000000006</v>
      </c>
      <c r="E184" s="279">
        <f>SUM(E185+E186+E187)</f>
        <v>273.20000000000005</v>
      </c>
      <c r="F184" s="279">
        <f t="shared" ref="F184:G184" si="64">SUM(F185+F186+F187)</f>
        <v>224.2</v>
      </c>
      <c r="G184" s="279">
        <f t="shared" si="64"/>
        <v>2.8</v>
      </c>
      <c r="H184" s="10"/>
      <c r="I184" s="10"/>
    </row>
    <row r="185" spans="1:9" x14ac:dyDescent="0.2">
      <c r="A185" s="248" t="s">
        <v>376</v>
      </c>
      <c r="B185" s="260" t="s">
        <v>200</v>
      </c>
      <c r="C185" s="256"/>
      <c r="D185" s="261">
        <f t="shared" si="63"/>
        <v>220.10000000000002</v>
      </c>
      <c r="E185" s="261">
        <v>217.3</v>
      </c>
      <c r="F185" s="261">
        <v>178.5</v>
      </c>
      <c r="G185" s="261">
        <v>2.8</v>
      </c>
      <c r="H185" s="10"/>
      <c r="I185" s="10"/>
    </row>
    <row r="186" spans="1:9" ht="24" x14ac:dyDescent="0.2">
      <c r="A186" s="262" t="s">
        <v>377</v>
      </c>
      <c r="B186" s="263" t="s">
        <v>201</v>
      </c>
      <c r="C186" s="309"/>
      <c r="D186" s="261">
        <f t="shared" si="63"/>
        <v>40.299999999999997</v>
      </c>
      <c r="E186" s="261">
        <v>40.299999999999997</v>
      </c>
      <c r="F186" s="261">
        <v>38.700000000000003</v>
      </c>
      <c r="G186" s="261"/>
      <c r="H186" s="10"/>
      <c r="I186" s="10"/>
    </row>
    <row r="187" spans="1:9" x14ac:dyDescent="0.2">
      <c r="A187" s="248" t="s">
        <v>378</v>
      </c>
      <c r="B187" s="334" t="s">
        <v>203</v>
      </c>
      <c r="C187" s="336"/>
      <c r="D187" s="271">
        <f t="shared" si="63"/>
        <v>15.6</v>
      </c>
      <c r="E187" s="271">
        <v>15.6</v>
      </c>
      <c r="F187" s="271">
        <v>7</v>
      </c>
      <c r="G187" s="271"/>
      <c r="H187" s="10"/>
      <c r="I187" s="10"/>
    </row>
    <row r="188" spans="1:9" s="21" customFormat="1" x14ac:dyDescent="0.2">
      <c r="A188" s="243" t="s">
        <v>45</v>
      </c>
      <c r="B188" s="243" t="s">
        <v>91</v>
      </c>
      <c r="C188" s="308"/>
      <c r="D188" s="247">
        <f>SUM(E188+G188)</f>
        <v>353.7</v>
      </c>
      <c r="E188" s="315">
        <f>SUM(E190+E193+E196)</f>
        <v>268.5</v>
      </c>
      <c r="F188" s="315">
        <f t="shared" ref="F188:G188" si="65">SUM(F190+F193+F196)</f>
        <v>152.79999999999998</v>
      </c>
      <c r="G188" s="315">
        <f t="shared" si="65"/>
        <v>85.2</v>
      </c>
      <c r="H188" s="18"/>
      <c r="I188" s="18"/>
    </row>
    <row r="189" spans="1:9" x14ac:dyDescent="0.2">
      <c r="A189" s="254"/>
      <c r="B189" s="249" t="s">
        <v>63</v>
      </c>
      <c r="C189" s="309"/>
      <c r="D189" s="276"/>
      <c r="E189" s="280"/>
      <c r="F189" s="297"/>
      <c r="G189" s="261"/>
      <c r="H189" s="10"/>
      <c r="I189" s="10"/>
    </row>
    <row r="190" spans="1:9" x14ac:dyDescent="0.2">
      <c r="A190" s="254" t="s">
        <v>379</v>
      </c>
      <c r="B190" s="255" t="s">
        <v>112</v>
      </c>
      <c r="C190" s="256" t="s">
        <v>101</v>
      </c>
      <c r="D190" s="279">
        <f t="shared" ref="D190:D197" si="66">SUM(E190+G190)</f>
        <v>213.5</v>
      </c>
      <c r="E190" s="259">
        <f>SUM(E191+E192)</f>
        <v>213.5</v>
      </c>
      <c r="F190" s="279">
        <f>SUM(F191+F192)</f>
        <v>144.79999999999998</v>
      </c>
      <c r="G190" s="261"/>
      <c r="H190" s="10"/>
      <c r="I190" s="10"/>
    </row>
    <row r="191" spans="1:9" x14ac:dyDescent="0.2">
      <c r="A191" s="254" t="s">
        <v>380</v>
      </c>
      <c r="B191" s="260" t="s">
        <v>200</v>
      </c>
      <c r="C191" s="256"/>
      <c r="D191" s="261">
        <f t="shared" si="66"/>
        <v>154.4</v>
      </c>
      <c r="E191" s="280">
        <v>154.4</v>
      </c>
      <c r="F191" s="280">
        <v>134.6</v>
      </c>
      <c r="G191" s="261"/>
      <c r="H191" s="10"/>
      <c r="I191" s="10"/>
    </row>
    <row r="192" spans="1:9" x14ac:dyDescent="0.2">
      <c r="A192" s="254" t="s">
        <v>381</v>
      </c>
      <c r="B192" s="260" t="s">
        <v>203</v>
      </c>
      <c r="C192" s="309"/>
      <c r="D192" s="261">
        <f t="shared" si="66"/>
        <v>59.1</v>
      </c>
      <c r="E192" s="280">
        <v>59.1</v>
      </c>
      <c r="F192" s="280">
        <v>10.199999999999999</v>
      </c>
      <c r="G192" s="261"/>
      <c r="H192" s="10"/>
      <c r="I192" s="10"/>
    </row>
    <row r="193" spans="1:19" x14ac:dyDescent="0.2">
      <c r="A193" s="254" t="s">
        <v>382</v>
      </c>
      <c r="B193" s="337" t="s">
        <v>111</v>
      </c>
      <c r="C193" s="309"/>
      <c r="D193" s="279">
        <f t="shared" si="66"/>
        <v>10.3</v>
      </c>
      <c r="E193" s="259">
        <f>E194</f>
        <v>10.3</v>
      </c>
      <c r="F193" s="280"/>
      <c r="G193" s="261"/>
      <c r="H193" s="10"/>
      <c r="I193" s="10"/>
    </row>
    <row r="194" spans="1:19" ht="24" x14ac:dyDescent="0.2">
      <c r="A194" s="264" t="s">
        <v>383</v>
      </c>
      <c r="B194" s="338" t="s">
        <v>335</v>
      </c>
      <c r="C194" s="309"/>
      <c r="D194" s="261">
        <f t="shared" si="66"/>
        <v>10.3</v>
      </c>
      <c r="E194" s="280">
        <v>10.3</v>
      </c>
      <c r="F194" s="280"/>
      <c r="G194" s="261"/>
      <c r="H194" s="10"/>
      <c r="I194" s="22"/>
      <c r="J194" s="22"/>
      <c r="K194" s="22"/>
      <c r="L194" s="22"/>
    </row>
    <row r="195" spans="1:19" x14ac:dyDescent="0.2">
      <c r="A195" s="264"/>
      <c r="B195" s="338"/>
      <c r="C195" s="309"/>
      <c r="D195" s="261">
        <f t="shared" si="66"/>
        <v>0</v>
      </c>
      <c r="E195" s="280"/>
      <c r="F195" s="280"/>
      <c r="G195" s="261"/>
      <c r="H195" s="10"/>
      <c r="I195" s="22"/>
      <c r="J195" s="22"/>
      <c r="K195" s="22"/>
      <c r="L195" s="22"/>
    </row>
    <row r="196" spans="1:19" ht="24" x14ac:dyDescent="0.2">
      <c r="A196" s="264" t="s">
        <v>889</v>
      </c>
      <c r="B196" s="339" t="s">
        <v>109</v>
      </c>
      <c r="C196" s="250" t="s">
        <v>98</v>
      </c>
      <c r="D196" s="261">
        <f t="shared" si="66"/>
        <v>129.9</v>
      </c>
      <c r="E196" s="280">
        <f>SUM(E197)</f>
        <v>44.7</v>
      </c>
      <c r="F196" s="280">
        <f t="shared" ref="F196:G196" si="67">SUM(F197)</f>
        <v>8</v>
      </c>
      <c r="G196" s="280">
        <f t="shared" si="67"/>
        <v>85.2</v>
      </c>
      <c r="H196" s="10"/>
      <c r="I196" s="22"/>
      <c r="J196" s="22"/>
      <c r="K196" s="22"/>
      <c r="L196" s="22"/>
    </row>
    <row r="197" spans="1:19" x14ac:dyDescent="0.2">
      <c r="A197" s="266" t="s">
        <v>890</v>
      </c>
      <c r="B197" s="334" t="s">
        <v>200</v>
      </c>
      <c r="C197" s="272"/>
      <c r="D197" s="271">
        <f t="shared" si="66"/>
        <v>129.9</v>
      </c>
      <c r="E197" s="280">
        <v>44.7</v>
      </c>
      <c r="F197" s="280">
        <v>8</v>
      </c>
      <c r="G197" s="261">
        <v>85.2</v>
      </c>
      <c r="H197" s="10"/>
      <c r="I197" s="22"/>
      <c r="J197" s="22"/>
      <c r="K197" s="22"/>
      <c r="L197" s="22"/>
    </row>
    <row r="198" spans="1:19" x14ac:dyDescent="0.2">
      <c r="A198" s="243" t="s">
        <v>47</v>
      </c>
      <c r="B198" s="308" t="s">
        <v>280</v>
      </c>
      <c r="C198" s="254"/>
      <c r="D198" s="247">
        <f>SUM(E198+G198)</f>
        <v>261.89999999999998</v>
      </c>
      <c r="E198" s="314">
        <f>SUM(E200)</f>
        <v>261.89999999999998</v>
      </c>
      <c r="F198" s="247">
        <f t="shared" ref="F198" si="68">SUM(F200)</f>
        <v>241.6</v>
      </c>
      <c r="G198" s="247"/>
      <c r="H198" s="18"/>
      <c r="I198" s="18"/>
    </row>
    <row r="199" spans="1:19" x14ac:dyDescent="0.2">
      <c r="A199" s="254"/>
      <c r="B199" s="291" t="s">
        <v>63</v>
      </c>
      <c r="C199" s="249"/>
      <c r="D199" s="261"/>
      <c r="E199" s="280"/>
      <c r="F199" s="253"/>
      <c r="G199" s="261"/>
      <c r="H199" s="10"/>
      <c r="I199" s="36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2.75" customHeight="1" x14ac:dyDescent="0.2">
      <c r="A200" s="254" t="s">
        <v>384</v>
      </c>
      <c r="B200" s="340" t="s">
        <v>112</v>
      </c>
      <c r="C200" s="295" t="s">
        <v>101</v>
      </c>
      <c r="D200" s="279">
        <f t="shared" ref="D200:D202" si="69">SUM(E200+G200)</f>
        <v>261.89999999999998</v>
      </c>
      <c r="E200" s="259">
        <f>SUM(E201+E202)</f>
        <v>261.89999999999998</v>
      </c>
      <c r="F200" s="259">
        <f>SUM(F201+F202)</f>
        <v>241.6</v>
      </c>
      <c r="G200" s="261"/>
      <c r="H200" s="10"/>
      <c r="I200" s="39"/>
      <c r="J200" s="39"/>
      <c r="K200" s="39"/>
      <c r="L200" s="39"/>
      <c r="M200" s="37"/>
      <c r="N200" s="2"/>
      <c r="O200" s="2"/>
      <c r="P200" s="2"/>
      <c r="Q200" s="2"/>
      <c r="R200" s="2"/>
      <c r="S200" s="2"/>
    </row>
    <row r="201" spans="1:19" x14ac:dyDescent="0.2">
      <c r="A201" s="254" t="s">
        <v>385</v>
      </c>
      <c r="B201" s="341" t="s">
        <v>200</v>
      </c>
      <c r="C201" s="295"/>
      <c r="D201" s="261">
        <f t="shared" si="69"/>
        <v>138.1</v>
      </c>
      <c r="E201" s="280">
        <v>138.1</v>
      </c>
      <c r="F201" s="310">
        <v>120.6</v>
      </c>
      <c r="G201" s="261"/>
      <c r="H201" s="10"/>
      <c r="I201" s="36"/>
      <c r="J201" s="2"/>
      <c r="K201" s="2"/>
      <c r="L201" s="2"/>
      <c r="M201" s="2"/>
      <c r="N201" s="2"/>
      <c r="O201" s="2"/>
      <c r="P201" s="37"/>
      <c r="Q201" s="2"/>
      <c r="R201" s="2"/>
      <c r="S201" s="2"/>
    </row>
    <row r="202" spans="1:19" ht="24" x14ac:dyDescent="0.2">
      <c r="A202" s="272" t="s">
        <v>386</v>
      </c>
      <c r="B202" s="342" t="s">
        <v>201</v>
      </c>
      <c r="C202" s="268"/>
      <c r="D202" s="271">
        <f t="shared" si="69"/>
        <v>123.8</v>
      </c>
      <c r="E202" s="316">
        <v>123.8</v>
      </c>
      <c r="F202" s="302">
        <v>121</v>
      </c>
      <c r="G202" s="271"/>
      <c r="H202" s="10"/>
      <c r="I202" s="96"/>
      <c r="J202" s="96"/>
      <c r="K202" s="96"/>
      <c r="L202" s="96"/>
      <c r="M202" s="37"/>
      <c r="N202" s="2"/>
      <c r="O202" s="2"/>
      <c r="P202" s="37"/>
      <c r="Q202" s="2"/>
      <c r="R202" s="2"/>
      <c r="S202" s="2"/>
    </row>
    <row r="203" spans="1:19" x14ac:dyDescent="0.2">
      <c r="A203" s="243" t="s">
        <v>49</v>
      </c>
      <c r="B203" s="343" t="s">
        <v>160</v>
      </c>
      <c r="C203" s="344"/>
      <c r="D203" s="247">
        <f>SUM(E203+G203)</f>
        <v>119.60000000000001</v>
      </c>
      <c r="E203" s="345">
        <f>SUM(E205)</f>
        <v>119.60000000000001</v>
      </c>
      <c r="F203" s="247">
        <f t="shared" ref="F203" si="70">SUM(F205)</f>
        <v>92</v>
      </c>
      <c r="G203" s="247"/>
      <c r="H203" s="18"/>
      <c r="I203" s="36"/>
      <c r="J203" s="37"/>
      <c r="K203" s="37"/>
      <c r="L203" s="37"/>
      <c r="M203" s="37"/>
      <c r="N203" s="2"/>
      <c r="O203" s="2"/>
      <c r="P203" s="2"/>
      <c r="Q203" s="2"/>
      <c r="R203" s="2"/>
      <c r="S203" s="2"/>
    </row>
    <row r="204" spans="1:19" x14ac:dyDescent="0.2">
      <c r="A204" s="254"/>
      <c r="B204" s="250" t="s">
        <v>63</v>
      </c>
      <c r="C204" s="249"/>
      <c r="D204" s="261"/>
      <c r="E204" s="253"/>
      <c r="F204" s="261"/>
      <c r="G204" s="261"/>
      <c r="H204" s="10"/>
      <c r="I204" s="36"/>
      <c r="J204" s="37"/>
      <c r="K204" s="37"/>
      <c r="L204" s="37"/>
      <c r="M204" s="37"/>
      <c r="N204" s="2"/>
      <c r="O204" s="2"/>
      <c r="P204" s="2"/>
      <c r="Q204" s="2"/>
      <c r="R204" s="2"/>
      <c r="S204" s="2"/>
    </row>
    <row r="205" spans="1:19" ht="24" x14ac:dyDescent="0.2">
      <c r="A205" s="264" t="s">
        <v>387</v>
      </c>
      <c r="B205" s="346" t="s">
        <v>722</v>
      </c>
      <c r="C205" s="295" t="s">
        <v>32</v>
      </c>
      <c r="D205" s="279">
        <f t="shared" ref="D205:D207" si="71">SUM(E205+G205)</f>
        <v>119.60000000000001</v>
      </c>
      <c r="E205" s="347">
        <f>SUM(E206+E207)</f>
        <v>119.60000000000001</v>
      </c>
      <c r="F205" s="279">
        <f>SUM(F206+F207)</f>
        <v>92</v>
      </c>
      <c r="G205" s="261"/>
      <c r="H205" s="10"/>
      <c r="I205" s="36"/>
      <c r="J205" s="37"/>
      <c r="K205" s="37"/>
      <c r="L205" s="37"/>
      <c r="M205" s="37"/>
      <c r="N205" s="2"/>
      <c r="O205" s="2"/>
      <c r="P205" s="2"/>
      <c r="Q205" s="2"/>
      <c r="R205" s="2"/>
      <c r="S205" s="2"/>
    </row>
    <row r="206" spans="1:19" x14ac:dyDescent="0.2">
      <c r="A206" s="254" t="s">
        <v>388</v>
      </c>
      <c r="B206" s="260" t="s">
        <v>200</v>
      </c>
      <c r="C206" s="249"/>
      <c r="D206" s="261">
        <f t="shared" si="71"/>
        <v>118.7</v>
      </c>
      <c r="E206" s="253">
        <v>118.7</v>
      </c>
      <c r="F206" s="261">
        <v>92</v>
      </c>
      <c r="G206" s="261"/>
      <c r="H206" s="10"/>
      <c r="I206" s="36"/>
      <c r="J206" s="37"/>
      <c r="K206" s="37"/>
      <c r="L206" s="37"/>
      <c r="M206" s="37"/>
      <c r="N206" s="2"/>
      <c r="O206" s="2"/>
      <c r="P206" s="2"/>
      <c r="Q206" s="2"/>
      <c r="R206" s="2"/>
      <c r="S206" s="2"/>
    </row>
    <row r="207" spans="1:19" x14ac:dyDescent="0.2">
      <c r="A207" s="272" t="s">
        <v>389</v>
      </c>
      <c r="B207" s="334" t="s">
        <v>203</v>
      </c>
      <c r="C207" s="268"/>
      <c r="D207" s="271">
        <f t="shared" si="71"/>
        <v>0.9</v>
      </c>
      <c r="E207" s="253">
        <v>0.9</v>
      </c>
      <c r="F207" s="271"/>
      <c r="G207" s="271"/>
      <c r="H207" s="10"/>
      <c r="I207" s="36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22.5" customHeight="1" x14ac:dyDescent="0.2">
      <c r="A208" s="348" t="s">
        <v>50</v>
      </c>
      <c r="B208" s="349" t="s">
        <v>145</v>
      </c>
      <c r="C208" s="243"/>
      <c r="D208" s="276">
        <f>SUM(E208+G208)</f>
        <v>297.39999999999998</v>
      </c>
      <c r="E208" s="247">
        <f>SUM(E210)</f>
        <v>217.79999999999998</v>
      </c>
      <c r="F208" s="247">
        <f t="shared" ref="F208:G208" si="72">SUM(F210)</f>
        <v>88.2</v>
      </c>
      <c r="G208" s="247">
        <f t="shared" si="72"/>
        <v>79.599999999999994</v>
      </c>
      <c r="H208" s="18"/>
      <c r="I208" s="38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x14ac:dyDescent="0.2">
      <c r="A209" s="254"/>
      <c r="B209" s="291" t="s">
        <v>63</v>
      </c>
      <c r="C209" s="254"/>
      <c r="D209" s="261"/>
      <c r="E209" s="261"/>
      <c r="F209" s="297"/>
      <c r="G209" s="261"/>
      <c r="H209" s="10"/>
      <c r="I209" s="36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23.25" customHeight="1" x14ac:dyDescent="0.2">
      <c r="A210" s="264" t="s">
        <v>264</v>
      </c>
      <c r="B210" s="350" t="s">
        <v>110</v>
      </c>
      <c r="C210" s="295" t="s">
        <v>95</v>
      </c>
      <c r="D210" s="279">
        <f t="shared" ref="D210:D213" si="73">SUM(E210+G210)</f>
        <v>297.39999999999998</v>
      </c>
      <c r="E210" s="279">
        <f>SUM(E211+E212+E213)</f>
        <v>217.79999999999998</v>
      </c>
      <c r="F210" s="279">
        <f t="shared" ref="F210:G210" si="74">SUM(F211+F212+F213)</f>
        <v>88.2</v>
      </c>
      <c r="G210" s="279">
        <f t="shared" si="74"/>
        <v>79.599999999999994</v>
      </c>
      <c r="H210" s="22"/>
      <c r="I210" s="39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x14ac:dyDescent="0.2">
      <c r="A211" s="254" t="s">
        <v>265</v>
      </c>
      <c r="B211" s="260" t="s">
        <v>200</v>
      </c>
      <c r="C211" s="295"/>
      <c r="D211" s="261">
        <f t="shared" si="73"/>
        <v>154.1</v>
      </c>
      <c r="E211" s="261">
        <v>124.1</v>
      </c>
      <c r="F211" s="280">
        <v>78.7</v>
      </c>
      <c r="G211" s="261">
        <v>30</v>
      </c>
      <c r="H211" s="22"/>
      <c r="I211" s="39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36" x14ac:dyDescent="0.2">
      <c r="A212" s="264" t="s">
        <v>266</v>
      </c>
      <c r="B212" s="263" t="s">
        <v>647</v>
      </c>
      <c r="C212" s="351"/>
      <c r="D212" s="261">
        <f t="shared" si="73"/>
        <v>68.3</v>
      </c>
      <c r="E212" s="261">
        <v>18.7</v>
      </c>
      <c r="F212" s="253">
        <v>4.5</v>
      </c>
      <c r="G212" s="261">
        <v>49.6</v>
      </c>
      <c r="H212" s="22"/>
      <c r="I212" s="39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x14ac:dyDescent="0.2">
      <c r="A213" s="254" t="s">
        <v>646</v>
      </c>
      <c r="B213" s="260" t="s">
        <v>203</v>
      </c>
      <c r="C213" s="265"/>
      <c r="D213" s="261">
        <f t="shared" si="73"/>
        <v>75</v>
      </c>
      <c r="E213" s="261">
        <v>75</v>
      </c>
      <c r="F213" s="297">
        <v>5</v>
      </c>
      <c r="G213" s="261"/>
      <c r="H213" s="10"/>
      <c r="I213" s="36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24" x14ac:dyDescent="0.2">
      <c r="A214" s="332" t="s">
        <v>51</v>
      </c>
      <c r="B214" s="352" t="s">
        <v>289</v>
      </c>
      <c r="C214" s="243"/>
      <c r="D214" s="353">
        <f>E214+G214</f>
        <v>963.93000000000006</v>
      </c>
      <c r="E214" s="353">
        <f t="shared" ref="E214:G214" si="75">SUM(E216)</f>
        <v>916.72500000000002</v>
      </c>
      <c r="F214" s="353">
        <f t="shared" si="75"/>
        <v>681.74900000000002</v>
      </c>
      <c r="G214" s="354">
        <f t="shared" si="75"/>
        <v>47.204999999999998</v>
      </c>
      <c r="H214" s="23"/>
      <c r="I214" s="40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x14ac:dyDescent="0.2">
      <c r="A215" s="254"/>
      <c r="B215" s="250" t="s">
        <v>63</v>
      </c>
      <c r="C215" s="254"/>
      <c r="D215" s="355"/>
      <c r="E215" s="356"/>
      <c r="F215" s="357"/>
      <c r="G215" s="358"/>
      <c r="H215" s="10"/>
      <c r="I215" s="36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x14ac:dyDescent="0.2">
      <c r="A216" s="254" t="s">
        <v>390</v>
      </c>
      <c r="B216" s="359" t="s">
        <v>111</v>
      </c>
      <c r="C216" s="295" t="s">
        <v>102</v>
      </c>
      <c r="D216" s="360">
        <f>E216+G216</f>
        <v>963.93000000000006</v>
      </c>
      <c r="E216" s="360">
        <f>SUM(E217:E222)</f>
        <v>916.72500000000002</v>
      </c>
      <c r="F216" s="360">
        <f>SUM(F217:F222)</f>
        <v>681.74900000000002</v>
      </c>
      <c r="G216" s="361">
        <f t="shared" ref="G216" si="76">SUM(G217:G221)</f>
        <v>47.204999999999998</v>
      </c>
      <c r="H216" s="24"/>
      <c r="I216" s="41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x14ac:dyDescent="0.2">
      <c r="A217" s="254" t="s">
        <v>391</v>
      </c>
      <c r="B217" s="341" t="s">
        <v>200</v>
      </c>
      <c r="C217" s="295"/>
      <c r="D217" s="362">
        <f t="shared" ref="D217:D222" si="77">E217+G217</f>
        <v>255</v>
      </c>
      <c r="E217" s="356">
        <v>234.89500000000001</v>
      </c>
      <c r="F217" s="363">
        <v>188.79499999999999</v>
      </c>
      <c r="G217" s="358">
        <v>20.105</v>
      </c>
      <c r="H217" s="10"/>
      <c r="I217" s="36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x14ac:dyDescent="0.2">
      <c r="A218" s="254" t="s">
        <v>392</v>
      </c>
      <c r="B218" s="341" t="s">
        <v>293</v>
      </c>
      <c r="C218" s="295"/>
      <c r="D218" s="364">
        <f t="shared" si="77"/>
        <v>555.4</v>
      </c>
      <c r="E218" s="364">
        <v>555.4</v>
      </c>
      <c r="F218" s="365">
        <v>437.8</v>
      </c>
      <c r="G218" s="364"/>
      <c r="H218" s="10"/>
      <c r="I218" s="36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x14ac:dyDescent="0.2">
      <c r="A219" s="254" t="s">
        <v>393</v>
      </c>
      <c r="B219" s="341" t="s">
        <v>203</v>
      </c>
      <c r="C219" s="295"/>
      <c r="D219" s="364">
        <f t="shared" si="77"/>
        <v>4</v>
      </c>
      <c r="E219" s="364">
        <v>2</v>
      </c>
      <c r="F219" s="298">
        <v>1</v>
      </c>
      <c r="G219" s="364">
        <v>2</v>
      </c>
      <c r="H219" s="22"/>
      <c r="I219" s="39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33" customHeight="1" x14ac:dyDescent="0.2">
      <c r="A220" s="264" t="s">
        <v>394</v>
      </c>
      <c r="B220" s="366" t="s">
        <v>294</v>
      </c>
      <c r="C220" s="295"/>
      <c r="D220" s="367">
        <f t="shared" si="77"/>
        <v>113.30000000000001</v>
      </c>
      <c r="E220" s="367">
        <v>88.2</v>
      </c>
      <c r="F220" s="367">
        <v>28.3</v>
      </c>
      <c r="G220" s="364">
        <v>25.1</v>
      </c>
      <c r="H220" s="10"/>
      <c r="I220" s="36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23.25" customHeight="1" x14ac:dyDescent="0.2">
      <c r="A221" s="264" t="s">
        <v>395</v>
      </c>
      <c r="B221" s="368" t="s">
        <v>345</v>
      </c>
      <c r="C221" s="295"/>
      <c r="D221" s="367">
        <f t="shared" si="77"/>
        <v>10</v>
      </c>
      <c r="E221" s="364">
        <v>10</v>
      </c>
      <c r="F221" s="365"/>
      <c r="G221" s="364"/>
      <c r="H221" s="10"/>
      <c r="I221" s="36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36.75" customHeight="1" x14ac:dyDescent="0.2">
      <c r="A222" s="266" t="s">
        <v>740</v>
      </c>
      <c r="B222" s="267" t="s">
        <v>737</v>
      </c>
      <c r="C222" s="369"/>
      <c r="D222" s="355">
        <f t="shared" si="77"/>
        <v>26.23</v>
      </c>
      <c r="E222" s="356">
        <v>26.23</v>
      </c>
      <c r="F222" s="357">
        <v>25.853999999999999</v>
      </c>
      <c r="G222" s="364"/>
      <c r="H222" s="10"/>
      <c r="I222" s="36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x14ac:dyDescent="0.2">
      <c r="A223" s="242" t="s">
        <v>53</v>
      </c>
      <c r="B223" s="243" t="s">
        <v>295</v>
      </c>
      <c r="C223" s="243"/>
      <c r="D223" s="370">
        <f>E223+G223</f>
        <v>903.2</v>
      </c>
      <c r="E223" s="371">
        <f t="shared" ref="E223:F223" si="78">SUM(E225)</f>
        <v>903.2</v>
      </c>
      <c r="F223" s="371">
        <f t="shared" si="78"/>
        <v>742.4</v>
      </c>
      <c r="G223" s="371"/>
      <c r="H223" s="23"/>
      <c r="I223" s="4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x14ac:dyDescent="0.2">
      <c r="A224" s="248"/>
      <c r="B224" s="249" t="s">
        <v>63</v>
      </c>
      <c r="C224" s="254"/>
      <c r="D224" s="309"/>
      <c r="E224" s="254"/>
      <c r="F224" s="309"/>
      <c r="G224" s="254"/>
      <c r="H224" s="10"/>
      <c r="I224" s="42"/>
      <c r="J224" s="37"/>
      <c r="K224" s="37"/>
      <c r="L224" s="37"/>
      <c r="M224" s="37"/>
      <c r="N224" s="2"/>
      <c r="O224" s="2"/>
      <c r="P224" s="2"/>
      <c r="Q224" s="2"/>
      <c r="R224" s="2"/>
      <c r="S224" s="2"/>
    </row>
    <row r="225" spans="1:19" ht="24" x14ac:dyDescent="0.2">
      <c r="A225" s="262" t="s">
        <v>267</v>
      </c>
      <c r="B225" s="346" t="s">
        <v>722</v>
      </c>
      <c r="C225" s="295" t="s">
        <v>32</v>
      </c>
      <c r="D225" s="372">
        <f>E225+G225</f>
        <v>903.2</v>
      </c>
      <c r="E225" s="373">
        <f>SUM(E226:E228)</f>
        <v>903.2</v>
      </c>
      <c r="F225" s="373">
        <f>SUM(F226:F228)</f>
        <v>742.4</v>
      </c>
      <c r="G225" s="373"/>
      <c r="H225" s="24"/>
      <c r="I225" s="4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x14ac:dyDescent="0.2">
      <c r="A226" s="248" t="s">
        <v>268</v>
      </c>
      <c r="B226" s="260" t="s">
        <v>200</v>
      </c>
      <c r="C226" s="295"/>
      <c r="D226" s="298">
        <f t="shared" ref="D226:D228" si="79">E226+G226</f>
        <v>852</v>
      </c>
      <c r="E226" s="261">
        <v>852</v>
      </c>
      <c r="F226" s="280">
        <v>706</v>
      </c>
      <c r="G226" s="261"/>
      <c r="H226" s="10"/>
      <c r="I226" s="36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x14ac:dyDescent="0.2">
      <c r="A227" s="254" t="s">
        <v>269</v>
      </c>
      <c r="B227" s="260" t="s">
        <v>203</v>
      </c>
      <c r="C227" s="254"/>
      <c r="D227" s="298">
        <f t="shared" si="79"/>
        <v>26.5</v>
      </c>
      <c r="E227" s="261">
        <v>26.5</v>
      </c>
      <c r="F227" s="253">
        <v>12.1</v>
      </c>
      <c r="G227" s="261"/>
      <c r="H227" s="10"/>
      <c r="I227" s="3"/>
      <c r="J227" s="37"/>
      <c r="K227" s="37"/>
      <c r="L227" s="37"/>
      <c r="M227" s="37"/>
      <c r="N227" s="2"/>
      <c r="O227" s="2"/>
      <c r="P227" s="2"/>
      <c r="Q227" s="2"/>
      <c r="R227" s="2"/>
      <c r="S227" s="2"/>
    </row>
    <row r="228" spans="1:19" ht="72" x14ac:dyDescent="0.2">
      <c r="A228" s="374" t="s">
        <v>795</v>
      </c>
      <c r="B228" s="324" t="s">
        <v>793</v>
      </c>
      <c r="C228" s="375"/>
      <c r="D228" s="376">
        <f t="shared" si="79"/>
        <v>24.7</v>
      </c>
      <c r="E228" s="326">
        <v>24.7</v>
      </c>
      <c r="F228" s="327">
        <v>24.3</v>
      </c>
      <c r="G228" s="271"/>
      <c r="H228" s="10"/>
      <c r="I228" s="3"/>
      <c r="J228" s="37"/>
      <c r="K228" s="37"/>
      <c r="L228" s="37"/>
      <c r="M228" s="37"/>
      <c r="N228" s="2"/>
      <c r="O228" s="2"/>
      <c r="P228" s="2"/>
      <c r="Q228" s="2"/>
      <c r="R228" s="2"/>
      <c r="S228" s="2"/>
    </row>
    <row r="229" spans="1:19" x14ac:dyDescent="0.2">
      <c r="A229" s="242" t="s">
        <v>55</v>
      </c>
      <c r="B229" s="243" t="s">
        <v>299</v>
      </c>
      <c r="C229" s="283"/>
      <c r="D229" s="377">
        <f>E229+G229</f>
        <v>958.86</v>
      </c>
      <c r="E229" s="377">
        <f>E231</f>
        <v>958.86</v>
      </c>
      <c r="F229" s="377">
        <f>F231</f>
        <v>901.96</v>
      </c>
      <c r="G229" s="371"/>
      <c r="H229" s="23"/>
      <c r="I229" s="36"/>
      <c r="J229" s="37"/>
      <c r="K229" s="37"/>
      <c r="L229" s="37"/>
      <c r="M229" s="37"/>
      <c r="N229" s="2"/>
      <c r="O229" s="2"/>
      <c r="P229" s="2"/>
      <c r="Q229" s="2"/>
      <c r="R229" s="2"/>
      <c r="S229" s="2"/>
    </row>
    <row r="230" spans="1:19" x14ac:dyDescent="0.2">
      <c r="A230" s="248"/>
      <c r="B230" s="249" t="s">
        <v>63</v>
      </c>
      <c r="C230" s="309"/>
      <c r="D230" s="378"/>
      <c r="E230" s="379"/>
      <c r="F230" s="380"/>
      <c r="G230" s="254"/>
      <c r="H230" s="10"/>
      <c r="I230" s="36"/>
      <c r="J230" s="37"/>
      <c r="K230" s="37"/>
      <c r="L230" s="37"/>
      <c r="M230" s="37"/>
      <c r="N230" s="2"/>
      <c r="O230" s="2"/>
      <c r="P230" s="2"/>
      <c r="Q230" s="2"/>
      <c r="R230" s="2"/>
      <c r="S230" s="2"/>
    </row>
    <row r="231" spans="1:19" ht="24" x14ac:dyDescent="0.2">
      <c r="A231" s="262" t="s">
        <v>396</v>
      </c>
      <c r="B231" s="322" t="s">
        <v>722</v>
      </c>
      <c r="C231" s="256" t="s">
        <v>32</v>
      </c>
      <c r="D231" s="381">
        <f>E231+G231</f>
        <v>958.86</v>
      </c>
      <c r="E231" s="381">
        <f>SUM(E232:E235)</f>
        <v>958.86</v>
      </c>
      <c r="F231" s="381">
        <f>SUM(F232:F235)</f>
        <v>901.96</v>
      </c>
      <c r="G231" s="373"/>
      <c r="H231" s="24"/>
      <c r="I231" s="36"/>
      <c r="J231" s="43"/>
      <c r="K231" s="43"/>
      <c r="L231" s="43"/>
      <c r="M231" s="43"/>
      <c r="N231" s="2"/>
      <c r="O231" s="2"/>
      <c r="P231" s="2"/>
      <c r="Q231" s="2"/>
      <c r="R231" s="2"/>
      <c r="S231" s="2"/>
    </row>
    <row r="232" spans="1:19" x14ac:dyDescent="0.2">
      <c r="A232" s="248" t="s">
        <v>397</v>
      </c>
      <c r="B232" s="260" t="s">
        <v>200</v>
      </c>
      <c r="C232" s="256"/>
      <c r="D232" s="364">
        <f t="shared" ref="D232:D235" si="80">E232+G232</f>
        <v>558.4</v>
      </c>
      <c r="E232" s="280">
        <v>558.4</v>
      </c>
      <c r="F232" s="261">
        <v>517.6</v>
      </c>
      <c r="G232" s="280"/>
      <c r="H232" s="2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x14ac:dyDescent="0.2">
      <c r="A233" s="248" t="s">
        <v>398</v>
      </c>
      <c r="B233" s="260" t="s">
        <v>293</v>
      </c>
      <c r="C233" s="295"/>
      <c r="D233" s="364">
        <f t="shared" si="80"/>
        <v>318.10000000000002</v>
      </c>
      <c r="E233" s="261">
        <v>318.10000000000002</v>
      </c>
      <c r="F233" s="254">
        <v>311.60000000000002</v>
      </c>
      <c r="G233" s="265"/>
      <c r="H233" s="10"/>
      <c r="I233" s="36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x14ac:dyDescent="0.2">
      <c r="A234" s="248" t="s">
        <v>399</v>
      </c>
      <c r="B234" s="260" t="s">
        <v>203</v>
      </c>
      <c r="C234" s="254"/>
      <c r="D234" s="364">
        <f t="shared" si="80"/>
        <v>60.7</v>
      </c>
      <c r="E234" s="261">
        <v>60.7</v>
      </c>
      <c r="F234" s="254">
        <v>51.4</v>
      </c>
      <c r="G234" s="265"/>
      <c r="H234" s="10"/>
      <c r="I234" s="36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72" x14ac:dyDescent="0.2">
      <c r="A235" s="374" t="s">
        <v>796</v>
      </c>
      <c r="B235" s="324" t="s">
        <v>793</v>
      </c>
      <c r="C235" s="382"/>
      <c r="D235" s="383">
        <f t="shared" si="80"/>
        <v>21.66</v>
      </c>
      <c r="E235" s="384">
        <v>21.66</v>
      </c>
      <c r="F235" s="382">
        <v>21.36</v>
      </c>
      <c r="G235" s="272"/>
      <c r="H235" s="10"/>
      <c r="I235" s="36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x14ac:dyDescent="0.2">
      <c r="A236" s="242" t="s">
        <v>56</v>
      </c>
      <c r="B236" s="243" t="s">
        <v>303</v>
      </c>
      <c r="C236" s="283"/>
      <c r="D236" s="371">
        <f>E236+G236</f>
        <v>596</v>
      </c>
      <c r="E236" s="370">
        <f t="shared" ref="E236:F236" si="81">SUM(E238)</f>
        <v>596</v>
      </c>
      <c r="F236" s="371">
        <f t="shared" si="81"/>
        <v>492.90000000000003</v>
      </c>
      <c r="G236" s="385"/>
      <c r="H236" s="10"/>
      <c r="I236" s="36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x14ac:dyDescent="0.2">
      <c r="A237" s="248"/>
      <c r="B237" s="249" t="s">
        <v>63</v>
      </c>
      <c r="C237" s="309"/>
      <c r="D237" s="254"/>
      <c r="E237" s="265"/>
      <c r="F237" s="309"/>
      <c r="G237" s="254"/>
      <c r="H237" s="10"/>
      <c r="I237" s="36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24" x14ac:dyDescent="0.2">
      <c r="A238" s="262" t="s">
        <v>270</v>
      </c>
      <c r="B238" s="322" t="s">
        <v>722</v>
      </c>
      <c r="C238" s="256" t="s">
        <v>32</v>
      </c>
      <c r="D238" s="373">
        <f>E238+G238</f>
        <v>596</v>
      </c>
      <c r="E238" s="372">
        <f>SUM(E239:E242)</f>
        <v>596</v>
      </c>
      <c r="F238" s="372">
        <f>SUM(F239:F242)</f>
        <v>492.90000000000003</v>
      </c>
      <c r="G238" s="254"/>
      <c r="H238" s="10"/>
      <c r="I238" s="36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x14ac:dyDescent="0.2">
      <c r="A239" s="248" t="s">
        <v>271</v>
      </c>
      <c r="B239" s="260" t="s">
        <v>200</v>
      </c>
      <c r="C239" s="256"/>
      <c r="D239" s="364">
        <f t="shared" ref="D239:D242" si="82">E239+G239</f>
        <v>549.9</v>
      </c>
      <c r="E239" s="280">
        <v>549.9</v>
      </c>
      <c r="F239" s="298">
        <v>459.2</v>
      </c>
      <c r="G239" s="254"/>
      <c r="H239" s="10"/>
      <c r="I239" s="36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x14ac:dyDescent="0.2">
      <c r="A240" s="248" t="s">
        <v>272</v>
      </c>
      <c r="B240" s="260" t="s">
        <v>203</v>
      </c>
      <c r="C240" s="309"/>
      <c r="D240" s="364">
        <f t="shared" si="82"/>
        <v>25.2</v>
      </c>
      <c r="E240" s="280">
        <v>25.2</v>
      </c>
      <c r="F240" s="253">
        <v>13</v>
      </c>
      <c r="G240" s="254"/>
      <c r="H240" s="10"/>
      <c r="I240" s="36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27.75" customHeight="1" x14ac:dyDescent="0.2">
      <c r="A241" s="264" t="s">
        <v>721</v>
      </c>
      <c r="B241" s="338" t="s">
        <v>708</v>
      </c>
      <c r="C241" s="254"/>
      <c r="D241" s="364">
        <f t="shared" si="82"/>
        <v>4.5999999999999996</v>
      </c>
      <c r="E241" s="261">
        <v>4.5999999999999996</v>
      </c>
      <c r="F241" s="261">
        <v>4.5999999999999996</v>
      </c>
      <c r="G241" s="265"/>
      <c r="H241" s="10"/>
      <c r="I241" s="36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79.5" customHeight="1" x14ac:dyDescent="0.2">
      <c r="A242" s="374" t="s">
        <v>797</v>
      </c>
      <c r="B242" s="324" t="s">
        <v>793</v>
      </c>
      <c r="C242" s="382"/>
      <c r="D242" s="386">
        <f t="shared" si="82"/>
        <v>16.3</v>
      </c>
      <c r="E242" s="326">
        <v>16.3</v>
      </c>
      <c r="F242" s="327">
        <v>16.100000000000001</v>
      </c>
      <c r="G242" s="375"/>
      <c r="H242" s="10"/>
      <c r="I242" s="36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x14ac:dyDescent="0.2">
      <c r="A243" s="274" t="s">
        <v>57</v>
      </c>
      <c r="B243" s="387" t="s">
        <v>125</v>
      </c>
      <c r="C243" s="388"/>
      <c r="D243" s="389">
        <f>E243+G243</f>
        <v>1327.5</v>
      </c>
      <c r="E243" s="389">
        <f t="shared" ref="E243:G243" si="83">SUM(E245)</f>
        <v>1255.5999999999999</v>
      </c>
      <c r="F243" s="389">
        <f t="shared" si="83"/>
        <v>1041.2</v>
      </c>
      <c r="G243" s="390">
        <f t="shared" si="83"/>
        <v>71.899999999999991</v>
      </c>
      <c r="H243" s="23"/>
      <c r="I243" s="40"/>
      <c r="J243" s="2"/>
      <c r="K243" s="3"/>
      <c r="L243" s="2"/>
      <c r="M243" s="2"/>
      <c r="N243" s="2"/>
      <c r="O243" s="2"/>
      <c r="P243" s="2"/>
      <c r="Q243" s="2"/>
      <c r="R243" s="2"/>
      <c r="S243" s="2"/>
    </row>
    <row r="244" spans="1:19" x14ac:dyDescent="0.2">
      <c r="A244" s="254"/>
      <c r="B244" s="291" t="s">
        <v>63</v>
      </c>
      <c r="C244" s="295"/>
      <c r="D244" s="248"/>
      <c r="E244" s="254"/>
      <c r="F244" s="309"/>
      <c r="G244" s="254"/>
      <c r="H244" s="10"/>
      <c r="I244" s="36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24" x14ac:dyDescent="0.2">
      <c r="A245" s="264" t="s">
        <v>400</v>
      </c>
      <c r="B245" s="346" t="s">
        <v>722</v>
      </c>
      <c r="C245" s="295" t="s">
        <v>32</v>
      </c>
      <c r="D245" s="391">
        <f>E245+G245</f>
        <v>1327.5</v>
      </c>
      <c r="E245" s="391">
        <f>SUM(E246:E248)</f>
        <v>1255.5999999999999</v>
      </c>
      <c r="F245" s="391">
        <f t="shared" ref="F245:G245" si="84">SUM(F246:F248)</f>
        <v>1041.2</v>
      </c>
      <c r="G245" s="373">
        <f t="shared" si="84"/>
        <v>71.899999999999991</v>
      </c>
      <c r="H245" s="24"/>
      <c r="I245" s="41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24" x14ac:dyDescent="0.2">
      <c r="A246" s="264" t="s">
        <v>401</v>
      </c>
      <c r="B246" s="290" t="s">
        <v>349</v>
      </c>
      <c r="C246" s="295"/>
      <c r="D246" s="364">
        <f t="shared" ref="D246:D255" si="85">E246+G246</f>
        <v>269.8</v>
      </c>
      <c r="E246" s="261">
        <v>269.8</v>
      </c>
      <c r="F246" s="253">
        <v>268.2</v>
      </c>
      <c r="G246" s="254"/>
      <c r="H246" s="10"/>
      <c r="I246" s="4"/>
      <c r="J246" s="39"/>
      <c r="K246" s="39"/>
      <c r="L246" s="39"/>
      <c r="M246" s="39"/>
      <c r="N246" s="3"/>
      <c r="O246" s="2"/>
      <c r="P246" s="2"/>
      <c r="Q246" s="2"/>
      <c r="R246" s="2"/>
      <c r="S246" s="2"/>
    </row>
    <row r="247" spans="1:19" x14ac:dyDescent="0.2">
      <c r="A247" s="254" t="s">
        <v>402</v>
      </c>
      <c r="B247" s="392" t="s">
        <v>203</v>
      </c>
      <c r="C247" s="295"/>
      <c r="D247" s="364">
        <f t="shared" si="85"/>
        <v>996.9</v>
      </c>
      <c r="E247" s="254">
        <v>985.8</v>
      </c>
      <c r="F247" s="253">
        <v>773</v>
      </c>
      <c r="G247" s="261">
        <v>11.1</v>
      </c>
      <c r="H247" s="22"/>
      <c r="I247" s="39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x14ac:dyDescent="0.2">
      <c r="A248" s="393" t="s">
        <v>403</v>
      </c>
      <c r="B248" s="394" t="s">
        <v>334</v>
      </c>
      <c r="C248" s="395"/>
      <c r="D248" s="396">
        <f t="shared" si="85"/>
        <v>60.8</v>
      </c>
      <c r="E248" s="397">
        <v>0</v>
      </c>
      <c r="F248" s="397"/>
      <c r="G248" s="271">
        <v>60.8</v>
      </c>
      <c r="H248" s="22"/>
      <c r="I248" s="39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s="21" customFormat="1" x14ac:dyDescent="0.2">
      <c r="A249" s="273" t="s">
        <v>58</v>
      </c>
      <c r="B249" s="274" t="s">
        <v>70</v>
      </c>
      <c r="C249" s="308"/>
      <c r="D249" s="398">
        <f t="shared" si="85"/>
        <v>1077.327</v>
      </c>
      <c r="E249" s="390">
        <f>SUM(E251)</f>
        <v>967.19999999999993</v>
      </c>
      <c r="F249" s="390">
        <f t="shared" ref="F249:G249" si="86">SUM(F251)</f>
        <v>864.4</v>
      </c>
      <c r="G249" s="398">
        <f t="shared" si="86"/>
        <v>110.127</v>
      </c>
      <c r="H249" s="18"/>
      <c r="I249" s="38"/>
      <c r="J249" s="44"/>
      <c r="K249" s="44"/>
      <c r="L249" s="44"/>
      <c r="M249" s="44"/>
      <c r="N249" s="44"/>
      <c r="O249" s="44"/>
      <c r="P249" s="44"/>
      <c r="Q249" s="44"/>
      <c r="R249" s="44"/>
      <c r="S249" s="44"/>
    </row>
    <row r="250" spans="1:19" x14ac:dyDescent="0.2">
      <c r="A250" s="248"/>
      <c r="B250" s="249" t="s">
        <v>63</v>
      </c>
      <c r="C250" s="309"/>
      <c r="D250" s="358"/>
      <c r="E250" s="254"/>
      <c r="F250" s="201"/>
      <c r="G250" s="358"/>
      <c r="H250" s="10"/>
      <c r="I250" s="36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24" x14ac:dyDescent="0.2">
      <c r="A251" s="262" t="s">
        <v>404</v>
      </c>
      <c r="B251" s="339" t="s">
        <v>107</v>
      </c>
      <c r="C251" s="256" t="s">
        <v>97</v>
      </c>
      <c r="D251" s="361">
        <f>E251+G251</f>
        <v>1077.327</v>
      </c>
      <c r="E251" s="373">
        <f t="shared" ref="E251:G251" si="87">SUM(E252:E255)</f>
        <v>967.19999999999993</v>
      </c>
      <c r="F251" s="373">
        <f t="shared" si="87"/>
        <v>864.4</v>
      </c>
      <c r="G251" s="361">
        <f t="shared" si="87"/>
        <v>110.127</v>
      </c>
      <c r="H251" s="10"/>
      <c r="I251" s="36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2.75" customHeight="1" x14ac:dyDescent="0.2">
      <c r="A252" s="248" t="s">
        <v>405</v>
      </c>
      <c r="B252" s="260" t="s">
        <v>200</v>
      </c>
      <c r="C252" s="256"/>
      <c r="D252" s="364">
        <f t="shared" si="85"/>
        <v>988.9</v>
      </c>
      <c r="E252" s="254">
        <v>948.9</v>
      </c>
      <c r="F252" s="364">
        <v>850.3</v>
      </c>
      <c r="G252" s="261">
        <v>40</v>
      </c>
      <c r="H252" s="10"/>
      <c r="I252" s="36"/>
      <c r="J252" s="43"/>
      <c r="K252" s="43"/>
      <c r="L252" s="43"/>
      <c r="M252" s="43"/>
      <c r="N252" s="2"/>
      <c r="O252" s="2"/>
      <c r="P252" s="2"/>
      <c r="Q252" s="2"/>
      <c r="R252" s="2"/>
      <c r="S252" s="2"/>
    </row>
    <row r="253" spans="1:19" ht="24" customHeight="1" x14ac:dyDescent="0.2">
      <c r="A253" s="248" t="s">
        <v>406</v>
      </c>
      <c r="B253" s="263" t="s">
        <v>654</v>
      </c>
      <c r="C253" s="256"/>
      <c r="D253" s="364">
        <f t="shared" si="85"/>
        <v>14.3</v>
      </c>
      <c r="E253" s="254">
        <v>14.3</v>
      </c>
      <c r="F253" s="365">
        <v>14.1</v>
      </c>
      <c r="G253" s="261"/>
      <c r="H253" s="10"/>
      <c r="I253" s="36"/>
      <c r="J253" s="43"/>
      <c r="K253" s="43"/>
      <c r="L253" s="43"/>
      <c r="M253" s="43"/>
      <c r="N253" s="2"/>
      <c r="O253" s="2"/>
      <c r="P253" s="2"/>
      <c r="Q253" s="2"/>
      <c r="R253" s="2"/>
      <c r="S253" s="2"/>
    </row>
    <row r="254" spans="1:19" ht="37.5" customHeight="1" x14ac:dyDescent="0.2">
      <c r="A254" s="248" t="s">
        <v>656</v>
      </c>
      <c r="B254" s="263" t="s">
        <v>655</v>
      </c>
      <c r="C254" s="256"/>
      <c r="D254" s="358">
        <f t="shared" si="85"/>
        <v>70.126999999999995</v>
      </c>
      <c r="E254" s="261">
        <v>0</v>
      </c>
      <c r="F254" s="365"/>
      <c r="G254" s="251">
        <v>70.126999999999995</v>
      </c>
      <c r="H254" s="10"/>
      <c r="I254" s="36"/>
      <c r="J254" s="43"/>
      <c r="K254" s="43"/>
      <c r="L254" s="43"/>
      <c r="M254" s="43"/>
      <c r="N254" s="2"/>
      <c r="O254" s="2"/>
      <c r="P254" s="2"/>
      <c r="Q254" s="2"/>
      <c r="R254" s="2"/>
      <c r="S254" s="2"/>
    </row>
    <row r="255" spans="1:19" x14ac:dyDescent="0.2">
      <c r="A255" s="248" t="s">
        <v>657</v>
      </c>
      <c r="B255" s="334" t="s">
        <v>203</v>
      </c>
      <c r="C255" s="250"/>
      <c r="D255" s="364">
        <f t="shared" si="85"/>
        <v>4</v>
      </c>
      <c r="E255" s="261">
        <v>4</v>
      </c>
      <c r="F255" s="201"/>
      <c r="G255" s="254"/>
      <c r="H255" s="10"/>
      <c r="I255" s="36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s="21" customFormat="1" x14ac:dyDescent="0.2">
      <c r="A256" s="242" t="s">
        <v>59</v>
      </c>
      <c r="B256" s="243" t="s">
        <v>89</v>
      </c>
      <c r="C256" s="283"/>
      <c r="D256" s="399">
        <f>SUM(E256+G256)</f>
        <v>401.70000000000005</v>
      </c>
      <c r="E256" s="399">
        <f>E258</f>
        <v>327.3</v>
      </c>
      <c r="F256" s="399">
        <f t="shared" ref="F256:G256" si="88">F258</f>
        <v>252.5</v>
      </c>
      <c r="G256" s="371">
        <f t="shared" si="88"/>
        <v>74.400000000000006</v>
      </c>
      <c r="H256" s="23"/>
      <c r="I256" s="36"/>
      <c r="J256" s="44"/>
      <c r="K256" s="44"/>
      <c r="L256" s="44"/>
      <c r="M256" s="44"/>
      <c r="N256" s="44"/>
      <c r="O256" s="44"/>
      <c r="P256" s="44"/>
      <c r="Q256" s="44"/>
      <c r="R256" s="44"/>
      <c r="S256" s="44"/>
    </row>
    <row r="257" spans="1:19" x14ac:dyDescent="0.2">
      <c r="A257" s="248"/>
      <c r="B257" s="249" t="s">
        <v>63</v>
      </c>
      <c r="C257" s="309"/>
      <c r="D257" s="248"/>
      <c r="E257" s="254"/>
      <c r="F257" s="309"/>
      <c r="G257" s="254"/>
      <c r="H257" s="10"/>
      <c r="I257" s="3"/>
      <c r="J257" s="43"/>
      <c r="K257" s="43"/>
      <c r="L257" s="43"/>
      <c r="M257" s="43"/>
      <c r="N257" s="2"/>
      <c r="O257" s="2"/>
      <c r="P257" s="2"/>
      <c r="Q257" s="2"/>
      <c r="R257" s="2"/>
      <c r="S257" s="2"/>
    </row>
    <row r="258" spans="1:19" ht="24" x14ac:dyDescent="0.2">
      <c r="A258" s="262" t="s">
        <v>273</v>
      </c>
      <c r="B258" s="339" t="s">
        <v>107</v>
      </c>
      <c r="C258" s="256" t="s">
        <v>97</v>
      </c>
      <c r="D258" s="391">
        <f>SUM(E258+G258)</f>
        <v>401.70000000000005</v>
      </c>
      <c r="E258" s="391">
        <f>SUM(E259:E262)</f>
        <v>327.3</v>
      </c>
      <c r="F258" s="391">
        <f t="shared" ref="F258:G258" si="89">SUM(F259:F262)</f>
        <v>252.5</v>
      </c>
      <c r="G258" s="373">
        <f t="shared" si="89"/>
        <v>74.400000000000006</v>
      </c>
      <c r="H258" s="24"/>
      <c r="I258" s="36"/>
      <c r="J258" s="43"/>
      <c r="K258" s="43"/>
      <c r="L258" s="43"/>
      <c r="M258" s="43"/>
      <c r="N258" s="2"/>
      <c r="O258" s="2"/>
      <c r="P258" s="2"/>
      <c r="Q258" s="2"/>
      <c r="R258" s="2"/>
      <c r="S258" s="2"/>
    </row>
    <row r="259" spans="1:19" x14ac:dyDescent="0.2">
      <c r="A259" s="248" t="s">
        <v>274</v>
      </c>
      <c r="B259" s="260" t="s">
        <v>200</v>
      </c>
      <c r="C259" s="256"/>
      <c r="D259" s="364">
        <f t="shared" ref="D259:D262" si="90">E259+G259</f>
        <v>296.8</v>
      </c>
      <c r="E259" s="254">
        <v>277.2</v>
      </c>
      <c r="F259" s="298">
        <v>224.7</v>
      </c>
      <c r="G259" s="261">
        <v>19.600000000000001</v>
      </c>
      <c r="H259" s="22"/>
      <c r="I259" s="36"/>
      <c r="J259" s="43"/>
      <c r="K259" s="43"/>
      <c r="L259" s="43"/>
      <c r="M259" s="43"/>
      <c r="N259" s="2"/>
      <c r="O259" s="2"/>
      <c r="P259" s="2"/>
      <c r="Q259" s="2"/>
      <c r="R259" s="2"/>
      <c r="S259" s="2"/>
    </row>
    <row r="260" spans="1:19" ht="24" x14ac:dyDescent="0.2">
      <c r="A260" s="248" t="s">
        <v>275</v>
      </c>
      <c r="B260" s="263" t="s">
        <v>654</v>
      </c>
      <c r="C260" s="256"/>
      <c r="D260" s="364">
        <f t="shared" si="90"/>
        <v>2.1</v>
      </c>
      <c r="E260" s="254">
        <v>2.1</v>
      </c>
      <c r="F260" s="365">
        <v>2</v>
      </c>
      <c r="G260" s="261"/>
      <c r="H260" s="22"/>
      <c r="I260" s="36"/>
      <c r="J260" s="43"/>
      <c r="K260" s="43"/>
      <c r="L260" s="43"/>
      <c r="M260" s="43"/>
      <c r="N260" s="2"/>
      <c r="O260" s="2"/>
      <c r="P260" s="2"/>
      <c r="Q260" s="2"/>
      <c r="R260" s="2"/>
      <c r="S260" s="2"/>
    </row>
    <row r="261" spans="1:19" x14ac:dyDescent="0.2">
      <c r="A261" s="248" t="s">
        <v>276</v>
      </c>
      <c r="B261" s="392" t="s">
        <v>203</v>
      </c>
      <c r="C261" s="249"/>
      <c r="D261" s="367">
        <f t="shared" si="90"/>
        <v>10</v>
      </c>
      <c r="E261" s="310">
        <v>10</v>
      </c>
      <c r="F261" s="310">
        <v>2</v>
      </c>
      <c r="G261" s="254"/>
      <c r="H261" s="10"/>
      <c r="I261" s="36"/>
      <c r="J261" s="43"/>
      <c r="K261" s="43"/>
      <c r="L261" s="43"/>
      <c r="M261" s="43"/>
      <c r="N261" s="2"/>
      <c r="O261" s="2"/>
      <c r="P261" s="2"/>
      <c r="Q261" s="2"/>
      <c r="R261" s="2"/>
      <c r="S261" s="2"/>
    </row>
    <row r="262" spans="1:19" ht="46.5" customHeight="1" x14ac:dyDescent="0.2">
      <c r="A262" s="400" t="s">
        <v>658</v>
      </c>
      <c r="B262" s="342" t="s">
        <v>612</v>
      </c>
      <c r="C262" s="250"/>
      <c r="D262" s="367">
        <f t="shared" si="90"/>
        <v>92.8</v>
      </c>
      <c r="E262" s="261">
        <v>38</v>
      </c>
      <c r="F262" s="309">
        <v>23.8</v>
      </c>
      <c r="G262" s="254">
        <v>54.8</v>
      </c>
      <c r="H262" s="10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x14ac:dyDescent="0.2">
      <c r="A263" s="318" t="s">
        <v>60</v>
      </c>
      <c r="B263" s="243" t="s">
        <v>115</v>
      </c>
      <c r="C263" s="244"/>
      <c r="D263" s="371">
        <f>SUM(E263+G263)</f>
        <v>870.7</v>
      </c>
      <c r="E263" s="371">
        <f>E265</f>
        <v>870.7</v>
      </c>
      <c r="F263" s="371">
        <f t="shared" ref="F263" si="91">F265</f>
        <v>613.5</v>
      </c>
      <c r="G263" s="371"/>
      <c r="H263" s="25"/>
      <c r="I263" s="45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x14ac:dyDescent="0.2">
      <c r="A264" s="248"/>
      <c r="B264" s="249" t="s">
        <v>63</v>
      </c>
      <c r="C264" s="249"/>
      <c r="D264" s="201"/>
      <c r="E264" s="254"/>
      <c r="F264" s="201"/>
      <c r="G264" s="254"/>
      <c r="H264" s="10"/>
      <c r="I264" s="36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24" x14ac:dyDescent="0.2">
      <c r="A265" s="313" t="s">
        <v>277</v>
      </c>
      <c r="B265" s="339" t="s">
        <v>107</v>
      </c>
      <c r="C265" s="256" t="s">
        <v>97</v>
      </c>
      <c r="D265" s="373">
        <f>SUM(E265+G265)</f>
        <v>870.7</v>
      </c>
      <c r="E265" s="373">
        <f>SUM(E266:E268)</f>
        <v>870.7</v>
      </c>
      <c r="F265" s="373">
        <f t="shared" ref="F265" si="92">SUM(F266:F268)</f>
        <v>613.5</v>
      </c>
      <c r="G265" s="373"/>
      <c r="H265" s="26"/>
      <c r="I265" s="46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x14ac:dyDescent="0.2">
      <c r="A266" s="321" t="s">
        <v>278</v>
      </c>
      <c r="B266" s="260" t="s">
        <v>200</v>
      </c>
      <c r="C266" s="256"/>
      <c r="D266" s="364">
        <f t="shared" ref="D266:D268" si="93">E266+G266</f>
        <v>587.6</v>
      </c>
      <c r="E266" s="261">
        <v>587.6</v>
      </c>
      <c r="F266" s="364">
        <v>492.6</v>
      </c>
      <c r="G266" s="261"/>
      <c r="H266" s="10"/>
      <c r="I266" s="36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24" x14ac:dyDescent="0.2">
      <c r="A267" s="401" t="s">
        <v>279</v>
      </c>
      <c r="B267" s="402" t="s">
        <v>654</v>
      </c>
      <c r="C267" s="256"/>
      <c r="D267" s="364">
        <f t="shared" si="93"/>
        <v>8</v>
      </c>
      <c r="E267" s="261">
        <v>8</v>
      </c>
      <c r="F267" s="298">
        <v>7.9</v>
      </c>
      <c r="G267" s="261"/>
      <c r="H267" s="10"/>
      <c r="I267" s="36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x14ac:dyDescent="0.2">
      <c r="A268" s="401" t="s">
        <v>664</v>
      </c>
      <c r="B268" s="403" t="s">
        <v>203</v>
      </c>
      <c r="C268" s="250"/>
      <c r="D268" s="364">
        <f t="shared" si="93"/>
        <v>275.10000000000002</v>
      </c>
      <c r="E268" s="254">
        <v>275.10000000000002</v>
      </c>
      <c r="F268" s="298">
        <v>113</v>
      </c>
      <c r="G268" s="254"/>
      <c r="H268" s="10"/>
      <c r="I268" s="36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x14ac:dyDescent="0.2">
      <c r="A269" s="318" t="s">
        <v>61</v>
      </c>
      <c r="B269" s="243" t="s">
        <v>84</v>
      </c>
      <c r="C269" s="404"/>
      <c r="D269" s="405">
        <f>SUM(D271)</f>
        <v>180.60000000000002</v>
      </c>
      <c r="E269" s="405">
        <f t="shared" ref="E269:F269" si="94">SUM(E271)</f>
        <v>180.60000000000002</v>
      </c>
      <c r="F269" s="405">
        <f t="shared" si="94"/>
        <v>144.5</v>
      </c>
      <c r="G269" s="385"/>
      <c r="H269" s="10"/>
      <c r="I269" s="36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x14ac:dyDescent="0.2">
      <c r="A270" s="248"/>
      <c r="B270" s="249" t="s">
        <v>63</v>
      </c>
      <c r="C270" s="309"/>
      <c r="D270" s="248"/>
      <c r="E270" s="254"/>
      <c r="F270" s="309"/>
      <c r="G270" s="254"/>
      <c r="H270" s="10"/>
      <c r="I270" s="36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24" x14ac:dyDescent="0.2">
      <c r="A271" s="313" t="s">
        <v>281</v>
      </c>
      <c r="B271" s="339" t="s">
        <v>107</v>
      </c>
      <c r="C271" s="256" t="s">
        <v>97</v>
      </c>
      <c r="D271" s="367">
        <f>SUM(D272:D274)</f>
        <v>180.60000000000002</v>
      </c>
      <c r="E271" s="367">
        <f t="shared" ref="E271:F271" si="95">SUM(E272:E274)</f>
        <v>180.60000000000002</v>
      </c>
      <c r="F271" s="367">
        <f t="shared" si="95"/>
        <v>144.5</v>
      </c>
      <c r="G271" s="254"/>
      <c r="H271" s="10"/>
      <c r="I271" s="36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x14ac:dyDescent="0.2">
      <c r="A272" s="321" t="s">
        <v>282</v>
      </c>
      <c r="B272" s="260" t="s">
        <v>200</v>
      </c>
      <c r="C272" s="256"/>
      <c r="D272" s="364">
        <f t="shared" ref="D272:D274" si="96">E272+G272</f>
        <v>177.8</v>
      </c>
      <c r="E272" s="280">
        <v>177.8</v>
      </c>
      <c r="F272" s="364">
        <v>142.80000000000001</v>
      </c>
      <c r="G272" s="254"/>
      <c r="H272" s="10"/>
      <c r="I272" s="36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24" x14ac:dyDescent="0.2">
      <c r="A273" s="321" t="s">
        <v>348</v>
      </c>
      <c r="B273" s="263" t="s">
        <v>654</v>
      </c>
      <c r="C273" s="256"/>
      <c r="D273" s="364">
        <f t="shared" si="96"/>
        <v>1.3</v>
      </c>
      <c r="E273" s="280">
        <v>1.3</v>
      </c>
      <c r="F273" s="365">
        <v>1.2</v>
      </c>
      <c r="G273" s="254"/>
      <c r="H273" s="10"/>
      <c r="I273" s="36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x14ac:dyDescent="0.2">
      <c r="A274" s="321" t="s">
        <v>663</v>
      </c>
      <c r="B274" s="334" t="s">
        <v>203</v>
      </c>
      <c r="C274" s="256"/>
      <c r="D274" s="396">
        <f t="shared" si="96"/>
        <v>1.5</v>
      </c>
      <c r="E274" s="271">
        <v>1.5</v>
      </c>
      <c r="F274" s="336">
        <v>0.5</v>
      </c>
      <c r="G274" s="272"/>
      <c r="H274" s="10"/>
      <c r="I274" s="36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x14ac:dyDescent="0.2">
      <c r="A275" s="242" t="s">
        <v>355</v>
      </c>
      <c r="B275" s="243" t="s">
        <v>117</v>
      </c>
      <c r="C275" s="385"/>
      <c r="D275" s="370">
        <f>E275+G275</f>
        <v>256.5</v>
      </c>
      <c r="E275" s="370">
        <f t="shared" ref="E275:G275" si="97">SUM(E277)</f>
        <v>236.50000000000003</v>
      </c>
      <c r="F275" s="406">
        <f t="shared" si="97"/>
        <v>176.5</v>
      </c>
      <c r="G275" s="371">
        <f t="shared" si="97"/>
        <v>20</v>
      </c>
      <c r="H275" s="10"/>
      <c r="I275" s="36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x14ac:dyDescent="0.2">
      <c r="A276" s="248"/>
      <c r="B276" s="249" t="s">
        <v>63</v>
      </c>
      <c r="C276" s="254"/>
      <c r="D276" s="201"/>
      <c r="E276" s="254"/>
      <c r="F276" s="201"/>
      <c r="G276" s="254"/>
      <c r="H276" s="10"/>
      <c r="I276" s="36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24" x14ac:dyDescent="0.2">
      <c r="A277" s="262" t="s">
        <v>284</v>
      </c>
      <c r="B277" s="339" t="s">
        <v>107</v>
      </c>
      <c r="C277" s="295" t="s">
        <v>97</v>
      </c>
      <c r="D277" s="298">
        <f>E277+G277</f>
        <v>256.5</v>
      </c>
      <c r="E277" s="364">
        <f t="shared" ref="E277:G277" si="98">SUM(E278:E280)</f>
        <v>236.50000000000003</v>
      </c>
      <c r="F277" s="364">
        <f t="shared" si="98"/>
        <v>176.5</v>
      </c>
      <c r="G277" s="364">
        <f t="shared" si="98"/>
        <v>20</v>
      </c>
      <c r="H277" s="10"/>
      <c r="I277" s="36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x14ac:dyDescent="0.2">
      <c r="A278" s="248" t="s">
        <v>285</v>
      </c>
      <c r="B278" s="260" t="s">
        <v>200</v>
      </c>
      <c r="C278" s="295"/>
      <c r="D278" s="298">
        <f t="shared" ref="D278:D280" si="99">E278+G278</f>
        <v>253.9</v>
      </c>
      <c r="E278" s="254">
        <v>233.9</v>
      </c>
      <c r="F278" s="201">
        <v>174.8</v>
      </c>
      <c r="G278" s="261">
        <v>20</v>
      </c>
      <c r="H278" s="10"/>
      <c r="I278" s="36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24" x14ac:dyDescent="0.2">
      <c r="A279" s="248" t="s">
        <v>283</v>
      </c>
      <c r="B279" s="263" t="s">
        <v>654</v>
      </c>
      <c r="C279" s="295"/>
      <c r="D279" s="298">
        <f t="shared" si="99"/>
        <v>1.8</v>
      </c>
      <c r="E279" s="254">
        <v>1.8</v>
      </c>
      <c r="F279" s="201">
        <v>1.7</v>
      </c>
      <c r="G279" s="261"/>
      <c r="H279" s="10"/>
      <c r="I279" s="36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x14ac:dyDescent="0.2">
      <c r="A280" s="248" t="s">
        <v>662</v>
      </c>
      <c r="B280" s="334" t="s">
        <v>203</v>
      </c>
      <c r="C280" s="369"/>
      <c r="D280" s="298">
        <f t="shared" si="99"/>
        <v>0.8</v>
      </c>
      <c r="E280" s="254">
        <v>0.8</v>
      </c>
      <c r="F280" s="201"/>
      <c r="G280" s="272"/>
      <c r="H280" s="10"/>
      <c r="I280" s="36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x14ac:dyDescent="0.2">
      <c r="A281" s="242" t="s">
        <v>167</v>
      </c>
      <c r="B281" s="243" t="s">
        <v>118</v>
      </c>
      <c r="C281" s="404"/>
      <c r="D281" s="399">
        <f>E281+G281</f>
        <v>275.20000000000005</v>
      </c>
      <c r="E281" s="399">
        <f t="shared" ref="E281:F281" si="100">SUM(E283)</f>
        <v>275.20000000000005</v>
      </c>
      <c r="F281" s="399">
        <f t="shared" si="100"/>
        <v>210.4</v>
      </c>
      <c r="G281" s="385"/>
      <c r="H281" s="10"/>
      <c r="I281" s="36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x14ac:dyDescent="0.2">
      <c r="A282" s="248"/>
      <c r="B282" s="249" t="s">
        <v>63</v>
      </c>
      <c r="C282" s="309"/>
      <c r="D282" s="248"/>
      <c r="E282" s="254"/>
      <c r="F282" s="309"/>
      <c r="G282" s="254"/>
      <c r="H282" s="10"/>
      <c r="I282" s="36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24" x14ac:dyDescent="0.2">
      <c r="A283" s="262" t="s">
        <v>286</v>
      </c>
      <c r="B283" s="339" t="s">
        <v>107</v>
      </c>
      <c r="C283" s="256" t="s">
        <v>97</v>
      </c>
      <c r="D283" s="367">
        <f>E283+G283</f>
        <v>275.20000000000005</v>
      </c>
      <c r="E283" s="261">
        <f>SUM(E284:E286)</f>
        <v>275.20000000000005</v>
      </c>
      <c r="F283" s="261">
        <f>SUM(F284:F286)</f>
        <v>210.4</v>
      </c>
      <c r="G283" s="254"/>
      <c r="H283" s="10"/>
      <c r="I283" s="36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x14ac:dyDescent="0.2">
      <c r="A284" s="248" t="s">
        <v>287</v>
      </c>
      <c r="B284" s="260" t="s">
        <v>200</v>
      </c>
      <c r="C284" s="256"/>
      <c r="D284" s="364">
        <f t="shared" ref="D284:D286" si="101">E284+G284</f>
        <v>268.60000000000002</v>
      </c>
      <c r="E284" s="265">
        <v>268.60000000000002</v>
      </c>
      <c r="F284" s="298">
        <v>208.9</v>
      </c>
      <c r="G284" s="254"/>
      <c r="H284" s="10"/>
      <c r="I284" s="36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24" x14ac:dyDescent="0.2">
      <c r="A285" s="248" t="s">
        <v>288</v>
      </c>
      <c r="B285" s="263" t="s">
        <v>654</v>
      </c>
      <c r="C285" s="256"/>
      <c r="D285" s="364">
        <f t="shared" si="101"/>
        <v>1.6</v>
      </c>
      <c r="E285" s="265">
        <v>1.6</v>
      </c>
      <c r="F285" s="365">
        <v>1.5</v>
      </c>
      <c r="G285" s="254"/>
      <c r="H285" s="10"/>
      <c r="I285" s="36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x14ac:dyDescent="0.2">
      <c r="A286" s="248" t="s">
        <v>661</v>
      </c>
      <c r="B286" s="334" t="s">
        <v>203</v>
      </c>
      <c r="C286" s="256"/>
      <c r="D286" s="396">
        <f t="shared" si="101"/>
        <v>5</v>
      </c>
      <c r="E286" s="271">
        <v>5</v>
      </c>
      <c r="F286" s="336"/>
      <c r="G286" s="272"/>
      <c r="H286" s="10"/>
      <c r="I286" s="36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x14ac:dyDescent="0.2">
      <c r="A287" s="242" t="s">
        <v>68</v>
      </c>
      <c r="B287" s="243" t="s">
        <v>119</v>
      </c>
      <c r="C287" s="385"/>
      <c r="D287" s="407">
        <f>E287+G287</f>
        <v>353.53000000000009</v>
      </c>
      <c r="E287" s="371">
        <f t="shared" ref="E287:G287" si="102">SUM(E289)</f>
        <v>328.30000000000007</v>
      </c>
      <c r="F287" s="371">
        <f t="shared" si="102"/>
        <v>261.7</v>
      </c>
      <c r="G287" s="408">
        <f t="shared" si="102"/>
        <v>25.229999999999997</v>
      </c>
      <c r="H287" s="10"/>
      <c r="I287" s="36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x14ac:dyDescent="0.2">
      <c r="A288" s="248"/>
      <c r="B288" s="249" t="s">
        <v>63</v>
      </c>
      <c r="C288" s="254"/>
      <c r="D288" s="409"/>
      <c r="E288" s="364"/>
      <c r="F288" s="201"/>
      <c r="G288" s="379"/>
      <c r="H288" s="10"/>
      <c r="I288" s="36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24" x14ac:dyDescent="0.2">
      <c r="A289" s="262" t="s">
        <v>290</v>
      </c>
      <c r="B289" s="339" t="s">
        <v>107</v>
      </c>
      <c r="C289" s="295" t="s">
        <v>97</v>
      </c>
      <c r="D289" s="410">
        <f>E289+G289</f>
        <v>353.53000000000009</v>
      </c>
      <c r="E289" s="364">
        <f t="shared" ref="E289:G289" si="103">SUM(E290:E292)</f>
        <v>328.30000000000007</v>
      </c>
      <c r="F289" s="364">
        <f t="shared" si="103"/>
        <v>261.7</v>
      </c>
      <c r="G289" s="379">
        <f t="shared" si="103"/>
        <v>25.229999999999997</v>
      </c>
      <c r="H289" s="10"/>
      <c r="I289" s="36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x14ac:dyDescent="0.2">
      <c r="A290" s="248" t="s">
        <v>291</v>
      </c>
      <c r="B290" s="260" t="s">
        <v>200</v>
      </c>
      <c r="C290" s="295"/>
      <c r="D290" s="298">
        <f t="shared" ref="D290:D292" si="104">E290+G290</f>
        <v>335</v>
      </c>
      <c r="E290" s="261">
        <v>313.60000000000002</v>
      </c>
      <c r="F290" s="364">
        <v>258.2</v>
      </c>
      <c r="G290" s="261">
        <v>21.4</v>
      </c>
      <c r="H290" s="10"/>
      <c r="I290" s="36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24" x14ac:dyDescent="0.2">
      <c r="A291" s="248" t="s">
        <v>292</v>
      </c>
      <c r="B291" s="263" t="s">
        <v>654</v>
      </c>
      <c r="C291" s="295"/>
      <c r="D291" s="298">
        <f t="shared" si="104"/>
        <v>3.6</v>
      </c>
      <c r="E291" s="254">
        <v>3.6</v>
      </c>
      <c r="F291" s="365">
        <v>3.5</v>
      </c>
      <c r="G291" s="254"/>
      <c r="H291" s="10"/>
      <c r="I291" s="36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x14ac:dyDescent="0.2">
      <c r="A292" s="248" t="s">
        <v>659</v>
      </c>
      <c r="B292" s="334" t="s">
        <v>203</v>
      </c>
      <c r="C292" s="369"/>
      <c r="D292" s="410">
        <f t="shared" si="104"/>
        <v>14.93</v>
      </c>
      <c r="E292" s="261">
        <v>11.1</v>
      </c>
      <c r="F292" s="201"/>
      <c r="G292" s="254">
        <v>3.83</v>
      </c>
      <c r="H292" s="10"/>
      <c r="I292" s="36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x14ac:dyDescent="0.2">
      <c r="A293" s="242" t="s">
        <v>73</v>
      </c>
      <c r="B293" s="243" t="s">
        <v>120</v>
      </c>
      <c r="C293" s="411"/>
      <c r="D293" s="399">
        <f>E293+G293</f>
        <v>207.2</v>
      </c>
      <c r="E293" s="399">
        <f t="shared" ref="E293:G293" si="105">SUM(E295)</f>
        <v>206.2</v>
      </c>
      <c r="F293" s="399">
        <f t="shared" si="105"/>
        <v>157.89999999999998</v>
      </c>
      <c r="G293" s="371">
        <f t="shared" si="105"/>
        <v>1</v>
      </c>
      <c r="H293" s="10"/>
      <c r="I293" s="36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x14ac:dyDescent="0.2">
      <c r="A294" s="248"/>
      <c r="B294" s="249" t="s">
        <v>63</v>
      </c>
      <c r="C294" s="248"/>
      <c r="D294" s="248"/>
      <c r="E294" s="254"/>
      <c r="F294" s="309"/>
      <c r="G294" s="254"/>
      <c r="H294" s="10"/>
      <c r="I294" s="36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24" x14ac:dyDescent="0.2">
      <c r="A295" s="262" t="s">
        <v>296</v>
      </c>
      <c r="B295" s="339" t="s">
        <v>107</v>
      </c>
      <c r="C295" s="412" t="s">
        <v>97</v>
      </c>
      <c r="D295" s="367">
        <f>E295+G295</f>
        <v>207.2</v>
      </c>
      <c r="E295" s="367">
        <f t="shared" ref="E295:G295" si="106">SUM(E296:E298)</f>
        <v>206.2</v>
      </c>
      <c r="F295" s="367">
        <f t="shared" si="106"/>
        <v>157.89999999999998</v>
      </c>
      <c r="G295" s="364">
        <f t="shared" si="106"/>
        <v>1</v>
      </c>
      <c r="H295" s="10"/>
      <c r="I295" s="36"/>
      <c r="J295" s="2"/>
      <c r="K295" s="3"/>
      <c r="L295" s="2"/>
      <c r="M295" s="2"/>
      <c r="N295" s="2"/>
      <c r="O295" s="2"/>
      <c r="P295" s="2"/>
      <c r="Q295" s="2"/>
      <c r="R295" s="2"/>
      <c r="S295" s="2"/>
    </row>
    <row r="296" spans="1:19" x14ac:dyDescent="0.2">
      <c r="A296" s="248" t="s">
        <v>297</v>
      </c>
      <c r="B296" s="260" t="s">
        <v>200</v>
      </c>
      <c r="C296" s="412"/>
      <c r="D296" s="364">
        <f t="shared" ref="D296:D298" si="107">E296+G296</f>
        <v>204.2</v>
      </c>
      <c r="E296" s="265">
        <v>203.2</v>
      </c>
      <c r="F296" s="298">
        <v>156.69999999999999</v>
      </c>
      <c r="G296" s="261">
        <v>1</v>
      </c>
      <c r="H296" s="10"/>
      <c r="I296" s="36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24" x14ac:dyDescent="0.2">
      <c r="A297" s="248" t="s">
        <v>298</v>
      </c>
      <c r="B297" s="263" t="s">
        <v>654</v>
      </c>
      <c r="C297" s="412"/>
      <c r="D297" s="364">
        <f t="shared" si="107"/>
        <v>1.3</v>
      </c>
      <c r="E297" s="265">
        <v>1.3</v>
      </c>
      <c r="F297" s="365">
        <v>1.2</v>
      </c>
      <c r="G297" s="254"/>
      <c r="H297" s="10"/>
      <c r="I297" s="36"/>
      <c r="J297" s="43"/>
      <c r="K297" s="43"/>
      <c r="L297" s="43"/>
      <c r="M297" s="43"/>
      <c r="N297" s="2"/>
      <c r="O297" s="3"/>
      <c r="P297" s="2"/>
      <c r="Q297" s="2"/>
      <c r="R297" s="2"/>
      <c r="S297" s="2"/>
    </row>
    <row r="298" spans="1:19" x14ac:dyDescent="0.2">
      <c r="A298" s="248" t="s">
        <v>660</v>
      </c>
      <c r="B298" s="334" t="s">
        <v>203</v>
      </c>
      <c r="C298" s="395"/>
      <c r="D298" s="396">
        <f t="shared" si="107"/>
        <v>1.7</v>
      </c>
      <c r="E298" s="272">
        <v>1.7</v>
      </c>
      <c r="F298" s="336"/>
      <c r="G298" s="272"/>
      <c r="H298" s="10"/>
      <c r="I298" s="36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x14ac:dyDescent="0.2">
      <c r="A299" s="243" t="s">
        <v>74</v>
      </c>
      <c r="B299" s="413" t="s">
        <v>116</v>
      </c>
      <c r="C299" s="344"/>
      <c r="D299" s="414">
        <f>E299+G299</f>
        <v>929.9</v>
      </c>
      <c r="E299" s="399">
        <f t="shared" ref="E299:F299" si="108">SUM(E301)</f>
        <v>656.4</v>
      </c>
      <c r="F299" s="371">
        <f t="shared" si="108"/>
        <v>465.5</v>
      </c>
      <c r="G299" s="370">
        <f>SUM(G301+G304)</f>
        <v>273.5</v>
      </c>
      <c r="H299" s="23"/>
      <c r="I299" s="40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x14ac:dyDescent="0.2">
      <c r="A300" s="254"/>
      <c r="B300" s="250" t="s">
        <v>63</v>
      </c>
      <c r="C300" s="249"/>
      <c r="D300" s="309"/>
      <c r="E300" s="248"/>
      <c r="F300" s="254"/>
      <c r="G300" s="265"/>
      <c r="H300" s="10"/>
      <c r="I300" s="36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x14ac:dyDescent="0.2">
      <c r="A301" s="254" t="s">
        <v>300</v>
      </c>
      <c r="B301" s="415" t="s">
        <v>108</v>
      </c>
      <c r="C301" s="295" t="s">
        <v>97</v>
      </c>
      <c r="D301" s="365">
        <f>E301+G301</f>
        <v>868.4</v>
      </c>
      <c r="E301" s="367">
        <f t="shared" ref="E301:G301" si="109">SUM(E302:E303)</f>
        <v>656.4</v>
      </c>
      <c r="F301" s="364">
        <f t="shared" si="109"/>
        <v>465.5</v>
      </c>
      <c r="G301" s="298">
        <f t="shared" si="109"/>
        <v>212</v>
      </c>
      <c r="H301" s="27"/>
      <c r="I301" s="4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x14ac:dyDescent="0.2">
      <c r="A302" s="254" t="s">
        <v>301</v>
      </c>
      <c r="B302" s="341" t="s">
        <v>200</v>
      </c>
      <c r="C302" s="295"/>
      <c r="D302" s="365">
        <f t="shared" ref="D302:D305" si="110">E302+G302</f>
        <v>807.6</v>
      </c>
      <c r="E302" s="310">
        <v>595.6</v>
      </c>
      <c r="F302" s="364">
        <v>444.5</v>
      </c>
      <c r="G302" s="280">
        <v>212</v>
      </c>
      <c r="H302" s="10"/>
      <c r="I302" s="36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x14ac:dyDescent="0.2">
      <c r="A303" s="254" t="s">
        <v>302</v>
      </c>
      <c r="B303" s="341" t="s">
        <v>203</v>
      </c>
      <c r="C303" s="249"/>
      <c r="D303" s="365">
        <f t="shared" si="110"/>
        <v>60.8</v>
      </c>
      <c r="E303" s="310">
        <v>60.8</v>
      </c>
      <c r="F303" s="261">
        <v>21</v>
      </c>
      <c r="G303" s="265"/>
      <c r="H303" s="10"/>
      <c r="I303" s="36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24" x14ac:dyDescent="0.2">
      <c r="A304" s="254" t="s">
        <v>772</v>
      </c>
      <c r="B304" s="416" t="s">
        <v>109</v>
      </c>
      <c r="C304" s="295" t="s">
        <v>97</v>
      </c>
      <c r="D304" s="365">
        <f t="shared" si="110"/>
        <v>61.5</v>
      </c>
      <c r="E304" s="310"/>
      <c r="F304" s="261"/>
      <c r="G304" s="265">
        <f>SUM(G305)</f>
        <v>61.5</v>
      </c>
      <c r="H304" s="10"/>
      <c r="I304" s="36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x14ac:dyDescent="0.2">
      <c r="A305" s="272" t="s">
        <v>773</v>
      </c>
      <c r="B305" s="341" t="s">
        <v>200</v>
      </c>
      <c r="C305" s="268"/>
      <c r="D305" s="417">
        <f t="shared" si="110"/>
        <v>61.5</v>
      </c>
      <c r="E305" s="397"/>
      <c r="F305" s="271"/>
      <c r="G305" s="418">
        <v>61.5</v>
      </c>
      <c r="H305" s="10"/>
      <c r="I305" s="36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2.75" customHeight="1" x14ac:dyDescent="0.2">
      <c r="A306" s="243" t="s">
        <v>75</v>
      </c>
      <c r="B306" s="349" t="s">
        <v>127</v>
      </c>
      <c r="C306" s="419"/>
      <c r="D306" s="371">
        <f>SUM(E306+G306)</f>
        <v>788</v>
      </c>
      <c r="E306" s="420">
        <f t="shared" ref="E306:G306" si="111">SUM(E308)</f>
        <v>750.7</v>
      </c>
      <c r="F306" s="371">
        <f t="shared" si="111"/>
        <v>676.9</v>
      </c>
      <c r="G306" s="371">
        <f t="shared" si="111"/>
        <v>37.299999999999997</v>
      </c>
      <c r="H306" s="23"/>
      <c r="I306" s="40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2.75" customHeight="1" x14ac:dyDescent="0.2">
      <c r="A307" s="274"/>
      <c r="B307" s="250" t="s">
        <v>63</v>
      </c>
      <c r="C307" s="421"/>
      <c r="D307" s="390"/>
      <c r="E307" s="365"/>
      <c r="F307" s="364"/>
      <c r="G307" s="298"/>
      <c r="H307" s="10"/>
      <c r="I307" s="36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24" x14ac:dyDescent="0.2">
      <c r="A308" s="264" t="s">
        <v>304</v>
      </c>
      <c r="B308" s="416" t="s">
        <v>109</v>
      </c>
      <c r="C308" s="412" t="s">
        <v>99</v>
      </c>
      <c r="D308" s="364">
        <f t="shared" ref="D308" si="112">SUM(E308+G308)</f>
        <v>788</v>
      </c>
      <c r="E308" s="364">
        <f t="shared" ref="E308:G308" si="113">SUM(E309:E311)</f>
        <v>750.7</v>
      </c>
      <c r="F308" s="364">
        <f t="shared" si="113"/>
        <v>676.9</v>
      </c>
      <c r="G308" s="364">
        <f t="shared" si="113"/>
        <v>37.299999999999997</v>
      </c>
      <c r="H308" s="27"/>
      <c r="I308" s="4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x14ac:dyDescent="0.2">
      <c r="A309" s="254" t="s">
        <v>305</v>
      </c>
      <c r="B309" s="341" t="s">
        <v>200</v>
      </c>
      <c r="C309" s="291"/>
      <c r="D309" s="364">
        <f t="shared" ref="D309:D315" si="114">E309+G309</f>
        <v>59</v>
      </c>
      <c r="E309" s="253">
        <v>21.7</v>
      </c>
      <c r="F309" s="364">
        <v>9</v>
      </c>
      <c r="G309" s="280">
        <v>37.299999999999997</v>
      </c>
      <c r="H309" s="22"/>
      <c r="I309" s="39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x14ac:dyDescent="0.2">
      <c r="A310" s="422" t="s">
        <v>306</v>
      </c>
      <c r="B310" s="423" t="s">
        <v>328</v>
      </c>
      <c r="C310" s="424"/>
      <c r="D310" s="362">
        <f t="shared" si="114"/>
        <v>728.5</v>
      </c>
      <c r="E310" s="425">
        <v>728.5</v>
      </c>
      <c r="F310" s="422">
        <v>667.9</v>
      </c>
      <c r="G310" s="426"/>
      <c r="H310" s="10"/>
      <c r="I310" s="36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x14ac:dyDescent="0.2">
      <c r="A311" s="272" t="s">
        <v>407</v>
      </c>
      <c r="B311" s="394" t="s">
        <v>203</v>
      </c>
      <c r="C311" s="427"/>
      <c r="D311" s="396">
        <f t="shared" si="114"/>
        <v>0.5</v>
      </c>
      <c r="E311" s="309">
        <v>0.5</v>
      </c>
      <c r="F311" s="272"/>
      <c r="G311" s="418"/>
      <c r="H311" s="10"/>
      <c r="I311" s="36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x14ac:dyDescent="0.2">
      <c r="A312" s="274" t="s">
        <v>76</v>
      </c>
      <c r="B312" s="387" t="s">
        <v>330</v>
      </c>
      <c r="C312" s="295"/>
      <c r="D312" s="428">
        <f t="shared" si="114"/>
        <v>129.9</v>
      </c>
      <c r="E312" s="247">
        <f>SUM(E314)</f>
        <v>129.9</v>
      </c>
      <c r="F312" s="247">
        <f t="shared" ref="F312" si="115">SUM(F314)</f>
        <v>119.4</v>
      </c>
      <c r="G312" s="385"/>
      <c r="H312" s="10"/>
      <c r="I312" s="36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x14ac:dyDescent="0.2">
      <c r="A313" s="254"/>
      <c r="B313" s="291" t="s">
        <v>63</v>
      </c>
      <c r="C313" s="295" t="s">
        <v>98</v>
      </c>
      <c r="D313" s="364"/>
      <c r="E313" s="280"/>
      <c r="F313" s="253"/>
      <c r="G313" s="254"/>
      <c r="H313" s="10"/>
      <c r="I313" s="36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24" x14ac:dyDescent="0.2">
      <c r="A314" s="264" t="s">
        <v>307</v>
      </c>
      <c r="B314" s="429" t="s">
        <v>109</v>
      </c>
      <c r="C314" s="295"/>
      <c r="D314" s="364">
        <f t="shared" si="114"/>
        <v>129.9</v>
      </c>
      <c r="E314" s="280">
        <f>SUM(E315)</f>
        <v>129.9</v>
      </c>
      <c r="F314" s="280">
        <f t="shared" ref="F314" si="116">SUM(F315)</f>
        <v>119.4</v>
      </c>
      <c r="G314" s="265"/>
      <c r="H314" s="10"/>
      <c r="I314" s="36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x14ac:dyDescent="0.2">
      <c r="A315" s="393" t="s">
        <v>308</v>
      </c>
      <c r="B315" s="394" t="s">
        <v>200</v>
      </c>
      <c r="C315" s="395"/>
      <c r="D315" s="396">
        <f t="shared" si="114"/>
        <v>129.9</v>
      </c>
      <c r="E315" s="271">
        <v>129.9</v>
      </c>
      <c r="F315" s="302">
        <v>119.4</v>
      </c>
      <c r="G315" s="272"/>
      <c r="H315" s="10"/>
      <c r="I315" s="36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s="21" customFormat="1" x14ac:dyDescent="0.2">
      <c r="A316" s="430" t="s">
        <v>77</v>
      </c>
      <c r="B316" s="273" t="s">
        <v>62</v>
      </c>
      <c r="C316" s="274"/>
      <c r="D316" s="398">
        <f>SUM(E316+G316)</f>
        <v>39089.366999999998</v>
      </c>
      <c r="E316" s="398">
        <f>E318+E327+E337+E364+E370+E379+E414+E421+E428</f>
        <v>21966.066999999999</v>
      </c>
      <c r="F316" s="398">
        <f>F318+F327+F337+F364+F370+F379+F414+F421+F428</f>
        <v>6226.5239999999994</v>
      </c>
      <c r="G316" s="390">
        <f>G318+G327+G337+G364+G370+G379+G414+G421+G428</f>
        <v>17123.300000000003</v>
      </c>
      <c r="H316" s="25"/>
      <c r="I316" s="45"/>
      <c r="J316" s="44"/>
      <c r="K316" s="44"/>
      <c r="L316" s="44"/>
      <c r="M316" s="44"/>
      <c r="N316" s="44"/>
      <c r="O316" s="44"/>
      <c r="P316" s="44"/>
      <c r="Q316" s="44"/>
      <c r="R316" s="44"/>
      <c r="S316" s="44"/>
    </row>
    <row r="317" spans="1:19" x14ac:dyDescent="0.2">
      <c r="A317" s="254"/>
      <c r="B317" s="291" t="s">
        <v>63</v>
      </c>
      <c r="C317" s="254"/>
      <c r="D317" s="390"/>
      <c r="E317" s="254"/>
      <c r="F317" s="431"/>
      <c r="G317" s="254"/>
      <c r="H317" s="10"/>
      <c r="I317" s="36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x14ac:dyDescent="0.2">
      <c r="A318" s="254" t="s">
        <v>310</v>
      </c>
      <c r="B318" s="340" t="s">
        <v>112</v>
      </c>
      <c r="C318" s="295" t="s">
        <v>101</v>
      </c>
      <c r="D318" s="361">
        <f t="shared" ref="D318" si="117">SUM(E318+G318)</f>
        <v>4379.1970000000001</v>
      </c>
      <c r="E318" s="361">
        <f>E319+E320+E321+E322+E323+E324+E325+E326</f>
        <v>2406.3969999999999</v>
      </c>
      <c r="F318" s="361">
        <f t="shared" ref="F318:G318" si="118">F319+F320+F321+F322+F323+F324+F325</f>
        <v>14.405000000000001</v>
      </c>
      <c r="G318" s="373">
        <f t="shared" si="118"/>
        <v>1972.8000000000002</v>
      </c>
      <c r="H318" s="26"/>
      <c r="I318" s="46"/>
      <c r="J318" s="2"/>
      <c r="K318" s="43"/>
      <c r="L318" s="43"/>
      <c r="M318" s="43"/>
      <c r="N318" s="2"/>
      <c r="O318" s="2"/>
      <c r="P318" s="2"/>
      <c r="Q318" s="2"/>
      <c r="R318" s="2"/>
      <c r="S318" s="2"/>
    </row>
    <row r="319" spans="1:19" x14ac:dyDescent="0.2">
      <c r="A319" s="254" t="s">
        <v>311</v>
      </c>
      <c r="B319" s="341" t="s">
        <v>200</v>
      </c>
      <c r="C319" s="295"/>
      <c r="D319" s="358">
        <f t="shared" ref="D319:D327" si="119">SUM(E319+G319)</f>
        <v>2294.3310000000001</v>
      </c>
      <c r="E319" s="358">
        <v>1486.3309999999999</v>
      </c>
      <c r="F319" s="431">
        <v>3.105</v>
      </c>
      <c r="G319" s="364">
        <v>808</v>
      </c>
      <c r="H319" s="10"/>
      <c r="I319" s="36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23.25" customHeight="1" x14ac:dyDescent="0.2">
      <c r="A320" s="264" t="s">
        <v>312</v>
      </c>
      <c r="B320" s="263" t="s">
        <v>201</v>
      </c>
      <c r="C320" s="351"/>
      <c r="D320" s="358">
        <f t="shared" si="119"/>
        <v>231.86600000000001</v>
      </c>
      <c r="E320" s="358">
        <v>231.86600000000001</v>
      </c>
      <c r="F320" s="364"/>
      <c r="G320" s="364"/>
      <c r="H320" s="10"/>
      <c r="I320" s="36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24.75" customHeight="1" x14ac:dyDescent="0.2">
      <c r="A321" s="264" t="s">
        <v>408</v>
      </c>
      <c r="B321" s="432" t="s">
        <v>605</v>
      </c>
      <c r="C321" s="295"/>
      <c r="D321" s="364">
        <f t="shared" si="119"/>
        <v>236.2</v>
      </c>
      <c r="E321" s="364">
        <v>236.2</v>
      </c>
      <c r="F321" s="433">
        <v>8</v>
      </c>
      <c r="G321" s="364"/>
      <c r="H321" s="22"/>
      <c r="I321" s="39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36" customHeight="1" x14ac:dyDescent="0.2">
      <c r="A322" s="264" t="s">
        <v>409</v>
      </c>
      <c r="B322" s="263" t="s">
        <v>607</v>
      </c>
      <c r="C322" s="351"/>
      <c r="D322" s="364">
        <f t="shared" si="119"/>
        <v>434</v>
      </c>
      <c r="E322" s="364">
        <v>0</v>
      </c>
      <c r="F322" s="433"/>
      <c r="G322" s="364">
        <v>434</v>
      </c>
      <c r="H322" s="22"/>
      <c r="I322" s="39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51.75" customHeight="1" x14ac:dyDescent="0.2">
      <c r="A323" s="264" t="s">
        <v>606</v>
      </c>
      <c r="B323" s="263" t="s">
        <v>611</v>
      </c>
      <c r="C323" s="351"/>
      <c r="D323" s="364">
        <f t="shared" si="119"/>
        <v>629.70000000000005</v>
      </c>
      <c r="E323" s="364">
        <v>187</v>
      </c>
      <c r="F323" s="433">
        <v>3.3</v>
      </c>
      <c r="G323" s="364">
        <v>442.7</v>
      </c>
      <c r="H323" s="10"/>
      <c r="I323" s="36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27" customHeight="1" x14ac:dyDescent="0.2">
      <c r="A324" s="264" t="s">
        <v>741</v>
      </c>
      <c r="B324" s="263" t="s">
        <v>742</v>
      </c>
      <c r="C324" s="351"/>
      <c r="D324" s="364">
        <f t="shared" si="119"/>
        <v>45</v>
      </c>
      <c r="E324" s="364">
        <v>45</v>
      </c>
      <c r="F324" s="433"/>
      <c r="G324" s="364"/>
      <c r="H324" s="10"/>
      <c r="I324" s="36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35.25" customHeight="1" x14ac:dyDescent="0.2">
      <c r="A325" s="264" t="s">
        <v>743</v>
      </c>
      <c r="B325" s="263" t="s">
        <v>735</v>
      </c>
      <c r="C325" s="351"/>
      <c r="D325" s="364">
        <f t="shared" si="119"/>
        <v>508.1</v>
      </c>
      <c r="E325" s="364">
        <v>220</v>
      </c>
      <c r="F325" s="433"/>
      <c r="G325" s="364">
        <v>288.10000000000002</v>
      </c>
      <c r="H325" s="10"/>
      <c r="I325" s="36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65.25" customHeight="1" x14ac:dyDescent="0.2">
      <c r="A326" s="264" t="s">
        <v>784</v>
      </c>
      <c r="B326" s="434" t="s">
        <v>785</v>
      </c>
      <c r="C326" s="351"/>
      <c r="D326" s="358">
        <f t="shared" si="119"/>
        <v>0</v>
      </c>
      <c r="E326" s="358">
        <v>0</v>
      </c>
      <c r="F326" s="433"/>
      <c r="G326" s="364"/>
      <c r="H326" s="10"/>
      <c r="I326" s="36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24" x14ac:dyDescent="0.2">
      <c r="A327" s="264" t="s">
        <v>410</v>
      </c>
      <c r="B327" s="435" t="s">
        <v>110</v>
      </c>
      <c r="C327" s="295"/>
      <c r="D327" s="373">
        <f t="shared" si="119"/>
        <v>1024.3</v>
      </c>
      <c r="E327" s="373">
        <f>E329</f>
        <v>593.6</v>
      </c>
      <c r="F327" s="373"/>
      <c r="G327" s="373">
        <f t="shared" ref="G327" si="120">G329</f>
        <v>430.7</v>
      </c>
      <c r="H327" s="24"/>
      <c r="I327" s="41"/>
      <c r="J327" s="3"/>
      <c r="K327" s="2"/>
      <c r="L327" s="2"/>
      <c r="M327" s="2"/>
      <c r="N327" s="2"/>
      <c r="O327" s="2"/>
      <c r="P327" s="2"/>
      <c r="Q327" s="2"/>
      <c r="R327" s="2"/>
      <c r="S327" s="2"/>
    </row>
    <row r="328" spans="1:19" x14ac:dyDescent="0.2">
      <c r="A328" s="254"/>
      <c r="B328" s="291" t="s">
        <v>100</v>
      </c>
      <c r="C328" s="295"/>
      <c r="D328" s="364"/>
      <c r="E328" s="254"/>
      <c r="F328" s="201"/>
      <c r="G328" s="254"/>
      <c r="H328" s="10"/>
      <c r="I328" s="36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2.75" customHeight="1" x14ac:dyDescent="0.2">
      <c r="A329" s="254" t="s">
        <v>411</v>
      </c>
      <c r="B329" s="350"/>
      <c r="C329" s="295" t="s">
        <v>95</v>
      </c>
      <c r="D329" s="364">
        <f>SUM(E329+G329)</f>
        <v>1024.3</v>
      </c>
      <c r="E329" s="364">
        <f>E331+E334+E335+E336</f>
        <v>593.6</v>
      </c>
      <c r="F329" s="364"/>
      <c r="G329" s="364">
        <f t="shared" ref="G329" si="121">G331+G334+G335+G336</f>
        <v>430.7</v>
      </c>
      <c r="H329" s="27"/>
      <c r="I329" s="4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2.75" customHeight="1" x14ac:dyDescent="0.2">
      <c r="A330" s="254"/>
      <c r="B330" s="291" t="s">
        <v>63</v>
      </c>
      <c r="C330" s="295"/>
      <c r="D330" s="364"/>
      <c r="E330" s="254"/>
      <c r="F330" s="201"/>
      <c r="G330" s="254"/>
      <c r="H330" s="10"/>
      <c r="I330" s="36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2.75" customHeight="1" x14ac:dyDescent="0.2">
      <c r="A331" s="254" t="s">
        <v>412</v>
      </c>
      <c r="B331" s="392" t="s">
        <v>334</v>
      </c>
      <c r="C331" s="295"/>
      <c r="D331" s="364">
        <f>SUM(E331+G331)</f>
        <v>358.6</v>
      </c>
      <c r="E331" s="254">
        <v>90.6</v>
      </c>
      <c r="F331" s="201"/>
      <c r="G331" s="254">
        <v>268</v>
      </c>
      <c r="H331" s="10"/>
      <c r="I331" s="36"/>
      <c r="J331" s="2"/>
      <c r="K331" s="43"/>
      <c r="L331" s="2"/>
      <c r="M331" s="2"/>
      <c r="N331" s="2"/>
      <c r="O331" s="2"/>
      <c r="P331" s="2"/>
      <c r="Q331" s="2"/>
      <c r="R331" s="2"/>
      <c r="S331" s="2"/>
    </row>
    <row r="332" spans="1:19" ht="12.75" customHeight="1" x14ac:dyDescent="0.2">
      <c r="A332" s="254"/>
      <c r="B332" s="291" t="s">
        <v>63</v>
      </c>
      <c r="C332" s="295"/>
      <c r="D332" s="364"/>
      <c r="E332" s="254"/>
      <c r="F332" s="201"/>
      <c r="G332" s="254"/>
      <c r="H332" s="10"/>
      <c r="I332" s="36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2.75" customHeight="1" x14ac:dyDescent="0.2">
      <c r="A333" s="254" t="s">
        <v>413</v>
      </c>
      <c r="B333" s="250" t="s">
        <v>135</v>
      </c>
      <c r="C333" s="295"/>
      <c r="D333" s="364">
        <f t="shared" ref="D333:D337" si="122">SUM(E333+G333)</f>
        <v>10.199999999999999</v>
      </c>
      <c r="E333" s="364"/>
      <c r="F333" s="433"/>
      <c r="G333" s="364">
        <v>10.199999999999999</v>
      </c>
      <c r="H333" s="27"/>
      <c r="I333" s="4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2.75" customHeight="1" x14ac:dyDescent="0.2">
      <c r="A334" s="254" t="s">
        <v>414</v>
      </c>
      <c r="B334" s="368" t="s">
        <v>328</v>
      </c>
      <c r="C334" s="295"/>
      <c r="D334" s="364">
        <f t="shared" si="122"/>
        <v>458</v>
      </c>
      <c r="E334" s="364">
        <v>458</v>
      </c>
      <c r="F334" s="433"/>
      <c r="G334" s="364"/>
      <c r="H334" s="27"/>
      <c r="I334" s="4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47.25" customHeight="1" x14ac:dyDescent="0.2">
      <c r="A335" s="264" t="s">
        <v>676</v>
      </c>
      <c r="B335" s="366" t="s">
        <v>611</v>
      </c>
      <c r="C335" s="295"/>
      <c r="D335" s="364">
        <f t="shared" si="122"/>
        <v>147.69999999999999</v>
      </c>
      <c r="E335" s="261"/>
      <c r="F335" s="297"/>
      <c r="G335" s="254">
        <v>147.69999999999999</v>
      </c>
      <c r="H335" s="10"/>
      <c r="I335" s="36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26.25" customHeight="1" x14ac:dyDescent="0.2">
      <c r="A336" s="264" t="s">
        <v>744</v>
      </c>
      <c r="B336" s="263" t="s">
        <v>735</v>
      </c>
      <c r="C336" s="295"/>
      <c r="D336" s="364">
        <f t="shared" si="122"/>
        <v>60</v>
      </c>
      <c r="E336" s="261">
        <v>45</v>
      </c>
      <c r="F336" s="297"/>
      <c r="G336" s="254">
        <v>15</v>
      </c>
      <c r="H336" s="10"/>
      <c r="I336" s="36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2.75" customHeight="1" x14ac:dyDescent="0.2">
      <c r="A337" s="254" t="s">
        <v>415</v>
      </c>
      <c r="B337" s="436" t="s">
        <v>106</v>
      </c>
      <c r="C337" s="437"/>
      <c r="D337" s="364">
        <f t="shared" si="122"/>
        <v>5129.7</v>
      </c>
      <c r="E337" s="261">
        <f>SUM(E339)</f>
        <v>3381.2</v>
      </c>
      <c r="F337" s="261">
        <f t="shared" ref="F337:G337" si="123">SUM(F339)</f>
        <v>730.1</v>
      </c>
      <c r="G337" s="261">
        <f t="shared" si="123"/>
        <v>1748.5</v>
      </c>
      <c r="H337" s="22"/>
      <c r="I337" s="39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2.75" customHeight="1" x14ac:dyDescent="0.2">
      <c r="A338" s="254"/>
      <c r="B338" s="291" t="s">
        <v>100</v>
      </c>
      <c r="C338" s="437"/>
      <c r="D338" s="201"/>
      <c r="E338" s="254"/>
      <c r="F338" s="201"/>
      <c r="G338" s="254"/>
      <c r="H338" s="10"/>
      <c r="I338" s="36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2.75" customHeight="1" x14ac:dyDescent="0.2">
      <c r="A339" s="254" t="s">
        <v>416</v>
      </c>
      <c r="B339" s="436"/>
      <c r="C339" s="437" t="s">
        <v>94</v>
      </c>
      <c r="D339" s="297">
        <f>E339+G339</f>
        <v>5129.7</v>
      </c>
      <c r="E339" s="261">
        <f>E340+E341+E354+E357+E358+E359+E360+E361</f>
        <v>3381.2</v>
      </c>
      <c r="F339" s="261">
        <f t="shared" ref="F339" si="124">F340+F341+F354+F357+F358+F359+F360+F361</f>
        <v>730.1</v>
      </c>
      <c r="G339" s="261">
        <f>G340+G341+G354+G357+G358+G359+G360+G361+G362+G363</f>
        <v>1748.5</v>
      </c>
      <c r="H339" s="22"/>
      <c r="I339" s="39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25.5" customHeight="1" x14ac:dyDescent="0.2">
      <c r="A340" s="264" t="s">
        <v>417</v>
      </c>
      <c r="B340" s="338" t="s">
        <v>335</v>
      </c>
      <c r="C340" s="437"/>
      <c r="D340" s="297">
        <f t="shared" ref="D340:D341" si="125">E340+G340</f>
        <v>251.7</v>
      </c>
      <c r="E340" s="261">
        <v>201.7</v>
      </c>
      <c r="F340" s="297"/>
      <c r="G340" s="261">
        <v>50</v>
      </c>
      <c r="H340" s="22"/>
      <c r="I340" s="39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2" customHeight="1" x14ac:dyDescent="0.2">
      <c r="A341" s="254" t="s">
        <v>418</v>
      </c>
      <c r="B341" s="392" t="s">
        <v>334</v>
      </c>
      <c r="C341" s="437"/>
      <c r="D341" s="297">
        <f t="shared" si="125"/>
        <v>1820.4</v>
      </c>
      <c r="E341" s="261">
        <v>1325.8</v>
      </c>
      <c r="F341" s="201">
        <v>719.7</v>
      </c>
      <c r="G341" s="364">
        <v>494.6</v>
      </c>
      <c r="H341" s="27"/>
      <c r="I341" s="42"/>
      <c r="J341" s="43"/>
      <c r="K341" s="43"/>
      <c r="L341" s="43"/>
      <c r="M341" s="2"/>
      <c r="N341" s="2"/>
      <c r="O341" s="2"/>
      <c r="P341" s="2"/>
      <c r="Q341" s="2"/>
      <c r="R341" s="2"/>
      <c r="S341" s="2"/>
    </row>
    <row r="342" spans="1:19" ht="12" customHeight="1" x14ac:dyDescent="0.2">
      <c r="A342" s="254"/>
      <c r="B342" s="291" t="s">
        <v>63</v>
      </c>
      <c r="C342" s="437"/>
      <c r="D342" s="201"/>
      <c r="E342" s="364"/>
      <c r="F342" s="433"/>
      <c r="G342" s="364"/>
      <c r="H342" s="27"/>
      <c r="I342" s="42"/>
      <c r="J342" s="43"/>
      <c r="K342" s="43"/>
      <c r="L342" s="2"/>
      <c r="M342" s="2"/>
      <c r="N342" s="2"/>
      <c r="O342" s="2"/>
      <c r="P342" s="2"/>
      <c r="Q342" s="2"/>
      <c r="R342" s="2"/>
      <c r="S342" s="2"/>
    </row>
    <row r="343" spans="1:19" ht="12" customHeight="1" x14ac:dyDescent="0.2">
      <c r="A343" s="254" t="s">
        <v>419</v>
      </c>
      <c r="B343" s="291" t="s">
        <v>128</v>
      </c>
      <c r="C343" s="437"/>
      <c r="D343" s="433">
        <f>E343+G343</f>
        <v>44.2</v>
      </c>
      <c r="E343" s="254">
        <v>33.200000000000003</v>
      </c>
      <c r="F343" s="433">
        <v>23</v>
      </c>
      <c r="G343" s="364">
        <v>11</v>
      </c>
      <c r="H343" s="27"/>
      <c r="I343" s="42"/>
      <c r="J343" s="43"/>
      <c r="K343" s="2"/>
      <c r="L343" s="37"/>
      <c r="M343" s="37"/>
      <c r="N343" s="37"/>
      <c r="O343" s="2"/>
      <c r="P343" s="2"/>
      <c r="Q343" s="2"/>
      <c r="R343" s="2"/>
      <c r="S343" s="2"/>
    </row>
    <row r="344" spans="1:19" ht="12" customHeight="1" x14ac:dyDescent="0.2">
      <c r="A344" s="254" t="s">
        <v>420</v>
      </c>
      <c r="B344" s="291" t="s">
        <v>129</v>
      </c>
      <c r="C344" s="437"/>
      <c r="D344" s="433">
        <f t="shared" ref="D344:D358" si="126">E344+G344</f>
        <v>60.800000000000004</v>
      </c>
      <c r="E344" s="254">
        <v>57.1</v>
      </c>
      <c r="F344" s="297">
        <v>33.299999999999997</v>
      </c>
      <c r="G344" s="254">
        <v>3.7</v>
      </c>
      <c r="H344" s="10"/>
      <c r="I344" s="36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2" customHeight="1" x14ac:dyDescent="0.2">
      <c r="A345" s="254" t="s">
        <v>421</v>
      </c>
      <c r="B345" s="291" t="s">
        <v>130</v>
      </c>
      <c r="C345" s="437"/>
      <c r="D345" s="433">
        <f t="shared" si="126"/>
        <v>93.6</v>
      </c>
      <c r="E345" s="254">
        <v>75.5</v>
      </c>
      <c r="F345" s="297">
        <v>46.9</v>
      </c>
      <c r="G345" s="261">
        <v>18.100000000000001</v>
      </c>
      <c r="H345" s="10"/>
      <c r="I345" s="42"/>
      <c r="J345" s="42"/>
      <c r="K345" s="42"/>
      <c r="L345" s="42"/>
      <c r="M345" s="2"/>
      <c r="N345" s="2"/>
      <c r="O345" s="2"/>
      <c r="P345" s="2"/>
      <c r="Q345" s="2"/>
      <c r="R345" s="2"/>
      <c r="S345" s="2"/>
    </row>
    <row r="346" spans="1:19" ht="12" customHeight="1" x14ac:dyDescent="0.2">
      <c r="A346" s="254" t="s">
        <v>422</v>
      </c>
      <c r="B346" s="291" t="s">
        <v>131</v>
      </c>
      <c r="C346" s="437"/>
      <c r="D346" s="433">
        <f t="shared" si="126"/>
        <v>57.2</v>
      </c>
      <c r="E346" s="254">
        <v>57.2</v>
      </c>
      <c r="F346" s="297">
        <v>29.8</v>
      </c>
      <c r="G346" s="254"/>
      <c r="H346" s="10"/>
      <c r="I346" s="36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2" customHeight="1" x14ac:dyDescent="0.2">
      <c r="A347" s="254" t="s">
        <v>423</v>
      </c>
      <c r="B347" s="291" t="s">
        <v>132</v>
      </c>
      <c r="C347" s="437"/>
      <c r="D347" s="433">
        <f t="shared" si="126"/>
        <v>416.2</v>
      </c>
      <c r="E347" s="254">
        <v>416.2</v>
      </c>
      <c r="F347" s="297">
        <v>302.89999999999998</v>
      </c>
      <c r="G347" s="261"/>
      <c r="H347" s="10"/>
      <c r="I347" s="36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2" customHeight="1" x14ac:dyDescent="0.2">
      <c r="A348" s="254" t="s">
        <v>424</v>
      </c>
      <c r="B348" s="291" t="s">
        <v>133</v>
      </c>
      <c r="C348" s="437"/>
      <c r="D348" s="433">
        <f t="shared" si="126"/>
        <v>36.6</v>
      </c>
      <c r="E348" s="254">
        <v>33.5</v>
      </c>
      <c r="F348" s="201">
        <v>25.6</v>
      </c>
      <c r="G348" s="254">
        <v>3.1</v>
      </c>
      <c r="H348" s="10"/>
      <c r="I348" s="36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2" customHeight="1" x14ac:dyDescent="0.2">
      <c r="A349" s="254" t="s">
        <v>425</v>
      </c>
      <c r="B349" s="291" t="s">
        <v>134</v>
      </c>
      <c r="C349" s="437"/>
      <c r="D349" s="433">
        <f t="shared" si="126"/>
        <v>98</v>
      </c>
      <c r="E349" s="254">
        <v>98</v>
      </c>
      <c r="F349" s="201">
        <v>58.1</v>
      </c>
      <c r="G349" s="261"/>
      <c r="H349" s="22"/>
      <c r="I349" s="39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2" customHeight="1" x14ac:dyDescent="0.2">
      <c r="A350" s="254" t="s">
        <v>426</v>
      </c>
      <c r="B350" s="291" t="s">
        <v>135</v>
      </c>
      <c r="C350" s="437"/>
      <c r="D350" s="433">
        <f t="shared" si="126"/>
        <v>156</v>
      </c>
      <c r="E350" s="254">
        <v>156</v>
      </c>
      <c r="F350" s="201">
        <v>105.7</v>
      </c>
      <c r="G350" s="254"/>
      <c r="H350" s="10"/>
      <c r="I350" s="36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2" customHeight="1" x14ac:dyDescent="0.2">
      <c r="A351" s="254" t="s">
        <v>427</v>
      </c>
      <c r="B351" s="291" t="s">
        <v>136</v>
      </c>
      <c r="C351" s="437"/>
      <c r="D351" s="433">
        <f t="shared" si="126"/>
        <v>63.900000000000006</v>
      </c>
      <c r="E351" s="254">
        <v>53.7</v>
      </c>
      <c r="F351" s="297">
        <v>18.3</v>
      </c>
      <c r="G351" s="254">
        <v>10.199999999999999</v>
      </c>
      <c r="H351" s="10"/>
      <c r="I351" s="36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2" customHeight="1" x14ac:dyDescent="0.2">
      <c r="A352" s="254" t="s">
        <v>428</v>
      </c>
      <c r="B352" s="291" t="s">
        <v>137</v>
      </c>
      <c r="C352" s="437"/>
      <c r="D352" s="433">
        <f t="shared" si="126"/>
        <v>84.5</v>
      </c>
      <c r="E352" s="261">
        <v>74</v>
      </c>
      <c r="F352" s="297">
        <v>40.9</v>
      </c>
      <c r="G352" s="254">
        <v>10.5</v>
      </c>
      <c r="H352" s="10"/>
      <c r="I352" s="36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2" customHeight="1" x14ac:dyDescent="0.2">
      <c r="A353" s="254" t="s">
        <v>429</v>
      </c>
      <c r="B353" s="291" t="s">
        <v>138</v>
      </c>
      <c r="C353" s="437"/>
      <c r="D353" s="433">
        <f t="shared" si="126"/>
        <v>86</v>
      </c>
      <c r="E353" s="254">
        <v>74</v>
      </c>
      <c r="F353" s="433">
        <v>28.4</v>
      </c>
      <c r="G353" s="438">
        <v>12</v>
      </c>
      <c r="H353" s="28"/>
      <c r="I353" s="42"/>
      <c r="J353" s="42"/>
      <c r="K353" s="42"/>
      <c r="L353" s="42"/>
      <c r="M353" s="2"/>
      <c r="N353" s="2"/>
      <c r="O353" s="2"/>
      <c r="P353" s="2"/>
      <c r="Q353" s="2"/>
      <c r="R353" s="2"/>
      <c r="S353" s="2"/>
    </row>
    <row r="354" spans="1:19" ht="12" customHeight="1" x14ac:dyDescent="0.2">
      <c r="A354" s="254" t="s">
        <v>430</v>
      </c>
      <c r="B354" s="392" t="s">
        <v>203</v>
      </c>
      <c r="C354" s="437"/>
      <c r="D354" s="433">
        <f t="shared" si="126"/>
        <v>10</v>
      </c>
      <c r="E354" s="261">
        <v>10</v>
      </c>
      <c r="F354" s="254"/>
      <c r="G354" s="254"/>
      <c r="H354" s="10"/>
      <c r="I354" s="36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2" customHeight="1" x14ac:dyDescent="0.2">
      <c r="A355" s="254"/>
      <c r="B355" s="291" t="s">
        <v>63</v>
      </c>
      <c r="C355" s="437"/>
      <c r="D355" s="433"/>
      <c r="E355" s="261"/>
      <c r="F355" s="201"/>
      <c r="G355" s="254"/>
      <c r="H355" s="10"/>
      <c r="I355" s="36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2" customHeight="1" x14ac:dyDescent="0.2">
      <c r="A356" s="254" t="s">
        <v>431</v>
      </c>
      <c r="B356" s="291" t="s">
        <v>135</v>
      </c>
      <c r="C356" s="437"/>
      <c r="D356" s="433">
        <f t="shared" si="126"/>
        <v>10</v>
      </c>
      <c r="E356" s="261">
        <v>10</v>
      </c>
      <c r="F356" s="201"/>
      <c r="G356" s="254"/>
      <c r="H356" s="10"/>
      <c r="I356" s="36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48" customHeight="1" x14ac:dyDescent="0.2">
      <c r="A357" s="264" t="s">
        <v>432</v>
      </c>
      <c r="B357" s="432" t="s">
        <v>333</v>
      </c>
      <c r="C357" s="437"/>
      <c r="D357" s="433">
        <f t="shared" si="126"/>
        <v>16</v>
      </c>
      <c r="E357" s="261">
        <v>0</v>
      </c>
      <c r="F357" s="297"/>
      <c r="G357" s="261">
        <v>16</v>
      </c>
      <c r="H357" s="10"/>
      <c r="I357" s="36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47.25" customHeight="1" x14ac:dyDescent="0.2">
      <c r="A358" s="264" t="s">
        <v>433</v>
      </c>
      <c r="B358" s="366" t="s">
        <v>612</v>
      </c>
      <c r="C358" s="437"/>
      <c r="D358" s="433">
        <f t="shared" si="126"/>
        <v>393</v>
      </c>
      <c r="E358" s="254">
        <v>12.7</v>
      </c>
      <c r="F358" s="201">
        <v>10.4</v>
      </c>
      <c r="G358" s="254">
        <v>380.3</v>
      </c>
      <c r="H358" s="10"/>
      <c r="I358" s="36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24.75" customHeight="1" x14ac:dyDescent="0.2">
      <c r="A359" s="264" t="s">
        <v>434</v>
      </c>
      <c r="B359" s="366" t="s">
        <v>336</v>
      </c>
      <c r="C359" s="437"/>
      <c r="D359" s="297">
        <f>E359+G359</f>
        <v>2200</v>
      </c>
      <c r="E359" s="261">
        <v>1800</v>
      </c>
      <c r="F359" s="201"/>
      <c r="G359" s="254">
        <v>400</v>
      </c>
      <c r="H359" s="10"/>
      <c r="I359" s="36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34.5" customHeight="1" x14ac:dyDescent="0.2">
      <c r="A360" s="264" t="s">
        <v>435</v>
      </c>
      <c r="B360" s="263" t="s">
        <v>608</v>
      </c>
      <c r="C360" s="437"/>
      <c r="D360" s="297">
        <f t="shared" ref="D360:D363" si="127">E360+G360</f>
        <v>31</v>
      </c>
      <c r="E360" s="261">
        <v>31</v>
      </c>
      <c r="F360" s="201"/>
      <c r="G360" s="261"/>
      <c r="H360" s="10"/>
      <c r="I360" s="36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4.25" customHeight="1" x14ac:dyDescent="0.2">
      <c r="A361" s="264" t="s">
        <v>609</v>
      </c>
      <c r="B361" s="392" t="s">
        <v>342</v>
      </c>
      <c r="C361" s="437"/>
      <c r="D361" s="297">
        <f t="shared" si="127"/>
        <v>140</v>
      </c>
      <c r="E361" s="261">
        <v>0</v>
      </c>
      <c r="F361" s="201"/>
      <c r="G361" s="261">
        <v>140</v>
      </c>
      <c r="H361" s="10"/>
      <c r="I361" s="36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27" customHeight="1" x14ac:dyDescent="0.2">
      <c r="A362" s="264" t="s">
        <v>745</v>
      </c>
      <c r="B362" s="263" t="s">
        <v>735</v>
      </c>
      <c r="C362" s="437"/>
      <c r="D362" s="297">
        <f t="shared" si="127"/>
        <v>260</v>
      </c>
      <c r="E362" s="261"/>
      <c r="F362" s="201"/>
      <c r="G362" s="261">
        <v>260</v>
      </c>
      <c r="H362" s="10"/>
      <c r="I362" s="36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27" customHeight="1" x14ac:dyDescent="0.2">
      <c r="A363" s="264" t="s">
        <v>776</v>
      </c>
      <c r="B363" s="290" t="s">
        <v>777</v>
      </c>
      <c r="C363" s="437"/>
      <c r="D363" s="297">
        <f t="shared" si="127"/>
        <v>7.6</v>
      </c>
      <c r="E363" s="261">
        <v>0</v>
      </c>
      <c r="F363" s="201"/>
      <c r="G363" s="261">
        <v>7.6</v>
      </c>
      <c r="H363" s="10"/>
      <c r="I363" s="36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3.5" customHeight="1" x14ac:dyDescent="0.2">
      <c r="A364" s="254" t="s">
        <v>436</v>
      </c>
      <c r="B364" s="439" t="s">
        <v>111</v>
      </c>
      <c r="C364" s="440" t="s">
        <v>102</v>
      </c>
      <c r="D364" s="278">
        <f>E364+G364</f>
        <v>340.95699999999999</v>
      </c>
      <c r="E364" s="251">
        <f>E365+E366+E367+E368+E369</f>
        <v>254.357</v>
      </c>
      <c r="F364" s="251">
        <f t="shared" ref="F364:G364" si="128">F365+F366+F367+F368+F369</f>
        <v>127.169</v>
      </c>
      <c r="G364" s="261">
        <f t="shared" si="128"/>
        <v>86.6</v>
      </c>
      <c r="H364" s="10"/>
      <c r="I364" s="36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2.75" customHeight="1" x14ac:dyDescent="0.2">
      <c r="A365" s="422" t="s">
        <v>437</v>
      </c>
      <c r="B365" s="441" t="s">
        <v>337</v>
      </c>
      <c r="C365" s="442"/>
      <c r="D365" s="443">
        <f t="shared" ref="D365:D369" si="129">E365+G365</f>
        <v>153.80000000000001</v>
      </c>
      <c r="E365" s="444">
        <v>117.2</v>
      </c>
      <c r="F365" s="443">
        <v>44.6</v>
      </c>
      <c r="G365" s="422">
        <v>36.6</v>
      </c>
      <c r="H365" s="10"/>
      <c r="I365" s="36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24" customHeight="1" x14ac:dyDescent="0.2">
      <c r="A366" s="264" t="s">
        <v>438</v>
      </c>
      <c r="B366" s="338" t="s">
        <v>338</v>
      </c>
      <c r="C366" s="440"/>
      <c r="D366" s="297">
        <f t="shared" si="129"/>
        <v>33.6</v>
      </c>
      <c r="E366" s="261">
        <v>33.6</v>
      </c>
      <c r="F366" s="297"/>
      <c r="G366" s="254"/>
      <c r="H366" s="10"/>
      <c r="I366" s="36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48.75" customHeight="1" x14ac:dyDescent="0.2">
      <c r="A367" s="264" t="s">
        <v>610</v>
      </c>
      <c r="B367" s="366" t="s">
        <v>612</v>
      </c>
      <c r="C367" s="440"/>
      <c r="D367" s="297">
        <f t="shared" si="129"/>
        <v>20.7</v>
      </c>
      <c r="E367" s="261">
        <v>20.7</v>
      </c>
      <c r="F367" s="297">
        <v>0.9</v>
      </c>
      <c r="G367" s="254"/>
      <c r="H367" s="10"/>
      <c r="I367" s="36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35.25" customHeight="1" x14ac:dyDescent="0.2">
      <c r="A368" s="264" t="s">
        <v>746</v>
      </c>
      <c r="B368" s="434" t="s">
        <v>733</v>
      </c>
      <c r="C368" s="445"/>
      <c r="D368" s="278">
        <f t="shared" si="129"/>
        <v>82.856999999999999</v>
      </c>
      <c r="E368" s="251">
        <v>82.856999999999999</v>
      </c>
      <c r="F368" s="278">
        <v>81.668999999999997</v>
      </c>
      <c r="G368" s="254"/>
      <c r="H368" s="10"/>
      <c r="I368" s="36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30" customHeight="1" x14ac:dyDescent="0.2">
      <c r="A369" s="264" t="s">
        <v>747</v>
      </c>
      <c r="B369" s="263" t="s">
        <v>735</v>
      </c>
      <c r="C369" s="440"/>
      <c r="D369" s="297">
        <f t="shared" si="129"/>
        <v>50</v>
      </c>
      <c r="E369" s="261"/>
      <c r="F369" s="297"/>
      <c r="G369" s="254">
        <v>50</v>
      </c>
      <c r="H369" s="10"/>
      <c r="I369" s="36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26.25" customHeight="1" x14ac:dyDescent="0.2">
      <c r="A370" s="264" t="s">
        <v>439</v>
      </c>
      <c r="B370" s="346" t="s">
        <v>722</v>
      </c>
      <c r="C370" s="446"/>
      <c r="D370" s="373">
        <f>SUM(E370+G370)</f>
        <v>5442.6999999999989</v>
      </c>
      <c r="E370" s="373">
        <f>E372+E373+E374+E375+E376+E377+E378</f>
        <v>4692.2999999999993</v>
      </c>
      <c r="F370" s="361">
        <f t="shared" ref="F370:G370" si="130">F372+F373+F374+F375+F376+F377+F378</f>
        <v>77.281000000000006</v>
      </c>
      <c r="G370" s="373">
        <f t="shared" si="130"/>
        <v>750.4</v>
      </c>
      <c r="H370" s="29"/>
      <c r="I370" s="48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2.75" customHeight="1" x14ac:dyDescent="0.2">
      <c r="A371" s="254"/>
      <c r="B371" s="291" t="s">
        <v>100</v>
      </c>
      <c r="C371" s="446"/>
      <c r="D371" s="373"/>
      <c r="E371" s="364"/>
      <c r="F371" s="433"/>
      <c r="G371" s="364"/>
      <c r="H371" s="10"/>
      <c r="I371" s="36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2" customHeight="1" x14ac:dyDescent="0.2">
      <c r="A372" s="254" t="s">
        <v>440</v>
      </c>
      <c r="B372" s="392" t="s">
        <v>334</v>
      </c>
      <c r="C372" s="447" t="s">
        <v>95</v>
      </c>
      <c r="D372" s="364">
        <f t="shared" ref="D372:D378" si="131">SUM(E372+G372)</f>
        <v>91.1</v>
      </c>
      <c r="E372" s="364">
        <v>91.1</v>
      </c>
      <c r="F372" s="433"/>
      <c r="G372" s="364"/>
      <c r="H372" s="10"/>
      <c r="I372" s="36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1.25" customHeight="1" x14ac:dyDescent="0.2">
      <c r="A373" s="254" t="s">
        <v>613</v>
      </c>
      <c r="B373" s="392" t="s">
        <v>334</v>
      </c>
      <c r="C373" s="447" t="s">
        <v>97</v>
      </c>
      <c r="D373" s="364">
        <f t="shared" si="131"/>
        <v>150</v>
      </c>
      <c r="E373" s="364">
        <v>150</v>
      </c>
      <c r="F373" s="433"/>
      <c r="G373" s="364"/>
      <c r="H373" s="10"/>
      <c r="I373" s="36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1.25" customHeight="1" x14ac:dyDescent="0.2">
      <c r="A374" s="254" t="s">
        <v>614</v>
      </c>
      <c r="B374" s="392" t="s">
        <v>334</v>
      </c>
      <c r="C374" s="447" t="s">
        <v>32</v>
      </c>
      <c r="D374" s="364">
        <f t="shared" si="131"/>
        <v>2509.4</v>
      </c>
      <c r="E374" s="364">
        <v>2311.9</v>
      </c>
      <c r="F374" s="433">
        <v>18</v>
      </c>
      <c r="G374" s="364">
        <v>197.5</v>
      </c>
      <c r="H374" s="10"/>
      <c r="I374" s="36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2" customHeight="1" x14ac:dyDescent="0.2">
      <c r="A375" s="264" t="s">
        <v>615</v>
      </c>
      <c r="B375" s="392" t="s">
        <v>293</v>
      </c>
      <c r="C375" s="446"/>
      <c r="D375" s="364">
        <f t="shared" si="131"/>
        <v>1871.9</v>
      </c>
      <c r="E375" s="364">
        <v>1871.9</v>
      </c>
      <c r="F375" s="431">
        <v>52.002000000000002</v>
      </c>
      <c r="G375" s="364"/>
      <c r="H375" s="10"/>
      <c r="I375" s="36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2.75" customHeight="1" x14ac:dyDescent="0.2">
      <c r="A376" s="254" t="s">
        <v>616</v>
      </c>
      <c r="B376" s="392" t="s">
        <v>203</v>
      </c>
      <c r="C376" s="446"/>
      <c r="D376" s="364">
        <f t="shared" si="131"/>
        <v>26</v>
      </c>
      <c r="E376" s="364">
        <v>26</v>
      </c>
      <c r="F376" s="433"/>
      <c r="G376" s="364"/>
      <c r="H376" s="10"/>
      <c r="I376" s="36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47.25" customHeight="1" x14ac:dyDescent="0.2">
      <c r="A377" s="254" t="s">
        <v>617</v>
      </c>
      <c r="B377" s="366" t="s">
        <v>612</v>
      </c>
      <c r="C377" s="446"/>
      <c r="D377" s="364">
        <f t="shared" si="131"/>
        <v>784.3</v>
      </c>
      <c r="E377" s="364">
        <v>231.4</v>
      </c>
      <c r="F377" s="433">
        <v>5.8</v>
      </c>
      <c r="G377" s="364">
        <v>552.9</v>
      </c>
      <c r="H377" s="10"/>
      <c r="I377" s="36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40.5" customHeight="1" x14ac:dyDescent="0.2">
      <c r="A378" s="448" t="s">
        <v>802</v>
      </c>
      <c r="B378" s="449" t="s">
        <v>803</v>
      </c>
      <c r="C378" s="450"/>
      <c r="D378" s="362">
        <f t="shared" si="131"/>
        <v>10</v>
      </c>
      <c r="E378" s="362">
        <v>10</v>
      </c>
      <c r="F378" s="431">
        <v>1.4790000000000001</v>
      </c>
      <c r="G378" s="364"/>
      <c r="H378" s="10"/>
      <c r="I378" s="36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24" customHeight="1" x14ac:dyDescent="0.2">
      <c r="A379" s="264" t="s">
        <v>441</v>
      </c>
      <c r="B379" s="346" t="s">
        <v>154</v>
      </c>
      <c r="C379" s="446"/>
      <c r="D379" s="373">
        <f>SUM(E379+G379)</f>
        <v>11619.400000000001</v>
      </c>
      <c r="E379" s="373">
        <f>E381+E394+E407+E408+E409+E410+E411</f>
        <v>2856.7</v>
      </c>
      <c r="F379" s="373">
        <f t="shared" ref="F379:G379" si="132">F381+F394+F407+F408+F409+F410+F411</f>
        <v>23.9</v>
      </c>
      <c r="G379" s="373">
        <f t="shared" si="132"/>
        <v>8762.7000000000007</v>
      </c>
      <c r="H379" s="29"/>
      <c r="I379" s="48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3.5" customHeight="1" x14ac:dyDescent="0.2">
      <c r="A380" s="254"/>
      <c r="B380" s="291" t="s">
        <v>100</v>
      </c>
      <c r="C380" s="446"/>
      <c r="D380" s="373"/>
      <c r="E380" s="254"/>
      <c r="F380" s="201"/>
      <c r="G380" s="254"/>
      <c r="H380" s="10"/>
      <c r="I380" s="36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2.75" customHeight="1" x14ac:dyDescent="0.2">
      <c r="A381" s="254" t="s">
        <v>442</v>
      </c>
      <c r="B381" s="392" t="s">
        <v>334</v>
      </c>
      <c r="C381" s="447" t="s">
        <v>95</v>
      </c>
      <c r="D381" s="364">
        <f t="shared" ref="D381:D413" si="133">SUM(E381+G381)</f>
        <v>4514.8999999999996</v>
      </c>
      <c r="E381" s="254">
        <v>1361</v>
      </c>
      <c r="F381" s="201">
        <v>7.1</v>
      </c>
      <c r="G381" s="254">
        <v>3153.9</v>
      </c>
      <c r="H381" s="10"/>
      <c r="I381" s="36"/>
      <c r="J381" s="2"/>
      <c r="K381" s="43"/>
      <c r="L381" s="2"/>
      <c r="M381" s="2"/>
      <c r="N381" s="2"/>
      <c r="O381" s="2"/>
      <c r="P381" s="2"/>
      <c r="Q381" s="2"/>
      <c r="R381" s="2"/>
      <c r="S381" s="2"/>
    </row>
    <row r="382" spans="1:19" ht="12.75" customHeight="1" x14ac:dyDescent="0.2">
      <c r="A382" s="254"/>
      <c r="B382" s="291" t="s">
        <v>63</v>
      </c>
      <c r="C382" s="447"/>
      <c r="D382" s="364"/>
      <c r="E382" s="254"/>
      <c r="F382" s="201"/>
      <c r="G382" s="254"/>
      <c r="H382" s="10"/>
      <c r="I382" s="36"/>
      <c r="J382" s="2"/>
      <c r="K382" s="43"/>
      <c r="L382" s="2"/>
      <c r="M382" s="2"/>
      <c r="N382" s="2"/>
      <c r="O382" s="2"/>
      <c r="P382" s="2"/>
      <c r="Q382" s="2"/>
      <c r="R382" s="2"/>
      <c r="S382" s="2"/>
    </row>
    <row r="383" spans="1:19" ht="12.75" customHeight="1" x14ac:dyDescent="0.2">
      <c r="A383" s="254" t="s">
        <v>443</v>
      </c>
      <c r="B383" s="291" t="s">
        <v>128</v>
      </c>
      <c r="C383" s="447"/>
      <c r="D383" s="364">
        <f t="shared" si="133"/>
        <v>30.7</v>
      </c>
      <c r="E383" s="261">
        <v>30.7</v>
      </c>
      <c r="F383" s="201"/>
      <c r="G383" s="254"/>
      <c r="H383" s="10"/>
      <c r="I383" s="36"/>
      <c r="J383" s="2"/>
      <c r="K383" s="43"/>
      <c r="L383" s="2"/>
      <c r="M383" s="2"/>
      <c r="N383" s="2"/>
      <c r="O383" s="2"/>
      <c r="P383" s="2"/>
      <c r="Q383" s="2"/>
      <c r="R383" s="2"/>
      <c r="S383" s="2"/>
    </row>
    <row r="384" spans="1:19" ht="12.75" customHeight="1" x14ac:dyDescent="0.2">
      <c r="A384" s="254" t="s">
        <v>444</v>
      </c>
      <c r="B384" s="291" t="s">
        <v>129</v>
      </c>
      <c r="C384" s="447"/>
      <c r="D384" s="364">
        <f t="shared" si="133"/>
        <v>61.7</v>
      </c>
      <c r="E384" s="261">
        <v>61.7</v>
      </c>
      <c r="F384" s="201"/>
      <c r="G384" s="254"/>
      <c r="H384" s="10"/>
      <c r="I384" s="36"/>
      <c r="J384" s="2"/>
      <c r="K384" s="43"/>
      <c r="L384" s="2"/>
      <c r="M384" s="2"/>
      <c r="N384" s="2"/>
      <c r="O384" s="2"/>
      <c r="P384" s="2"/>
      <c r="Q384" s="2"/>
      <c r="R384" s="2"/>
      <c r="S384" s="2"/>
    </row>
    <row r="385" spans="1:19" ht="12.75" customHeight="1" x14ac:dyDescent="0.2">
      <c r="A385" s="254" t="s">
        <v>445</v>
      </c>
      <c r="B385" s="291" t="s">
        <v>130</v>
      </c>
      <c r="C385" s="447"/>
      <c r="D385" s="364">
        <f t="shared" si="133"/>
        <v>91.1</v>
      </c>
      <c r="E385" s="261">
        <v>91.1</v>
      </c>
      <c r="F385" s="201"/>
      <c r="G385" s="254"/>
      <c r="H385" s="10"/>
      <c r="I385" s="36"/>
      <c r="J385" s="2"/>
      <c r="K385" s="43"/>
      <c r="L385" s="2"/>
      <c r="M385" s="2"/>
      <c r="N385" s="2"/>
      <c r="O385" s="2"/>
      <c r="P385" s="2"/>
      <c r="Q385" s="2"/>
      <c r="R385" s="2"/>
      <c r="S385" s="2"/>
    </row>
    <row r="386" spans="1:19" ht="12.75" customHeight="1" x14ac:dyDescent="0.2">
      <c r="A386" s="254" t="s">
        <v>446</v>
      </c>
      <c r="B386" s="291" t="s">
        <v>131</v>
      </c>
      <c r="C386" s="447"/>
      <c r="D386" s="364">
        <f t="shared" si="133"/>
        <v>53.6</v>
      </c>
      <c r="E386" s="261">
        <v>43.6</v>
      </c>
      <c r="F386" s="201"/>
      <c r="G386" s="254">
        <v>10</v>
      </c>
      <c r="H386" s="10"/>
      <c r="I386" s="36"/>
      <c r="J386" s="2"/>
      <c r="K386" s="43"/>
      <c r="L386" s="2"/>
      <c r="M386" s="2"/>
      <c r="N386" s="2"/>
      <c r="O386" s="2"/>
      <c r="P386" s="2"/>
      <c r="Q386" s="2"/>
      <c r="R386" s="2"/>
      <c r="S386" s="2"/>
    </row>
    <row r="387" spans="1:19" ht="12.75" customHeight="1" x14ac:dyDescent="0.2">
      <c r="A387" s="254" t="s">
        <v>447</v>
      </c>
      <c r="B387" s="291" t="s">
        <v>132</v>
      </c>
      <c r="C387" s="447"/>
      <c r="D387" s="364">
        <f t="shared" si="133"/>
        <v>137.5</v>
      </c>
      <c r="E387" s="261">
        <v>137.5</v>
      </c>
      <c r="F387" s="201"/>
      <c r="G387" s="254"/>
      <c r="H387" s="10"/>
      <c r="I387" s="36"/>
      <c r="J387" s="43"/>
      <c r="K387" s="43"/>
      <c r="L387" s="43"/>
      <c r="M387" s="43"/>
      <c r="N387" s="2"/>
      <c r="O387" s="2"/>
      <c r="P387" s="2"/>
      <c r="Q387" s="2"/>
      <c r="R387" s="2"/>
      <c r="S387" s="2"/>
    </row>
    <row r="388" spans="1:19" ht="12.75" customHeight="1" x14ac:dyDescent="0.2">
      <c r="A388" s="254" t="s">
        <v>448</v>
      </c>
      <c r="B388" s="291" t="s">
        <v>133</v>
      </c>
      <c r="C388" s="447"/>
      <c r="D388" s="364">
        <f t="shared" si="133"/>
        <v>23.9</v>
      </c>
      <c r="E388" s="261">
        <v>23.9</v>
      </c>
      <c r="F388" s="201"/>
      <c r="G388" s="254"/>
      <c r="H388" s="10"/>
      <c r="I388" s="36"/>
      <c r="J388" s="2"/>
      <c r="K388" s="43"/>
      <c r="L388" s="2"/>
      <c r="M388" s="2"/>
      <c r="N388" s="2"/>
      <c r="O388" s="2"/>
      <c r="P388" s="2"/>
      <c r="Q388" s="2"/>
      <c r="R388" s="2"/>
      <c r="S388" s="2"/>
    </row>
    <row r="389" spans="1:19" ht="12.75" customHeight="1" x14ac:dyDescent="0.2">
      <c r="A389" s="254" t="s">
        <v>449</v>
      </c>
      <c r="B389" s="291" t="s">
        <v>134</v>
      </c>
      <c r="C389" s="447"/>
      <c r="D389" s="364">
        <f t="shared" si="133"/>
        <v>98.6</v>
      </c>
      <c r="E389" s="261">
        <v>98.6</v>
      </c>
      <c r="F389" s="201"/>
      <c r="G389" s="254"/>
      <c r="H389" s="10"/>
      <c r="I389" s="36"/>
      <c r="J389" s="2"/>
      <c r="K389" s="43"/>
      <c r="L389" s="2"/>
      <c r="M389" s="2"/>
      <c r="N389" s="2"/>
      <c r="O389" s="2"/>
      <c r="P389" s="2"/>
      <c r="Q389" s="2"/>
      <c r="R389" s="2"/>
      <c r="S389" s="2"/>
    </row>
    <row r="390" spans="1:19" ht="12.75" customHeight="1" x14ac:dyDescent="0.2">
      <c r="A390" s="254" t="s">
        <v>450</v>
      </c>
      <c r="B390" s="291" t="s">
        <v>135</v>
      </c>
      <c r="C390" s="447"/>
      <c r="D390" s="364">
        <f t="shared" si="133"/>
        <v>137.1</v>
      </c>
      <c r="E390" s="261">
        <v>137.1</v>
      </c>
      <c r="F390" s="201"/>
      <c r="G390" s="254"/>
      <c r="H390" s="10"/>
      <c r="I390" s="36"/>
      <c r="J390" s="2"/>
      <c r="K390" s="43"/>
      <c r="L390" s="2"/>
      <c r="M390" s="2"/>
      <c r="N390" s="2"/>
      <c r="O390" s="2"/>
      <c r="P390" s="2"/>
      <c r="Q390" s="2"/>
      <c r="R390" s="2"/>
      <c r="S390" s="2"/>
    </row>
    <row r="391" spans="1:19" ht="12.75" customHeight="1" x14ac:dyDescent="0.2">
      <c r="A391" s="254" t="s">
        <v>451</v>
      </c>
      <c r="B391" s="291" t="s">
        <v>136</v>
      </c>
      <c r="C391" s="447"/>
      <c r="D391" s="364">
        <f t="shared" si="133"/>
        <v>124.3</v>
      </c>
      <c r="E391" s="261">
        <v>124.3</v>
      </c>
      <c r="F391" s="201"/>
      <c r="G391" s="254"/>
      <c r="H391" s="10"/>
      <c r="I391" s="36"/>
      <c r="J391" s="2"/>
      <c r="K391" s="43"/>
      <c r="L391" s="2"/>
      <c r="M391" s="2"/>
      <c r="N391" s="2"/>
      <c r="O391" s="2"/>
      <c r="P391" s="2"/>
      <c r="Q391" s="2"/>
      <c r="R391" s="2"/>
      <c r="S391" s="2"/>
    </row>
    <row r="392" spans="1:19" ht="12.75" customHeight="1" x14ac:dyDescent="0.2">
      <c r="A392" s="254" t="s">
        <v>452</v>
      </c>
      <c r="B392" s="291" t="s">
        <v>137</v>
      </c>
      <c r="C392" s="447"/>
      <c r="D392" s="364">
        <f t="shared" si="133"/>
        <v>74.099999999999994</v>
      </c>
      <c r="E392" s="261">
        <v>74.099999999999994</v>
      </c>
      <c r="F392" s="201"/>
      <c r="G392" s="254"/>
      <c r="H392" s="10"/>
      <c r="I392" s="36"/>
      <c r="J392" s="2"/>
      <c r="K392" s="43"/>
      <c r="L392" s="2"/>
      <c r="M392" s="2"/>
      <c r="N392" s="2"/>
      <c r="O392" s="2"/>
      <c r="P392" s="2"/>
      <c r="Q392" s="2"/>
      <c r="R392" s="2"/>
      <c r="S392" s="2"/>
    </row>
    <row r="393" spans="1:19" ht="12.75" customHeight="1" x14ac:dyDescent="0.2">
      <c r="A393" s="254" t="s">
        <v>453</v>
      </c>
      <c r="B393" s="291" t="s">
        <v>138</v>
      </c>
      <c r="C393" s="447"/>
      <c r="D393" s="364">
        <f t="shared" si="133"/>
        <v>97.4</v>
      </c>
      <c r="E393" s="261">
        <v>97.4</v>
      </c>
      <c r="F393" s="201"/>
      <c r="G393" s="254"/>
      <c r="H393" s="10"/>
      <c r="I393" s="42"/>
      <c r="J393" s="42"/>
      <c r="K393" s="43"/>
      <c r="L393" s="2"/>
      <c r="M393" s="2"/>
      <c r="N393" s="2"/>
      <c r="O393" s="2"/>
      <c r="P393" s="2"/>
      <c r="Q393" s="2"/>
      <c r="R393" s="2"/>
      <c r="S393" s="2"/>
    </row>
    <row r="394" spans="1:19" ht="12.75" customHeight="1" x14ac:dyDescent="0.2">
      <c r="A394" s="254" t="s">
        <v>454</v>
      </c>
      <c r="B394" s="392" t="s">
        <v>334</v>
      </c>
      <c r="C394" s="447" t="s">
        <v>96</v>
      </c>
      <c r="D394" s="364">
        <f t="shared" si="133"/>
        <v>754.3</v>
      </c>
      <c r="E394" s="261">
        <v>375.6</v>
      </c>
      <c r="F394" s="201">
        <v>8.1</v>
      </c>
      <c r="G394" s="254">
        <v>378.7</v>
      </c>
      <c r="H394" s="10"/>
      <c r="I394" s="36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2.75" customHeight="1" x14ac:dyDescent="0.2">
      <c r="A395" s="254"/>
      <c r="B395" s="291" t="s">
        <v>63</v>
      </c>
      <c r="C395" s="447"/>
      <c r="D395" s="364"/>
      <c r="E395" s="254"/>
      <c r="F395" s="201"/>
      <c r="G395" s="364"/>
      <c r="H395" s="27"/>
      <c r="I395" s="42"/>
      <c r="J395" s="43"/>
      <c r="K395" s="43"/>
      <c r="L395" s="43"/>
      <c r="M395" s="2"/>
      <c r="N395" s="2"/>
      <c r="O395" s="2"/>
      <c r="P395" s="2"/>
      <c r="Q395" s="2"/>
      <c r="R395" s="2"/>
      <c r="S395" s="2"/>
    </row>
    <row r="396" spans="1:19" ht="12.75" customHeight="1" x14ac:dyDescent="0.2">
      <c r="A396" s="254" t="s">
        <v>455</v>
      </c>
      <c r="B396" s="291" t="s">
        <v>128</v>
      </c>
      <c r="C396" s="447"/>
      <c r="D396" s="364">
        <f t="shared" si="133"/>
        <v>5</v>
      </c>
      <c r="E396" s="364">
        <v>5</v>
      </c>
      <c r="F396" s="433"/>
      <c r="G396" s="364"/>
      <c r="H396" s="27"/>
      <c r="I396" s="42"/>
      <c r="J396" s="43"/>
      <c r="K396" s="43"/>
      <c r="L396" s="2"/>
      <c r="M396" s="2"/>
      <c r="N396" s="2"/>
      <c r="O396" s="2"/>
      <c r="P396" s="2"/>
      <c r="Q396" s="2"/>
      <c r="R396" s="2"/>
      <c r="S396" s="2"/>
    </row>
    <row r="397" spans="1:19" ht="12.75" customHeight="1" x14ac:dyDescent="0.2">
      <c r="A397" s="254" t="s">
        <v>456</v>
      </c>
      <c r="B397" s="291" t="s">
        <v>129</v>
      </c>
      <c r="C397" s="447"/>
      <c r="D397" s="364">
        <f t="shared" si="133"/>
        <v>10</v>
      </c>
      <c r="E397" s="261">
        <v>10</v>
      </c>
      <c r="F397" s="433"/>
      <c r="G397" s="254"/>
      <c r="H397" s="10"/>
      <c r="I397" s="36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2.75" customHeight="1" x14ac:dyDescent="0.2">
      <c r="A398" s="254" t="s">
        <v>457</v>
      </c>
      <c r="B398" s="291" t="s">
        <v>130</v>
      </c>
      <c r="C398" s="447"/>
      <c r="D398" s="364">
        <f t="shared" si="133"/>
        <v>20</v>
      </c>
      <c r="E398" s="254">
        <v>20</v>
      </c>
      <c r="F398" s="201"/>
      <c r="G398" s="254"/>
      <c r="H398" s="10"/>
      <c r="I398" s="36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2.75" customHeight="1" x14ac:dyDescent="0.2">
      <c r="A399" s="254" t="s">
        <v>458</v>
      </c>
      <c r="B399" s="291" t="s">
        <v>131</v>
      </c>
      <c r="C399" s="447"/>
      <c r="D399" s="364">
        <f t="shared" si="133"/>
        <v>16.399999999999999</v>
      </c>
      <c r="E399" s="261">
        <v>16.399999999999999</v>
      </c>
      <c r="F399" s="201"/>
      <c r="G399" s="254"/>
      <c r="H399" s="10"/>
      <c r="I399" s="36"/>
      <c r="J399" s="43"/>
      <c r="K399" s="43"/>
      <c r="L399" s="43"/>
      <c r="M399" s="43"/>
      <c r="N399" s="2"/>
      <c r="O399" s="2"/>
      <c r="P399" s="2"/>
      <c r="Q399" s="2"/>
      <c r="R399" s="2"/>
      <c r="S399" s="2"/>
    </row>
    <row r="400" spans="1:19" ht="12.75" customHeight="1" x14ac:dyDescent="0.2">
      <c r="A400" s="254" t="s">
        <v>459</v>
      </c>
      <c r="B400" s="291" t="s">
        <v>132</v>
      </c>
      <c r="C400" s="447"/>
      <c r="D400" s="364">
        <f t="shared" si="133"/>
        <v>85</v>
      </c>
      <c r="E400" s="254">
        <v>85</v>
      </c>
      <c r="F400" s="201"/>
      <c r="G400" s="254"/>
      <c r="H400" s="10"/>
      <c r="I400" s="42"/>
      <c r="J400" s="42"/>
      <c r="K400" s="42"/>
      <c r="L400" s="42"/>
      <c r="M400" s="2"/>
      <c r="N400" s="2"/>
      <c r="O400" s="2"/>
      <c r="P400" s="2"/>
      <c r="Q400" s="2"/>
      <c r="R400" s="2"/>
      <c r="S400" s="2"/>
    </row>
    <row r="401" spans="1:19" ht="12.75" customHeight="1" x14ac:dyDescent="0.2">
      <c r="A401" s="254" t="s">
        <v>460</v>
      </c>
      <c r="B401" s="291" t="s">
        <v>133</v>
      </c>
      <c r="C401" s="447"/>
      <c r="D401" s="364">
        <f t="shared" si="133"/>
        <v>10</v>
      </c>
      <c r="E401" s="254">
        <v>10</v>
      </c>
      <c r="F401" s="201"/>
      <c r="G401" s="254"/>
      <c r="H401" s="10"/>
      <c r="I401" s="36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2.75" customHeight="1" x14ac:dyDescent="0.2">
      <c r="A402" s="254" t="s">
        <v>461</v>
      </c>
      <c r="B402" s="291" t="s">
        <v>134</v>
      </c>
      <c r="C402" s="447"/>
      <c r="D402" s="364">
        <f t="shared" si="133"/>
        <v>33</v>
      </c>
      <c r="E402" s="254">
        <v>33</v>
      </c>
      <c r="F402" s="201"/>
      <c r="G402" s="254"/>
      <c r="H402" s="10"/>
      <c r="I402" s="36"/>
      <c r="J402" s="43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2.75" customHeight="1" x14ac:dyDescent="0.2">
      <c r="A403" s="254" t="s">
        <v>462</v>
      </c>
      <c r="B403" s="291" t="s">
        <v>135</v>
      </c>
      <c r="C403" s="447"/>
      <c r="D403" s="364">
        <f t="shared" si="133"/>
        <v>42</v>
      </c>
      <c r="E403" s="254">
        <v>42</v>
      </c>
      <c r="F403" s="201"/>
      <c r="G403" s="261"/>
      <c r="H403" s="10"/>
      <c r="I403" s="36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2.75" customHeight="1" x14ac:dyDescent="0.2">
      <c r="A404" s="254" t="s">
        <v>463</v>
      </c>
      <c r="B404" s="291" t="s">
        <v>136</v>
      </c>
      <c r="C404" s="447"/>
      <c r="D404" s="364">
        <f t="shared" si="133"/>
        <v>22.8</v>
      </c>
      <c r="E404" s="254">
        <v>22.8</v>
      </c>
      <c r="F404" s="201"/>
      <c r="G404" s="254"/>
      <c r="H404" s="10"/>
      <c r="I404" s="36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2.75" customHeight="1" x14ac:dyDescent="0.2">
      <c r="A405" s="254" t="s">
        <v>464</v>
      </c>
      <c r="B405" s="291" t="s">
        <v>137</v>
      </c>
      <c r="C405" s="447"/>
      <c r="D405" s="364">
        <f t="shared" si="133"/>
        <v>28</v>
      </c>
      <c r="E405" s="254">
        <v>28</v>
      </c>
      <c r="F405" s="201"/>
      <c r="G405" s="261"/>
      <c r="H405" s="10"/>
      <c r="I405" s="36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2.75" customHeight="1" x14ac:dyDescent="0.2">
      <c r="A406" s="254" t="s">
        <v>465</v>
      </c>
      <c r="B406" s="291" t="s">
        <v>138</v>
      </c>
      <c r="C406" s="447"/>
      <c r="D406" s="364">
        <f t="shared" si="133"/>
        <v>30.1</v>
      </c>
      <c r="E406" s="364">
        <v>30.1</v>
      </c>
      <c r="F406" s="451"/>
      <c r="G406" s="438"/>
      <c r="H406" s="28"/>
      <c r="I406" s="42"/>
      <c r="J406" s="42"/>
      <c r="K406" s="2"/>
      <c r="L406" s="43"/>
      <c r="M406" s="2"/>
      <c r="N406" s="2"/>
      <c r="O406" s="2"/>
      <c r="P406" s="2"/>
      <c r="Q406" s="2"/>
      <c r="R406" s="2"/>
      <c r="S406" s="2"/>
    </row>
    <row r="407" spans="1:19" ht="36.75" customHeight="1" x14ac:dyDescent="0.2">
      <c r="A407" s="264" t="s">
        <v>466</v>
      </c>
      <c r="B407" s="290" t="s">
        <v>339</v>
      </c>
      <c r="C407" s="452" t="s">
        <v>95</v>
      </c>
      <c r="D407" s="364">
        <f t="shared" si="133"/>
        <v>2874</v>
      </c>
      <c r="E407" s="261">
        <v>1015.3</v>
      </c>
      <c r="F407" s="201"/>
      <c r="G407" s="261">
        <v>1858.7</v>
      </c>
      <c r="H407" s="10"/>
      <c r="I407" s="36"/>
      <c r="J407" s="2"/>
      <c r="K407" s="43"/>
      <c r="L407" s="2"/>
      <c r="M407" s="2"/>
      <c r="N407" s="2"/>
      <c r="O407" s="2"/>
      <c r="P407" s="2"/>
      <c r="Q407" s="2"/>
      <c r="R407" s="2"/>
      <c r="S407" s="2"/>
    </row>
    <row r="408" spans="1:19" ht="48" customHeight="1" x14ac:dyDescent="0.2">
      <c r="A408" s="264" t="s">
        <v>467</v>
      </c>
      <c r="B408" s="366" t="s">
        <v>612</v>
      </c>
      <c r="C408" s="452" t="s">
        <v>95</v>
      </c>
      <c r="D408" s="364">
        <f t="shared" si="133"/>
        <v>1864.9</v>
      </c>
      <c r="E408" s="364">
        <v>8.1999999999999993</v>
      </c>
      <c r="F408" s="201">
        <v>7.5</v>
      </c>
      <c r="G408" s="254">
        <v>1856.7</v>
      </c>
      <c r="H408" s="10"/>
      <c r="I408" s="36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45.75" customHeight="1" x14ac:dyDescent="0.2">
      <c r="A409" s="264" t="s">
        <v>468</v>
      </c>
      <c r="B409" s="366" t="s">
        <v>612</v>
      </c>
      <c r="C409" s="452" t="s">
        <v>96</v>
      </c>
      <c r="D409" s="364">
        <f t="shared" si="133"/>
        <v>911</v>
      </c>
      <c r="E409" s="298">
        <v>1.3</v>
      </c>
      <c r="F409" s="265">
        <v>1.2</v>
      </c>
      <c r="G409" s="265">
        <v>909.7</v>
      </c>
      <c r="H409" s="10"/>
      <c r="I409" s="42"/>
      <c r="J409" s="42"/>
      <c r="K409" s="42"/>
      <c r="L409" s="42"/>
      <c r="M409" s="2"/>
      <c r="N409" s="2"/>
      <c r="O409" s="2"/>
      <c r="P409" s="2"/>
      <c r="Q409" s="2"/>
      <c r="R409" s="2"/>
      <c r="S409" s="2"/>
    </row>
    <row r="410" spans="1:19" ht="12.75" customHeight="1" x14ac:dyDescent="0.2">
      <c r="A410" s="264" t="s">
        <v>618</v>
      </c>
      <c r="B410" s="392" t="s">
        <v>203</v>
      </c>
      <c r="C410" s="452" t="s">
        <v>96</v>
      </c>
      <c r="D410" s="364">
        <f t="shared" si="133"/>
        <v>5</v>
      </c>
      <c r="E410" s="298">
        <v>0</v>
      </c>
      <c r="F410" s="265"/>
      <c r="G410" s="280">
        <v>5</v>
      </c>
      <c r="H410" s="10"/>
      <c r="I410" s="42"/>
      <c r="J410" s="42"/>
      <c r="K410" s="42"/>
      <c r="L410" s="42"/>
      <c r="M410" s="2"/>
      <c r="N410" s="2"/>
      <c r="O410" s="2"/>
      <c r="P410" s="2"/>
      <c r="Q410" s="2"/>
      <c r="R410" s="2"/>
      <c r="S410" s="2"/>
    </row>
    <row r="411" spans="1:19" ht="27.75" customHeight="1" x14ac:dyDescent="0.2">
      <c r="A411" s="264" t="s">
        <v>748</v>
      </c>
      <c r="B411" s="263" t="s">
        <v>735</v>
      </c>
      <c r="C411" s="452" t="s">
        <v>95</v>
      </c>
      <c r="D411" s="364">
        <f t="shared" si="133"/>
        <v>695.3</v>
      </c>
      <c r="E411" s="298">
        <v>95.3</v>
      </c>
      <c r="F411" s="265"/>
      <c r="G411" s="280">
        <v>600</v>
      </c>
      <c r="H411" s="10"/>
      <c r="I411" s="42"/>
      <c r="J411" s="42"/>
      <c r="K411" s="42"/>
      <c r="L411" s="42"/>
      <c r="M411" s="2"/>
      <c r="N411" s="2"/>
      <c r="O411" s="2"/>
      <c r="P411" s="2"/>
      <c r="Q411" s="2"/>
      <c r="R411" s="2"/>
      <c r="S411" s="2"/>
    </row>
    <row r="412" spans="1:19" ht="12.75" customHeight="1" x14ac:dyDescent="0.2">
      <c r="A412" s="264"/>
      <c r="B412" s="291" t="s">
        <v>63</v>
      </c>
      <c r="C412" s="452"/>
      <c r="D412" s="364"/>
      <c r="E412" s="298"/>
      <c r="F412" s="265"/>
      <c r="G412" s="280"/>
      <c r="H412" s="10"/>
      <c r="I412" s="42"/>
      <c r="J412" s="42"/>
      <c r="K412" s="42"/>
      <c r="L412" s="42"/>
      <c r="M412" s="2"/>
      <c r="N412" s="2"/>
      <c r="O412" s="2"/>
      <c r="P412" s="2"/>
      <c r="Q412" s="2"/>
      <c r="R412" s="2"/>
      <c r="S412" s="2"/>
    </row>
    <row r="413" spans="1:19" ht="12.75" customHeight="1" x14ac:dyDescent="0.2">
      <c r="A413" s="264" t="s">
        <v>749</v>
      </c>
      <c r="B413" s="291" t="s">
        <v>132</v>
      </c>
      <c r="C413" s="452"/>
      <c r="D413" s="364">
        <f t="shared" si="133"/>
        <v>55.3</v>
      </c>
      <c r="E413" s="298">
        <v>55.3</v>
      </c>
      <c r="F413" s="265"/>
      <c r="G413" s="280"/>
      <c r="H413" s="10"/>
      <c r="I413" s="42"/>
      <c r="J413" s="42"/>
      <c r="K413" s="42"/>
      <c r="L413" s="42"/>
      <c r="M413" s="2"/>
      <c r="N413" s="2"/>
      <c r="O413" s="2"/>
      <c r="P413" s="2"/>
      <c r="Q413" s="2"/>
      <c r="R413" s="2"/>
      <c r="S413" s="2"/>
    </row>
    <row r="414" spans="1:19" ht="24.75" customHeight="1" x14ac:dyDescent="0.2">
      <c r="A414" s="264" t="s">
        <v>469</v>
      </c>
      <c r="B414" s="429" t="s">
        <v>107</v>
      </c>
      <c r="C414" s="453" t="s">
        <v>97</v>
      </c>
      <c r="D414" s="372">
        <f>SUM(E414+G414)</f>
        <v>1223.5</v>
      </c>
      <c r="E414" s="372">
        <f>E416+E419+E420</f>
        <v>200.79999999999998</v>
      </c>
      <c r="F414" s="372">
        <f t="shared" ref="F414:G414" si="134">F416+F419+F420</f>
        <v>0.5</v>
      </c>
      <c r="G414" s="372">
        <f t="shared" si="134"/>
        <v>1022.6999999999999</v>
      </c>
      <c r="H414" s="31"/>
      <c r="I414" s="50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2.75" customHeight="1" x14ac:dyDescent="0.2">
      <c r="A415" s="254"/>
      <c r="B415" s="291" t="s">
        <v>100</v>
      </c>
      <c r="C415" s="453"/>
      <c r="D415" s="372"/>
      <c r="E415" s="438"/>
      <c r="F415" s="201"/>
      <c r="G415" s="254"/>
      <c r="H415" s="10"/>
      <c r="I415" s="36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2.75" customHeight="1" x14ac:dyDescent="0.2">
      <c r="A416" s="254" t="s">
        <v>470</v>
      </c>
      <c r="B416" s="392" t="s">
        <v>334</v>
      </c>
      <c r="C416" s="453"/>
      <c r="D416" s="298">
        <f t="shared" ref="D416:D420" si="135">SUM(E416+G416)</f>
        <v>832.9</v>
      </c>
      <c r="E416" s="364">
        <v>196.6</v>
      </c>
      <c r="F416" s="364"/>
      <c r="G416" s="364">
        <v>636.29999999999995</v>
      </c>
      <c r="H416" s="30"/>
      <c r="I416" s="49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2.75" customHeight="1" x14ac:dyDescent="0.2">
      <c r="A417" s="254"/>
      <c r="B417" s="291" t="s">
        <v>63</v>
      </c>
      <c r="C417" s="453"/>
      <c r="D417" s="298"/>
      <c r="E417" s="364"/>
      <c r="F417" s="365"/>
      <c r="G417" s="364"/>
      <c r="H417" s="30"/>
      <c r="I417" s="49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2.75" customHeight="1" x14ac:dyDescent="0.2">
      <c r="A418" s="264" t="s">
        <v>669</v>
      </c>
      <c r="B418" s="250" t="s">
        <v>135</v>
      </c>
      <c r="C418" s="453"/>
      <c r="D418" s="298">
        <f t="shared" si="135"/>
        <v>33</v>
      </c>
      <c r="E418" s="364">
        <v>13</v>
      </c>
      <c r="F418" s="365"/>
      <c r="G418" s="364">
        <v>20</v>
      </c>
      <c r="H418" s="30"/>
      <c r="I418" s="49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45" customHeight="1" x14ac:dyDescent="0.2">
      <c r="A419" s="264" t="s">
        <v>471</v>
      </c>
      <c r="B419" s="366" t="s">
        <v>612</v>
      </c>
      <c r="C419" s="453"/>
      <c r="D419" s="298">
        <f t="shared" si="135"/>
        <v>190.6</v>
      </c>
      <c r="E419" s="364">
        <v>4.2</v>
      </c>
      <c r="F419" s="297">
        <v>0.5</v>
      </c>
      <c r="G419" s="254">
        <v>186.4</v>
      </c>
      <c r="H419" s="10"/>
      <c r="I419" s="36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36" customHeight="1" x14ac:dyDescent="0.2">
      <c r="A420" s="264" t="s">
        <v>619</v>
      </c>
      <c r="B420" s="432" t="s">
        <v>607</v>
      </c>
      <c r="C420" s="453"/>
      <c r="D420" s="298">
        <f t="shared" si="135"/>
        <v>200</v>
      </c>
      <c r="E420" s="364">
        <v>0</v>
      </c>
      <c r="F420" s="297"/>
      <c r="G420" s="261">
        <v>200</v>
      </c>
      <c r="H420" s="10"/>
      <c r="I420" s="36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2.75" customHeight="1" x14ac:dyDescent="0.2">
      <c r="A421" s="454" t="s">
        <v>472</v>
      </c>
      <c r="B421" s="455" t="s">
        <v>108</v>
      </c>
      <c r="C421" s="453"/>
      <c r="D421" s="373">
        <f>SUM(E421+G421)</f>
        <v>1852.3000000000002</v>
      </c>
      <c r="E421" s="373">
        <f>E423+E424+E425+E426</f>
        <v>647.70000000000005</v>
      </c>
      <c r="F421" s="373">
        <f>F423+F424+F425+F426</f>
        <v>191.8</v>
      </c>
      <c r="G421" s="373">
        <f>G423+G424+G425+G427</f>
        <v>1204.6000000000001</v>
      </c>
      <c r="H421" s="31"/>
      <c r="I421" s="50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2.75" customHeight="1" x14ac:dyDescent="0.2">
      <c r="A422" s="456"/>
      <c r="B422" s="291" t="s">
        <v>100</v>
      </c>
      <c r="C422" s="453"/>
      <c r="D422" s="373"/>
      <c r="E422" s="438"/>
      <c r="F422" s="201"/>
      <c r="G422" s="254"/>
      <c r="H422" s="10"/>
      <c r="I422" s="36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2.75" customHeight="1" x14ac:dyDescent="0.2">
      <c r="A423" s="454" t="s">
        <v>473</v>
      </c>
      <c r="B423" s="392" t="s">
        <v>334</v>
      </c>
      <c r="C423" s="453" t="s">
        <v>97</v>
      </c>
      <c r="D423" s="364">
        <f t="shared" ref="D423:D427" si="136">SUM(E423+G423)</f>
        <v>1344.7</v>
      </c>
      <c r="E423" s="364">
        <v>390</v>
      </c>
      <c r="F423" s="297"/>
      <c r="G423" s="261">
        <v>954.7</v>
      </c>
      <c r="H423" s="10"/>
      <c r="I423" s="36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45" customHeight="1" x14ac:dyDescent="0.2">
      <c r="A424" s="457" t="s">
        <v>474</v>
      </c>
      <c r="B424" s="366" t="s">
        <v>612</v>
      </c>
      <c r="C424" s="453" t="s">
        <v>97</v>
      </c>
      <c r="D424" s="364">
        <f t="shared" si="136"/>
        <v>250.1</v>
      </c>
      <c r="E424" s="364">
        <v>0.2</v>
      </c>
      <c r="F424" s="297"/>
      <c r="G424" s="254">
        <v>249.9</v>
      </c>
      <c r="H424" s="10"/>
      <c r="I424" s="36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34.5" customHeight="1" x14ac:dyDescent="0.2">
      <c r="A425" s="457" t="s">
        <v>620</v>
      </c>
      <c r="B425" s="432" t="s">
        <v>607</v>
      </c>
      <c r="C425" s="453" t="s">
        <v>97</v>
      </c>
      <c r="D425" s="364">
        <f t="shared" si="136"/>
        <v>0</v>
      </c>
      <c r="E425" s="364"/>
      <c r="F425" s="297"/>
      <c r="G425" s="261">
        <v>0</v>
      </c>
      <c r="H425" s="10"/>
      <c r="I425" s="36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7.25" customHeight="1" x14ac:dyDescent="0.2">
      <c r="A426" s="457" t="s">
        <v>723</v>
      </c>
      <c r="B426" s="392" t="s">
        <v>334</v>
      </c>
      <c r="C426" s="453" t="s">
        <v>101</v>
      </c>
      <c r="D426" s="364">
        <f t="shared" si="136"/>
        <v>257.5</v>
      </c>
      <c r="E426" s="364">
        <v>257.5</v>
      </c>
      <c r="F426" s="297">
        <v>191.8</v>
      </c>
      <c r="G426" s="261"/>
      <c r="H426" s="10"/>
      <c r="I426" s="36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27.75" customHeight="1" x14ac:dyDescent="0.2">
      <c r="A427" s="457" t="s">
        <v>750</v>
      </c>
      <c r="B427" s="263" t="s">
        <v>735</v>
      </c>
      <c r="C427" s="453" t="s">
        <v>97</v>
      </c>
      <c r="D427" s="364">
        <f t="shared" si="136"/>
        <v>0</v>
      </c>
      <c r="E427" s="364"/>
      <c r="F427" s="297"/>
      <c r="G427" s="261">
        <v>0</v>
      </c>
      <c r="H427" s="10"/>
      <c r="I427" s="36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25.5" customHeight="1" x14ac:dyDescent="0.2">
      <c r="A428" s="457" t="s">
        <v>475</v>
      </c>
      <c r="B428" s="429" t="s">
        <v>109</v>
      </c>
      <c r="C428" s="458"/>
      <c r="D428" s="361">
        <f>SUM(E428+G428)</f>
        <v>8077.3130000000001</v>
      </c>
      <c r="E428" s="361">
        <f>E430+E466+E470+E471+E484+E485+E486+E487+E495+E498+E515+E516</f>
        <v>6933.0129999999999</v>
      </c>
      <c r="F428" s="361">
        <f t="shared" ref="F428" si="137">F430+F466+F470+F471+F484+F485+F486+F487+F495+F498+F515+F516</f>
        <v>5061.3689999999997</v>
      </c>
      <c r="G428" s="373">
        <f>G430+G466+G470+G471+G484+G485+G486+G487+G495+G498+G515+G516</f>
        <v>1144.3</v>
      </c>
      <c r="H428" s="29"/>
      <c r="I428" s="48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2.75" customHeight="1" x14ac:dyDescent="0.2">
      <c r="A429" s="456"/>
      <c r="B429" s="291" t="s">
        <v>100</v>
      </c>
      <c r="C429" s="458"/>
      <c r="D429" s="361"/>
      <c r="E429" s="358"/>
      <c r="F429" s="201"/>
      <c r="G429" s="254"/>
      <c r="H429" s="10"/>
      <c r="I429" s="36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2.75" customHeight="1" x14ac:dyDescent="0.2">
      <c r="A430" s="454" t="s">
        <v>476</v>
      </c>
      <c r="B430" s="309"/>
      <c r="C430" s="447" t="s">
        <v>98</v>
      </c>
      <c r="D430" s="358">
        <f t="shared" ref="D430:D502" si="138">SUM(E430+G430)</f>
        <v>4843.92</v>
      </c>
      <c r="E430" s="358">
        <f t="shared" ref="E430:G430" si="139">E432+E433</f>
        <v>4163.92</v>
      </c>
      <c r="F430" s="364">
        <f t="shared" si="139"/>
        <v>2811.6</v>
      </c>
      <c r="G430" s="364">
        <f t="shared" si="139"/>
        <v>680</v>
      </c>
      <c r="H430" s="30"/>
      <c r="I430" s="49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2.75" customHeight="1" x14ac:dyDescent="0.2">
      <c r="A431" s="456"/>
      <c r="B431" s="291" t="s">
        <v>63</v>
      </c>
      <c r="C431" s="458"/>
      <c r="D431" s="364"/>
      <c r="E431" s="254"/>
      <c r="F431" s="201"/>
      <c r="G431" s="254"/>
      <c r="H431" s="10"/>
      <c r="I431" s="36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2.75" customHeight="1" x14ac:dyDescent="0.2">
      <c r="A432" s="454" t="s">
        <v>477</v>
      </c>
      <c r="B432" s="392" t="s">
        <v>670</v>
      </c>
      <c r="C432" s="458"/>
      <c r="D432" s="364">
        <f t="shared" si="138"/>
        <v>422.8</v>
      </c>
      <c r="E432" s="254">
        <v>422.8</v>
      </c>
      <c r="F432" s="201">
        <v>267.7</v>
      </c>
      <c r="G432" s="254"/>
      <c r="H432" s="10"/>
      <c r="I432" s="36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2.75" customHeight="1" x14ac:dyDescent="0.2">
      <c r="A433" s="454" t="s">
        <v>478</v>
      </c>
      <c r="B433" s="392" t="s">
        <v>62</v>
      </c>
      <c r="C433" s="458"/>
      <c r="D433" s="358">
        <f t="shared" si="138"/>
        <v>4421.12</v>
      </c>
      <c r="E433" s="358">
        <f>E435+E448+E458+E464+E465</f>
        <v>3741.12</v>
      </c>
      <c r="F433" s="364">
        <f t="shared" ref="F433:G433" si="140">F435+F448+F458</f>
        <v>2543.9</v>
      </c>
      <c r="G433" s="364">
        <f t="shared" si="140"/>
        <v>680</v>
      </c>
      <c r="H433" s="30"/>
      <c r="I433" s="49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2.75" customHeight="1" x14ac:dyDescent="0.2">
      <c r="A434" s="456"/>
      <c r="B434" s="291" t="s">
        <v>100</v>
      </c>
      <c r="C434" s="458"/>
      <c r="D434" s="364"/>
      <c r="E434" s="438"/>
      <c r="F434" s="201"/>
      <c r="G434" s="254"/>
      <c r="H434" s="10"/>
      <c r="I434" s="36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2.75" customHeight="1" x14ac:dyDescent="0.2">
      <c r="A435" s="459" t="s">
        <v>479</v>
      </c>
      <c r="B435" s="441" t="s">
        <v>334</v>
      </c>
      <c r="C435" s="460"/>
      <c r="D435" s="362">
        <f t="shared" si="138"/>
        <v>4127.8</v>
      </c>
      <c r="E435" s="362">
        <v>3447.8</v>
      </c>
      <c r="F435" s="362">
        <v>2470</v>
      </c>
      <c r="G435" s="444">
        <v>680</v>
      </c>
      <c r="H435" s="10"/>
      <c r="I435" s="36"/>
      <c r="J435" s="2"/>
      <c r="K435" s="43"/>
      <c r="L435" s="43"/>
      <c r="M435" s="43"/>
      <c r="N435" s="43"/>
      <c r="O435" s="2"/>
      <c r="P435" s="2"/>
      <c r="Q435" s="2"/>
      <c r="R435" s="2"/>
      <c r="S435" s="2"/>
    </row>
    <row r="436" spans="1:19" ht="12.75" customHeight="1" x14ac:dyDescent="0.2">
      <c r="A436" s="456"/>
      <c r="B436" s="291" t="s">
        <v>63</v>
      </c>
      <c r="C436" s="458"/>
      <c r="D436" s="364"/>
      <c r="E436" s="254"/>
      <c r="F436" s="201"/>
      <c r="G436" s="364"/>
      <c r="H436" s="27"/>
      <c r="I436" s="42"/>
      <c r="J436" s="43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2.75" customHeight="1" x14ac:dyDescent="0.2">
      <c r="A437" s="454" t="s">
        <v>480</v>
      </c>
      <c r="B437" s="291" t="s">
        <v>128</v>
      </c>
      <c r="C437" s="458"/>
      <c r="D437" s="364">
        <f t="shared" si="138"/>
        <v>82</v>
      </c>
      <c r="E437" s="364">
        <v>82</v>
      </c>
      <c r="F437" s="433">
        <v>61.8</v>
      </c>
      <c r="G437" s="364"/>
      <c r="H437" s="27"/>
      <c r="I437" s="42"/>
      <c r="J437" s="2"/>
      <c r="K437" s="43"/>
      <c r="L437" s="43"/>
      <c r="M437" s="43"/>
      <c r="N437" s="43"/>
      <c r="O437" s="2"/>
      <c r="P437" s="2"/>
      <c r="Q437" s="2"/>
      <c r="R437" s="2"/>
      <c r="S437" s="2"/>
    </row>
    <row r="438" spans="1:19" ht="12.75" customHeight="1" x14ac:dyDescent="0.2">
      <c r="A438" s="454" t="s">
        <v>481</v>
      </c>
      <c r="B438" s="291" t="s">
        <v>129</v>
      </c>
      <c r="C438" s="458"/>
      <c r="D438" s="364">
        <f t="shared" si="138"/>
        <v>79.099999999999994</v>
      </c>
      <c r="E438" s="254">
        <v>79.099999999999994</v>
      </c>
      <c r="F438" s="201">
        <v>59.3</v>
      </c>
      <c r="G438" s="254"/>
      <c r="H438" s="10"/>
      <c r="I438" s="36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2.75" customHeight="1" x14ac:dyDescent="0.2">
      <c r="A439" s="454" t="s">
        <v>482</v>
      </c>
      <c r="B439" s="291" t="s">
        <v>130</v>
      </c>
      <c r="C439" s="458"/>
      <c r="D439" s="364">
        <f t="shared" si="138"/>
        <v>85.2</v>
      </c>
      <c r="E439" s="254">
        <v>85.2</v>
      </c>
      <c r="F439" s="201">
        <v>69.7</v>
      </c>
      <c r="G439" s="261"/>
      <c r="H439" s="10"/>
      <c r="I439" s="36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2.75" customHeight="1" x14ac:dyDescent="0.2">
      <c r="A440" s="454" t="s">
        <v>483</v>
      </c>
      <c r="B440" s="291" t="s">
        <v>131</v>
      </c>
      <c r="C440" s="458"/>
      <c r="D440" s="364">
        <f t="shared" si="138"/>
        <v>74</v>
      </c>
      <c r="E440" s="254">
        <v>74</v>
      </c>
      <c r="F440" s="297">
        <v>59.8</v>
      </c>
      <c r="G440" s="254"/>
      <c r="H440" s="10"/>
      <c r="I440" s="36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2.75" customHeight="1" x14ac:dyDescent="0.2">
      <c r="A441" s="454" t="s">
        <v>484</v>
      </c>
      <c r="B441" s="291" t="s">
        <v>132</v>
      </c>
      <c r="C441" s="458"/>
      <c r="D441" s="364">
        <f t="shared" si="138"/>
        <v>72.899999999999991</v>
      </c>
      <c r="E441" s="261">
        <f>57.8+15.1</f>
        <v>72.899999999999991</v>
      </c>
      <c r="F441" s="297">
        <f>51.4+14.5</f>
        <v>65.900000000000006</v>
      </c>
      <c r="G441" s="254"/>
      <c r="H441" s="10"/>
      <c r="I441" s="42"/>
      <c r="J441" s="42"/>
      <c r="K441" s="42"/>
      <c r="L441" s="2"/>
      <c r="M441" s="2"/>
      <c r="N441" s="2"/>
      <c r="O441" s="2"/>
      <c r="P441" s="2"/>
      <c r="Q441" s="2"/>
      <c r="R441" s="2"/>
      <c r="S441" s="2"/>
    </row>
    <row r="442" spans="1:19" ht="12.75" customHeight="1" x14ac:dyDescent="0.2">
      <c r="A442" s="454" t="s">
        <v>485</v>
      </c>
      <c r="B442" s="291" t="s">
        <v>133</v>
      </c>
      <c r="C442" s="458"/>
      <c r="D442" s="364">
        <f t="shared" si="138"/>
        <v>70.099999999999994</v>
      </c>
      <c r="E442" s="254">
        <v>70.099999999999994</v>
      </c>
      <c r="F442" s="201">
        <v>57.2</v>
      </c>
      <c r="G442" s="254"/>
      <c r="H442" s="10"/>
      <c r="I442" s="36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2.75" customHeight="1" x14ac:dyDescent="0.2">
      <c r="A443" s="454" t="s">
        <v>486</v>
      </c>
      <c r="B443" s="291" t="s">
        <v>134</v>
      </c>
      <c r="C443" s="458"/>
      <c r="D443" s="364">
        <f t="shared" si="138"/>
        <v>77.900000000000006</v>
      </c>
      <c r="E443" s="254">
        <v>77.900000000000006</v>
      </c>
      <c r="F443" s="201">
        <v>60.8</v>
      </c>
      <c r="G443" s="254"/>
      <c r="H443" s="10"/>
      <c r="I443" s="36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2.75" customHeight="1" x14ac:dyDescent="0.2">
      <c r="A444" s="454" t="s">
        <v>487</v>
      </c>
      <c r="B444" s="291" t="s">
        <v>135</v>
      </c>
      <c r="C444" s="458"/>
      <c r="D444" s="364">
        <f t="shared" si="138"/>
        <v>101.89999999999999</v>
      </c>
      <c r="E444" s="254">
        <f>95.1+6.8</f>
        <v>101.89999999999999</v>
      </c>
      <c r="F444" s="201">
        <f>73.4+6.5</f>
        <v>79.900000000000006</v>
      </c>
      <c r="G444" s="254"/>
      <c r="H444" s="10"/>
      <c r="I444" s="36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2.75" customHeight="1" x14ac:dyDescent="0.2">
      <c r="A445" s="454" t="s">
        <v>488</v>
      </c>
      <c r="B445" s="291" t="s">
        <v>136</v>
      </c>
      <c r="C445" s="458"/>
      <c r="D445" s="364">
        <f t="shared" si="138"/>
        <v>96.7</v>
      </c>
      <c r="E445" s="254">
        <v>96.7</v>
      </c>
      <c r="F445" s="201">
        <v>85.3</v>
      </c>
      <c r="G445" s="254"/>
      <c r="H445" s="10"/>
      <c r="I445" s="36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2.75" customHeight="1" x14ac:dyDescent="0.2">
      <c r="A446" s="454" t="s">
        <v>489</v>
      </c>
      <c r="B446" s="291" t="s">
        <v>137</v>
      </c>
      <c r="C446" s="458"/>
      <c r="D446" s="364">
        <f t="shared" si="138"/>
        <v>79.900000000000006</v>
      </c>
      <c r="E446" s="254">
        <v>79.900000000000006</v>
      </c>
      <c r="F446" s="297">
        <v>63.5</v>
      </c>
      <c r="G446" s="254"/>
      <c r="H446" s="10"/>
      <c r="I446" s="36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2.75" customHeight="1" x14ac:dyDescent="0.2">
      <c r="A447" s="454" t="s">
        <v>490</v>
      </c>
      <c r="B447" s="291" t="s">
        <v>138</v>
      </c>
      <c r="C447" s="458"/>
      <c r="D447" s="364">
        <f t="shared" si="138"/>
        <v>94.4</v>
      </c>
      <c r="E447" s="254">
        <v>94.4</v>
      </c>
      <c r="F447" s="297">
        <v>77</v>
      </c>
      <c r="G447" s="254"/>
      <c r="H447" s="10"/>
      <c r="I447" s="42"/>
      <c r="J447" s="42"/>
      <c r="K447" s="42"/>
      <c r="L447" s="2"/>
      <c r="M447" s="2"/>
      <c r="N447" s="2"/>
      <c r="O447" s="2"/>
      <c r="P447" s="2"/>
      <c r="Q447" s="2"/>
      <c r="R447" s="2"/>
      <c r="S447" s="2"/>
    </row>
    <row r="448" spans="1:19" ht="12.75" customHeight="1" x14ac:dyDescent="0.2">
      <c r="A448" s="454" t="s">
        <v>491</v>
      </c>
      <c r="B448" s="392" t="s">
        <v>340</v>
      </c>
      <c r="C448" s="446"/>
      <c r="D448" s="364">
        <f t="shared" si="138"/>
        <v>78.099999999999994</v>
      </c>
      <c r="E448" s="254">
        <v>78.099999999999994</v>
      </c>
      <c r="F448" s="201">
        <v>73.900000000000006</v>
      </c>
      <c r="G448" s="254"/>
      <c r="H448" s="10"/>
      <c r="I448" s="36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2.75" customHeight="1" x14ac:dyDescent="0.2">
      <c r="A449" s="456"/>
      <c r="B449" s="291" t="s">
        <v>63</v>
      </c>
      <c r="C449" s="446"/>
      <c r="D449" s="364"/>
      <c r="E449" s="254"/>
      <c r="F449" s="201"/>
      <c r="G449" s="364"/>
      <c r="H449" s="27"/>
      <c r="I449" s="42"/>
      <c r="J449" s="43"/>
      <c r="K449" s="43"/>
      <c r="L449" s="2"/>
      <c r="M449" s="2"/>
      <c r="N449" s="2"/>
      <c r="O449" s="2"/>
      <c r="P449" s="2"/>
      <c r="Q449" s="2"/>
      <c r="R449" s="2"/>
      <c r="S449" s="2"/>
    </row>
    <row r="450" spans="1:19" ht="12.75" customHeight="1" x14ac:dyDescent="0.2">
      <c r="A450" s="454" t="s">
        <v>492</v>
      </c>
      <c r="B450" s="291" t="s">
        <v>128</v>
      </c>
      <c r="C450" s="446"/>
      <c r="D450" s="364">
        <f t="shared" si="138"/>
        <v>0.4</v>
      </c>
      <c r="E450" s="364">
        <v>0.4</v>
      </c>
      <c r="F450" s="433">
        <v>0.4</v>
      </c>
      <c r="G450" s="364"/>
      <c r="H450" s="27"/>
      <c r="I450" s="42"/>
      <c r="J450" s="2"/>
      <c r="K450" s="43"/>
      <c r="L450" s="43"/>
      <c r="M450" s="43"/>
      <c r="N450" s="2"/>
      <c r="O450" s="2"/>
      <c r="P450" s="2"/>
      <c r="Q450" s="2"/>
      <c r="R450" s="2"/>
      <c r="S450" s="2"/>
    </row>
    <row r="451" spans="1:19" ht="12.75" customHeight="1" x14ac:dyDescent="0.2">
      <c r="A451" s="454" t="s">
        <v>493</v>
      </c>
      <c r="B451" s="291" t="s">
        <v>129</v>
      </c>
      <c r="C451" s="446"/>
      <c r="D451" s="364">
        <f t="shared" si="138"/>
        <v>1.5</v>
      </c>
      <c r="E451" s="254">
        <v>1.5</v>
      </c>
      <c r="F451" s="201">
        <v>1.5</v>
      </c>
      <c r="G451" s="254"/>
      <c r="H451" s="10"/>
      <c r="I451" s="36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2.75" customHeight="1" x14ac:dyDescent="0.2">
      <c r="A452" s="454" t="s">
        <v>494</v>
      </c>
      <c r="B452" s="291" t="s">
        <v>131</v>
      </c>
      <c r="C452" s="446"/>
      <c r="D452" s="364">
        <f t="shared" si="138"/>
        <v>0.4</v>
      </c>
      <c r="E452" s="254">
        <v>0.4</v>
      </c>
      <c r="F452" s="433">
        <v>0.4</v>
      </c>
      <c r="G452" s="364"/>
      <c r="H452" s="27"/>
      <c r="I452" s="4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2.75" customHeight="1" x14ac:dyDescent="0.2">
      <c r="A453" s="454" t="s">
        <v>495</v>
      </c>
      <c r="B453" s="291" t="s">
        <v>133</v>
      </c>
      <c r="C453" s="446"/>
      <c r="D453" s="364">
        <f t="shared" si="138"/>
        <v>0.3</v>
      </c>
      <c r="E453" s="254">
        <v>0.3</v>
      </c>
      <c r="F453" s="201">
        <v>0.3</v>
      </c>
      <c r="G453" s="254"/>
      <c r="H453" s="10"/>
      <c r="I453" s="42"/>
      <c r="J453" s="42"/>
      <c r="K453" s="42"/>
      <c r="L453" s="2"/>
      <c r="M453" s="2"/>
      <c r="N453" s="2"/>
      <c r="O453" s="2"/>
      <c r="P453" s="2"/>
      <c r="Q453" s="2"/>
      <c r="R453" s="2"/>
      <c r="S453" s="2"/>
    </row>
    <row r="454" spans="1:19" ht="12.75" customHeight="1" x14ac:dyDescent="0.2">
      <c r="A454" s="454" t="s">
        <v>496</v>
      </c>
      <c r="B454" s="291" t="s">
        <v>134</v>
      </c>
      <c r="C454" s="446"/>
      <c r="D454" s="364">
        <f t="shared" si="138"/>
        <v>1.5</v>
      </c>
      <c r="E454" s="254">
        <v>1.5</v>
      </c>
      <c r="F454" s="201">
        <v>1.5</v>
      </c>
      <c r="G454" s="254"/>
      <c r="H454" s="10"/>
      <c r="I454" s="36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2.75" customHeight="1" x14ac:dyDescent="0.2">
      <c r="A455" s="454" t="s">
        <v>497</v>
      </c>
      <c r="B455" s="291" t="s">
        <v>136</v>
      </c>
      <c r="C455" s="446"/>
      <c r="D455" s="364">
        <f t="shared" si="138"/>
        <v>4.5</v>
      </c>
      <c r="E455" s="254">
        <v>4.5</v>
      </c>
      <c r="F455" s="201">
        <v>4.4000000000000004</v>
      </c>
      <c r="G455" s="254"/>
      <c r="H455" s="10"/>
      <c r="I455" s="36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2.75" customHeight="1" x14ac:dyDescent="0.2">
      <c r="A456" s="454" t="s">
        <v>498</v>
      </c>
      <c r="B456" s="291" t="s">
        <v>137</v>
      </c>
      <c r="C456" s="446"/>
      <c r="D456" s="364">
        <f t="shared" si="138"/>
        <v>0.6</v>
      </c>
      <c r="E456" s="254">
        <v>0.6</v>
      </c>
      <c r="F456" s="201">
        <v>0.6</v>
      </c>
      <c r="G456" s="254"/>
      <c r="H456" s="10"/>
      <c r="I456" s="36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2.75" customHeight="1" x14ac:dyDescent="0.2">
      <c r="A457" s="454" t="s">
        <v>499</v>
      </c>
      <c r="B457" s="291" t="s">
        <v>138</v>
      </c>
      <c r="C457" s="446"/>
      <c r="D457" s="364">
        <f t="shared" si="138"/>
        <v>1.7</v>
      </c>
      <c r="E457" s="254">
        <v>1.7</v>
      </c>
      <c r="F457" s="201">
        <v>1.7</v>
      </c>
      <c r="G457" s="254"/>
      <c r="H457" s="10"/>
      <c r="I457" s="42"/>
      <c r="J457" s="42"/>
      <c r="K457" s="42"/>
      <c r="L457" s="2"/>
      <c r="M457" s="2"/>
      <c r="N457" s="2"/>
      <c r="O457" s="2"/>
      <c r="P457" s="2"/>
      <c r="Q457" s="2"/>
      <c r="R457" s="2"/>
      <c r="S457" s="2"/>
    </row>
    <row r="458" spans="1:19" ht="12.75" customHeight="1" x14ac:dyDescent="0.2">
      <c r="A458" s="454" t="s">
        <v>500</v>
      </c>
      <c r="B458" s="392" t="s">
        <v>203</v>
      </c>
      <c r="C458" s="458"/>
      <c r="D458" s="364">
        <f t="shared" si="138"/>
        <v>55.1</v>
      </c>
      <c r="E458" s="261">
        <v>55.1</v>
      </c>
      <c r="F458" s="201"/>
      <c r="G458" s="254"/>
      <c r="H458" s="10"/>
      <c r="I458" s="36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2.75" customHeight="1" x14ac:dyDescent="0.2">
      <c r="A459" s="456"/>
      <c r="B459" s="291" t="s">
        <v>63</v>
      </c>
      <c r="C459" s="458"/>
      <c r="D459" s="364"/>
      <c r="E459" s="254"/>
      <c r="F459" s="201"/>
      <c r="G459" s="364"/>
      <c r="H459" s="27"/>
      <c r="I459" s="42"/>
      <c r="J459" s="43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2.75" customHeight="1" x14ac:dyDescent="0.2">
      <c r="A460" s="454" t="s">
        <v>501</v>
      </c>
      <c r="B460" s="291" t="s">
        <v>129</v>
      </c>
      <c r="C460" s="458"/>
      <c r="D460" s="364">
        <f t="shared" si="138"/>
        <v>0.4</v>
      </c>
      <c r="E460" s="254">
        <v>0.4</v>
      </c>
      <c r="F460" s="201"/>
      <c r="G460" s="254"/>
      <c r="H460" s="10"/>
      <c r="I460" s="42"/>
      <c r="J460" s="4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2.75" customHeight="1" x14ac:dyDescent="0.2">
      <c r="A461" s="454" t="s">
        <v>502</v>
      </c>
      <c r="B461" s="291" t="s">
        <v>133</v>
      </c>
      <c r="C461" s="458"/>
      <c r="D461" s="364">
        <f t="shared" si="138"/>
        <v>0.3</v>
      </c>
      <c r="E461" s="254">
        <v>0.3</v>
      </c>
      <c r="F461" s="201"/>
      <c r="G461" s="254"/>
      <c r="H461" s="10"/>
      <c r="I461" s="36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2.75" customHeight="1" x14ac:dyDescent="0.2">
      <c r="A462" s="454" t="s">
        <v>503</v>
      </c>
      <c r="B462" s="291" t="s">
        <v>134</v>
      </c>
      <c r="C462" s="458"/>
      <c r="D462" s="364">
        <f t="shared" si="138"/>
        <v>1.3</v>
      </c>
      <c r="E462" s="261">
        <v>1.3</v>
      </c>
      <c r="F462" s="201"/>
      <c r="G462" s="254"/>
      <c r="H462" s="10"/>
      <c r="I462" s="36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2.75" customHeight="1" x14ac:dyDescent="0.2">
      <c r="A463" s="454" t="s">
        <v>504</v>
      </c>
      <c r="B463" s="291" t="s">
        <v>137</v>
      </c>
      <c r="C463" s="458"/>
      <c r="D463" s="364">
        <f t="shared" si="138"/>
        <v>1.7</v>
      </c>
      <c r="E463" s="261">
        <v>1.7</v>
      </c>
      <c r="F463" s="433"/>
      <c r="G463" s="364"/>
      <c r="H463" s="27"/>
      <c r="I463" s="42"/>
      <c r="J463" s="4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81" customHeight="1" x14ac:dyDescent="0.2">
      <c r="A464" s="457" t="s">
        <v>786</v>
      </c>
      <c r="B464" s="434" t="s">
        <v>787</v>
      </c>
      <c r="C464" s="458"/>
      <c r="D464" s="379">
        <f t="shared" si="138"/>
        <v>107.12</v>
      </c>
      <c r="E464" s="410">
        <v>107.12</v>
      </c>
      <c r="F464" s="364"/>
      <c r="G464" s="298"/>
      <c r="H464" s="27"/>
      <c r="I464" s="42"/>
      <c r="J464" s="4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45.75" customHeight="1" x14ac:dyDescent="0.2">
      <c r="A465" s="461" t="s">
        <v>808</v>
      </c>
      <c r="B465" s="449" t="s">
        <v>807</v>
      </c>
      <c r="C465" s="460"/>
      <c r="D465" s="362">
        <f t="shared" si="138"/>
        <v>53</v>
      </c>
      <c r="E465" s="462">
        <v>53</v>
      </c>
      <c r="F465" s="298"/>
      <c r="G465" s="298"/>
      <c r="H465" s="27"/>
      <c r="I465" s="42"/>
      <c r="J465" s="4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2.75" customHeight="1" x14ac:dyDescent="0.2">
      <c r="A466" s="454" t="s">
        <v>505</v>
      </c>
      <c r="B466" s="463"/>
      <c r="C466" s="447" t="s">
        <v>341</v>
      </c>
      <c r="D466" s="364">
        <f t="shared" si="138"/>
        <v>70.900000000000006</v>
      </c>
      <c r="E466" s="298">
        <f>E468+E469</f>
        <v>70.900000000000006</v>
      </c>
      <c r="F466" s="298">
        <f>F468+F469</f>
        <v>60.4</v>
      </c>
      <c r="G466" s="298"/>
      <c r="H466" s="32"/>
      <c r="I466" s="51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2.75" customHeight="1" x14ac:dyDescent="0.2">
      <c r="A467" s="454"/>
      <c r="B467" s="291" t="s">
        <v>63</v>
      </c>
      <c r="C467" s="447"/>
      <c r="D467" s="364"/>
      <c r="E467" s="298"/>
      <c r="F467" s="364"/>
      <c r="G467" s="298"/>
      <c r="H467" s="32"/>
      <c r="I467" s="51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2.75" customHeight="1" x14ac:dyDescent="0.2">
      <c r="A468" s="454" t="s">
        <v>506</v>
      </c>
      <c r="B468" s="392" t="s">
        <v>328</v>
      </c>
      <c r="C468" s="458"/>
      <c r="D468" s="364">
        <f t="shared" si="138"/>
        <v>63.1</v>
      </c>
      <c r="E468" s="364">
        <v>63.1</v>
      </c>
      <c r="F468" s="433">
        <v>53.8</v>
      </c>
      <c r="G468" s="254"/>
      <c r="H468" s="10"/>
      <c r="I468" s="36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2.75" customHeight="1" x14ac:dyDescent="0.2">
      <c r="A469" s="454" t="s">
        <v>621</v>
      </c>
      <c r="B469" s="392" t="s">
        <v>334</v>
      </c>
      <c r="C469" s="458"/>
      <c r="D469" s="364">
        <f t="shared" si="138"/>
        <v>7.8</v>
      </c>
      <c r="E469" s="364">
        <v>7.8</v>
      </c>
      <c r="F469" s="433">
        <v>6.6</v>
      </c>
      <c r="G469" s="254"/>
      <c r="H469" s="10"/>
      <c r="I469" s="36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2.75" customHeight="1" x14ac:dyDescent="0.2">
      <c r="A470" s="454" t="s">
        <v>507</v>
      </c>
      <c r="B470" s="392" t="s">
        <v>334</v>
      </c>
      <c r="C470" s="452" t="s">
        <v>99</v>
      </c>
      <c r="D470" s="364">
        <f t="shared" si="138"/>
        <v>16</v>
      </c>
      <c r="E470" s="364">
        <v>8.5</v>
      </c>
      <c r="F470" s="433"/>
      <c r="G470" s="254">
        <v>7.5</v>
      </c>
      <c r="H470" s="10"/>
      <c r="I470" s="36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2.75" customHeight="1" x14ac:dyDescent="0.2">
      <c r="A471" s="454" t="s">
        <v>508</v>
      </c>
      <c r="B471" s="392"/>
      <c r="C471" s="447" t="s">
        <v>95</v>
      </c>
      <c r="D471" s="364">
        <f t="shared" si="138"/>
        <v>1370.2</v>
      </c>
      <c r="E471" s="367">
        <f>E473+E474+E483</f>
        <v>1370.2</v>
      </c>
      <c r="F471" s="367">
        <f>F473+F474+F483</f>
        <v>1224</v>
      </c>
      <c r="G471" s="364"/>
      <c r="H471" s="30"/>
      <c r="I471" s="49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2.75" customHeight="1" x14ac:dyDescent="0.2">
      <c r="A472" s="456"/>
      <c r="B472" s="291" t="s">
        <v>63</v>
      </c>
      <c r="C472" s="447"/>
      <c r="D472" s="364"/>
      <c r="E472" s="364"/>
      <c r="F472" s="433"/>
      <c r="G472" s="254"/>
      <c r="H472" s="10"/>
      <c r="I472" s="36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2.75" customHeight="1" x14ac:dyDescent="0.2">
      <c r="A473" s="454" t="s">
        <v>622</v>
      </c>
      <c r="B473" s="392" t="s">
        <v>334</v>
      </c>
      <c r="C473" s="447"/>
      <c r="D473" s="364">
        <f t="shared" si="138"/>
        <v>1077.2</v>
      </c>
      <c r="E473" s="364">
        <v>1077.2</v>
      </c>
      <c r="F473" s="433">
        <v>964.6</v>
      </c>
      <c r="G473" s="254"/>
      <c r="H473" s="10"/>
      <c r="I473" s="36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2.75" customHeight="1" x14ac:dyDescent="0.2">
      <c r="A474" s="454" t="s">
        <v>623</v>
      </c>
      <c r="B474" s="392" t="s">
        <v>328</v>
      </c>
      <c r="C474" s="447"/>
      <c r="D474" s="364">
        <f t="shared" si="138"/>
        <v>273</v>
      </c>
      <c r="E474" s="364">
        <v>273</v>
      </c>
      <c r="F474" s="433">
        <v>259.39999999999998</v>
      </c>
      <c r="G474" s="254"/>
      <c r="H474" s="10"/>
      <c r="I474" s="36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2.75" customHeight="1" x14ac:dyDescent="0.2">
      <c r="A475" s="456"/>
      <c r="B475" s="291" t="s">
        <v>63</v>
      </c>
      <c r="C475" s="447"/>
      <c r="D475" s="364"/>
      <c r="E475" s="364"/>
      <c r="F475" s="433"/>
      <c r="G475" s="364"/>
      <c r="H475" s="27"/>
      <c r="I475" s="42"/>
      <c r="J475" s="43"/>
      <c r="K475" s="43"/>
      <c r="L475" s="2"/>
      <c r="M475" s="2"/>
      <c r="N475" s="2"/>
      <c r="O475" s="2"/>
      <c r="P475" s="2"/>
      <c r="Q475" s="2"/>
      <c r="R475" s="2"/>
      <c r="S475" s="2"/>
    </row>
    <row r="476" spans="1:19" ht="12.75" customHeight="1" x14ac:dyDescent="0.2">
      <c r="A476" s="454" t="s">
        <v>624</v>
      </c>
      <c r="B476" s="291" t="s">
        <v>128</v>
      </c>
      <c r="C476" s="447"/>
      <c r="D476" s="364">
        <f t="shared" si="138"/>
        <v>6.4</v>
      </c>
      <c r="E476" s="364">
        <v>6.4</v>
      </c>
      <c r="F476" s="433">
        <v>6</v>
      </c>
      <c r="G476" s="364"/>
      <c r="H476" s="27"/>
      <c r="I476" s="42"/>
      <c r="J476" s="43"/>
      <c r="K476" s="43"/>
      <c r="L476" s="43"/>
      <c r="M476" s="43"/>
      <c r="N476" s="2"/>
      <c r="O476" s="2"/>
      <c r="P476" s="2"/>
      <c r="Q476" s="2"/>
      <c r="R476" s="2"/>
      <c r="S476" s="2"/>
    </row>
    <row r="477" spans="1:19" ht="12.75" customHeight="1" x14ac:dyDescent="0.2">
      <c r="A477" s="454" t="s">
        <v>625</v>
      </c>
      <c r="B477" s="291" t="s">
        <v>130</v>
      </c>
      <c r="C477" s="447"/>
      <c r="D477" s="364">
        <f t="shared" si="138"/>
        <v>12.7</v>
      </c>
      <c r="E477" s="364">
        <v>12.7</v>
      </c>
      <c r="F477" s="433">
        <v>12.5</v>
      </c>
      <c r="G477" s="254"/>
      <c r="H477" s="10"/>
      <c r="I477" s="36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2.75" customHeight="1" x14ac:dyDescent="0.2">
      <c r="A478" s="454" t="s">
        <v>626</v>
      </c>
      <c r="B478" s="291" t="s">
        <v>133</v>
      </c>
      <c r="C478" s="447"/>
      <c r="D478" s="364">
        <f t="shared" si="138"/>
        <v>13.7</v>
      </c>
      <c r="E478" s="364">
        <v>13.7</v>
      </c>
      <c r="F478" s="433">
        <v>13.5</v>
      </c>
      <c r="G478" s="254"/>
      <c r="H478" s="10"/>
      <c r="I478" s="36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2.75" customHeight="1" x14ac:dyDescent="0.2">
      <c r="A479" s="454" t="s">
        <v>627</v>
      </c>
      <c r="B479" s="291" t="s">
        <v>135</v>
      </c>
      <c r="C479" s="447"/>
      <c r="D479" s="364">
        <f t="shared" si="138"/>
        <v>13.4</v>
      </c>
      <c r="E479" s="364">
        <v>13.4</v>
      </c>
      <c r="F479" s="433">
        <v>13.2</v>
      </c>
      <c r="G479" s="254"/>
      <c r="H479" s="10"/>
      <c r="I479" s="42"/>
      <c r="J479" s="42"/>
      <c r="K479" s="42"/>
      <c r="L479" s="2"/>
      <c r="M479" s="2"/>
      <c r="N479" s="2"/>
      <c r="O479" s="2"/>
      <c r="P479" s="2"/>
      <c r="Q479" s="2"/>
      <c r="R479" s="2"/>
      <c r="S479" s="2"/>
    </row>
    <row r="480" spans="1:19" ht="12.75" customHeight="1" x14ac:dyDescent="0.2">
      <c r="A480" s="454" t="s">
        <v>628</v>
      </c>
      <c r="B480" s="291" t="s">
        <v>136</v>
      </c>
      <c r="C480" s="447"/>
      <c r="D480" s="364">
        <f t="shared" si="138"/>
        <v>10.3</v>
      </c>
      <c r="E480" s="364">
        <v>10.3</v>
      </c>
      <c r="F480" s="433">
        <v>10.1</v>
      </c>
      <c r="G480" s="254"/>
      <c r="H480" s="10"/>
      <c r="I480" s="36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2.75" customHeight="1" x14ac:dyDescent="0.2">
      <c r="A481" s="454" t="s">
        <v>629</v>
      </c>
      <c r="B481" s="291" t="s">
        <v>137</v>
      </c>
      <c r="C481" s="447"/>
      <c r="D481" s="364">
        <f t="shared" si="138"/>
        <v>12.2</v>
      </c>
      <c r="E481" s="364">
        <v>12.2</v>
      </c>
      <c r="F481" s="433">
        <v>12</v>
      </c>
      <c r="G481" s="254"/>
      <c r="H481" s="10"/>
      <c r="I481" s="36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2.75" customHeight="1" x14ac:dyDescent="0.2">
      <c r="A482" s="454" t="s">
        <v>630</v>
      </c>
      <c r="B482" s="291" t="s">
        <v>138</v>
      </c>
      <c r="C482" s="447"/>
      <c r="D482" s="364">
        <f t="shared" si="138"/>
        <v>13.8</v>
      </c>
      <c r="E482" s="364">
        <v>13.8</v>
      </c>
      <c r="F482" s="433">
        <v>13.6</v>
      </c>
      <c r="G482" s="254"/>
      <c r="H482" s="10"/>
      <c r="I482" s="42"/>
      <c r="J482" s="42"/>
      <c r="K482" s="42"/>
      <c r="L482" s="2"/>
      <c r="M482" s="2"/>
      <c r="N482" s="2"/>
      <c r="O482" s="2"/>
      <c r="P482" s="2"/>
      <c r="Q482" s="2"/>
      <c r="R482" s="2"/>
      <c r="S482" s="2"/>
    </row>
    <row r="483" spans="1:19" ht="12.75" customHeight="1" x14ac:dyDescent="0.2">
      <c r="A483" s="454" t="s">
        <v>509</v>
      </c>
      <c r="B483" s="392" t="s">
        <v>342</v>
      </c>
      <c r="C483" s="447"/>
      <c r="D483" s="364">
        <f t="shared" si="138"/>
        <v>20</v>
      </c>
      <c r="E483" s="261">
        <v>20</v>
      </c>
      <c r="F483" s="201"/>
      <c r="G483" s="254"/>
      <c r="H483" s="10"/>
      <c r="I483" s="36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2.75" customHeight="1" x14ac:dyDescent="0.2">
      <c r="A484" s="454" t="s">
        <v>510</v>
      </c>
      <c r="B484" s="392" t="s">
        <v>334</v>
      </c>
      <c r="C484" s="447" t="s">
        <v>94</v>
      </c>
      <c r="D484" s="364">
        <f t="shared" si="138"/>
        <v>19.5</v>
      </c>
      <c r="E484" s="261">
        <v>19.5</v>
      </c>
      <c r="F484" s="261">
        <v>18.7</v>
      </c>
      <c r="G484" s="261"/>
      <c r="H484" s="10"/>
      <c r="I484" s="36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2.75" customHeight="1" x14ac:dyDescent="0.2">
      <c r="A485" s="454" t="s">
        <v>511</v>
      </c>
      <c r="B485" s="392" t="s">
        <v>334</v>
      </c>
      <c r="C485" s="447" t="s">
        <v>96</v>
      </c>
      <c r="D485" s="364">
        <f t="shared" si="138"/>
        <v>44.8</v>
      </c>
      <c r="E485" s="261">
        <v>44.8</v>
      </c>
      <c r="F485" s="253"/>
      <c r="G485" s="261"/>
      <c r="H485" s="10"/>
      <c r="I485" s="36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2.75" customHeight="1" x14ac:dyDescent="0.2">
      <c r="A486" s="454" t="s">
        <v>512</v>
      </c>
      <c r="B486" s="392" t="s">
        <v>334</v>
      </c>
      <c r="C486" s="447" t="s">
        <v>102</v>
      </c>
      <c r="D486" s="364">
        <f t="shared" si="138"/>
        <v>86.4</v>
      </c>
      <c r="E486" s="261">
        <v>86.4</v>
      </c>
      <c r="F486" s="297">
        <v>84.6</v>
      </c>
      <c r="G486" s="254"/>
      <c r="H486" s="10"/>
      <c r="I486" s="36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2.75" customHeight="1" x14ac:dyDescent="0.2">
      <c r="A487" s="454" t="s">
        <v>513</v>
      </c>
      <c r="B487" s="170"/>
      <c r="C487" s="447" t="s">
        <v>97</v>
      </c>
      <c r="D487" s="364">
        <f t="shared" si="138"/>
        <v>290.5</v>
      </c>
      <c r="E487" s="261">
        <f>SUM(E488+E494)</f>
        <v>115.6</v>
      </c>
      <c r="F487" s="261">
        <f t="shared" ref="F487:G487" si="141">SUM(F488+F494)</f>
        <v>50.7</v>
      </c>
      <c r="G487" s="261">
        <f t="shared" si="141"/>
        <v>174.9</v>
      </c>
      <c r="H487" s="10"/>
      <c r="I487" s="36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2.75" customHeight="1" x14ac:dyDescent="0.2">
      <c r="A488" s="454" t="s">
        <v>751</v>
      </c>
      <c r="B488" s="392" t="s">
        <v>334</v>
      </c>
      <c r="C488" s="447"/>
      <c r="D488" s="364">
        <f t="shared" si="138"/>
        <v>284.5</v>
      </c>
      <c r="E488" s="261">
        <v>115.6</v>
      </c>
      <c r="F488" s="297">
        <v>50.7</v>
      </c>
      <c r="G488" s="261">
        <v>168.9</v>
      </c>
      <c r="H488" s="10"/>
      <c r="I488" s="36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2.75" customHeight="1" x14ac:dyDescent="0.2">
      <c r="A489" s="454"/>
      <c r="B489" s="291" t="s">
        <v>63</v>
      </c>
      <c r="C489" s="447"/>
      <c r="D489" s="364"/>
      <c r="E489" s="261"/>
      <c r="F489" s="297"/>
      <c r="G489" s="261"/>
      <c r="H489" s="10"/>
      <c r="I489" s="36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2.75" customHeight="1" x14ac:dyDescent="0.2">
      <c r="A490" s="454" t="s">
        <v>752</v>
      </c>
      <c r="B490" s="291" t="s">
        <v>130</v>
      </c>
      <c r="C490" s="447"/>
      <c r="D490" s="364">
        <f t="shared" si="138"/>
        <v>39</v>
      </c>
      <c r="E490" s="261">
        <v>22.2</v>
      </c>
      <c r="F490" s="297"/>
      <c r="G490" s="261">
        <v>16.8</v>
      </c>
      <c r="H490" s="10"/>
      <c r="I490" s="36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2.75" customHeight="1" x14ac:dyDescent="0.2">
      <c r="A491" s="454" t="s">
        <v>753</v>
      </c>
      <c r="B491" s="291" t="s">
        <v>131</v>
      </c>
      <c r="C491" s="447"/>
      <c r="D491" s="364">
        <f t="shared" si="138"/>
        <v>4.0999999999999996</v>
      </c>
      <c r="E491" s="261"/>
      <c r="F491" s="297"/>
      <c r="G491" s="261">
        <v>4.0999999999999996</v>
      </c>
      <c r="H491" s="10"/>
      <c r="I491" s="36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2.75" customHeight="1" x14ac:dyDescent="0.2">
      <c r="A492" s="454" t="s">
        <v>754</v>
      </c>
      <c r="B492" s="291" t="s">
        <v>132</v>
      </c>
      <c r="C492" s="447"/>
      <c r="D492" s="364">
        <f t="shared" si="138"/>
        <v>4</v>
      </c>
      <c r="E492" s="261">
        <v>4</v>
      </c>
      <c r="F492" s="297"/>
      <c r="G492" s="261"/>
      <c r="H492" s="10"/>
      <c r="I492" s="36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2.75" customHeight="1" x14ac:dyDescent="0.2">
      <c r="A493" s="454" t="s">
        <v>755</v>
      </c>
      <c r="B493" s="291" t="s">
        <v>137</v>
      </c>
      <c r="C493" s="447"/>
      <c r="D493" s="364">
        <f t="shared" si="138"/>
        <v>19.2</v>
      </c>
      <c r="E493" s="261"/>
      <c r="F493" s="297"/>
      <c r="G493" s="261">
        <v>19.2</v>
      </c>
      <c r="H493" s="10"/>
      <c r="I493" s="36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28.5" customHeight="1" x14ac:dyDescent="0.2">
      <c r="A494" s="454" t="s">
        <v>756</v>
      </c>
      <c r="B494" s="263" t="s">
        <v>735</v>
      </c>
      <c r="C494" s="447"/>
      <c r="D494" s="364">
        <f t="shared" si="138"/>
        <v>6</v>
      </c>
      <c r="E494" s="261"/>
      <c r="F494" s="297"/>
      <c r="G494" s="261">
        <v>6</v>
      </c>
      <c r="H494" s="10"/>
      <c r="I494" s="36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2.75" customHeight="1" x14ac:dyDescent="0.2">
      <c r="A495" s="454" t="s">
        <v>514</v>
      </c>
      <c r="B495" s="392"/>
      <c r="C495" s="447" t="s">
        <v>101</v>
      </c>
      <c r="D495" s="358">
        <f t="shared" si="138"/>
        <v>239.69300000000001</v>
      </c>
      <c r="E495" s="464">
        <f>E496+E497</f>
        <v>239.69300000000001</v>
      </c>
      <c r="F495" s="464">
        <f>F496+F497</f>
        <v>222.41500000000002</v>
      </c>
      <c r="G495" s="364"/>
      <c r="H495" s="10"/>
      <c r="I495" s="36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2.75" customHeight="1" x14ac:dyDescent="0.2">
      <c r="A496" s="454" t="s">
        <v>677</v>
      </c>
      <c r="B496" s="392" t="s">
        <v>334</v>
      </c>
      <c r="C496" s="447"/>
      <c r="D496" s="364">
        <f t="shared" si="138"/>
        <v>220.3</v>
      </c>
      <c r="E496" s="364">
        <v>220.3</v>
      </c>
      <c r="F496" s="433">
        <v>203.3</v>
      </c>
      <c r="G496" s="364"/>
      <c r="H496" s="10"/>
      <c r="I496" s="36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2.75" customHeight="1" x14ac:dyDescent="0.2">
      <c r="A497" s="457" t="s">
        <v>678</v>
      </c>
      <c r="B497" s="392" t="s">
        <v>328</v>
      </c>
      <c r="C497" s="447"/>
      <c r="D497" s="358">
        <f t="shared" si="138"/>
        <v>19.393000000000001</v>
      </c>
      <c r="E497" s="358">
        <v>19.393000000000001</v>
      </c>
      <c r="F497" s="465">
        <v>19.114999999999998</v>
      </c>
      <c r="G497" s="364"/>
      <c r="H497" s="10"/>
      <c r="I497" s="36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2.75" customHeight="1" x14ac:dyDescent="0.2">
      <c r="A498" s="454" t="s">
        <v>515</v>
      </c>
      <c r="B498" s="392"/>
      <c r="C498" s="447" t="s">
        <v>32</v>
      </c>
      <c r="D498" s="364">
        <f t="shared" si="138"/>
        <v>625.5</v>
      </c>
      <c r="E498" s="364">
        <f>E500+E513+E514</f>
        <v>625.5</v>
      </c>
      <c r="F498" s="358">
        <f>F500+F513+F514</f>
        <v>588.95399999999995</v>
      </c>
      <c r="G498" s="364"/>
      <c r="H498" s="30"/>
      <c r="I498" s="49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2.75" customHeight="1" x14ac:dyDescent="0.2">
      <c r="A499" s="454"/>
      <c r="B499" s="291" t="s">
        <v>63</v>
      </c>
      <c r="C499" s="447"/>
      <c r="D499" s="364"/>
      <c r="E499" s="364"/>
      <c r="F499" s="433"/>
      <c r="G499" s="364"/>
      <c r="H499" s="10"/>
      <c r="I499" s="36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2.75" customHeight="1" x14ac:dyDescent="0.2">
      <c r="A500" s="454" t="s">
        <v>679</v>
      </c>
      <c r="B500" s="392" t="s">
        <v>334</v>
      </c>
      <c r="C500" s="447"/>
      <c r="D500" s="364">
        <f t="shared" si="138"/>
        <v>516.5</v>
      </c>
      <c r="E500" s="364">
        <v>516.5</v>
      </c>
      <c r="F500" s="433">
        <v>484.6</v>
      </c>
      <c r="G500" s="364"/>
      <c r="H500" s="27"/>
      <c r="I500" s="42"/>
      <c r="J500" s="43"/>
      <c r="K500" s="43"/>
      <c r="L500" s="2"/>
      <c r="M500" s="2"/>
      <c r="N500" s="2"/>
      <c r="O500" s="2"/>
      <c r="P500" s="2"/>
      <c r="Q500" s="2"/>
      <c r="R500" s="2"/>
      <c r="S500" s="2"/>
    </row>
    <row r="501" spans="1:19" ht="12.75" customHeight="1" x14ac:dyDescent="0.2">
      <c r="A501" s="454"/>
      <c r="B501" s="291" t="s">
        <v>63</v>
      </c>
      <c r="C501" s="447"/>
      <c r="D501" s="364"/>
      <c r="E501" s="364"/>
      <c r="F501" s="433"/>
      <c r="G501" s="364"/>
      <c r="H501" s="10"/>
      <c r="I501" s="36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2.75" customHeight="1" x14ac:dyDescent="0.2">
      <c r="A502" s="454" t="s">
        <v>680</v>
      </c>
      <c r="B502" s="291" t="s">
        <v>128</v>
      </c>
      <c r="C502" s="447"/>
      <c r="D502" s="364">
        <f t="shared" si="138"/>
        <v>16.8</v>
      </c>
      <c r="E502" s="364">
        <v>16.8</v>
      </c>
      <c r="F502" s="433">
        <v>15</v>
      </c>
      <c r="G502" s="364"/>
      <c r="H502" s="27"/>
      <c r="I502" s="4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2.75" customHeight="1" x14ac:dyDescent="0.2">
      <c r="A503" s="454" t="s">
        <v>681</v>
      </c>
      <c r="B503" s="291" t="s">
        <v>129</v>
      </c>
      <c r="C503" s="447"/>
      <c r="D503" s="364">
        <f t="shared" ref="D503:D516" si="142">SUM(E503+G503)</f>
        <v>16.899999999999999</v>
      </c>
      <c r="E503" s="364">
        <v>16.899999999999999</v>
      </c>
      <c r="F503" s="433">
        <v>15.1</v>
      </c>
      <c r="G503" s="364"/>
      <c r="H503" s="10"/>
      <c r="I503" s="36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2.75" customHeight="1" x14ac:dyDescent="0.2">
      <c r="A504" s="454" t="s">
        <v>682</v>
      </c>
      <c r="B504" s="291" t="s">
        <v>130</v>
      </c>
      <c r="C504" s="447"/>
      <c r="D504" s="364">
        <f t="shared" si="142"/>
        <v>16.7</v>
      </c>
      <c r="E504" s="364">
        <v>16.7</v>
      </c>
      <c r="F504" s="433">
        <v>14.9</v>
      </c>
      <c r="G504" s="364"/>
      <c r="H504" s="10"/>
      <c r="I504" s="97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2.75" customHeight="1" x14ac:dyDescent="0.2">
      <c r="A505" s="454" t="s">
        <v>683</v>
      </c>
      <c r="B505" s="291" t="s">
        <v>131</v>
      </c>
      <c r="C505" s="447"/>
      <c r="D505" s="364">
        <f t="shared" si="142"/>
        <v>16</v>
      </c>
      <c r="E505" s="364">
        <v>16</v>
      </c>
      <c r="F505" s="433">
        <v>14.2</v>
      </c>
      <c r="G505" s="364"/>
      <c r="H505" s="10"/>
      <c r="I505" s="42"/>
      <c r="J505" s="42"/>
      <c r="K505" s="42"/>
      <c r="L505" s="2"/>
      <c r="M505" s="2"/>
      <c r="N505" s="2"/>
      <c r="O505" s="2"/>
      <c r="P505" s="2"/>
      <c r="Q505" s="2"/>
      <c r="R505" s="2"/>
      <c r="S505" s="2"/>
    </row>
    <row r="506" spans="1:19" ht="12.75" customHeight="1" x14ac:dyDescent="0.2">
      <c r="A506" s="454" t="s">
        <v>684</v>
      </c>
      <c r="B506" s="291" t="s">
        <v>132</v>
      </c>
      <c r="C506" s="447"/>
      <c r="D506" s="364">
        <f t="shared" si="142"/>
        <v>38.4</v>
      </c>
      <c r="E506" s="364">
        <v>38.4</v>
      </c>
      <c r="F506" s="433">
        <v>36.299999999999997</v>
      </c>
      <c r="G506" s="364"/>
      <c r="H506" s="10"/>
      <c r="I506" s="36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2.75" customHeight="1" x14ac:dyDescent="0.2">
      <c r="A507" s="454" t="s">
        <v>685</v>
      </c>
      <c r="B507" s="291" t="s">
        <v>133</v>
      </c>
      <c r="C507" s="447"/>
      <c r="D507" s="364">
        <f t="shared" si="142"/>
        <v>7.7</v>
      </c>
      <c r="E507" s="364">
        <v>7.7</v>
      </c>
      <c r="F507" s="433">
        <v>6.7</v>
      </c>
      <c r="G507" s="364"/>
      <c r="H507" s="10"/>
      <c r="I507" s="36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2.75" customHeight="1" x14ac:dyDescent="0.2">
      <c r="A508" s="454" t="s">
        <v>686</v>
      </c>
      <c r="B508" s="291" t="s">
        <v>134</v>
      </c>
      <c r="C508" s="447"/>
      <c r="D508" s="364">
        <f t="shared" si="142"/>
        <v>17.2</v>
      </c>
      <c r="E508" s="364">
        <v>17.2</v>
      </c>
      <c r="F508" s="433">
        <v>15.4</v>
      </c>
      <c r="G508" s="364"/>
      <c r="H508" s="10"/>
      <c r="I508" s="36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2.75" customHeight="1" x14ac:dyDescent="0.2">
      <c r="A509" s="454" t="s">
        <v>687</v>
      </c>
      <c r="B509" s="291" t="s">
        <v>135</v>
      </c>
      <c r="C509" s="447"/>
      <c r="D509" s="364">
        <f t="shared" si="142"/>
        <v>41.2</v>
      </c>
      <c r="E509" s="364">
        <v>41.2</v>
      </c>
      <c r="F509" s="433">
        <v>34.1</v>
      </c>
      <c r="G509" s="364"/>
      <c r="H509" s="10"/>
      <c r="I509" s="36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2.75" customHeight="1" x14ac:dyDescent="0.2">
      <c r="A510" s="454" t="s">
        <v>688</v>
      </c>
      <c r="B510" s="291" t="s">
        <v>136</v>
      </c>
      <c r="C510" s="447"/>
      <c r="D510" s="364">
        <f t="shared" si="142"/>
        <v>18.8</v>
      </c>
      <c r="E510" s="364">
        <v>18.8</v>
      </c>
      <c r="F510" s="433">
        <v>17</v>
      </c>
      <c r="G510" s="364"/>
      <c r="H510" s="10"/>
      <c r="I510" s="36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2.75" customHeight="1" x14ac:dyDescent="0.2">
      <c r="A511" s="454" t="s">
        <v>689</v>
      </c>
      <c r="B511" s="291" t="s">
        <v>137</v>
      </c>
      <c r="C511" s="447"/>
      <c r="D511" s="364">
        <f t="shared" si="142"/>
        <v>18.7</v>
      </c>
      <c r="E511" s="364">
        <v>18.7</v>
      </c>
      <c r="F511" s="433">
        <v>16.899999999999999</v>
      </c>
      <c r="G511" s="364"/>
      <c r="H511" s="10"/>
      <c r="I511" s="36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2.75" customHeight="1" x14ac:dyDescent="0.2">
      <c r="A512" s="454" t="s">
        <v>690</v>
      </c>
      <c r="B512" s="291" t="s">
        <v>138</v>
      </c>
      <c r="C512" s="447"/>
      <c r="D512" s="364">
        <f t="shared" si="142"/>
        <v>20</v>
      </c>
      <c r="E512" s="364">
        <v>20</v>
      </c>
      <c r="F512" s="433">
        <v>18.2</v>
      </c>
      <c r="G512" s="364"/>
      <c r="H512" s="10"/>
      <c r="I512" s="42"/>
      <c r="J512" s="42"/>
      <c r="K512" s="42"/>
      <c r="L512" s="2"/>
      <c r="M512" s="2"/>
      <c r="N512" s="2"/>
      <c r="O512" s="2"/>
      <c r="P512" s="2"/>
      <c r="Q512" s="2"/>
      <c r="R512" s="2"/>
      <c r="S512" s="2"/>
    </row>
    <row r="513" spans="1:19" ht="12.75" customHeight="1" x14ac:dyDescent="0.2">
      <c r="A513" s="454" t="s">
        <v>691</v>
      </c>
      <c r="B513" s="392" t="s">
        <v>328</v>
      </c>
      <c r="C513" s="447"/>
      <c r="D513" s="364">
        <f t="shared" si="142"/>
        <v>83.8</v>
      </c>
      <c r="E513" s="364">
        <v>83.8</v>
      </c>
      <c r="F513" s="433">
        <v>82.4</v>
      </c>
      <c r="G513" s="364"/>
      <c r="H513" s="10"/>
      <c r="I513" s="36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36" customHeight="1" x14ac:dyDescent="0.2">
      <c r="A514" s="454" t="s">
        <v>701</v>
      </c>
      <c r="B514" s="290" t="s">
        <v>650</v>
      </c>
      <c r="C514" s="447"/>
      <c r="D514" s="364">
        <f t="shared" si="142"/>
        <v>25.2</v>
      </c>
      <c r="E514" s="364">
        <v>25.2</v>
      </c>
      <c r="F514" s="431">
        <v>21.954000000000001</v>
      </c>
      <c r="G514" s="364"/>
      <c r="H514" s="10"/>
      <c r="I514" s="36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2.75" customHeight="1" x14ac:dyDescent="0.2">
      <c r="A515" s="457" t="s">
        <v>692</v>
      </c>
      <c r="B515" s="466" t="s">
        <v>673</v>
      </c>
      <c r="C515" s="453" t="s">
        <v>98</v>
      </c>
      <c r="D515" s="364">
        <f t="shared" si="142"/>
        <v>369.9</v>
      </c>
      <c r="E515" s="364">
        <v>88</v>
      </c>
      <c r="F515" s="433"/>
      <c r="G515" s="364">
        <v>281.89999999999998</v>
      </c>
      <c r="H515" s="10"/>
      <c r="I515" s="36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24.75" customHeight="1" thickBot="1" x14ac:dyDescent="0.25">
      <c r="A516" s="457" t="s">
        <v>693</v>
      </c>
      <c r="B516" s="467" t="s">
        <v>672</v>
      </c>
      <c r="C516" s="453" t="s">
        <v>98</v>
      </c>
      <c r="D516" s="364">
        <f t="shared" si="142"/>
        <v>100</v>
      </c>
      <c r="E516" s="364">
        <v>100</v>
      </c>
      <c r="F516" s="468"/>
      <c r="G516" s="364"/>
      <c r="H516" s="10"/>
      <c r="I516" s="36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2.75" customHeight="1" thickBot="1" x14ac:dyDescent="0.25">
      <c r="A517" s="469" t="s">
        <v>78</v>
      </c>
      <c r="B517" s="470" t="s">
        <v>343</v>
      </c>
      <c r="C517" s="471"/>
      <c r="D517" s="472">
        <f>SUM(E517+G517)</f>
        <v>79155.112999999998</v>
      </c>
      <c r="E517" s="472">
        <f>E13+E22+E33+E42+E50+E59+E67+E75+E82+E91+E98+E107+E118+E125+E134+E142+E150+E157+E164+E170+E176+E182+E188+E198+E203+E208+E214+E223+E229+E236+E243+E249+E256+E263+E269+E275+E281+E287+E293+E299+E306+E312+E316</f>
        <v>60808.72099999999</v>
      </c>
      <c r="F517" s="472">
        <f>F13+F22+F33+F42+F50+F59+F67+F75+F82+F91+F98+F107+F118+F125+F134+F142+F150+F157+F164+F170+F176+F182+F188+F198+F203+F208+F214+F223+F229+F236+F243+F249+F256+F263+F269+F275+F281+F287+F293+F299+F306+F312+F316</f>
        <v>38596.043000000012</v>
      </c>
      <c r="G517" s="473">
        <f>G13+G22+G33+G42+G50+G59+G67+G75+G82+G91+G98+G107+G118+G125+G134+G142+G150+G157+G164+G170+G176+G182+G188+G198+G203+G208+G214+G223+G229+G236+G243+G249+G256+G263+G269+G275+G281+G287+G293+G299+G306+G312+G316</f>
        <v>18346.392000000003</v>
      </c>
      <c r="H517" s="25"/>
      <c r="I517" s="52"/>
      <c r="J517" s="52"/>
      <c r="K517" s="52"/>
      <c r="L517" s="52"/>
      <c r="M517" s="52"/>
      <c r="N517" s="45"/>
      <c r="O517" s="2"/>
      <c r="P517" s="2"/>
      <c r="Q517" s="2"/>
      <c r="R517" s="2"/>
      <c r="S517" s="2"/>
    </row>
    <row r="518" spans="1:19" ht="12.75" customHeight="1" x14ac:dyDescent="0.2">
      <c r="A518" s="474"/>
      <c r="B518" s="475" t="s">
        <v>63</v>
      </c>
      <c r="C518" s="476"/>
      <c r="D518" s="477"/>
      <c r="E518" s="478"/>
      <c r="F518" s="478"/>
      <c r="G518" s="479"/>
      <c r="H518" s="10"/>
      <c r="I518" s="36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2.75" customHeight="1" x14ac:dyDescent="0.2">
      <c r="A519" s="480" t="s">
        <v>313</v>
      </c>
      <c r="B519" s="341" t="s">
        <v>334</v>
      </c>
      <c r="C519" s="481"/>
      <c r="D519" s="367">
        <f>SUM(E519+G519)</f>
        <v>42713.699999999983</v>
      </c>
      <c r="E519" s="482">
        <f>E16+E25+E36+E45+E53+E62+E70+E78+E85+E94+E101+E110+E116+E121+E128+E137+E145+E153+E160+E167+E173+E179+E185+E191+E201+E206+E211+E217+E226+E232+E239+E248+E252+E259+E266+E272+E278+E284+E290+E296+E302+E309+E315+E319+E331+E341+E365+E372+E373+E374+E381+E394+E416+E423+E432+E435+E469+E470+E473+E484+E485+E486+E488+E496+E500+E515+E516+E426+E197</f>
        <v>33658.794999999984</v>
      </c>
      <c r="F519" s="482">
        <f t="shared" ref="F519" si="143">F16+F25+F36+F45+F53+F62+F70+F78+F85+F94+F101+F110+F116+F121+F128+F137+F145+F153+F160+F167+F173+F179+F185+F191+F201+F206+F211+F217+F226+F232+F239+F248+F252+F259+F266+F272+F278+F284+F290+F296+F302+F309+F315+F319+F331+F341+F365+F372+F373+F374+F381+F394+F416+F423+F432+F435+F469+F470+F473+F484+F485+F486+F488+F496+F500+F515+F516+F426+F197</f>
        <v>21304.199999999993</v>
      </c>
      <c r="G519" s="483">
        <f>G16+G25+G36+G45+G53+G62+G70+G78+G85+G94+G101+G110+G116+G121+G128+G137+G145+G153+G160+G167+G173+G179+G185+G191+G201+G206+G211+G217+G226+G232+G239+G248+G252+G259+G266+G272+G278+G284+G290+G296+G302+G309+G315+G319+G331+G341+G365+G372+G373+G374+G381+G394+G416+G423+G432+G435+G469+G470+G473+G484+G485+G486+G488+G496+G500+G515+G516+G426+G197+G305</f>
        <v>9054.9049999999988</v>
      </c>
      <c r="H519" s="20"/>
      <c r="I519" s="98"/>
      <c r="J519" s="98"/>
      <c r="K519" s="98"/>
      <c r="L519" s="98"/>
      <c r="M519" s="98"/>
      <c r="N519" s="43"/>
      <c r="O519" s="2"/>
      <c r="P519" s="2"/>
      <c r="Q519" s="2"/>
      <c r="R519" s="2"/>
      <c r="S519" s="2"/>
    </row>
    <row r="520" spans="1:19" ht="24" customHeight="1" x14ac:dyDescent="0.2">
      <c r="A520" s="480" t="s">
        <v>516</v>
      </c>
      <c r="B520" s="263" t="s">
        <v>201</v>
      </c>
      <c r="C520" s="481"/>
      <c r="D520" s="364">
        <f t="shared" ref="D520:D550" si="144">SUM(E520+G520)</f>
        <v>14137.5</v>
      </c>
      <c r="E520" s="364">
        <f>E17+E26+E37+E46+E54+E63+E71+E79+E86+E95+E102+E111+E122+E129+E138+E146+E154+E161+E168+E174+E180+E186+E202+E320</f>
        <v>14137.5</v>
      </c>
      <c r="F520" s="364">
        <f>F17+F26+F37+F46+F54+F63+F71+F79+F86+F95+F102+F111+F122+F129+F138+F146+F154+F161+F168+F174+F180+F186+F202+F320</f>
        <v>13302.100000000002</v>
      </c>
      <c r="G520" s="484"/>
      <c r="H520" s="27"/>
      <c r="I520" s="60"/>
      <c r="J520" s="60"/>
      <c r="K520" s="60"/>
      <c r="L520" s="60"/>
      <c r="M520" s="55"/>
      <c r="N520" s="2"/>
      <c r="O520" s="2"/>
      <c r="P520" s="2"/>
      <c r="Q520" s="2"/>
      <c r="R520" s="2"/>
      <c r="S520" s="2"/>
    </row>
    <row r="521" spans="1:19" ht="12.75" customHeight="1" x14ac:dyDescent="0.2">
      <c r="A521" s="480" t="s">
        <v>517</v>
      </c>
      <c r="B521" s="341" t="s">
        <v>293</v>
      </c>
      <c r="C521" s="481"/>
      <c r="D521" s="482">
        <f t="shared" si="144"/>
        <v>4449.2930000000006</v>
      </c>
      <c r="E521" s="482">
        <f>E218+E310+E334+E375+E448+E468+E474+E497+E513+E233</f>
        <v>4449.2930000000006</v>
      </c>
      <c r="F521" s="482">
        <f>F218+F310+F334+F375+F448+F468+F474+F497+F513+F233</f>
        <v>1957.9170000000004</v>
      </c>
      <c r="G521" s="485"/>
      <c r="H521" s="27"/>
      <c r="I521" s="42"/>
      <c r="J521" s="43"/>
      <c r="K521" s="43"/>
      <c r="L521" s="43"/>
      <c r="M521" s="43"/>
      <c r="N521" s="2"/>
      <c r="O521" s="2"/>
      <c r="P521" s="2"/>
      <c r="Q521" s="2"/>
      <c r="R521" s="2"/>
      <c r="S521" s="2"/>
    </row>
    <row r="522" spans="1:19" ht="23.25" customHeight="1" x14ac:dyDescent="0.2">
      <c r="A522" s="486" t="s">
        <v>518</v>
      </c>
      <c r="B522" s="366" t="s">
        <v>309</v>
      </c>
      <c r="C522" s="481"/>
      <c r="D522" s="367">
        <f t="shared" si="144"/>
        <v>269.8</v>
      </c>
      <c r="E522" s="364">
        <f>E246</f>
        <v>269.8</v>
      </c>
      <c r="F522" s="364">
        <f>F246</f>
        <v>268.2</v>
      </c>
      <c r="G522" s="485"/>
      <c r="H522" s="27"/>
      <c r="I522" s="4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36.75" customHeight="1" x14ac:dyDescent="0.2">
      <c r="A523" s="486" t="s">
        <v>519</v>
      </c>
      <c r="B523" s="366" t="s">
        <v>205</v>
      </c>
      <c r="C523" s="481"/>
      <c r="D523" s="367">
        <f t="shared" si="144"/>
        <v>97.699999999999989</v>
      </c>
      <c r="E523" s="364">
        <f>E27+E55</f>
        <v>97.699999999999989</v>
      </c>
      <c r="F523" s="364">
        <f>F27+F55</f>
        <v>92.300000000000011</v>
      </c>
      <c r="G523" s="485"/>
      <c r="H523" s="27"/>
      <c r="I523" s="42"/>
      <c r="J523" s="56"/>
      <c r="K523" s="56"/>
      <c r="L523" s="2"/>
      <c r="M523" s="2"/>
      <c r="N523" s="2"/>
      <c r="O523" s="2"/>
      <c r="P523" s="2"/>
      <c r="Q523" s="2"/>
      <c r="R523" s="2"/>
      <c r="S523" s="2"/>
    </row>
    <row r="524" spans="1:19" ht="36" customHeight="1" x14ac:dyDescent="0.2">
      <c r="A524" s="486" t="s">
        <v>520</v>
      </c>
      <c r="B524" s="263" t="s">
        <v>339</v>
      </c>
      <c r="C524" s="481"/>
      <c r="D524" s="367">
        <f t="shared" si="144"/>
        <v>2874</v>
      </c>
      <c r="E524" s="367">
        <f>E407</f>
        <v>1015.3</v>
      </c>
      <c r="F524" s="367"/>
      <c r="G524" s="485">
        <f>G407</f>
        <v>1858.7</v>
      </c>
      <c r="H524" s="30"/>
      <c r="I524" s="49"/>
      <c r="J524" s="57"/>
      <c r="K524" s="57"/>
      <c r="L524" s="2"/>
      <c r="M524" s="2"/>
      <c r="N524" s="2"/>
      <c r="O524" s="2"/>
      <c r="P524" s="2"/>
      <c r="Q524" s="2"/>
      <c r="R524" s="2"/>
      <c r="S524" s="2"/>
    </row>
    <row r="525" spans="1:19" ht="45.75" customHeight="1" x14ac:dyDescent="0.2">
      <c r="A525" s="486" t="s">
        <v>521</v>
      </c>
      <c r="B525" s="366" t="s">
        <v>333</v>
      </c>
      <c r="C525" s="481"/>
      <c r="D525" s="367">
        <f t="shared" si="144"/>
        <v>16</v>
      </c>
      <c r="E525" s="367">
        <f>SUM(E357)</f>
        <v>0</v>
      </c>
      <c r="F525" s="367"/>
      <c r="G525" s="485">
        <f>SUM(G357)</f>
        <v>16</v>
      </c>
      <c r="H525" s="30"/>
      <c r="I525" s="49"/>
      <c r="J525" s="57"/>
      <c r="K525" s="57"/>
      <c r="L525" s="2"/>
      <c r="M525" s="2"/>
      <c r="N525" s="2"/>
      <c r="O525" s="2"/>
      <c r="P525" s="2"/>
      <c r="Q525" s="2"/>
      <c r="R525" s="2"/>
      <c r="S525" s="2"/>
    </row>
    <row r="526" spans="1:19" ht="12.75" customHeight="1" x14ac:dyDescent="0.2">
      <c r="A526" s="480" t="s">
        <v>522</v>
      </c>
      <c r="B526" s="341" t="s">
        <v>203</v>
      </c>
      <c r="C526" s="481"/>
      <c r="D526" s="378">
        <f t="shared" si="144"/>
        <v>3172.0299999999993</v>
      </c>
      <c r="E526" s="378">
        <f>E19+E29+E39+E48+E57+E65+E73+E81+E88+E97+E104+E113+E124+E131+E140+E147+E155+E162+E169+E175+E181+E187+E192+E207+E213+E219+E227+E234+E240+E247+E255+E261+E268+E274+E280+E286+E292+E298+E303+E311+E354+E376+E410+E458</f>
        <v>3131.8699999999994</v>
      </c>
      <c r="F526" s="367">
        <f>F19+F29+F39+F48+F57+F65+F73+F81+F88+F97+F104+F113+F124+F131+F140+F147+F155+F162+F169+F175+F181+F187+F192+F207+F213+F219+F227+F234+F240+F247+F255+F261+F268+F274+F280+F286+F292+F298+F303+F311+F354+F376+F410+F458</f>
        <v>1257.9000000000001</v>
      </c>
      <c r="G526" s="487">
        <f>G19+G29+G39+G48+G57+G65+G73+G81+G88+G97+G104+G113+G124+G131+G140+G147+G155+G162+G169+G175+G181+G187+G192+G207+G213+G219+G227+G234+G240+G247+G255+G261+G268+G274+G280+G286+G292+G298+G303+G311+G354+G376+G410+G458</f>
        <v>40.159999999999997</v>
      </c>
      <c r="H526" s="27"/>
      <c r="I526" s="42"/>
      <c r="J526" s="19"/>
      <c r="K526" s="19"/>
      <c r="L526" s="2"/>
      <c r="M526" s="2"/>
      <c r="N526" s="2"/>
      <c r="O526" s="2"/>
      <c r="P526" s="2"/>
      <c r="Q526" s="2"/>
      <c r="R526" s="2"/>
      <c r="S526" s="2"/>
    </row>
    <row r="527" spans="1:19" ht="21.75" customHeight="1" x14ac:dyDescent="0.2">
      <c r="A527" s="486" t="s">
        <v>523</v>
      </c>
      <c r="B527" s="368" t="s">
        <v>338</v>
      </c>
      <c r="C527" s="481"/>
      <c r="D527" s="367">
        <f t="shared" si="144"/>
        <v>305.60000000000002</v>
      </c>
      <c r="E527" s="367">
        <f>E194+E221+E340+E366</f>
        <v>255.6</v>
      </c>
      <c r="F527" s="367"/>
      <c r="G527" s="485">
        <f>G194+G221+G340+G366</f>
        <v>50</v>
      </c>
      <c r="H527" s="32"/>
      <c r="I527" s="51"/>
      <c r="J527" s="58"/>
      <c r="K527" s="58"/>
      <c r="L527" s="2"/>
      <c r="M527" s="2"/>
      <c r="N527" s="2"/>
      <c r="O527" s="2"/>
      <c r="P527" s="2"/>
      <c r="Q527" s="2"/>
      <c r="R527" s="2"/>
      <c r="S527" s="2"/>
    </row>
    <row r="528" spans="1:19" ht="14.25" customHeight="1" x14ac:dyDescent="0.2">
      <c r="A528" s="488" t="s">
        <v>524</v>
      </c>
      <c r="B528" s="392" t="s">
        <v>342</v>
      </c>
      <c r="C528" s="481"/>
      <c r="D528" s="367">
        <f t="shared" si="144"/>
        <v>160</v>
      </c>
      <c r="E528" s="364">
        <f>SUM(E361+E483)</f>
        <v>20</v>
      </c>
      <c r="F528" s="364"/>
      <c r="G528" s="485">
        <f>SUM(G361+G483)</f>
        <v>140</v>
      </c>
      <c r="H528" s="32"/>
      <c r="I528" s="51"/>
      <c r="J528" s="58"/>
      <c r="K528" s="58"/>
      <c r="L528" s="2"/>
      <c r="M528" s="2"/>
      <c r="N528" s="2"/>
      <c r="O528" s="2"/>
      <c r="P528" s="2"/>
      <c r="Q528" s="2"/>
      <c r="R528" s="2"/>
      <c r="S528" s="2"/>
    </row>
    <row r="529" spans="1:19" ht="45.75" customHeight="1" x14ac:dyDescent="0.2">
      <c r="A529" s="486" t="s">
        <v>525</v>
      </c>
      <c r="B529" s="263" t="s">
        <v>612</v>
      </c>
      <c r="C529" s="489"/>
      <c r="D529" s="367">
        <f t="shared" si="144"/>
        <v>5466.4</v>
      </c>
      <c r="E529" s="364">
        <f>SUM(E212+E220+E262+E323+E335+E358+E367+E377+E408+E409+E419+E424)</f>
        <v>610.6</v>
      </c>
      <c r="F529" s="364">
        <f>SUM(F212+F220+F262+F323+F335+F358+F367+F377+F408+F409+F419+F424)</f>
        <v>86.2</v>
      </c>
      <c r="G529" s="485">
        <f>SUM(G212+G220+G262+G323+G335+G358+G367+G377+G408+G409+G419+G424)</f>
        <v>4855.7999999999993</v>
      </c>
      <c r="H529" s="32"/>
      <c r="I529" s="51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23.25" customHeight="1" x14ac:dyDescent="0.2">
      <c r="A530" s="486" t="s">
        <v>526</v>
      </c>
      <c r="B530" s="338" t="s">
        <v>605</v>
      </c>
      <c r="C530" s="489"/>
      <c r="D530" s="364">
        <f t="shared" si="144"/>
        <v>236.2</v>
      </c>
      <c r="E530" s="364">
        <f>SUM(E321)</f>
        <v>236.2</v>
      </c>
      <c r="F530" s="364">
        <f>SUM(F321)</f>
        <v>8</v>
      </c>
      <c r="G530" s="484"/>
      <c r="H530" s="10"/>
      <c r="I530" s="36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24.75" customHeight="1" x14ac:dyDescent="0.2">
      <c r="A531" s="486" t="s">
        <v>527</v>
      </c>
      <c r="B531" s="263" t="s">
        <v>336</v>
      </c>
      <c r="C531" s="489"/>
      <c r="D531" s="298">
        <f t="shared" si="144"/>
        <v>2200</v>
      </c>
      <c r="E531" s="364">
        <f>SUM(E359)</f>
        <v>1800</v>
      </c>
      <c r="F531" s="364"/>
      <c r="G531" s="485">
        <f>SUM(G359)</f>
        <v>400</v>
      </c>
      <c r="H531" s="22"/>
      <c r="I531" s="39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35.25" customHeight="1" x14ac:dyDescent="0.2">
      <c r="A532" s="486" t="s">
        <v>528</v>
      </c>
      <c r="B532" s="263" t="s">
        <v>608</v>
      </c>
      <c r="C532" s="489"/>
      <c r="D532" s="298">
        <f t="shared" si="144"/>
        <v>31</v>
      </c>
      <c r="E532" s="364">
        <f>SUM(E360)</f>
        <v>31</v>
      </c>
      <c r="F532" s="364"/>
      <c r="G532" s="485"/>
      <c r="H532" s="22"/>
      <c r="I532" s="39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35.25" customHeight="1" x14ac:dyDescent="0.2">
      <c r="A533" s="486" t="s">
        <v>696</v>
      </c>
      <c r="B533" s="290" t="s">
        <v>650</v>
      </c>
      <c r="C533" s="489"/>
      <c r="D533" s="298">
        <f t="shared" si="144"/>
        <v>25.2</v>
      </c>
      <c r="E533" s="364">
        <f>E514</f>
        <v>25.2</v>
      </c>
      <c r="F533" s="358">
        <f>F514</f>
        <v>21.954000000000001</v>
      </c>
      <c r="G533" s="485"/>
      <c r="H533" s="22"/>
      <c r="I533" s="39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26.25" customHeight="1" x14ac:dyDescent="0.2">
      <c r="A534" s="486" t="s">
        <v>697</v>
      </c>
      <c r="B534" s="290" t="s">
        <v>694</v>
      </c>
      <c r="C534" s="489"/>
      <c r="D534" s="298">
        <f t="shared" si="144"/>
        <v>153.70000000000005</v>
      </c>
      <c r="E534" s="364">
        <f>E18+E28+E38+E47+E56+E64+E72+E80+E87+E96+E103+E112+E123+E130+E139</f>
        <v>153.70000000000005</v>
      </c>
      <c r="F534" s="364"/>
      <c r="G534" s="485"/>
      <c r="H534" s="22"/>
      <c r="I534" s="99"/>
      <c r="J534" s="99"/>
      <c r="K534" s="99"/>
      <c r="L534" s="99"/>
      <c r="M534" s="2"/>
      <c r="N534" s="2"/>
      <c r="O534" s="2"/>
      <c r="P534" s="2"/>
      <c r="Q534" s="2"/>
      <c r="R534" s="2"/>
      <c r="S534" s="2"/>
    </row>
    <row r="535" spans="1:19" ht="21.75" customHeight="1" x14ac:dyDescent="0.2">
      <c r="A535" s="486" t="s">
        <v>698</v>
      </c>
      <c r="B535" s="263" t="s">
        <v>654</v>
      </c>
      <c r="C535" s="489"/>
      <c r="D535" s="298">
        <f t="shared" si="144"/>
        <v>34</v>
      </c>
      <c r="E535" s="364">
        <f>E253+E260+E267+E273+E279+E285+E291+E297</f>
        <v>34</v>
      </c>
      <c r="F535" s="364">
        <f>F253+F260+F267+F273+F279+F285+F291+F297</f>
        <v>33.1</v>
      </c>
      <c r="G535" s="485"/>
      <c r="H535" s="22"/>
      <c r="I535" s="39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35.25" customHeight="1" x14ac:dyDescent="0.2">
      <c r="A536" s="486" t="s">
        <v>699</v>
      </c>
      <c r="B536" s="263" t="s">
        <v>655</v>
      </c>
      <c r="C536" s="489"/>
      <c r="D536" s="358">
        <f t="shared" si="144"/>
        <v>70.126999999999995</v>
      </c>
      <c r="E536" s="364">
        <f>E254</f>
        <v>0</v>
      </c>
      <c r="F536" s="364"/>
      <c r="G536" s="490">
        <f>G254</f>
        <v>70.126999999999995</v>
      </c>
      <c r="H536" s="22"/>
      <c r="I536" s="39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35.25" customHeight="1" x14ac:dyDescent="0.2">
      <c r="A537" s="486" t="s">
        <v>700</v>
      </c>
      <c r="B537" s="263" t="s">
        <v>607</v>
      </c>
      <c r="C537" s="489"/>
      <c r="D537" s="364">
        <f t="shared" si="144"/>
        <v>634</v>
      </c>
      <c r="E537" s="364">
        <f>E322+E420+E425</f>
        <v>0</v>
      </c>
      <c r="F537" s="364"/>
      <c r="G537" s="484">
        <f>G322+G420+G425</f>
        <v>634</v>
      </c>
      <c r="H537" s="22"/>
      <c r="I537" s="99"/>
      <c r="J537" s="99"/>
      <c r="K537" s="99"/>
      <c r="L537" s="99"/>
      <c r="M537" s="2"/>
      <c r="N537" s="2"/>
      <c r="O537" s="2"/>
      <c r="P537" s="2"/>
      <c r="Q537" s="2"/>
      <c r="R537" s="2"/>
      <c r="S537" s="2"/>
    </row>
    <row r="538" spans="1:19" ht="29.25" customHeight="1" x14ac:dyDescent="0.2">
      <c r="A538" s="486" t="s">
        <v>724</v>
      </c>
      <c r="B538" s="263" t="s">
        <v>706</v>
      </c>
      <c r="C538" s="489"/>
      <c r="D538" s="358">
        <f t="shared" si="144"/>
        <v>23.08</v>
      </c>
      <c r="E538" s="491">
        <f>SUM(E20+E30+E40)</f>
        <v>23.08</v>
      </c>
      <c r="F538" s="358">
        <f>SUM(F20+F30+F40)</f>
        <v>22.753</v>
      </c>
      <c r="G538" s="485"/>
      <c r="H538" s="22"/>
      <c r="I538" s="99"/>
      <c r="J538" s="99"/>
      <c r="K538" s="99"/>
      <c r="L538" s="99"/>
      <c r="M538" s="2"/>
      <c r="N538" s="2"/>
      <c r="O538" s="2"/>
      <c r="P538" s="2"/>
      <c r="Q538" s="2"/>
      <c r="R538" s="2"/>
      <c r="S538" s="2"/>
    </row>
    <row r="539" spans="1:19" ht="29.25" customHeight="1" x14ac:dyDescent="0.2">
      <c r="A539" s="486" t="s">
        <v>725</v>
      </c>
      <c r="B539" s="338" t="s">
        <v>708</v>
      </c>
      <c r="C539" s="489"/>
      <c r="D539" s="364">
        <f t="shared" si="144"/>
        <v>4.5999999999999996</v>
      </c>
      <c r="E539" s="298">
        <f>SUM(E241)</f>
        <v>4.5999999999999996</v>
      </c>
      <c r="F539" s="364">
        <f>SUM(F241)</f>
        <v>4.5999999999999996</v>
      </c>
      <c r="G539" s="484"/>
      <c r="H539" s="22"/>
      <c r="I539" s="99"/>
      <c r="J539" s="99"/>
      <c r="K539" s="99"/>
      <c r="L539" s="99"/>
      <c r="M539" s="2"/>
      <c r="N539" s="2"/>
      <c r="O539" s="2"/>
      <c r="P539" s="2"/>
      <c r="Q539" s="2"/>
      <c r="R539" s="2"/>
      <c r="S539" s="2"/>
    </row>
    <row r="540" spans="1:19" ht="30" customHeight="1" x14ac:dyDescent="0.2">
      <c r="A540" s="486" t="s">
        <v>726</v>
      </c>
      <c r="B540" s="282" t="s">
        <v>710</v>
      </c>
      <c r="C540" s="489"/>
      <c r="D540" s="358">
        <f t="shared" si="144"/>
        <v>52.712000000000003</v>
      </c>
      <c r="E540" s="358">
        <f>SUM(E156+E148+E132+E105+E89+E49+E31)</f>
        <v>52.712000000000003</v>
      </c>
      <c r="F540" s="358">
        <f>SUM(F156+F148+F132+F105+F89+F49+F31)</f>
        <v>51.956999999999994</v>
      </c>
      <c r="G540" s="484"/>
      <c r="H540" s="22"/>
      <c r="I540" s="99"/>
      <c r="J540" s="99"/>
      <c r="K540" s="99"/>
      <c r="L540" s="99"/>
      <c r="M540" s="2"/>
      <c r="N540" s="2"/>
      <c r="O540" s="2"/>
      <c r="P540" s="2"/>
      <c r="Q540" s="2"/>
      <c r="R540" s="2"/>
      <c r="S540" s="2"/>
    </row>
    <row r="541" spans="1:19" ht="30" customHeight="1" x14ac:dyDescent="0.2">
      <c r="A541" s="486" t="s">
        <v>757</v>
      </c>
      <c r="B541" s="263" t="s">
        <v>742</v>
      </c>
      <c r="C541" s="489"/>
      <c r="D541" s="364">
        <f t="shared" si="144"/>
        <v>45</v>
      </c>
      <c r="E541" s="364">
        <f>SUM(E324)</f>
        <v>45</v>
      </c>
      <c r="F541" s="364"/>
      <c r="G541" s="484"/>
      <c r="H541" s="22"/>
      <c r="I541" s="99"/>
      <c r="J541" s="99"/>
      <c r="K541" s="99"/>
      <c r="L541" s="99"/>
      <c r="M541" s="2"/>
      <c r="N541" s="2"/>
      <c r="O541" s="2"/>
      <c r="P541" s="2"/>
      <c r="Q541" s="2"/>
      <c r="R541" s="2"/>
      <c r="S541" s="2"/>
    </row>
    <row r="542" spans="1:19" ht="39" customHeight="1" x14ac:dyDescent="0.2">
      <c r="A542" s="486" t="s">
        <v>758</v>
      </c>
      <c r="B542" s="263" t="s">
        <v>737</v>
      </c>
      <c r="C542" s="489"/>
      <c r="D542" s="356">
        <f t="shared" si="144"/>
        <v>26.23</v>
      </c>
      <c r="E542" s="356">
        <f>SUM(E222)</f>
        <v>26.23</v>
      </c>
      <c r="F542" s="356">
        <f>SUM(F222)</f>
        <v>25.853999999999999</v>
      </c>
      <c r="G542" s="484"/>
      <c r="H542" s="22"/>
      <c r="I542" s="99"/>
      <c r="J542" s="99"/>
      <c r="K542" s="99"/>
      <c r="L542" s="99"/>
      <c r="M542" s="2"/>
      <c r="N542" s="2"/>
      <c r="O542" s="2"/>
      <c r="P542" s="2"/>
      <c r="Q542" s="2"/>
      <c r="R542" s="2"/>
      <c r="S542" s="2"/>
    </row>
    <row r="543" spans="1:19" ht="39" customHeight="1" x14ac:dyDescent="0.2">
      <c r="A543" s="486" t="s">
        <v>759</v>
      </c>
      <c r="B543" s="434" t="s">
        <v>733</v>
      </c>
      <c r="C543" s="489"/>
      <c r="D543" s="358">
        <f t="shared" si="144"/>
        <v>82.856999999999999</v>
      </c>
      <c r="E543" s="358">
        <f>SUM(E368)</f>
        <v>82.856999999999999</v>
      </c>
      <c r="F543" s="358">
        <f>SUM(F368)</f>
        <v>81.668999999999997</v>
      </c>
      <c r="G543" s="484"/>
      <c r="H543" s="22"/>
      <c r="I543" s="99"/>
      <c r="J543" s="99"/>
      <c r="K543" s="99"/>
      <c r="L543" s="99"/>
      <c r="M543" s="2"/>
      <c r="N543" s="2"/>
      <c r="O543" s="2"/>
      <c r="P543" s="2"/>
      <c r="Q543" s="2"/>
      <c r="R543" s="2"/>
      <c r="S543" s="2"/>
    </row>
    <row r="544" spans="1:19" ht="27.75" customHeight="1" x14ac:dyDescent="0.2">
      <c r="A544" s="486" t="s">
        <v>760</v>
      </c>
      <c r="B544" s="263" t="s">
        <v>735</v>
      </c>
      <c r="C544" s="489"/>
      <c r="D544" s="364">
        <f t="shared" si="144"/>
        <v>1579.3999999999999</v>
      </c>
      <c r="E544" s="364">
        <f>SUM(E325+E336+E362+E369+E411+E420+E427+E494)</f>
        <v>360.3</v>
      </c>
      <c r="F544" s="364"/>
      <c r="G544" s="484">
        <f>SUM(G325+G336+G362+G369+G411+G427+G494)</f>
        <v>1219.0999999999999</v>
      </c>
      <c r="H544" s="22"/>
      <c r="I544" s="99"/>
      <c r="J544" s="99"/>
      <c r="K544" s="99"/>
      <c r="L544" s="99"/>
      <c r="M544" s="2"/>
      <c r="N544" s="2"/>
      <c r="O544" s="2"/>
      <c r="P544" s="2"/>
      <c r="Q544" s="2"/>
      <c r="R544" s="2"/>
      <c r="S544" s="2"/>
    </row>
    <row r="545" spans="1:19" ht="24.75" customHeight="1" x14ac:dyDescent="0.2">
      <c r="A545" s="486" t="s">
        <v>778</v>
      </c>
      <c r="B545" s="263" t="s">
        <v>777</v>
      </c>
      <c r="C545" s="489"/>
      <c r="D545" s="364">
        <f t="shared" si="144"/>
        <v>7.6</v>
      </c>
      <c r="E545" s="364">
        <f>E363</f>
        <v>0</v>
      </c>
      <c r="F545" s="364"/>
      <c r="G545" s="484">
        <f>SUM(G363)</f>
        <v>7.6</v>
      </c>
      <c r="H545" s="22"/>
      <c r="I545" s="99"/>
      <c r="J545" s="99"/>
      <c r="K545" s="99"/>
      <c r="L545" s="99"/>
      <c r="M545" s="2"/>
      <c r="N545" s="2"/>
      <c r="O545" s="2"/>
      <c r="P545" s="2"/>
      <c r="Q545" s="2"/>
      <c r="R545" s="2"/>
      <c r="S545" s="2"/>
    </row>
    <row r="546" spans="1:19" ht="60" customHeight="1" x14ac:dyDescent="0.2">
      <c r="A546" s="486" t="s">
        <v>788</v>
      </c>
      <c r="B546" s="434" t="s">
        <v>785</v>
      </c>
      <c r="C546" s="489"/>
      <c r="D546" s="358">
        <f t="shared" si="144"/>
        <v>40.303999999999995</v>
      </c>
      <c r="E546" s="358">
        <f>SUM(E21+E32+E41+E58+E66+E74+E90+E106+E114+E133+E141+E149+E163+E326)</f>
        <v>40.303999999999995</v>
      </c>
      <c r="F546" s="358"/>
      <c r="G546" s="484"/>
      <c r="H546" s="22"/>
      <c r="I546" s="99"/>
      <c r="J546" s="99"/>
      <c r="K546" s="99"/>
      <c r="L546" s="99"/>
      <c r="M546" s="2"/>
      <c r="N546" s="2"/>
      <c r="O546" s="2"/>
      <c r="P546" s="2"/>
      <c r="Q546" s="2"/>
      <c r="R546" s="2"/>
      <c r="S546" s="2"/>
    </row>
    <row r="547" spans="1:19" ht="72.75" customHeight="1" x14ac:dyDescent="0.2">
      <c r="A547" s="486" t="s">
        <v>789</v>
      </c>
      <c r="B547" s="434" t="s">
        <v>787</v>
      </c>
      <c r="C547" s="489"/>
      <c r="D547" s="379">
        <f t="shared" si="144"/>
        <v>107.12</v>
      </c>
      <c r="E547" s="379">
        <f>SUM(E464)</f>
        <v>107.12</v>
      </c>
      <c r="F547" s="364"/>
      <c r="G547" s="484"/>
      <c r="H547" s="22"/>
      <c r="I547" s="99"/>
      <c r="J547" s="99"/>
      <c r="K547" s="99"/>
      <c r="L547" s="99"/>
      <c r="M547" s="2"/>
      <c r="N547" s="2"/>
      <c r="O547" s="2"/>
      <c r="P547" s="2"/>
      <c r="Q547" s="2"/>
      <c r="R547" s="2"/>
      <c r="S547" s="2"/>
    </row>
    <row r="548" spans="1:19" ht="70.5" customHeight="1" x14ac:dyDescent="0.2">
      <c r="A548" s="492" t="s">
        <v>798</v>
      </c>
      <c r="B548" s="449" t="s">
        <v>793</v>
      </c>
      <c r="C548" s="493"/>
      <c r="D548" s="494">
        <f t="shared" si="144"/>
        <v>76.959999999999994</v>
      </c>
      <c r="E548" s="494">
        <f>SUM(E242+E235+E228+E117)</f>
        <v>76.959999999999994</v>
      </c>
      <c r="F548" s="494">
        <f>SUM(F242+F235+F228+F117)</f>
        <v>75.86</v>
      </c>
      <c r="G548" s="484"/>
      <c r="H548" s="22"/>
      <c r="I548" s="99"/>
      <c r="J548" s="99"/>
      <c r="K548" s="99"/>
      <c r="L548" s="99"/>
      <c r="M548" s="2"/>
      <c r="N548" s="2"/>
      <c r="O548" s="2"/>
      <c r="P548" s="2"/>
      <c r="Q548" s="2"/>
      <c r="R548" s="2"/>
      <c r="S548" s="2"/>
    </row>
    <row r="549" spans="1:19" ht="36" customHeight="1" x14ac:dyDescent="0.2">
      <c r="A549" s="492" t="s">
        <v>804</v>
      </c>
      <c r="B549" s="449" t="s">
        <v>803</v>
      </c>
      <c r="C549" s="493"/>
      <c r="D549" s="362">
        <f t="shared" si="144"/>
        <v>10</v>
      </c>
      <c r="E549" s="362">
        <f>SUM(E378)</f>
        <v>10</v>
      </c>
      <c r="F549" s="356">
        <f>SUM(F378)</f>
        <v>1.4790000000000001</v>
      </c>
      <c r="G549" s="484"/>
      <c r="H549" s="22"/>
      <c r="I549" s="99"/>
      <c r="J549" s="99"/>
      <c r="K549" s="99"/>
      <c r="L549" s="99"/>
      <c r="M549" s="2"/>
      <c r="N549" s="2"/>
      <c r="O549" s="2"/>
      <c r="P549" s="2"/>
      <c r="Q549" s="2"/>
      <c r="R549" s="2"/>
      <c r="S549" s="2"/>
    </row>
    <row r="550" spans="1:19" ht="35.25" customHeight="1" thickBot="1" x14ac:dyDescent="0.25">
      <c r="A550" s="495" t="s">
        <v>809</v>
      </c>
      <c r="B550" s="496" t="s">
        <v>807</v>
      </c>
      <c r="C550" s="497"/>
      <c r="D550" s="498">
        <f t="shared" si="144"/>
        <v>53</v>
      </c>
      <c r="E550" s="498">
        <f>SUM(E465)</f>
        <v>53</v>
      </c>
      <c r="F550" s="499"/>
      <c r="G550" s="500"/>
      <c r="H550" s="22"/>
      <c r="I550" s="99"/>
      <c r="J550" s="99"/>
      <c r="K550" s="99"/>
      <c r="L550" s="99"/>
      <c r="M550" s="2"/>
      <c r="N550" s="2"/>
      <c r="O550" s="2"/>
      <c r="P550" s="2"/>
      <c r="Q550" s="2"/>
      <c r="R550" s="2"/>
      <c r="S550" s="2"/>
    </row>
    <row r="551" spans="1:19" x14ac:dyDescent="0.2">
      <c r="A551" s="254"/>
      <c r="B551" s="501" t="s">
        <v>63</v>
      </c>
      <c r="C551" s="489"/>
      <c r="D551" s="433"/>
      <c r="E551" s="364"/>
      <c r="F551" s="433"/>
      <c r="G551" s="364"/>
      <c r="H551" s="10"/>
      <c r="I551" s="42"/>
      <c r="J551" s="42"/>
      <c r="K551" s="42"/>
      <c r="L551" s="42"/>
      <c r="M551" s="43"/>
      <c r="N551" s="2"/>
      <c r="O551" s="2"/>
      <c r="P551" s="2"/>
      <c r="Q551" s="2"/>
      <c r="R551" s="2"/>
      <c r="S551" s="2"/>
    </row>
    <row r="552" spans="1:19" x14ac:dyDescent="0.2">
      <c r="A552" s="254" t="s">
        <v>79</v>
      </c>
      <c r="B552" s="502" t="s">
        <v>112</v>
      </c>
      <c r="C552" s="295" t="s">
        <v>101</v>
      </c>
      <c r="D552" s="361">
        <f>SUM(E552+G552)</f>
        <v>33256.096000000005</v>
      </c>
      <c r="E552" s="361">
        <f>E15+E24+E35+E44+E52+E61+E69+E77+E84+E93+E100+E109+E120+E127+E136+E144+E152+E159+E166+E172+E178+E184+E190+E200+E318</f>
        <v>30885.666000000008</v>
      </c>
      <c r="F552" s="361">
        <f>F15+F24+F35+F44+F52+F61+F69+F77+F84+F93+F100+F109+F120+F127+F136+F144+F152+F159+F166+F172+F178+F184+F190+F200+F318</f>
        <v>24022.014999999999</v>
      </c>
      <c r="G552" s="503">
        <f>G15+G24+G35+G44+G52+G61+G69+G77+G84+G93+G100+G109+G120+G127+G136+G144+G152+G159+G166+G172+G178+G184+G190+G200+G318</f>
        <v>2370.4300000000003</v>
      </c>
      <c r="H552" s="26"/>
      <c r="I552" s="102"/>
      <c r="J552" s="102"/>
      <c r="K552" s="102"/>
      <c r="L552" s="102"/>
      <c r="M552" s="102"/>
      <c r="N552" s="54"/>
      <c r="O552" s="2"/>
      <c r="P552" s="2"/>
      <c r="Q552" s="2"/>
      <c r="R552" s="2"/>
      <c r="S552" s="2"/>
    </row>
    <row r="553" spans="1:19" x14ac:dyDescent="0.2">
      <c r="A553" s="254"/>
      <c r="B553" s="501" t="s">
        <v>100</v>
      </c>
      <c r="C553" s="254"/>
      <c r="D553" s="373"/>
      <c r="E553" s="364"/>
      <c r="F553" s="433"/>
      <c r="G553" s="364"/>
      <c r="H553" s="10"/>
      <c r="I553" s="36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2.75" customHeight="1" x14ac:dyDescent="0.2">
      <c r="A554" s="254" t="s">
        <v>314</v>
      </c>
      <c r="B554" s="260" t="s">
        <v>334</v>
      </c>
      <c r="C554" s="254"/>
      <c r="D554" s="364">
        <f t="shared" ref="D554:D566" si="145">SUM(E554+G554)</f>
        <v>15385.699999999999</v>
      </c>
      <c r="E554" s="364">
        <f>E16+E25+E36+E45+E53+E62+E70+E78+E85+E94+E101+E110+E121+E128+E137+E145+E153+E160+E167+E173+E179+E185+E191+E201+E319</f>
        <v>14198.3</v>
      </c>
      <c r="F554" s="358">
        <f>F16+F25+F36+F45+F53+F62+F70+F78+F85+F94+F101+F110+F121+F128+F137+F145+F153+F160+F167+F173+F179+F185+F191+F201+F319</f>
        <v>10275.705000000002</v>
      </c>
      <c r="G554" s="364">
        <f>G16+G25+G36+G45+G53+G62+G70+G78+G85+G94+G101+G110+G121+G128+G137+G145+G153+G160+G167+G173+G179+G185+G191+G201+G319</f>
        <v>1187.4000000000001</v>
      </c>
      <c r="H554" s="20"/>
      <c r="I554" s="53"/>
      <c r="J554" s="2"/>
      <c r="K554" s="2"/>
      <c r="L554" s="2"/>
      <c r="M554" s="2"/>
      <c r="N554" s="2"/>
      <c r="O554" s="43"/>
      <c r="P554" s="2"/>
      <c r="Q554" s="2"/>
      <c r="R554" s="2"/>
      <c r="S554" s="2"/>
    </row>
    <row r="555" spans="1:19" ht="24" x14ac:dyDescent="0.2">
      <c r="A555" s="264" t="s">
        <v>529</v>
      </c>
      <c r="B555" s="263" t="s">
        <v>201</v>
      </c>
      <c r="C555" s="454"/>
      <c r="D555" s="364">
        <f t="shared" si="145"/>
        <v>14137.5</v>
      </c>
      <c r="E555" s="364">
        <f>E17+E26+E37+E46+E54+E63+E71+E79+E86+E95+E102+E111+E122+E129+E138+E146+E154+E161+E168+E174+E180+E186+E202+E320</f>
        <v>14137.5</v>
      </c>
      <c r="F555" s="364">
        <f>F17+F26+F37+F46+F54+F63+F71+F79+F86+F95+F102+F111+F122+F129+F138+F146+F154+F161+F168+F174+F180+F186+F202+F320</f>
        <v>13302.100000000002</v>
      </c>
      <c r="G555" s="364"/>
      <c r="H555" s="27"/>
      <c r="I555" s="4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36.75" customHeight="1" x14ac:dyDescent="0.2">
      <c r="A556" s="264" t="s">
        <v>530</v>
      </c>
      <c r="B556" s="366" t="s">
        <v>205</v>
      </c>
      <c r="C556" s="454"/>
      <c r="D556" s="364">
        <f t="shared" si="145"/>
        <v>97.699999999999989</v>
      </c>
      <c r="E556" s="364">
        <f>E27+E55</f>
        <v>97.699999999999989</v>
      </c>
      <c r="F556" s="364">
        <f>F27+F55</f>
        <v>92.300000000000011</v>
      </c>
      <c r="G556" s="364"/>
      <c r="H556" s="27"/>
      <c r="I556" s="4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25.5" customHeight="1" x14ac:dyDescent="0.2">
      <c r="A557" s="264" t="s">
        <v>531</v>
      </c>
      <c r="B557" s="432" t="s">
        <v>605</v>
      </c>
      <c r="C557" s="454"/>
      <c r="D557" s="364">
        <f t="shared" si="145"/>
        <v>236.2</v>
      </c>
      <c r="E557" s="364">
        <f>SUM(E321)</f>
        <v>236.2</v>
      </c>
      <c r="F557" s="364">
        <f>SUM(F321)</f>
        <v>8</v>
      </c>
      <c r="G557" s="364"/>
      <c r="H557" s="32"/>
      <c r="I557" s="51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2.75" customHeight="1" x14ac:dyDescent="0.2">
      <c r="A558" s="254" t="s">
        <v>532</v>
      </c>
      <c r="B558" s="260" t="s">
        <v>203</v>
      </c>
      <c r="C558" s="446"/>
      <c r="D558" s="364">
        <f t="shared" si="145"/>
        <v>1512.3999999999996</v>
      </c>
      <c r="E558" s="379">
        <f>E19+E29+E39+E48+E57+E65+E73+E81+E88+E97+E104+E113+E124+E131+E140+E147+E155+E162+E169+E175+E181+E187+E192</f>
        <v>1494.1699999999996</v>
      </c>
      <c r="F558" s="364">
        <f>F19+F29+F39+F48+F57+F65+F73+F81+F88+F97+F104+F113+F124+F131+F140+F147+F155+F162+F169+F175+F181+F187+F192</f>
        <v>265.90000000000003</v>
      </c>
      <c r="G558" s="379">
        <f>G19+G29+G39+G48+G57+G65+G73+G81+G88+G97+G104+G113+G124+G131+G140+G147+G155+G162+G169+G175+G181+G187+G192</f>
        <v>18.23</v>
      </c>
      <c r="H558" s="27"/>
      <c r="I558" s="42"/>
      <c r="J558" s="37"/>
      <c r="K558" s="37"/>
      <c r="L558" s="2"/>
      <c r="M558" s="2"/>
      <c r="N558" s="3"/>
      <c r="O558" s="2"/>
      <c r="P558" s="2"/>
      <c r="Q558" s="2"/>
      <c r="R558" s="2"/>
      <c r="S558" s="2"/>
    </row>
    <row r="559" spans="1:19" ht="45.75" customHeight="1" x14ac:dyDescent="0.2">
      <c r="A559" s="264" t="s">
        <v>533</v>
      </c>
      <c r="B559" s="366" t="s">
        <v>612</v>
      </c>
      <c r="C559" s="446"/>
      <c r="D559" s="364">
        <f t="shared" si="145"/>
        <v>629.70000000000005</v>
      </c>
      <c r="E559" s="364">
        <f>SUM(E323)</f>
        <v>187</v>
      </c>
      <c r="F559" s="364">
        <f>SUM(F323)</f>
        <v>3.3</v>
      </c>
      <c r="G559" s="364">
        <f>SUM(G323)</f>
        <v>442.7</v>
      </c>
      <c r="H559" s="32"/>
      <c r="I559" s="51"/>
      <c r="J559" s="59"/>
      <c r="K559" s="59"/>
      <c r="L559" s="2"/>
      <c r="M559" s="2"/>
      <c r="N559" s="2"/>
      <c r="O559" s="2"/>
      <c r="P559" s="2"/>
      <c r="Q559" s="2"/>
      <c r="R559" s="2"/>
      <c r="S559" s="2"/>
    </row>
    <row r="560" spans="1:19" ht="36.75" customHeight="1" x14ac:dyDescent="0.2">
      <c r="A560" s="264" t="s">
        <v>534</v>
      </c>
      <c r="B560" s="338" t="s">
        <v>607</v>
      </c>
      <c r="C560" s="504"/>
      <c r="D560" s="364">
        <f t="shared" si="145"/>
        <v>434</v>
      </c>
      <c r="E560" s="364">
        <f>SUM(E322)</f>
        <v>0</v>
      </c>
      <c r="F560" s="364">
        <f>SUM(F322)</f>
        <v>0</v>
      </c>
      <c r="G560" s="364">
        <f>SUM(G322)</f>
        <v>434</v>
      </c>
      <c r="H560" s="28"/>
      <c r="I560" s="47"/>
      <c r="J560" s="59"/>
      <c r="K560" s="59"/>
      <c r="L560" s="2"/>
      <c r="M560" s="2"/>
      <c r="N560" s="2"/>
      <c r="O560" s="2"/>
      <c r="P560" s="2"/>
      <c r="Q560" s="2"/>
      <c r="R560" s="2"/>
      <c r="S560" s="2"/>
    </row>
    <row r="561" spans="1:19" ht="25.5" customHeight="1" x14ac:dyDescent="0.2">
      <c r="A561" s="264" t="s">
        <v>648</v>
      </c>
      <c r="B561" s="338" t="s">
        <v>694</v>
      </c>
      <c r="C561" s="504"/>
      <c r="D561" s="364">
        <f t="shared" si="145"/>
        <v>153.70000000000005</v>
      </c>
      <c r="E561" s="364">
        <f>E18+E28+E38+E47+E56+E64+E72+E80+E87+E96+E103+E112+E123+E130+E139</f>
        <v>153.70000000000005</v>
      </c>
      <c r="F561" s="379"/>
      <c r="G561" s="364"/>
      <c r="H561" s="28"/>
      <c r="I561" s="47"/>
      <c r="J561" s="59"/>
      <c r="K561" s="59"/>
      <c r="L561" s="2"/>
      <c r="M561" s="2"/>
      <c r="N561" s="2"/>
      <c r="O561" s="2"/>
      <c r="P561" s="2"/>
      <c r="Q561" s="2"/>
      <c r="R561" s="2"/>
      <c r="S561" s="2"/>
    </row>
    <row r="562" spans="1:19" ht="25.5" customHeight="1" x14ac:dyDescent="0.2">
      <c r="A562" s="264" t="s">
        <v>727</v>
      </c>
      <c r="B562" s="263" t="s">
        <v>706</v>
      </c>
      <c r="C562" s="504"/>
      <c r="D562" s="358">
        <f t="shared" si="145"/>
        <v>23.08</v>
      </c>
      <c r="E562" s="358">
        <f>SUM(E20+E30+E40)</f>
        <v>23.08</v>
      </c>
      <c r="F562" s="358">
        <f>SUM(F20+F30+F40)</f>
        <v>22.753</v>
      </c>
      <c r="G562" s="364"/>
      <c r="H562" s="28"/>
      <c r="I562" s="47"/>
      <c r="J562" s="59"/>
      <c r="K562" s="59"/>
      <c r="L562" s="2"/>
      <c r="M562" s="2"/>
      <c r="N562" s="2"/>
      <c r="O562" s="2"/>
      <c r="P562" s="2"/>
      <c r="Q562" s="2"/>
      <c r="R562" s="2"/>
      <c r="S562" s="2"/>
    </row>
    <row r="563" spans="1:19" ht="25.5" customHeight="1" x14ac:dyDescent="0.2">
      <c r="A563" s="264" t="s">
        <v>728</v>
      </c>
      <c r="B563" s="282" t="s">
        <v>710</v>
      </c>
      <c r="C563" s="504"/>
      <c r="D563" s="358">
        <f t="shared" si="145"/>
        <v>52.712000000000003</v>
      </c>
      <c r="E563" s="358">
        <f>SUM(E156+E148+E132+E105+E89+E49+E31)</f>
        <v>52.712000000000003</v>
      </c>
      <c r="F563" s="358">
        <f>SUM(F156+F148+F132+F105+F89+F49+F31)</f>
        <v>51.956999999999994</v>
      </c>
      <c r="G563" s="364"/>
      <c r="H563" s="28"/>
      <c r="I563" s="47"/>
      <c r="J563" s="59"/>
      <c r="K563" s="59"/>
      <c r="L563" s="2"/>
      <c r="M563" s="2"/>
      <c r="N563" s="2"/>
      <c r="O563" s="2"/>
      <c r="P563" s="2"/>
      <c r="Q563" s="2"/>
      <c r="R563" s="2"/>
      <c r="S563" s="2"/>
    </row>
    <row r="564" spans="1:19" ht="25.5" customHeight="1" x14ac:dyDescent="0.2">
      <c r="A564" s="264" t="s">
        <v>761</v>
      </c>
      <c r="B564" s="263" t="s">
        <v>742</v>
      </c>
      <c r="C564" s="504"/>
      <c r="D564" s="364">
        <f t="shared" si="145"/>
        <v>45</v>
      </c>
      <c r="E564" s="364">
        <f>SUM(E324)</f>
        <v>45</v>
      </c>
      <c r="F564" s="358"/>
      <c r="G564" s="364"/>
      <c r="H564" s="28"/>
      <c r="I564" s="47"/>
      <c r="J564" s="59"/>
      <c r="K564" s="59"/>
      <c r="L564" s="2"/>
      <c r="M564" s="2"/>
      <c r="N564" s="2"/>
      <c r="O564" s="2"/>
      <c r="P564" s="2"/>
      <c r="Q564" s="2"/>
      <c r="R564" s="2"/>
      <c r="S564" s="2"/>
    </row>
    <row r="565" spans="1:19" ht="25.5" customHeight="1" x14ac:dyDescent="0.2">
      <c r="A565" s="264" t="s">
        <v>762</v>
      </c>
      <c r="B565" s="263" t="s">
        <v>735</v>
      </c>
      <c r="C565" s="504"/>
      <c r="D565" s="364">
        <f t="shared" si="145"/>
        <v>508.1</v>
      </c>
      <c r="E565" s="364">
        <f>SUM(E325)</f>
        <v>220</v>
      </c>
      <c r="F565" s="364"/>
      <c r="G565" s="364">
        <f t="shared" ref="G565" si="146">SUM(G325)</f>
        <v>288.10000000000002</v>
      </c>
      <c r="H565" s="28"/>
      <c r="I565" s="47"/>
      <c r="J565" s="59"/>
      <c r="K565" s="59"/>
      <c r="L565" s="2"/>
      <c r="M565" s="2"/>
      <c r="N565" s="2"/>
      <c r="O565" s="2"/>
      <c r="P565" s="2"/>
      <c r="Q565" s="2"/>
      <c r="R565" s="2"/>
      <c r="S565" s="2"/>
    </row>
    <row r="566" spans="1:19" ht="68.25" customHeight="1" x14ac:dyDescent="0.2">
      <c r="A566" s="264" t="s">
        <v>790</v>
      </c>
      <c r="B566" s="434" t="s">
        <v>785</v>
      </c>
      <c r="C566" s="504"/>
      <c r="D566" s="358">
        <f t="shared" si="145"/>
        <v>40.303999999999995</v>
      </c>
      <c r="E566" s="358">
        <f>SUM(E21+E32+E41+E58+E66+E74+E90+E106+E114+E133+E141+E149+E163+E326)</f>
        <v>40.303999999999995</v>
      </c>
      <c r="F566" s="358"/>
      <c r="G566" s="364"/>
      <c r="H566" s="28"/>
      <c r="I566" s="47"/>
      <c r="J566" s="59"/>
      <c r="K566" s="59"/>
      <c r="L566" s="2"/>
      <c r="M566" s="2"/>
      <c r="N566" s="2"/>
      <c r="O566" s="2"/>
      <c r="P566" s="2"/>
      <c r="Q566" s="2"/>
      <c r="R566" s="2"/>
      <c r="S566" s="2"/>
    </row>
    <row r="567" spans="1:19" ht="21.75" customHeight="1" x14ac:dyDescent="0.2">
      <c r="A567" s="264" t="s">
        <v>82</v>
      </c>
      <c r="B567" s="505" t="s">
        <v>110</v>
      </c>
      <c r="C567" s="351"/>
      <c r="D567" s="506">
        <f>E567+G567</f>
        <v>1321.7</v>
      </c>
      <c r="E567" s="373">
        <f>E569</f>
        <v>811.40000000000009</v>
      </c>
      <c r="F567" s="373">
        <f t="shared" ref="F567:G567" si="147">F569</f>
        <v>88.2</v>
      </c>
      <c r="G567" s="373">
        <f t="shared" si="147"/>
        <v>510.29999999999995</v>
      </c>
      <c r="H567" s="27"/>
      <c r="I567" s="60"/>
      <c r="J567" s="60"/>
      <c r="K567" s="60"/>
      <c r="L567" s="60"/>
      <c r="M567" s="55"/>
      <c r="N567" s="43"/>
      <c r="O567" s="2"/>
      <c r="P567" s="2"/>
      <c r="Q567" s="2"/>
      <c r="R567" s="2"/>
      <c r="S567" s="2"/>
    </row>
    <row r="568" spans="1:19" x14ac:dyDescent="0.2">
      <c r="A568" s="254"/>
      <c r="B568" s="249" t="s">
        <v>100</v>
      </c>
      <c r="C568" s="295"/>
      <c r="D568" s="433"/>
      <c r="E568" s="364"/>
      <c r="F568" s="433"/>
      <c r="G568" s="364"/>
      <c r="H568" s="10"/>
      <c r="I568" s="36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x14ac:dyDescent="0.2">
      <c r="A569" s="254" t="s">
        <v>315</v>
      </c>
      <c r="B569" s="505"/>
      <c r="C569" s="249" t="s">
        <v>95</v>
      </c>
      <c r="D569" s="433">
        <f t="shared" ref="D569:D575" si="148">E569+G569</f>
        <v>1321.7</v>
      </c>
      <c r="E569" s="364">
        <f>E571+E572+E573+E574+E575</f>
        <v>811.40000000000009</v>
      </c>
      <c r="F569" s="364">
        <f t="shared" ref="F569:G569" si="149">F571+F572+F573+F574+F575</f>
        <v>88.2</v>
      </c>
      <c r="G569" s="364">
        <f t="shared" si="149"/>
        <v>510.29999999999995</v>
      </c>
      <c r="H569" s="10"/>
      <c r="I569" s="42"/>
      <c r="J569" s="42"/>
      <c r="K569" s="42"/>
      <c r="L569" s="42"/>
      <c r="M569" s="2"/>
      <c r="N569" s="2"/>
      <c r="O569" s="2"/>
      <c r="P569" s="2"/>
      <c r="Q569" s="2"/>
      <c r="R569" s="2"/>
      <c r="S569" s="2"/>
    </row>
    <row r="570" spans="1:19" s="1" customFormat="1" ht="12.75" customHeight="1" x14ac:dyDescent="0.2">
      <c r="A570" s="254"/>
      <c r="B570" s="249" t="s">
        <v>63</v>
      </c>
      <c r="C570" s="295"/>
      <c r="D570" s="433"/>
      <c r="E570" s="364"/>
      <c r="F570" s="365"/>
      <c r="G570" s="364"/>
      <c r="H570" s="10"/>
      <c r="I570" s="36"/>
      <c r="J570" s="58"/>
      <c r="K570" s="58"/>
      <c r="L570" s="58"/>
      <c r="M570" s="58"/>
      <c r="N570" s="58"/>
      <c r="O570" s="58"/>
      <c r="P570" s="58"/>
      <c r="Q570" s="58"/>
      <c r="R570" s="58"/>
      <c r="S570" s="58"/>
    </row>
    <row r="571" spans="1:19" s="1" customFormat="1" ht="12.75" customHeight="1" x14ac:dyDescent="0.2">
      <c r="A571" s="254" t="s">
        <v>316</v>
      </c>
      <c r="B571" s="260" t="s">
        <v>334</v>
      </c>
      <c r="C571" s="295"/>
      <c r="D571" s="433">
        <f t="shared" si="148"/>
        <v>512.70000000000005</v>
      </c>
      <c r="E571" s="364">
        <f>E211+E331</f>
        <v>214.7</v>
      </c>
      <c r="F571" s="364">
        <f>F211+F331</f>
        <v>78.7</v>
      </c>
      <c r="G571" s="364">
        <f>G211+G331</f>
        <v>298</v>
      </c>
      <c r="H571" s="22"/>
      <c r="I571" s="39"/>
      <c r="J571" s="58"/>
      <c r="K571" s="58"/>
      <c r="L571" s="58"/>
      <c r="M571" s="58"/>
      <c r="N571" s="58"/>
      <c r="O571" s="58"/>
      <c r="P571" s="58"/>
      <c r="Q571" s="58"/>
      <c r="R571" s="58"/>
      <c r="S571" s="58"/>
    </row>
    <row r="572" spans="1:19" s="1" customFormat="1" ht="12.75" customHeight="1" x14ac:dyDescent="0.2">
      <c r="A572" s="254" t="s">
        <v>317</v>
      </c>
      <c r="B572" s="260" t="s">
        <v>203</v>
      </c>
      <c r="C572" s="295"/>
      <c r="D572" s="433">
        <f t="shared" si="148"/>
        <v>75</v>
      </c>
      <c r="E572" s="364">
        <f>E213</f>
        <v>75</v>
      </c>
      <c r="F572" s="364">
        <f>F213</f>
        <v>5</v>
      </c>
      <c r="G572" s="364"/>
      <c r="H572" s="22"/>
      <c r="I572" s="39"/>
      <c r="J572" s="58"/>
      <c r="K572" s="58"/>
      <c r="L572" s="58"/>
      <c r="M572" s="58"/>
      <c r="N572" s="58"/>
      <c r="O572" s="58"/>
      <c r="P572" s="58"/>
      <c r="Q572" s="58"/>
      <c r="R572" s="58"/>
      <c r="S572" s="58"/>
    </row>
    <row r="573" spans="1:19" s="1" customFormat="1" ht="12.75" customHeight="1" x14ac:dyDescent="0.2">
      <c r="A573" s="254" t="s">
        <v>535</v>
      </c>
      <c r="B573" s="338" t="s">
        <v>328</v>
      </c>
      <c r="C573" s="295"/>
      <c r="D573" s="433">
        <f t="shared" si="148"/>
        <v>458</v>
      </c>
      <c r="E573" s="364">
        <f>E334</f>
        <v>458</v>
      </c>
      <c r="F573" s="365"/>
      <c r="G573" s="364"/>
      <c r="H573" s="10"/>
      <c r="I573" s="36"/>
      <c r="J573" s="58"/>
      <c r="K573" s="58"/>
      <c r="L573" s="58"/>
      <c r="M573" s="58"/>
      <c r="N573" s="58"/>
      <c r="O573" s="58"/>
      <c r="P573" s="58"/>
      <c r="Q573" s="58"/>
      <c r="R573" s="58"/>
      <c r="S573" s="58"/>
    </row>
    <row r="574" spans="1:19" s="1" customFormat="1" ht="45.75" customHeight="1" x14ac:dyDescent="0.2">
      <c r="A574" s="264" t="s">
        <v>536</v>
      </c>
      <c r="B574" s="366" t="s">
        <v>612</v>
      </c>
      <c r="C574" s="295"/>
      <c r="D574" s="433">
        <f t="shared" si="148"/>
        <v>215.99999999999997</v>
      </c>
      <c r="E574" s="364">
        <f>E212+E335</f>
        <v>18.7</v>
      </c>
      <c r="F574" s="364">
        <f>F212+F335</f>
        <v>4.5</v>
      </c>
      <c r="G574" s="364">
        <f>G212+G335</f>
        <v>197.29999999999998</v>
      </c>
      <c r="H574" s="10"/>
      <c r="I574" s="36"/>
      <c r="J574" s="58"/>
      <c r="K574" s="58"/>
      <c r="L574" s="58"/>
      <c r="M574" s="58"/>
      <c r="N574" s="58"/>
      <c r="O574" s="58"/>
      <c r="P574" s="58"/>
      <c r="Q574" s="58"/>
      <c r="R574" s="58"/>
      <c r="S574" s="58"/>
    </row>
    <row r="575" spans="1:19" s="1" customFormat="1" ht="25.5" customHeight="1" x14ac:dyDescent="0.2">
      <c r="A575" s="264" t="s">
        <v>763</v>
      </c>
      <c r="B575" s="263" t="s">
        <v>735</v>
      </c>
      <c r="C575" s="295"/>
      <c r="D575" s="433">
        <f t="shared" si="148"/>
        <v>60</v>
      </c>
      <c r="E575" s="364">
        <f>SUM(E336)</f>
        <v>45</v>
      </c>
      <c r="F575" s="364"/>
      <c r="G575" s="364">
        <f>SUM(G336)</f>
        <v>15</v>
      </c>
      <c r="H575" s="10"/>
      <c r="I575" s="36"/>
      <c r="J575" s="58"/>
      <c r="K575" s="58"/>
      <c r="L575" s="58"/>
      <c r="M575" s="58"/>
      <c r="N575" s="58"/>
      <c r="O575" s="58"/>
      <c r="P575" s="58"/>
      <c r="Q575" s="58"/>
      <c r="R575" s="58"/>
      <c r="S575" s="58"/>
    </row>
    <row r="576" spans="1:19" s="1" customFormat="1" ht="12.75" customHeight="1" x14ac:dyDescent="0.2">
      <c r="A576" s="254" t="s">
        <v>83</v>
      </c>
      <c r="B576" s="255" t="s">
        <v>106</v>
      </c>
      <c r="C576" s="437"/>
      <c r="D576" s="373">
        <f>SUM(E576+G576)</f>
        <v>5129.7</v>
      </c>
      <c r="E576" s="373">
        <f t="shared" ref="E576:G576" si="150">E578</f>
        <v>3381.2</v>
      </c>
      <c r="F576" s="373">
        <f t="shared" si="150"/>
        <v>730.1</v>
      </c>
      <c r="G576" s="373">
        <f t="shared" si="150"/>
        <v>1748.5</v>
      </c>
      <c r="H576" s="29"/>
      <c r="I576" s="61"/>
      <c r="J576" s="61"/>
      <c r="K576" s="61"/>
      <c r="L576" s="61"/>
      <c r="M576" s="62"/>
      <c r="N576" s="62"/>
      <c r="O576" s="58"/>
      <c r="P576" s="58"/>
      <c r="Q576" s="58"/>
      <c r="R576" s="58"/>
      <c r="S576" s="58"/>
    </row>
    <row r="577" spans="1:19" s="1" customFormat="1" ht="12.75" customHeight="1" x14ac:dyDescent="0.2">
      <c r="A577" s="254"/>
      <c r="B577" s="249" t="s">
        <v>100</v>
      </c>
      <c r="C577" s="437"/>
      <c r="D577" s="373"/>
      <c r="E577" s="364"/>
      <c r="F577" s="365"/>
      <c r="G577" s="364"/>
      <c r="H577" s="28"/>
      <c r="I577" s="47"/>
      <c r="J577" s="63"/>
      <c r="K577" s="63"/>
      <c r="L577" s="58"/>
      <c r="M577" s="58"/>
      <c r="N577" s="58"/>
      <c r="O577" s="58"/>
      <c r="P577" s="58"/>
      <c r="Q577" s="58"/>
      <c r="R577" s="58"/>
      <c r="S577" s="58"/>
    </row>
    <row r="578" spans="1:19" s="1" customFormat="1" ht="12.75" customHeight="1" x14ac:dyDescent="0.2">
      <c r="A578" s="254" t="s">
        <v>318</v>
      </c>
      <c r="B578" s="255"/>
      <c r="C578" s="437" t="s">
        <v>94</v>
      </c>
      <c r="D578" s="364">
        <f t="shared" ref="D578:D589" si="151">SUM(E578+G578)</f>
        <v>5129.7</v>
      </c>
      <c r="E578" s="364">
        <f>E580+E581+E582+E583+E584+E585+E586+E587</f>
        <v>3381.2</v>
      </c>
      <c r="F578" s="364">
        <f t="shared" ref="F578" si="152">F580+F581+F582+F583+F584+F585+F586+F587</f>
        <v>730.1</v>
      </c>
      <c r="G578" s="364">
        <f>G580+G581+G582+G583+G584+G585+G586+G587+G588+G589</f>
        <v>1748.5</v>
      </c>
      <c r="H578" s="30"/>
      <c r="I578" s="49"/>
      <c r="J578" s="49"/>
      <c r="K578" s="49"/>
      <c r="L578" s="49"/>
      <c r="M578" s="62"/>
      <c r="N578" s="58"/>
      <c r="O578" s="58"/>
      <c r="P578" s="58"/>
      <c r="Q578" s="58"/>
      <c r="R578" s="58"/>
      <c r="S578" s="58"/>
    </row>
    <row r="579" spans="1:19" s="1" customFormat="1" ht="12.75" customHeight="1" x14ac:dyDescent="0.2">
      <c r="A579" s="254"/>
      <c r="B579" s="249" t="s">
        <v>63</v>
      </c>
      <c r="C579" s="437"/>
      <c r="D579" s="364"/>
      <c r="E579" s="364"/>
      <c r="F579" s="365"/>
      <c r="G579" s="364"/>
      <c r="H579" s="28"/>
      <c r="I579" s="47"/>
      <c r="J579" s="63"/>
      <c r="K579" s="63"/>
      <c r="L579" s="58"/>
      <c r="M579" s="58"/>
      <c r="N579" s="58"/>
      <c r="O579" s="58"/>
      <c r="P579" s="58"/>
      <c r="Q579" s="58"/>
      <c r="R579" s="58"/>
      <c r="S579" s="58"/>
    </row>
    <row r="580" spans="1:19" s="1" customFormat="1" ht="12.75" customHeight="1" x14ac:dyDescent="0.2">
      <c r="A580" s="254" t="s">
        <v>319</v>
      </c>
      <c r="B580" s="260" t="s">
        <v>344</v>
      </c>
      <c r="C580" s="254"/>
      <c r="D580" s="364">
        <f t="shared" si="151"/>
        <v>1820.4</v>
      </c>
      <c r="E580" s="364">
        <f>E341</f>
        <v>1325.8</v>
      </c>
      <c r="F580" s="364">
        <f>F341</f>
        <v>719.7</v>
      </c>
      <c r="G580" s="364">
        <f>G341</f>
        <v>494.6</v>
      </c>
      <c r="H580" s="30"/>
      <c r="I580" s="49"/>
      <c r="J580" s="63"/>
      <c r="K580" s="63"/>
      <c r="L580" s="58"/>
      <c r="M580" s="58"/>
      <c r="N580" s="58"/>
      <c r="O580" s="58"/>
      <c r="P580" s="58"/>
      <c r="Q580" s="58"/>
      <c r="R580" s="58"/>
      <c r="S580" s="58"/>
    </row>
    <row r="581" spans="1:19" s="1" customFormat="1" x14ac:dyDescent="0.2">
      <c r="A581" s="254" t="s">
        <v>320</v>
      </c>
      <c r="B581" s="260" t="s">
        <v>203</v>
      </c>
      <c r="C581" s="254"/>
      <c r="D581" s="364">
        <f t="shared" si="151"/>
        <v>10</v>
      </c>
      <c r="E581" s="364">
        <f>E354</f>
        <v>10</v>
      </c>
      <c r="F581" s="364"/>
      <c r="G581" s="364"/>
      <c r="H581" s="32"/>
      <c r="I581" s="51"/>
      <c r="J581" s="58"/>
      <c r="K581" s="58"/>
      <c r="L581" s="58"/>
      <c r="M581" s="58"/>
      <c r="N581" s="58"/>
      <c r="O581" s="58"/>
      <c r="P581" s="58"/>
      <c r="Q581" s="58"/>
      <c r="R581" s="58"/>
      <c r="S581" s="58"/>
    </row>
    <row r="582" spans="1:19" s="1" customFormat="1" ht="24" x14ac:dyDescent="0.2">
      <c r="A582" s="264" t="s">
        <v>537</v>
      </c>
      <c r="B582" s="338" t="s">
        <v>338</v>
      </c>
      <c r="C582" s="254"/>
      <c r="D582" s="364">
        <f t="shared" si="151"/>
        <v>251.7</v>
      </c>
      <c r="E582" s="364">
        <f>E340</f>
        <v>201.7</v>
      </c>
      <c r="F582" s="364"/>
      <c r="G582" s="364">
        <f>G340</f>
        <v>50</v>
      </c>
      <c r="H582" s="32"/>
      <c r="I582" s="51"/>
      <c r="J582" s="58"/>
      <c r="K582" s="58"/>
      <c r="L582" s="58"/>
      <c r="M582" s="58"/>
      <c r="N582" s="58"/>
      <c r="O582" s="58"/>
      <c r="P582" s="58"/>
      <c r="Q582" s="58"/>
      <c r="R582" s="58"/>
      <c r="S582" s="58"/>
    </row>
    <row r="583" spans="1:19" s="1" customFormat="1" ht="45.75" customHeight="1" x14ac:dyDescent="0.2">
      <c r="A583" s="264" t="s">
        <v>538</v>
      </c>
      <c r="B583" s="263" t="s">
        <v>333</v>
      </c>
      <c r="C583" s="265"/>
      <c r="D583" s="364">
        <f t="shared" si="151"/>
        <v>16</v>
      </c>
      <c r="E583" s="364"/>
      <c r="F583" s="364"/>
      <c r="G583" s="364">
        <f>SUM(G357)</f>
        <v>16</v>
      </c>
      <c r="H583" s="32"/>
      <c r="I583" s="51"/>
      <c r="J583" s="58"/>
      <c r="K583" s="58"/>
      <c r="L583" s="58"/>
      <c r="M583" s="58"/>
      <c r="N583" s="58"/>
      <c r="O583" s="58"/>
      <c r="P583" s="58"/>
      <c r="Q583" s="58"/>
      <c r="R583" s="58"/>
      <c r="S583" s="58"/>
    </row>
    <row r="584" spans="1:19" s="1" customFormat="1" ht="47.25" customHeight="1" x14ac:dyDescent="0.2">
      <c r="A584" s="264" t="s">
        <v>539</v>
      </c>
      <c r="B584" s="263" t="s">
        <v>612</v>
      </c>
      <c r="C584" s="265"/>
      <c r="D584" s="364">
        <f t="shared" si="151"/>
        <v>393</v>
      </c>
      <c r="E584" s="364">
        <f>SUM(E358)</f>
        <v>12.7</v>
      </c>
      <c r="F584" s="364">
        <f>SUM(F358)</f>
        <v>10.4</v>
      </c>
      <c r="G584" s="364">
        <f>SUM(G358)</f>
        <v>380.3</v>
      </c>
      <c r="H584" s="32"/>
      <c r="I584" s="51"/>
      <c r="J584" s="58"/>
      <c r="K584" s="58"/>
      <c r="L584" s="58"/>
      <c r="M584" s="58"/>
      <c r="N584" s="58"/>
      <c r="O584" s="58"/>
      <c r="P584" s="58"/>
      <c r="Q584" s="58"/>
      <c r="R584" s="58"/>
      <c r="S584" s="58"/>
    </row>
    <row r="585" spans="1:19" s="1" customFormat="1" ht="24" customHeight="1" x14ac:dyDescent="0.2">
      <c r="A585" s="264" t="s">
        <v>540</v>
      </c>
      <c r="B585" s="263" t="s">
        <v>336</v>
      </c>
      <c r="C585" s="265"/>
      <c r="D585" s="364">
        <f t="shared" si="151"/>
        <v>2200</v>
      </c>
      <c r="E585" s="364">
        <f>SUM(E359)</f>
        <v>1800</v>
      </c>
      <c r="F585" s="364"/>
      <c r="G585" s="364">
        <f>SUM(G359)</f>
        <v>400</v>
      </c>
      <c r="H585" s="32"/>
      <c r="I585" s="51"/>
      <c r="J585" s="58"/>
      <c r="K585" s="58"/>
      <c r="L585" s="58"/>
      <c r="M585" s="58"/>
      <c r="N585" s="58"/>
      <c r="O585" s="58"/>
      <c r="P585" s="58"/>
      <c r="Q585" s="58"/>
      <c r="R585" s="58"/>
      <c r="S585" s="58"/>
    </row>
    <row r="586" spans="1:19" s="1" customFormat="1" ht="35.25" customHeight="1" x14ac:dyDescent="0.2">
      <c r="A586" s="264" t="s">
        <v>541</v>
      </c>
      <c r="B586" s="263" t="s">
        <v>608</v>
      </c>
      <c r="C586" s="265"/>
      <c r="D586" s="364">
        <f t="shared" si="151"/>
        <v>31</v>
      </c>
      <c r="E586" s="364">
        <f>SUM(E360)</f>
        <v>31</v>
      </c>
      <c r="F586" s="364"/>
      <c r="G586" s="364">
        <f>SUM(G360)</f>
        <v>0</v>
      </c>
      <c r="H586" s="32"/>
      <c r="I586" s="51"/>
      <c r="J586" s="58"/>
      <c r="K586" s="58"/>
      <c r="L586" s="58"/>
      <c r="M586" s="58"/>
      <c r="N586" s="58"/>
      <c r="O586" s="58"/>
      <c r="P586" s="58"/>
      <c r="Q586" s="58"/>
      <c r="R586" s="58"/>
      <c r="S586" s="58"/>
    </row>
    <row r="587" spans="1:19" s="1" customFormat="1" ht="12.75" customHeight="1" x14ac:dyDescent="0.2">
      <c r="A587" s="264" t="s">
        <v>649</v>
      </c>
      <c r="B587" s="263" t="s">
        <v>342</v>
      </c>
      <c r="C587" s="265"/>
      <c r="D587" s="364">
        <f t="shared" si="151"/>
        <v>140</v>
      </c>
      <c r="E587" s="364"/>
      <c r="F587" s="364"/>
      <c r="G587" s="364">
        <f>G361</f>
        <v>140</v>
      </c>
      <c r="H587" s="32"/>
      <c r="I587" s="51"/>
      <c r="J587" s="58"/>
      <c r="K587" s="58"/>
      <c r="L587" s="58"/>
      <c r="M587" s="58"/>
      <c r="N587" s="58"/>
      <c r="O587" s="58"/>
      <c r="P587" s="58"/>
      <c r="Q587" s="58"/>
      <c r="R587" s="58"/>
      <c r="S587" s="58"/>
    </row>
    <row r="588" spans="1:19" s="1" customFormat="1" ht="24.75" customHeight="1" x14ac:dyDescent="0.2">
      <c r="A588" s="264" t="s">
        <v>764</v>
      </c>
      <c r="B588" s="263" t="s">
        <v>735</v>
      </c>
      <c r="C588" s="265"/>
      <c r="D588" s="364">
        <f t="shared" si="151"/>
        <v>260</v>
      </c>
      <c r="E588" s="364"/>
      <c r="F588" s="364"/>
      <c r="G588" s="364">
        <f>SUM(G362)</f>
        <v>260</v>
      </c>
      <c r="H588" s="32"/>
      <c r="I588" s="51"/>
      <c r="J588" s="58"/>
      <c r="K588" s="58"/>
      <c r="L588" s="58"/>
      <c r="M588" s="58"/>
      <c r="N588" s="58"/>
      <c r="O588" s="58"/>
      <c r="P588" s="58"/>
      <c r="Q588" s="58"/>
      <c r="R588" s="58"/>
      <c r="S588" s="58"/>
    </row>
    <row r="589" spans="1:19" s="1" customFormat="1" ht="24.75" customHeight="1" x14ac:dyDescent="0.2">
      <c r="A589" s="264" t="s">
        <v>779</v>
      </c>
      <c r="B589" s="263" t="s">
        <v>777</v>
      </c>
      <c r="C589" s="265"/>
      <c r="D589" s="362">
        <f t="shared" si="151"/>
        <v>7.6</v>
      </c>
      <c r="E589" s="362"/>
      <c r="F589" s="362"/>
      <c r="G589" s="364">
        <f>SUM(G363)</f>
        <v>7.6</v>
      </c>
      <c r="H589" s="32"/>
      <c r="I589" s="51"/>
      <c r="J589" s="58"/>
      <c r="K589" s="58"/>
      <c r="L589" s="58"/>
      <c r="M589" s="58"/>
      <c r="N589" s="58"/>
      <c r="O589" s="58"/>
      <c r="P589" s="58"/>
      <c r="Q589" s="58"/>
      <c r="R589" s="58"/>
      <c r="S589" s="58"/>
    </row>
    <row r="590" spans="1:19" s="1" customFormat="1" x14ac:dyDescent="0.2">
      <c r="A590" s="254" t="s">
        <v>86</v>
      </c>
      <c r="B590" s="337" t="s">
        <v>111</v>
      </c>
      <c r="C590" s="440" t="s">
        <v>102</v>
      </c>
      <c r="D590" s="507">
        <f>E590+G590</f>
        <v>1315.1870000000001</v>
      </c>
      <c r="E590" s="508">
        <f>E193+E216+E364</f>
        <v>1181.3820000000001</v>
      </c>
      <c r="F590" s="508">
        <f>F193+F216+F364</f>
        <v>808.91800000000001</v>
      </c>
      <c r="G590" s="373">
        <f>G193+G216+G364</f>
        <v>133.80500000000001</v>
      </c>
      <c r="H590" s="27"/>
      <c r="I590" s="60"/>
      <c r="J590" s="60"/>
      <c r="K590" s="60"/>
      <c r="L590" s="60"/>
      <c r="M590" s="42"/>
      <c r="N590" s="62"/>
      <c r="O590" s="58"/>
      <c r="P590" s="58"/>
      <c r="Q590" s="58"/>
      <c r="R590" s="58"/>
      <c r="S590" s="58"/>
    </row>
    <row r="591" spans="1:19" s="1" customFormat="1" ht="12.75" customHeight="1" x14ac:dyDescent="0.2">
      <c r="A591" s="254"/>
      <c r="B591" s="249" t="s">
        <v>63</v>
      </c>
      <c r="C591" s="440"/>
      <c r="D591" s="365"/>
      <c r="E591" s="364"/>
      <c r="F591" s="365"/>
      <c r="G591" s="364"/>
      <c r="H591" s="28"/>
      <c r="I591" s="47"/>
      <c r="J591" s="58"/>
      <c r="K591" s="63"/>
      <c r="L591" s="58"/>
      <c r="M591" s="58"/>
      <c r="N591" s="58"/>
      <c r="O591" s="58"/>
      <c r="P591" s="58"/>
      <c r="Q591" s="58"/>
      <c r="R591" s="58"/>
      <c r="S591" s="58"/>
    </row>
    <row r="592" spans="1:19" s="1" customFormat="1" ht="12.75" customHeight="1" x14ac:dyDescent="0.2">
      <c r="A592" s="422" t="s">
        <v>321</v>
      </c>
      <c r="B592" s="509" t="s">
        <v>334</v>
      </c>
      <c r="C592" s="442"/>
      <c r="D592" s="510">
        <f t="shared" ref="D592:D599" si="153">E592+G592</f>
        <v>408.8</v>
      </c>
      <c r="E592" s="356">
        <f>E217+E365</f>
        <v>352.09500000000003</v>
      </c>
      <c r="F592" s="356">
        <f>F217+F365</f>
        <v>233.39499999999998</v>
      </c>
      <c r="G592" s="356">
        <f>G217+G365</f>
        <v>56.704999999999998</v>
      </c>
      <c r="H592" s="10"/>
      <c r="I592" s="36"/>
      <c r="J592" s="62"/>
      <c r="K592" s="62"/>
      <c r="L592" s="58"/>
      <c r="M592" s="58"/>
      <c r="N592" s="58"/>
      <c r="O592" s="58"/>
      <c r="P592" s="58"/>
      <c r="Q592" s="58"/>
      <c r="R592" s="58"/>
      <c r="S592" s="58"/>
    </row>
    <row r="593" spans="1:19" s="1" customFormat="1" x14ac:dyDescent="0.2">
      <c r="A593" s="248" t="s">
        <v>542</v>
      </c>
      <c r="B593" s="392" t="s">
        <v>293</v>
      </c>
      <c r="C593" s="440"/>
      <c r="D593" s="365">
        <f t="shared" si="153"/>
        <v>555.4</v>
      </c>
      <c r="E593" s="364">
        <f>E218</f>
        <v>555.4</v>
      </c>
      <c r="F593" s="364">
        <f>F218</f>
        <v>437.8</v>
      </c>
      <c r="G593" s="364"/>
      <c r="H593" s="22"/>
      <c r="I593" s="39"/>
      <c r="J593" s="58"/>
      <c r="K593" s="58"/>
      <c r="L593" s="58"/>
      <c r="M593" s="58"/>
      <c r="N593" s="58"/>
      <c r="O593" s="58"/>
      <c r="P593" s="58"/>
      <c r="Q593" s="58"/>
      <c r="R593" s="58"/>
      <c r="S593" s="58"/>
    </row>
    <row r="594" spans="1:19" s="1" customFormat="1" x14ac:dyDescent="0.2">
      <c r="A594" s="248" t="s">
        <v>543</v>
      </c>
      <c r="B594" s="260" t="s">
        <v>203</v>
      </c>
      <c r="C594" s="440"/>
      <c r="D594" s="365">
        <f t="shared" si="153"/>
        <v>4</v>
      </c>
      <c r="E594" s="364">
        <f>E219</f>
        <v>2</v>
      </c>
      <c r="F594" s="364">
        <f>F219</f>
        <v>1</v>
      </c>
      <c r="G594" s="364">
        <f>G219</f>
        <v>2</v>
      </c>
      <c r="H594" s="22"/>
      <c r="I594" s="39"/>
      <c r="J594" s="63"/>
      <c r="K594" s="63"/>
      <c r="L594" s="58"/>
      <c r="M594" s="58"/>
      <c r="N594" s="58"/>
      <c r="O594" s="58"/>
      <c r="P594" s="58"/>
      <c r="Q594" s="58"/>
      <c r="R594" s="58"/>
      <c r="S594" s="58"/>
    </row>
    <row r="595" spans="1:19" s="1" customFormat="1" ht="24" x14ac:dyDescent="0.2">
      <c r="A595" s="262" t="s">
        <v>544</v>
      </c>
      <c r="B595" s="338" t="s">
        <v>345</v>
      </c>
      <c r="C595" s="440"/>
      <c r="D595" s="365">
        <f t="shared" si="153"/>
        <v>53.900000000000006</v>
      </c>
      <c r="E595" s="364">
        <f>E194+E221+E366</f>
        <v>53.900000000000006</v>
      </c>
      <c r="F595" s="364"/>
      <c r="G595" s="364"/>
      <c r="H595" s="22"/>
      <c r="I595" s="39"/>
      <c r="J595" s="63"/>
      <c r="K595" s="63"/>
      <c r="L595" s="58"/>
      <c r="M595" s="58"/>
      <c r="N595" s="58"/>
      <c r="O595" s="58"/>
      <c r="P595" s="58"/>
      <c r="Q595" s="58"/>
      <c r="R595" s="58"/>
      <c r="S595" s="58"/>
    </row>
    <row r="596" spans="1:19" s="1" customFormat="1" ht="47.25" customHeight="1" x14ac:dyDescent="0.2">
      <c r="A596" s="511" t="s">
        <v>545</v>
      </c>
      <c r="B596" s="290" t="s">
        <v>612</v>
      </c>
      <c r="C596" s="440"/>
      <c r="D596" s="365">
        <f t="shared" si="153"/>
        <v>134</v>
      </c>
      <c r="E596" s="364">
        <f>E220+E367</f>
        <v>108.9</v>
      </c>
      <c r="F596" s="364">
        <f>F220+F367</f>
        <v>29.2</v>
      </c>
      <c r="G596" s="364">
        <f>G220+G367</f>
        <v>25.1</v>
      </c>
      <c r="H596" s="10"/>
      <c r="I596" s="36"/>
      <c r="J596" s="58"/>
      <c r="K596" s="58"/>
      <c r="L596" s="58"/>
      <c r="M596" s="58"/>
      <c r="N596" s="58"/>
      <c r="O596" s="58"/>
      <c r="P596" s="58"/>
      <c r="Q596" s="58"/>
      <c r="R596" s="58"/>
      <c r="S596" s="58"/>
    </row>
    <row r="597" spans="1:19" s="1" customFormat="1" ht="36.75" customHeight="1" x14ac:dyDescent="0.2">
      <c r="A597" s="511" t="s">
        <v>765</v>
      </c>
      <c r="B597" s="263" t="s">
        <v>737</v>
      </c>
      <c r="C597" s="440"/>
      <c r="D597" s="357">
        <f t="shared" si="153"/>
        <v>26.23</v>
      </c>
      <c r="E597" s="356">
        <f>SUM(E222)</f>
        <v>26.23</v>
      </c>
      <c r="F597" s="356">
        <f>SUM(F222)</f>
        <v>25.853999999999999</v>
      </c>
      <c r="G597" s="364"/>
      <c r="H597" s="10"/>
      <c r="I597" s="36"/>
      <c r="J597" s="58"/>
      <c r="K597" s="58"/>
      <c r="L597" s="58"/>
      <c r="M597" s="58"/>
      <c r="N597" s="58"/>
      <c r="O597" s="58"/>
      <c r="P597" s="58"/>
      <c r="Q597" s="58"/>
      <c r="R597" s="58"/>
      <c r="S597" s="58"/>
    </row>
    <row r="598" spans="1:19" s="1" customFormat="1" ht="42" customHeight="1" x14ac:dyDescent="0.2">
      <c r="A598" s="511" t="s">
        <v>766</v>
      </c>
      <c r="B598" s="434" t="s">
        <v>733</v>
      </c>
      <c r="C598" s="440"/>
      <c r="D598" s="512">
        <f t="shared" si="153"/>
        <v>82.856999999999999</v>
      </c>
      <c r="E598" s="358">
        <f>SUM(E368)</f>
        <v>82.856999999999999</v>
      </c>
      <c r="F598" s="358">
        <f>SUM(F368)</f>
        <v>81.668999999999997</v>
      </c>
      <c r="G598" s="364"/>
      <c r="H598" s="10"/>
      <c r="I598" s="36"/>
      <c r="J598" s="58"/>
      <c r="K598" s="58"/>
      <c r="L598" s="58"/>
      <c r="M598" s="58"/>
      <c r="N598" s="58"/>
      <c r="O598" s="58"/>
      <c r="P598" s="58"/>
      <c r="Q598" s="58"/>
      <c r="R598" s="58"/>
      <c r="S598" s="58"/>
    </row>
    <row r="599" spans="1:19" s="1" customFormat="1" ht="29.25" customHeight="1" x14ac:dyDescent="0.2">
      <c r="A599" s="511" t="s">
        <v>767</v>
      </c>
      <c r="B599" s="263" t="s">
        <v>735</v>
      </c>
      <c r="C599" s="440"/>
      <c r="D599" s="365">
        <f t="shared" si="153"/>
        <v>50</v>
      </c>
      <c r="E599" s="364"/>
      <c r="F599" s="364"/>
      <c r="G599" s="364">
        <f>SUM(G369)</f>
        <v>50</v>
      </c>
      <c r="H599" s="10"/>
      <c r="I599" s="36"/>
      <c r="J599" s="58"/>
      <c r="K599" s="58"/>
      <c r="L599" s="58"/>
      <c r="M599" s="58"/>
      <c r="N599" s="58"/>
      <c r="O599" s="58"/>
      <c r="P599" s="58"/>
      <c r="Q599" s="58"/>
      <c r="R599" s="58"/>
      <c r="S599" s="58"/>
    </row>
    <row r="600" spans="1:19" s="1" customFormat="1" ht="24" customHeight="1" x14ac:dyDescent="0.2">
      <c r="A600" s="264" t="s">
        <v>87</v>
      </c>
      <c r="B600" s="322" t="s">
        <v>722</v>
      </c>
      <c r="C600" s="446"/>
      <c r="D600" s="503">
        <f>SUM(E600+G600)</f>
        <v>9759.4599999999991</v>
      </c>
      <c r="E600" s="503">
        <f>E602+E609+E610</f>
        <v>8937.16</v>
      </c>
      <c r="F600" s="361">
        <f>F602+F609+F610</f>
        <v>3718.0409999999997</v>
      </c>
      <c r="G600" s="373">
        <f>G602+G609+G610</f>
        <v>822.3</v>
      </c>
      <c r="H600" s="31"/>
      <c r="I600" s="65"/>
      <c r="J600" s="65"/>
      <c r="K600" s="65"/>
      <c r="L600" s="65"/>
      <c r="M600" s="64"/>
      <c r="N600" s="62"/>
      <c r="O600" s="58"/>
      <c r="P600" s="58"/>
      <c r="Q600" s="58"/>
      <c r="R600" s="58"/>
      <c r="S600" s="58"/>
    </row>
    <row r="601" spans="1:19" s="1" customFormat="1" x14ac:dyDescent="0.2">
      <c r="A601" s="254"/>
      <c r="B601" s="249" t="s">
        <v>100</v>
      </c>
      <c r="C601" s="446"/>
      <c r="D601" s="503"/>
      <c r="E601" s="379"/>
      <c r="F601" s="380"/>
      <c r="G601" s="364"/>
      <c r="H601" s="10"/>
      <c r="I601" s="36"/>
      <c r="J601" s="58"/>
      <c r="K601" s="58"/>
      <c r="L601" s="58"/>
      <c r="M601" s="58"/>
      <c r="N601" s="58"/>
      <c r="O601" s="58"/>
      <c r="P601" s="58"/>
      <c r="Q601" s="58"/>
      <c r="R601" s="58"/>
      <c r="S601" s="58"/>
    </row>
    <row r="602" spans="1:19" s="1" customFormat="1" x14ac:dyDescent="0.2">
      <c r="A602" s="254" t="s">
        <v>322</v>
      </c>
      <c r="B602" s="255"/>
      <c r="C602" s="447" t="s">
        <v>32</v>
      </c>
      <c r="D602" s="379">
        <f t="shared" ref="D602:D613" si="154">SUM(E602+G602)</f>
        <v>9518.3599999999988</v>
      </c>
      <c r="E602" s="379">
        <f>E604+E605+E606+E607+E608+E611+E612+E613</f>
        <v>8696.06</v>
      </c>
      <c r="F602" s="358">
        <f t="shared" ref="F602:G602" si="155">F604+F605+F606+F607+F608+F611+F612+F613</f>
        <v>3718.0409999999997</v>
      </c>
      <c r="G602" s="364">
        <f t="shared" si="155"/>
        <v>822.3</v>
      </c>
      <c r="H602" s="32"/>
      <c r="I602" s="68"/>
      <c r="J602" s="68"/>
      <c r="K602" s="68"/>
      <c r="L602" s="68"/>
      <c r="M602" s="62"/>
      <c r="N602" s="58"/>
      <c r="O602" s="58"/>
      <c r="P602" s="58"/>
      <c r="Q602" s="58"/>
      <c r="R602" s="58"/>
      <c r="S602" s="58"/>
    </row>
    <row r="603" spans="1:19" s="1" customFormat="1" x14ac:dyDescent="0.2">
      <c r="A603" s="254"/>
      <c r="B603" s="249" t="s">
        <v>63</v>
      </c>
      <c r="C603" s="447"/>
      <c r="D603" s="364"/>
      <c r="E603" s="364"/>
      <c r="F603" s="365"/>
      <c r="G603" s="364"/>
      <c r="H603" s="27"/>
      <c r="I603" s="42"/>
      <c r="J603" s="62"/>
      <c r="K603" s="62"/>
      <c r="L603" s="62"/>
      <c r="M603" s="62"/>
      <c r="N603" s="58"/>
      <c r="O603" s="58"/>
      <c r="P603" s="58"/>
      <c r="Q603" s="58"/>
      <c r="R603" s="58"/>
      <c r="S603" s="58"/>
    </row>
    <row r="604" spans="1:19" s="1" customFormat="1" x14ac:dyDescent="0.2">
      <c r="A604" s="254" t="s">
        <v>323</v>
      </c>
      <c r="B604" s="260" t="s">
        <v>334</v>
      </c>
      <c r="C604" s="447"/>
      <c r="D604" s="364">
        <f t="shared" si="154"/>
        <v>5046.5000000000009</v>
      </c>
      <c r="E604" s="364">
        <f>E116+E206+E226+E232+E239+E248+E374</f>
        <v>4788.2000000000007</v>
      </c>
      <c r="F604" s="364">
        <f>F116+F206+F226+F232+F239+F248+F374</f>
        <v>2149</v>
      </c>
      <c r="G604" s="364">
        <f>G116+G206+G226+G232+G239+G248+G374</f>
        <v>258.3</v>
      </c>
      <c r="H604" s="32"/>
      <c r="I604" s="51"/>
      <c r="J604" s="58"/>
      <c r="K604" s="58"/>
      <c r="L604" s="58"/>
      <c r="M604" s="58"/>
      <c r="N604" s="58"/>
      <c r="O604" s="58"/>
      <c r="P604" s="58"/>
      <c r="Q604" s="58"/>
      <c r="R604" s="58"/>
      <c r="S604" s="58"/>
    </row>
    <row r="605" spans="1:19" s="1" customFormat="1" ht="24" x14ac:dyDescent="0.2">
      <c r="A605" s="264" t="s">
        <v>324</v>
      </c>
      <c r="B605" s="263" t="s">
        <v>309</v>
      </c>
      <c r="C605" s="447"/>
      <c r="D605" s="364">
        <f t="shared" si="154"/>
        <v>269.8</v>
      </c>
      <c r="E605" s="298">
        <f>E246</f>
        <v>269.8</v>
      </c>
      <c r="F605" s="298">
        <f>F246</f>
        <v>268.2</v>
      </c>
      <c r="G605" s="364"/>
      <c r="H605" s="32"/>
      <c r="I605" s="51"/>
      <c r="J605" s="58"/>
      <c r="K605" s="58"/>
      <c r="L605" s="58"/>
      <c r="M605" s="58"/>
      <c r="N605" s="58"/>
      <c r="O605" s="58"/>
      <c r="P605" s="58"/>
      <c r="Q605" s="58"/>
      <c r="R605" s="58"/>
      <c r="S605" s="58"/>
    </row>
    <row r="606" spans="1:19" s="1" customFormat="1" x14ac:dyDescent="0.2">
      <c r="A606" s="254" t="s">
        <v>546</v>
      </c>
      <c r="B606" s="260" t="s">
        <v>293</v>
      </c>
      <c r="C606" s="446"/>
      <c r="D606" s="364">
        <f t="shared" si="154"/>
        <v>2190</v>
      </c>
      <c r="E606" s="364">
        <f>E375+E233</f>
        <v>2190</v>
      </c>
      <c r="F606" s="358">
        <f>F375+F233</f>
        <v>363.60200000000003</v>
      </c>
      <c r="G606" s="364"/>
      <c r="H606" s="32"/>
      <c r="I606" s="51"/>
      <c r="J606" s="58"/>
      <c r="K606" s="58"/>
      <c r="L606" s="58"/>
      <c r="M606" s="58"/>
      <c r="N606" s="58"/>
      <c r="O606" s="58"/>
      <c r="P606" s="58"/>
      <c r="Q606" s="58"/>
      <c r="R606" s="58"/>
      <c r="S606" s="58"/>
    </row>
    <row r="607" spans="1:19" s="1" customFormat="1" x14ac:dyDescent="0.2">
      <c r="A607" s="254" t="s">
        <v>547</v>
      </c>
      <c r="B607" s="260" t="s">
        <v>203</v>
      </c>
      <c r="C607" s="254"/>
      <c r="D607" s="364">
        <f t="shared" si="154"/>
        <v>1136.1999999999998</v>
      </c>
      <c r="E607" s="364">
        <f>E207+E227+E234+E240+E247+E376</f>
        <v>1125.0999999999999</v>
      </c>
      <c r="F607" s="364">
        <f>F207+F227+F234+F240+F247+F376</f>
        <v>849.5</v>
      </c>
      <c r="G607" s="364">
        <f>G207+G227+G234+G240+G247+G376</f>
        <v>11.1</v>
      </c>
      <c r="H607" s="32"/>
      <c r="I607" s="51"/>
      <c r="J607" s="58"/>
      <c r="K607" s="58"/>
      <c r="L607" s="58"/>
      <c r="M607" s="58"/>
      <c r="N607" s="58"/>
      <c r="O607" s="58"/>
      <c r="P607" s="58"/>
      <c r="Q607" s="58"/>
      <c r="R607" s="58"/>
      <c r="S607" s="58"/>
    </row>
    <row r="608" spans="1:19" s="1" customFormat="1" ht="34.5" customHeight="1" x14ac:dyDescent="0.2">
      <c r="A608" s="264" t="s">
        <v>548</v>
      </c>
      <c r="B608" s="263" t="s">
        <v>612</v>
      </c>
      <c r="C608" s="265"/>
      <c r="D608" s="364">
        <f t="shared" si="154"/>
        <v>784.3</v>
      </c>
      <c r="E608" s="364">
        <f>SUM(E377)</f>
        <v>231.4</v>
      </c>
      <c r="F608" s="364">
        <f>SUM(F377)</f>
        <v>5.8</v>
      </c>
      <c r="G608" s="364">
        <f>SUM(G377)</f>
        <v>552.9</v>
      </c>
      <c r="H608" s="32"/>
      <c r="I608" s="51"/>
      <c r="J608" s="63"/>
      <c r="K608" s="63"/>
      <c r="L608" s="58"/>
      <c r="M608" s="58"/>
      <c r="N608" s="58"/>
      <c r="O608" s="58"/>
      <c r="P608" s="58"/>
      <c r="Q608" s="58"/>
      <c r="R608" s="58"/>
      <c r="S608" s="58"/>
    </row>
    <row r="609" spans="1:19" s="1" customFormat="1" ht="12.75" customHeight="1" x14ac:dyDescent="0.2">
      <c r="A609" s="264" t="s">
        <v>549</v>
      </c>
      <c r="B609" s="263" t="s">
        <v>334</v>
      </c>
      <c r="C609" s="501" t="s">
        <v>95</v>
      </c>
      <c r="D609" s="364">
        <f t="shared" si="154"/>
        <v>91.1</v>
      </c>
      <c r="E609" s="364">
        <f>E372</f>
        <v>91.1</v>
      </c>
      <c r="F609" s="364"/>
      <c r="G609" s="364"/>
      <c r="H609" s="32"/>
      <c r="I609" s="51"/>
      <c r="J609" s="63"/>
      <c r="K609" s="63"/>
      <c r="L609" s="58"/>
      <c r="M609" s="58"/>
      <c r="N609" s="58"/>
      <c r="O609" s="58"/>
      <c r="P609" s="58"/>
      <c r="Q609" s="58"/>
      <c r="R609" s="58"/>
      <c r="S609" s="58"/>
    </row>
    <row r="610" spans="1:19" s="1" customFormat="1" ht="12" customHeight="1" x14ac:dyDescent="0.2">
      <c r="A610" s="264" t="s">
        <v>651</v>
      </c>
      <c r="B610" s="263" t="s">
        <v>334</v>
      </c>
      <c r="C610" s="501" t="s">
        <v>97</v>
      </c>
      <c r="D610" s="364">
        <f t="shared" si="154"/>
        <v>150</v>
      </c>
      <c r="E610" s="364">
        <f>E373</f>
        <v>150</v>
      </c>
      <c r="F610" s="364"/>
      <c r="G610" s="364"/>
      <c r="H610" s="32"/>
      <c r="I610" s="51"/>
      <c r="J610" s="63"/>
      <c r="K610" s="63"/>
      <c r="L610" s="58"/>
      <c r="M610" s="58"/>
      <c r="N610" s="58"/>
      <c r="O610" s="58"/>
      <c r="P610" s="58"/>
      <c r="Q610" s="58"/>
      <c r="R610" s="58"/>
      <c r="S610" s="58"/>
    </row>
    <row r="611" spans="1:19" s="1" customFormat="1" ht="26.25" customHeight="1" x14ac:dyDescent="0.2">
      <c r="A611" s="264" t="s">
        <v>729</v>
      </c>
      <c r="B611" s="338" t="s">
        <v>708</v>
      </c>
      <c r="C611" s="513" t="s">
        <v>32</v>
      </c>
      <c r="D611" s="364">
        <f t="shared" si="154"/>
        <v>4.5999999999999996</v>
      </c>
      <c r="E611" s="364">
        <f>SUM(E241)</f>
        <v>4.5999999999999996</v>
      </c>
      <c r="F611" s="364">
        <f>SUM(F241)</f>
        <v>4.5999999999999996</v>
      </c>
      <c r="G611" s="364"/>
      <c r="H611" s="32"/>
      <c r="I611" s="51"/>
      <c r="J611" s="63"/>
      <c r="K611" s="63"/>
      <c r="L611" s="58"/>
      <c r="M611" s="58"/>
      <c r="N611" s="58"/>
      <c r="O611" s="58"/>
      <c r="P611" s="58"/>
      <c r="Q611" s="58"/>
      <c r="R611" s="58"/>
      <c r="S611" s="58"/>
    </row>
    <row r="612" spans="1:19" s="1" customFormat="1" ht="76.5" customHeight="1" x14ac:dyDescent="0.2">
      <c r="A612" s="448" t="s">
        <v>799</v>
      </c>
      <c r="B612" s="449" t="s">
        <v>793</v>
      </c>
      <c r="C612" s="514" t="s">
        <v>32</v>
      </c>
      <c r="D612" s="494">
        <f t="shared" si="154"/>
        <v>76.959999999999994</v>
      </c>
      <c r="E612" s="494">
        <f>SUM(E242+E235+E228+E117)</f>
        <v>76.959999999999994</v>
      </c>
      <c r="F612" s="494">
        <f>SUM(F242+F235+F228+F117)</f>
        <v>75.86</v>
      </c>
      <c r="G612" s="362"/>
      <c r="H612" s="32"/>
      <c r="I612" s="51"/>
      <c r="J612" s="63"/>
      <c r="K612" s="63"/>
      <c r="L612" s="58"/>
      <c r="M612" s="58"/>
      <c r="N612" s="58"/>
      <c r="O612" s="58"/>
      <c r="P612" s="58"/>
      <c r="Q612" s="58"/>
      <c r="R612" s="58"/>
      <c r="S612" s="58"/>
    </row>
    <row r="613" spans="1:19" s="1" customFormat="1" ht="44.25" customHeight="1" x14ac:dyDescent="0.2">
      <c r="A613" s="448" t="s">
        <v>805</v>
      </c>
      <c r="B613" s="449" t="s">
        <v>803</v>
      </c>
      <c r="C613" s="514" t="s">
        <v>32</v>
      </c>
      <c r="D613" s="362">
        <f t="shared" si="154"/>
        <v>10</v>
      </c>
      <c r="E613" s="362">
        <f>SUM(E378)</f>
        <v>10</v>
      </c>
      <c r="F613" s="356">
        <f>SUM(F378)</f>
        <v>1.4790000000000001</v>
      </c>
      <c r="G613" s="362"/>
      <c r="H613" s="32"/>
      <c r="I613" s="51"/>
      <c r="J613" s="63"/>
      <c r="K613" s="63"/>
      <c r="L613" s="58"/>
      <c r="M613" s="58"/>
      <c r="N613" s="58"/>
      <c r="O613" s="58"/>
      <c r="P613" s="58"/>
      <c r="Q613" s="58"/>
      <c r="R613" s="58"/>
      <c r="S613" s="58"/>
    </row>
    <row r="614" spans="1:19" s="1" customFormat="1" ht="22.5" customHeight="1" x14ac:dyDescent="0.2">
      <c r="A614" s="264" t="s">
        <v>88</v>
      </c>
      <c r="B614" s="515" t="s">
        <v>154</v>
      </c>
      <c r="C614" s="446"/>
      <c r="D614" s="373">
        <f>SUM(E614+G614)</f>
        <v>11619.400000000001</v>
      </c>
      <c r="E614" s="373">
        <f>E616+E617+E618+E619+E620+E621+E622</f>
        <v>2856.7</v>
      </c>
      <c r="F614" s="373">
        <f t="shared" ref="F614:G614" si="156">F616+F617+F618+F619+F620+F621+F622</f>
        <v>23.9</v>
      </c>
      <c r="G614" s="373">
        <f t="shared" si="156"/>
        <v>8762.7000000000007</v>
      </c>
      <c r="H614" s="29"/>
      <c r="I614" s="66"/>
      <c r="J614" s="66"/>
      <c r="K614" s="66"/>
      <c r="L614" s="66"/>
      <c r="M614" s="66"/>
      <c r="N614" s="62"/>
      <c r="O614" s="58"/>
      <c r="P614" s="58"/>
      <c r="Q614" s="58"/>
      <c r="R614" s="58"/>
      <c r="S614" s="58"/>
    </row>
    <row r="615" spans="1:19" s="1" customFormat="1" x14ac:dyDescent="0.2">
      <c r="A615" s="254"/>
      <c r="B615" s="249" t="s">
        <v>100</v>
      </c>
      <c r="C615" s="446"/>
      <c r="D615" s="373"/>
      <c r="E615" s="364"/>
      <c r="F615" s="365"/>
      <c r="G615" s="364"/>
      <c r="H615" s="27"/>
      <c r="I615" s="42"/>
      <c r="J615" s="62"/>
      <c r="K615" s="62"/>
      <c r="L615" s="58"/>
      <c r="M615" s="58"/>
      <c r="N615" s="58"/>
      <c r="O615" s="58"/>
      <c r="P615" s="58"/>
      <c r="Q615" s="58"/>
      <c r="R615" s="58"/>
      <c r="S615" s="58"/>
    </row>
    <row r="616" spans="1:19" s="1" customFormat="1" x14ac:dyDescent="0.2">
      <c r="A616" s="254" t="s">
        <v>325</v>
      </c>
      <c r="B616" s="260" t="s">
        <v>334</v>
      </c>
      <c r="C616" s="447" t="s">
        <v>95</v>
      </c>
      <c r="D616" s="364">
        <f t="shared" ref="D616:D620" si="157">SUM(E616+G616)</f>
        <v>4514.8999999999996</v>
      </c>
      <c r="E616" s="364">
        <f>E381</f>
        <v>1361</v>
      </c>
      <c r="F616" s="364">
        <f>F381</f>
        <v>7.1</v>
      </c>
      <c r="G616" s="364">
        <f>G381</f>
        <v>3153.9</v>
      </c>
      <c r="H616" s="32"/>
      <c r="I616" s="51"/>
      <c r="J616" s="58"/>
      <c r="K616" s="58"/>
      <c r="L616" s="58"/>
      <c r="M616" s="58"/>
      <c r="N616" s="58"/>
      <c r="O616" s="58"/>
      <c r="P616" s="58"/>
      <c r="Q616" s="58"/>
      <c r="R616" s="58"/>
      <c r="S616" s="58"/>
    </row>
    <row r="617" spans="1:19" s="1" customFormat="1" x14ac:dyDescent="0.2">
      <c r="A617" s="254" t="s">
        <v>550</v>
      </c>
      <c r="B617" s="260" t="s">
        <v>334</v>
      </c>
      <c r="C617" s="447" t="s">
        <v>96</v>
      </c>
      <c r="D617" s="364">
        <f t="shared" si="157"/>
        <v>754.3</v>
      </c>
      <c r="E617" s="364">
        <f>E394</f>
        <v>375.6</v>
      </c>
      <c r="F617" s="364">
        <f>F394</f>
        <v>8.1</v>
      </c>
      <c r="G617" s="364">
        <f>G394</f>
        <v>378.7</v>
      </c>
      <c r="H617" s="32"/>
      <c r="I617" s="51"/>
      <c r="J617" s="63"/>
      <c r="K617" s="63"/>
      <c r="L617" s="58"/>
      <c r="M617" s="58"/>
      <c r="N617" s="58"/>
      <c r="O617" s="58"/>
      <c r="P617" s="58"/>
      <c r="Q617" s="58"/>
      <c r="R617" s="58"/>
      <c r="S617" s="58"/>
    </row>
    <row r="618" spans="1:19" s="1" customFormat="1" ht="34.5" customHeight="1" x14ac:dyDescent="0.2">
      <c r="A618" s="264" t="s">
        <v>551</v>
      </c>
      <c r="B618" s="290" t="s">
        <v>339</v>
      </c>
      <c r="C618" s="452" t="s">
        <v>95</v>
      </c>
      <c r="D618" s="364">
        <f t="shared" si="157"/>
        <v>2874</v>
      </c>
      <c r="E618" s="364">
        <f>E407</f>
        <v>1015.3</v>
      </c>
      <c r="F618" s="364"/>
      <c r="G618" s="364">
        <f>G407</f>
        <v>1858.7</v>
      </c>
      <c r="H618" s="30"/>
      <c r="I618" s="49"/>
      <c r="J618" s="58"/>
      <c r="K618" s="58"/>
      <c r="L618" s="58"/>
      <c r="M618" s="58"/>
      <c r="N618" s="58"/>
      <c r="O618" s="58"/>
      <c r="P618" s="58"/>
      <c r="Q618" s="58"/>
      <c r="R618" s="58"/>
      <c r="S618" s="58"/>
    </row>
    <row r="619" spans="1:19" s="1" customFormat="1" ht="48.75" customHeight="1" x14ac:dyDescent="0.2">
      <c r="A619" s="264" t="s">
        <v>552</v>
      </c>
      <c r="B619" s="366" t="s">
        <v>612</v>
      </c>
      <c r="C619" s="452" t="s">
        <v>95</v>
      </c>
      <c r="D619" s="364">
        <f t="shared" si="157"/>
        <v>1864.9</v>
      </c>
      <c r="E619" s="364">
        <f>SUM(E408)</f>
        <v>8.1999999999999993</v>
      </c>
      <c r="F619" s="364">
        <f>SUM(F408)</f>
        <v>7.5</v>
      </c>
      <c r="G619" s="364">
        <f>SUM(G408)</f>
        <v>1856.7</v>
      </c>
      <c r="H619" s="32"/>
      <c r="I619" s="51"/>
      <c r="J619" s="58"/>
      <c r="K619" s="58"/>
      <c r="L619" s="58"/>
      <c r="M619" s="58"/>
      <c r="N619" s="58"/>
      <c r="O619" s="58"/>
      <c r="P619" s="58"/>
      <c r="Q619" s="58"/>
      <c r="R619" s="58"/>
      <c r="S619" s="58"/>
    </row>
    <row r="620" spans="1:19" s="1" customFormat="1" ht="47.25" customHeight="1" x14ac:dyDescent="0.2">
      <c r="A620" s="264" t="s">
        <v>553</v>
      </c>
      <c r="B620" s="366" t="s">
        <v>652</v>
      </c>
      <c r="C620" s="452" t="s">
        <v>96</v>
      </c>
      <c r="D620" s="364">
        <f t="shared" si="157"/>
        <v>911</v>
      </c>
      <c r="E620" s="364">
        <f>E409</f>
        <v>1.3</v>
      </c>
      <c r="F620" s="364">
        <f>F409</f>
        <v>1.2</v>
      </c>
      <c r="G620" s="364">
        <f>G409</f>
        <v>909.7</v>
      </c>
      <c r="H620" s="32"/>
      <c r="I620" s="51"/>
      <c r="J620" s="58"/>
      <c r="K620" s="58"/>
      <c r="L620" s="58"/>
      <c r="M620" s="58"/>
      <c r="N620" s="58"/>
      <c r="O620" s="58"/>
      <c r="P620" s="58"/>
      <c r="Q620" s="58"/>
      <c r="R620" s="58"/>
      <c r="S620" s="58"/>
    </row>
    <row r="621" spans="1:19" s="1" customFormat="1" ht="12.75" customHeight="1" x14ac:dyDescent="0.2">
      <c r="A621" s="264" t="s">
        <v>653</v>
      </c>
      <c r="B621" s="366" t="s">
        <v>203</v>
      </c>
      <c r="C621" s="452" t="s">
        <v>96</v>
      </c>
      <c r="D621" s="364">
        <f>SUM(E621+G621)</f>
        <v>5</v>
      </c>
      <c r="E621" s="364">
        <f>E410</f>
        <v>0</v>
      </c>
      <c r="F621" s="364"/>
      <c r="G621" s="364">
        <f>G410</f>
        <v>5</v>
      </c>
      <c r="H621" s="32"/>
      <c r="I621" s="51"/>
      <c r="J621" s="58"/>
      <c r="K621" s="58"/>
      <c r="L621" s="58"/>
      <c r="M621" s="58"/>
      <c r="N621" s="58"/>
      <c r="O621" s="58"/>
      <c r="P621" s="58"/>
      <c r="Q621" s="58"/>
      <c r="R621" s="58"/>
      <c r="S621" s="58"/>
    </row>
    <row r="622" spans="1:19" s="1" customFormat="1" ht="29.25" customHeight="1" x14ac:dyDescent="0.2">
      <c r="A622" s="264" t="s">
        <v>768</v>
      </c>
      <c r="B622" s="263" t="s">
        <v>735</v>
      </c>
      <c r="C622" s="452"/>
      <c r="D622" s="364">
        <f>SUM(E622+G622)</f>
        <v>695.3</v>
      </c>
      <c r="E622" s="364">
        <f>SUM(E411)</f>
        <v>95.3</v>
      </c>
      <c r="F622" s="364"/>
      <c r="G622" s="364">
        <f t="shared" ref="G622" si="158">SUM(G411)</f>
        <v>600</v>
      </c>
      <c r="H622" s="32"/>
      <c r="I622" s="51"/>
      <c r="J622" s="58"/>
      <c r="K622" s="58"/>
      <c r="L622" s="58"/>
      <c r="M622" s="58"/>
      <c r="N622" s="58"/>
      <c r="O622" s="58"/>
      <c r="P622" s="58"/>
      <c r="Q622" s="58"/>
      <c r="R622" s="58"/>
      <c r="S622" s="58"/>
    </row>
    <row r="623" spans="1:19" s="1" customFormat="1" ht="24" x14ac:dyDescent="0.2">
      <c r="A623" s="264" t="s">
        <v>85</v>
      </c>
      <c r="B623" s="339" t="s">
        <v>107</v>
      </c>
      <c r="C623" s="453" t="s">
        <v>97</v>
      </c>
      <c r="D623" s="361">
        <f>SUM(E623+G623)</f>
        <v>4846.2569999999996</v>
      </c>
      <c r="E623" s="373">
        <f>E625+E626+E627+E628+E629+E630</f>
        <v>3592.7999999999993</v>
      </c>
      <c r="F623" s="373">
        <f t="shared" ref="F623:G623" si="159">F625+F626+F627+F628+F629+F630</f>
        <v>2681.8999999999996</v>
      </c>
      <c r="G623" s="361">
        <f t="shared" si="159"/>
        <v>1253.4569999999999</v>
      </c>
      <c r="H623" s="31"/>
      <c r="I623" s="65"/>
      <c r="J623" s="65"/>
      <c r="K623" s="65"/>
      <c r="L623" s="65"/>
      <c r="M623" s="64"/>
      <c r="N623" s="62"/>
      <c r="O623" s="58"/>
      <c r="P623" s="58"/>
      <c r="Q623" s="58"/>
      <c r="R623" s="58"/>
      <c r="S623" s="58"/>
    </row>
    <row r="624" spans="1:19" s="1" customFormat="1" x14ac:dyDescent="0.2">
      <c r="A624" s="254"/>
      <c r="B624" s="249" t="s">
        <v>100</v>
      </c>
      <c r="C624" s="516"/>
      <c r="D624" s="373"/>
      <c r="E624" s="364"/>
      <c r="F624" s="365"/>
      <c r="G624" s="364"/>
      <c r="H624" s="10"/>
      <c r="I624" s="36"/>
      <c r="J624" s="58"/>
      <c r="K624" s="58"/>
      <c r="L624" s="58"/>
      <c r="M624" s="58"/>
      <c r="N624" s="58"/>
      <c r="O624" s="58"/>
      <c r="P624" s="58"/>
      <c r="Q624" s="58"/>
      <c r="R624" s="58"/>
      <c r="S624" s="58"/>
    </row>
    <row r="625" spans="1:19" s="1" customFormat="1" x14ac:dyDescent="0.2">
      <c r="A625" s="254" t="s">
        <v>326</v>
      </c>
      <c r="B625" s="260" t="s">
        <v>334</v>
      </c>
      <c r="C625" s="458"/>
      <c r="D625" s="364">
        <f t="shared" ref="D625:D630" si="160">SUM(E625+G625)</f>
        <v>3945.6999999999989</v>
      </c>
      <c r="E625" s="364">
        <f>E252+E259+E266+E272+E278+E284+E290+E296+E416</f>
        <v>3207.3999999999992</v>
      </c>
      <c r="F625" s="364">
        <f>F252+F259+F266+F272+F278+F284+F290+F296+F416</f>
        <v>2508.9999999999995</v>
      </c>
      <c r="G625" s="364">
        <f>G252+G259+G266+G272+G278+G284+G290+G296+G416</f>
        <v>738.3</v>
      </c>
      <c r="H625" s="32"/>
      <c r="I625" s="51"/>
      <c r="J625" s="58"/>
      <c r="K625" s="58"/>
      <c r="L625" s="58"/>
      <c r="M625" s="58"/>
      <c r="N625" s="58"/>
      <c r="O625" s="58"/>
      <c r="P625" s="58"/>
      <c r="Q625" s="58"/>
      <c r="R625" s="58"/>
      <c r="S625" s="58"/>
    </row>
    <row r="626" spans="1:19" s="1" customFormat="1" x14ac:dyDescent="0.2">
      <c r="A626" s="254" t="s">
        <v>554</v>
      </c>
      <c r="B626" s="260" t="s">
        <v>203</v>
      </c>
      <c r="C626" s="254"/>
      <c r="D626" s="379">
        <f t="shared" si="160"/>
        <v>313.03000000000003</v>
      </c>
      <c r="E626" s="364">
        <f>E255+E261+E268+E274+E280+E286+E292+E298</f>
        <v>309.20000000000005</v>
      </c>
      <c r="F626" s="364">
        <f>F255+F261+F268+F274+F280+F286+F292+F298</f>
        <v>115.5</v>
      </c>
      <c r="G626" s="379">
        <f>G255+G261+G268+G274+G280+G286+G292+G298</f>
        <v>3.83</v>
      </c>
      <c r="H626" s="32"/>
      <c r="I626" s="51"/>
      <c r="J626" s="58"/>
      <c r="K626" s="58"/>
      <c r="L626" s="58"/>
      <c r="M626" s="58"/>
      <c r="N626" s="58"/>
      <c r="O626" s="58"/>
      <c r="P626" s="58"/>
      <c r="Q626" s="58"/>
      <c r="R626" s="58"/>
      <c r="S626" s="58"/>
    </row>
    <row r="627" spans="1:19" s="1" customFormat="1" ht="45" customHeight="1" x14ac:dyDescent="0.2">
      <c r="A627" s="264" t="s">
        <v>555</v>
      </c>
      <c r="B627" s="366" t="s">
        <v>612</v>
      </c>
      <c r="C627" s="254"/>
      <c r="D627" s="364">
        <f t="shared" si="160"/>
        <v>283.39999999999998</v>
      </c>
      <c r="E627" s="298">
        <f>SUM(E262+E419)</f>
        <v>42.2</v>
      </c>
      <c r="F627" s="298">
        <f>SUM(F262+F419)</f>
        <v>24.3</v>
      </c>
      <c r="G627" s="298">
        <f>SUM(G262+G419)</f>
        <v>241.2</v>
      </c>
      <c r="H627" s="32"/>
      <c r="I627" s="51"/>
      <c r="J627" s="58"/>
      <c r="K627" s="58"/>
      <c r="L627" s="58"/>
      <c r="M627" s="58"/>
      <c r="N627" s="58"/>
      <c r="O627" s="58"/>
      <c r="P627" s="58"/>
      <c r="Q627" s="58"/>
      <c r="R627" s="58"/>
      <c r="S627" s="58"/>
    </row>
    <row r="628" spans="1:19" s="1" customFormat="1" ht="23.25" customHeight="1" x14ac:dyDescent="0.2">
      <c r="A628" s="264" t="s">
        <v>665</v>
      </c>
      <c r="B628" s="366" t="s">
        <v>654</v>
      </c>
      <c r="C628" s="254"/>
      <c r="D628" s="364">
        <f t="shared" si="160"/>
        <v>34</v>
      </c>
      <c r="E628" s="298">
        <f>E253+E260+E267+E273+E279+E285+E291+E297</f>
        <v>34</v>
      </c>
      <c r="F628" s="298">
        <f>F253+F260+F267+F273+F279+F285+F291+F297</f>
        <v>33.1</v>
      </c>
      <c r="G628" s="298"/>
      <c r="H628" s="32"/>
      <c r="I628" s="51"/>
      <c r="J628" s="58"/>
      <c r="K628" s="58"/>
      <c r="L628" s="58"/>
      <c r="M628" s="58"/>
      <c r="N628" s="58"/>
      <c r="O628" s="58"/>
      <c r="P628" s="58"/>
      <c r="Q628" s="58"/>
      <c r="R628" s="58"/>
      <c r="S628" s="58"/>
    </row>
    <row r="629" spans="1:19" s="1" customFormat="1" ht="35.25" customHeight="1" x14ac:dyDescent="0.2">
      <c r="A629" s="264" t="s">
        <v>666</v>
      </c>
      <c r="B629" s="366" t="s">
        <v>655</v>
      </c>
      <c r="C629" s="254"/>
      <c r="D629" s="358">
        <f t="shared" si="160"/>
        <v>70.126999999999995</v>
      </c>
      <c r="E629" s="298"/>
      <c r="F629" s="298"/>
      <c r="G629" s="491">
        <f>G254</f>
        <v>70.126999999999995</v>
      </c>
      <c r="H629" s="32"/>
      <c r="I629" s="51"/>
      <c r="J629" s="58"/>
      <c r="K629" s="58"/>
      <c r="L629" s="58"/>
      <c r="M629" s="58"/>
      <c r="N629" s="58"/>
      <c r="O629" s="58"/>
      <c r="P629" s="58"/>
      <c r="Q629" s="58"/>
      <c r="R629" s="58"/>
      <c r="S629" s="58"/>
    </row>
    <row r="630" spans="1:19" s="1" customFormat="1" ht="35.25" customHeight="1" x14ac:dyDescent="0.2">
      <c r="A630" s="264" t="s">
        <v>667</v>
      </c>
      <c r="B630" s="366" t="s">
        <v>607</v>
      </c>
      <c r="C630" s="254"/>
      <c r="D630" s="364">
        <f t="shared" si="160"/>
        <v>200</v>
      </c>
      <c r="E630" s="298"/>
      <c r="F630" s="298"/>
      <c r="G630" s="298">
        <f>G420</f>
        <v>200</v>
      </c>
      <c r="H630" s="32"/>
      <c r="I630" s="51"/>
      <c r="J630" s="58"/>
      <c r="K630" s="58"/>
      <c r="L630" s="58"/>
      <c r="M630" s="58"/>
      <c r="N630" s="58"/>
      <c r="O630" s="58"/>
      <c r="P630" s="58"/>
      <c r="Q630" s="58"/>
      <c r="R630" s="58"/>
      <c r="S630" s="58"/>
    </row>
    <row r="631" spans="1:19" s="1" customFormat="1" x14ac:dyDescent="0.2">
      <c r="A631" s="254" t="s">
        <v>126</v>
      </c>
      <c r="B631" s="255" t="s">
        <v>108</v>
      </c>
      <c r="C631" s="440" t="s">
        <v>97</v>
      </c>
      <c r="D631" s="372">
        <f>SUM(E631+G631)</f>
        <v>2720.7000000000003</v>
      </c>
      <c r="E631" s="372">
        <f>E633+E634+E635+E636+E637+E638</f>
        <v>1304.1000000000001</v>
      </c>
      <c r="F631" s="372">
        <f t="shared" ref="F631:G631" si="161">F633+F634+F635+F636+F637+F638</f>
        <v>657.3</v>
      </c>
      <c r="G631" s="372">
        <f t="shared" si="161"/>
        <v>1416.6000000000001</v>
      </c>
      <c r="H631" s="31"/>
      <c r="I631" s="50"/>
      <c r="J631" s="50"/>
      <c r="K631" s="50"/>
      <c r="L631" s="50"/>
      <c r="M631" s="62"/>
      <c r="N631" s="62"/>
      <c r="O631" s="58"/>
      <c r="P631" s="58"/>
      <c r="Q631" s="58"/>
      <c r="R631" s="58"/>
      <c r="S631" s="58"/>
    </row>
    <row r="632" spans="1:19" s="1" customFormat="1" x14ac:dyDescent="0.2">
      <c r="A632" s="254"/>
      <c r="B632" s="249" t="s">
        <v>100</v>
      </c>
      <c r="C632" s="440"/>
      <c r="D632" s="372"/>
      <c r="E632" s="364"/>
      <c r="F632" s="365"/>
      <c r="G632" s="364"/>
      <c r="H632" s="10"/>
      <c r="I632" s="36"/>
      <c r="J632" s="58"/>
      <c r="K632" s="58"/>
      <c r="L632" s="58"/>
      <c r="M632" s="58"/>
      <c r="N632" s="58"/>
      <c r="O632" s="58"/>
      <c r="P632" s="58"/>
      <c r="Q632" s="58"/>
      <c r="R632" s="58"/>
      <c r="S632" s="58"/>
    </row>
    <row r="633" spans="1:19" s="1" customFormat="1" x14ac:dyDescent="0.2">
      <c r="A633" s="254" t="s">
        <v>327</v>
      </c>
      <c r="B633" s="260" t="s">
        <v>334</v>
      </c>
      <c r="C633" s="440"/>
      <c r="D633" s="298">
        <f t="shared" ref="D633:D684" si="162">SUM(E633+G633)</f>
        <v>2152.3000000000002</v>
      </c>
      <c r="E633" s="364">
        <f>E302+E423</f>
        <v>985.6</v>
      </c>
      <c r="F633" s="364">
        <f>F302+F423</f>
        <v>444.5</v>
      </c>
      <c r="G633" s="364">
        <f>G302+G423</f>
        <v>1166.7</v>
      </c>
      <c r="H633" s="32"/>
      <c r="I633" s="51"/>
      <c r="J633" s="58"/>
      <c r="K633" s="58"/>
      <c r="L633" s="58"/>
      <c r="M633" s="58"/>
      <c r="N633" s="58"/>
      <c r="O633" s="58"/>
      <c r="P633" s="58"/>
      <c r="Q633" s="58"/>
      <c r="R633" s="58"/>
      <c r="S633" s="58"/>
    </row>
    <row r="634" spans="1:19" s="1" customFormat="1" ht="13.5" customHeight="1" x14ac:dyDescent="0.2">
      <c r="A634" s="254" t="s">
        <v>556</v>
      </c>
      <c r="B634" s="260" t="s">
        <v>203</v>
      </c>
      <c r="C634" s="440"/>
      <c r="D634" s="298">
        <f t="shared" si="162"/>
        <v>60.8</v>
      </c>
      <c r="E634" s="364">
        <f>E303</f>
        <v>60.8</v>
      </c>
      <c r="F634" s="364">
        <f>F303</f>
        <v>21</v>
      </c>
      <c r="G634" s="364"/>
      <c r="H634" s="32"/>
      <c r="I634" s="51"/>
      <c r="J634" s="58"/>
      <c r="K634" s="58"/>
      <c r="L634" s="58"/>
      <c r="M634" s="58"/>
      <c r="N634" s="58"/>
      <c r="O634" s="58"/>
      <c r="P634" s="58"/>
      <c r="Q634" s="58"/>
      <c r="R634" s="58"/>
      <c r="S634" s="58"/>
    </row>
    <row r="635" spans="1:19" s="1" customFormat="1" ht="37.5" customHeight="1" x14ac:dyDescent="0.2">
      <c r="A635" s="264" t="s">
        <v>557</v>
      </c>
      <c r="B635" s="263" t="s">
        <v>612</v>
      </c>
      <c r="C635" s="440"/>
      <c r="D635" s="298">
        <f t="shared" si="162"/>
        <v>250.1</v>
      </c>
      <c r="E635" s="364">
        <f>E424</f>
        <v>0.2</v>
      </c>
      <c r="F635" s="364"/>
      <c r="G635" s="364">
        <f>G424</f>
        <v>249.9</v>
      </c>
      <c r="H635" s="32"/>
      <c r="I635" s="51"/>
      <c r="J635" s="58"/>
      <c r="K635" s="58"/>
      <c r="L635" s="58"/>
      <c r="M635" s="58"/>
      <c r="N635" s="58"/>
      <c r="O635" s="58"/>
      <c r="P635" s="58"/>
      <c r="Q635" s="58"/>
      <c r="R635" s="58"/>
      <c r="S635" s="58"/>
    </row>
    <row r="636" spans="1:19" s="1" customFormat="1" ht="37.5" customHeight="1" x14ac:dyDescent="0.2">
      <c r="A636" s="264" t="s">
        <v>668</v>
      </c>
      <c r="B636" s="366" t="s">
        <v>607</v>
      </c>
      <c r="C636" s="440"/>
      <c r="D636" s="298">
        <f t="shared" si="162"/>
        <v>0</v>
      </c>
      <c r="E636" s="364"/>
      <c r="F636" s="364"/>
      <c r="G636" s="364">
        <f>SUM(G425)</f>
        <v>0</v>
      </c>
      <c r="H636" s="32"/>
      <c r="I636" s="51"/>
      <c r="J636" s="58"/>
      <c r="K636" s="58"/>
      <c r="L636" s="58"/>
      <c r="M636" s="58"/>
      <c r="N636" s="58"/>
      <c r="O636" s="58"/>
      <c r="P636" s="58"/>
      <c r="Q636" s="58"/>
      <c r="R636" s="58"/>
      <c r="S636" s="58"/>
    </row>
    <row r="637" spans="1:19" s="1" customFormat="1" ht="13.5" customHeight="1" x14ac:dyDescent="0.2">
      <c r="A637" s="264" t="s">
        <v>730</v>
      </c>
      <c r="B637" s="260" t="s">
        <v>334</v>
      </c>
      <c r="C637" s="440" t="s">
        <v>101</v>
      </c>
      <c r="D637" s="298">
        <f t="shared" si="162"/>
        <v>257.5</v>
      </c>
      <c r="E637" s="364">
        <f>SUM(E426)</f>
        <v>257.5</v>
      </c>
      <c r="F637" s="364">
        <f>SUM(F426)</f>
        <v>191.8</v>
      </c>
      <c r="G637" s="364"/>
      <c r="H637" s="32"/>
      <c r="I637" s="51"/>
      <c r="J637" s="58"/>
      <c r="K637" s="58"/>
      <c r="L637" s="58"/>
      <c r="M637" s="58"/>
      <c r="N637" s="58"/>
      <c r="O637" s="58"/>
      <c r="P637" s="58"/>
      <c r="Q637" s="58"/>
      <c r="R637" s="58"/>
      <c r="S637" s="58"/>
    </row>
    <row r="638" spans="1:19" s="1" customFormat="1" ht="25.5" customHeight="1" x14ac:dyDescent="0.2">
      <c r="A638" s="264" t="s">
        <v>769</v>
      </c>
      <c r="B638" s="263" t="s">
        <v>735</v>
      </c>
      <c r="C638" s="440"/>
      <c r="D638" s="298">
        <f t="shared" si="162"/>
        <v>0</v>
      </c>
      <c r="E638" s="364"/>
      <c r="F638" s="364"/>
      <c r="G638" s="364">
        <f>SUM(G427)</f>
        <v>0</v>
      </c>
      <c r="H638" s="32"/>
      <c r="I638" s="51"/>
      <c r="J638" s="58"/>
      <c r="K638" s="58"/>
      <c r="L638" s="58"/>
      <c r="M638" s="58"/>
      <c r="N638" s="58"/>
      <c r="O638" s="58"/>
      <c r="P638" s="58"/>
      <c r="Q638" s="58"/>
      <c r="R638" s="58"/>
      <c r="S638" s="58"/>
    </row>
    <row r="639" spans="1:19" s="1" customFormat="1" ht="24" customHeight="1" x14ac:dyDescent="0.2">
      <c r="A639" s="517" t="s">
        <v>329</v>
      </c>
      <c r="B639" s="339" t="s">
        <v>109</v>
      </c>
      <c r="C639" s="458"/>
      <c r="D639" s="518">
        <f t="shared" si="162"/>
        <v>9186.6129999999994</v>
      </c>
      <c r="E639" s="361">
        <f>E641+E655+E659+E664+E669+E670+E671+E672+E675+E678+E683+E684</f>
        <v>7858.3129999999992</v>
      </c>
      <c r="F639" s="361">
        <f t="shared" ref="F639:G639" si="163">F641+F655+F659+F664+F669+F670+F671+F672+F675+F678+F683+F684</f>
        <v>5865.6689999999999</v>
      </c>
      <c r="G639" s="373">
        <f t="shared" si="163"/>
        <v>1328.3000000000002</v>
      </c>
      <c r="H639" s="29"/>
      <c r="I639" s="61"/>
      <c r="J639" s="61"/>
      <c r="K639" s="61"/>
      <c r="L639" s="61"/>
      <c r="M639" s="64"/>
      <c r="N639" s="62"/>
      <c r="O639" s="58"/>
      <c r="P639" s="58"/>
      <c r="Q639" s="58"/>
      <c r="R639" s="58"/>
      <c r="S639" s="58"/>
    </row>
    <row r="640" spans="1:19" s="1" customFormat="1" ht="12.75" customHeight="1" x14ac:dyDescent="0.2">
      <c r="A640" s="254"/>
      <c r="B640" s="249" t="s">
        <v>100</v>
      </c>
      <c r="C640" s="458"/>
      <c r="D640" s="372"/>
      <c r="E640" s="364"/>
      <c r="F640" s="365"/>
      <c r="G640" s="364"/>
      <c r="H640" s="10"/>
      <c r="I640" s="36"/>
      <c r="J640" s="58"/>
      <c r="K640" s="58"/>
      <c r="L640" s="58"/>
      <c r="M640" s="58"/>
      <c r="N640" s="58"/>
      <c r="O640" s="58"/>
      <c r="P640" s="58"/>
      <c r="Q640" s="58"/>
      <c r="R640" s="58"/>
      <c r="S640" s="58"/>
    </row>
    <row r="641" spans="1:19" s="1" customFormat="1" x14ac:dyDescent="0.2">
      <c r="A641" s="254" t="s">
        <v>331</v>
      </c>
      <c r="B641" s="254"/>
      <c r="C641" s="447" t="s">
        <v>98</v>
      </c>
      <c r="D641" s="410">
        <f t="shared" si="162"/>
        <v>5103.7199999999993</v>
      </c>
      <c r="E641" s="379">
        <f>E643+E644+E649+E652+E653+E654</f>
        <v>4338.5199999999995</v>
      </c>
      <c r="F641" s="364">
        <f t="shared" ref="F641:G641" si="164">F643+F644+F649+F652+F653+F654</f>
        <v>2939</v>
      </c>
      <c r="G641" s="364">
        <f t="shared" si="164"/>
        <v>765.2</v>
      </c>
      <c r="H641" s="30"/>
      <c r="I641" s="67"/>
      <c r="J641" s="67"/>
      <c r="K641" s="67"/>
      <c r="L641" s="67"/>
      <c r="M641" s="62"/>
      <c r="N641" s="62"/>
      <c r="O641" s="58"/>
      <c r="P641" s="58"/>
      <c r="Q641" s="58"/>
      <c r="R641" s="58"/>
      <c r="S641" s="58"/>
    </row>
    <row r="642" spans="1:19" s="1" customFormat="1" ht="12.75" customHeight="1" x14ac:dyDescent="0.2">
      <c r="A642" s="254"/>
      <c r="B642" s="249" t="s">
        <v>63</v>
      </c>
      <c r="C642" s="458"/>
      <c r="D642" s="298"/>
      <c r="E642" s="364"/>
      <c r="F642" s="365"/>
      <c r="G642" s="364"/>
      <c r="H642" s="10"/>
      <c r="I642" s="42"/>
      <c r="J642" s="42"/>
      <c r="K642" s="42"/>
      <c r="L642" s="42"/>
      <c r="M642" s="58"/>
      <c r="N642" s="58"/>
      <c r="O642" s="58"/>
      <c r="P642" s="58"/>
      <c r="Q642" s="58"/>
      <c r="R642" s="58"/>
      <c r="S642" s="58"/>
    </row>
    <row r="643" spans="1:19" s="1" customFormat="1" ht="12.75" customHeight="1" x14ac:dyDescent="0.2">
      <c r="A643" s="254" t="s">
        <v>332</v>
      </c>
      <c r="B643" s="260" t="s">
        <v>670</v>
      </c>
      <c r="C643" s="458"/>
      <c r="D643" s="298">
        <f t="shared" si="162"/>
        <v>422.8</v>
      </c>
      <c r="E643" s="364">
        <f>E432</f>
        <v>422.8</v>
      </c>
      <c r="F643" s="364">
        <f>F432</f>
        <v>267.7</v>
      </c>
      <c r="G643" s="364"/>
      <c r="H643" s="30"/>
      <c r="I643" s="67"/>
      <c r="J643" s="67"/>
      <c r="K643" s="67"/>
      <c r="L643" s="67"/>
      <c r="M643" s="62"/>
      <c r="N643" s="62"/>
      <c r="O643" s="58"/>
      <c r="P643" s="58"/>
      <c r="Q643" s="58"/>
      <c r="R643" s="58"/>
      <c r="S643" s="58"/>
    </row>
    <row r="644" spans="1:19" s="1" customFormat="1" ht="12.75" customHeight="1" x14ac:dyDescent="0.2">
      <c r="A644" s="254" t="s">
        <v>558</v>
      </c>
      <c r="B644" s="260" t="s">
        <v>62</v>
      </c>
      <c r="C644" s="458"/>
      <c r="D644" s="298">
        <f t="shared" si="162"/>
        <v>4261</v>
      </c>
      <c r="E644" s="364">
        <f>E646+E647+E648</f>
        <v>3581</v>
      </c>
      <c r="F644" s="364">
        <f t="shared" ref="F644:G644" si="165">F646+F647+F648</f>
        <v>2543.9</v>
      </c>
      <c r="G644" s="364">
        <f t="shared" si="165"/>
        <v>680</v>
      </c>
      <c r="H644" s="30"/>
      <c r="I644" s="49"/>
      <c r="J644" s="58"/>
      <c r="K644" s="62"/>
      <c r="L644" s="58"/>
      <c r="M644" s="58"/>
      <c r="N644" s="58"/>
      <c r="O644" s="58"/>
      <c r="P644" s="58"/>
      <c r="Q644" s="58"/>
      <c r="R644" s="58"/>
      <c r="S644" s="58"/>
    </row>
    <row r="645" spans="1:19" s="1" customFormat="1" ht="12.75" customHeight="1" x14ac:dyDescent="0.2">
      <c r="A645" s="254"/>
      <c r="B645" s="249" t="s">
        <v>100</v>
      </c>
      <c r="C645" s="458"/>
      <c r="D645" s="298"/>
      <c r="E645" s="364"/>
      <c r="F645" s="365"/>
      <c r="G645" s="364"/>
      <c r="H645" s="10"/>
      <c r="I645" s="36"/>
      <c r="J645" s="33"/>
      <c r="K645" s="33"/>
      <c r="L645" s="33"/>
      <c r="M645" s="33"/>
      <c r="N645" s="62"/>
      <c r="O645" s="58"/>
      <c r="P645" s="58"/>
      <c r="Q645" s="58"/>
      <c r="R645" s="58"/>
      <c r="S645" s="58"/>
    </row>
    <row r="646" spans="1:19" s="1" customFormat="1" x14ac:dyDescent="0.2">
      <c r="A646" s="422" t="s">
        <v>559</v>
      </c>
      <c r="B646" s="509" t="s">
        <v>334</v>
      </c>
      <c r="C646" s="460"/>
      <c r="D646" s="462">
        <f t="shared" si="162"/>
        <v>4127.8</v>
      </c>
      <c r="E646" s="362">
        <f>E435</f>
        <v>3447.8</v>
      </c>
      <c r="F646" s="362">
        <f>F435</f>
        <v>2470</v>
      </c>
      <c r="G646" s="362">
        <f>G435</f>
        <v>680</v>
      </c>
      <c r="H646" s="30"/>
      <c r="I646" s="49"/>
      <c r="J646" s="33"/>
      <c r="K646" s="62"/>
      <c r="L646" s="62"/>
      <c r="M646" s="62"/>
      <c r="N646" s="62"/>
      <c r="O646" s="58"/>
      <c r="P646" s="58"/>
      <c r="Q646" s="58"/>
      <c r="R646" s="58"/>
      <c r="S646" s="58"/>
    </row>
    <row r="647" spans="1:19" s="1" customFormat="1" x14ac:dyDescent="0.2">
      <c r="A647" s="254" t="s">
        <v>560</v>
      </c>
      <c r="B647" s="260" t="s">
        <v>340</v>
      </c>
      <c r="C647" s="446"/>
      <c r="D647" s="298">
        <f t="shared" si="162"/>
        <v>78.099999999999994</v>
      </c>
      <c r="E647" s="364">
        <f>E448</f>
        <v>78.099999999999994</v>
      </c>
      <c r="F647" s="364">
        <f>F448</f>
        <v>73.900000000000006</v>
      </c>
      <c r="G647" s="364"/>
      <c r="H647" s="32"/>
      <c r="I647" s="51"/>
      <c r="J647" s="58"/>
      <c r="K647" s="58"/>
      <c r="L647" s="58"/>
      <c r="M647" s="58"/>
      <c r="N647" s="58"/>
      <c r="O647" s="58"/>
      <c r="P647" s="58"/>
      <c r="Q647" s="58"/>
      <c r="R647" s="58"/>
      <c r="S647" s="58"/>
    </row>
    <row r="648" spans="1:19" s="1" customFormat="1" x14ac:dyDescent="0.2">
      <c r="A648" s="254" t="s">
        <v>561</v>
      </c>
      <c r="B648" s="260" t="s">
        <v>203</v>
      </c>
      <c r="C648" s="458"/>
      <c r="D648" s="298">
        <f t="shared" si="162"/>
        <v>55.1</v>
      </c>
      <c r="E648" s="364">
        <f>E458</f>
        <v>55.1</v>
      </c>
      <c r="F648" s="364"/>
      <c r="G648" s="364"/>
      <c r="H648" s="32"/>
      <c r="I648" s="51"/>
      <c r="J648" s="58"/>
      <c r="K648" s="58"/>
      <c r="L648" s="58"/>
      <c r="M648" s="58"/>
      <c r="N648" s="58"/>
      <c r="O648" s="58"/>
      <c r="P648" s="58"/>
      <c r="Q648" s="58"/>
      <c r="R648" s="58"/>
      <c r="S648" s="58"/>
    </row>
    <row r="649" spans="1:19" s="1" customFormat="1" x14ac:dyDescent="0.2">
      <c r="A649" s="254" t="s">
        <v>562</v>
      </c>
      <c r="B649" s="263" t="s">
        <v>346</v>
      </c>
      <c r="C649" s="458"/>
      <c r="D649" s="298">
        <f t="shared" si="162"/>
        <v>129.9</v>
      </c>
      <c r="E649" s="364">
        <f t="shared" ref="E649:F649" si="166">E651</f>
        <v>129.9</v>
      </c>
      <c r="F649" s="364">
        <f t="shared" si="166"/>
        <v>119.4</v>
      </c>
      <c r="G649" s="364"/>
      <c r="H649" s="32"/>
      <c r="I649" s="51"/>
      <c r="J649" s="58"/>
      <c r="K649" s="58"/>
      <c r="L649" s="58"/>
      <c r="M649" s="58"/>
      <c r="N649" s="58"/>
      <c r="O649" s="58"/>
      <c r="P649" s="58"/>
      <c r="Q649" s="58"/>
      <c r="R649" s="58"/>
      <c r="S649" s="58"/>
    </row>
    <row r="650" spans="1:19" s="1" customFormat="1" x14ac:dyDescent="0.2">
      <c r="A650" s="254"/>
      <c r="B650" s="249" t="s">
        <v>100</v>
      </c>
      <c r="C650" s="458"/>
      <c r="D650" s="298"/>
      <c r="E650" s="364"/>
      <c r="F650" s="365"/>
      <c r="G650" s="364"/>
      <c r="H650" s="10"/>
      <c r="I650" s="36"/>
      <c r="J650" s="58"/>
      <c r="K650" s="58"/>
      <c r="L650" s="58"/>
      <c r="M650" s="58"/>
      <c r="N650" s="58"/>
      <c r="O650" s="58"/>
      <c r="P650" s="58"/>
      <c r="Q650" s="58"/>
      <c r="R650" s="58"/>
      <c r="S650" s="58"/>
    </row>
    <row r="651" spans="1:19" s="1" customFormat="1" x14ac:dyDescent="0.2">
      <c r="A651" s="254" t="s">
        <v>563</v>
      </c>
      <c r="B651" s="260" t="s">
        <v>334</v>
      </c>
      <c r="C651" s="458"/>
      <c r="D651" s="298">
        <f t="shared" si="162"/>
        <v>129.9</v>
      </c>
      <c r="E651" s="364">
        <f>E315</f>
        <v>129.9</v>
      </c>
      <c r="F651" s="364">
        <f>F315</f>
        <v>119.4</v>
      </c>
      <c r="G651" s="364"/>
      <c r="H651" s="32"/>
      <c r="I651" s="51"/>
      <c r="J651" s="58"/>
      <c r="K651" s="58"/>
      <c r="L651" s="58"/>
      <c r="M651" s="58"/>
      <c r="N651" s="58"/>
      <c r="O651" s="58"/>
      <c r="P651" s="58"/>
      <c r="Q651" s="58"/>
      <c r="R651" s="58"/>
      <c r="S651" s="58"/>
    </row>
    <row r="652" spans="1:19" s="1" customFormat="1" ht="60" x14ac:dyDescent="0.2">
      <c r="A652" s="264" t="s">
        <v>791</v>
      </c>
      <c r="B652" s="434" t="s">
        <v>787</v>
      </c>
      <c r="C652" s="458"/>
      <c r="D652" s="491">
        <f t="shared" si="162"/>
        <v>107.12</v>
      </c>
      <c r="E652" s="358">
        <f>SUM(E464)</f>
        <v>107.12</v>
      </c>
      <c r="F652" s="364"/>
      <c r="G652" s="364"/>
      <c r="H652" s="32"/>
      <c r="I652" s="51"/>
      <c r="J652" s="58"/>
      <c r="K652" s="58"/>
      <c r="L652" s="58"/>
      <c r="M652" s="58"/>
      <c r="N652" s="58"/>
      <c r="O652" s="58"/>
      <c r="P652" s="58"/>
      <c r="Q652" s="58"/>
      <c r="R652" s="58"/>
      <c r="S652" s="58"/>
    </row>
    <row r="653" spans="1:19" s="1" customFormat="1" ht="36" x14ac:dyDescent="0.2">
      <c r="A653" s="519" t="s">
        <v>810</v>
      </c>
      <c r="B653" s="449" t="s">
        <v>807</v>
      </c>
      <c r="C653" s="520"/>
      <c r="D653" s="298">
        <f t="shared" si="162"/>
        <v>53</v>
      </c>
      <c r="E653" s="364">
        <f>SUM(E465)</f>
        <v>53</v>
      </c>
      <c r="F653" s="364"/>
      <c r="G653" s="364"/>
      <c r="H653" s="32"/>
      <c r="I653" s="51"/>
      <c r="J653" s="58"/>
      <c r="K653" s="58"/>
      <c r="L653" s="58"/>
      <c r="M653" s="58"/>
      <c r="N653" s="58"/>
      <c r="O653" s="58"/>
      <c r="P653" s="58"/>
      <c r="Q653" s="58"/>
      <c r="R653" s="58"/>
      <c r="S653" s="58"/>
    </row>
    <row r="654" spans="1:19" s="1" customFormat="1" x14ac:dyDescent="0.2">
      <c r="A654" s="519" t="s">
        <v>891</v>
      </c>
      <c r="B654" s="449" t="s">
        <v>892</v>
      </c>
      <c r="C654" s="520"/>
      <c r="D654" s="298">
        <f t="shared" si="162"/>
        <v>129.9</v>
      </c>
      <c r="E654" s="364">
        <f>SUM(E197)</f>
        <v>44.7</v>
      </c>
      <c r="F654" s="364">
        <f t="shared" ref="F654:G654" si="167">SUM(F197)</f>
        <v>8</v>
      </c>
      <c r="G654" s="364">
        <f t="shared" si="167"/>
        <v>85.2</v>
      </c>
      <c r="H654" s="32"/>
      <c r="I654" s="51"/>
      <c r="J654" s="58"/>
      <c r="K654" s="58"/>
      <c r="L654" s="58"/>
      <c r="M654" s="58"/>
      <c r="N654" s="58"/>
      <c r="O654" s="58"/>
      <c r="P654" s="58"/>
      <c r="Q654" s="58"/>
      <c r="R654" s="58"/>
      <c r="S654" s="58"/>
    </row>
    <row r="655" spans="1:19" s="1" customFormat="1" x14ac:dyDescent="0.2">
      <c r="A655" s="254" t="s">
        <v>564</v>
      </c>
      <c r="B655" s="447"/>
      <c r="C655" s="447" t="s">
        <v>341</v>
      </c>
      <c r="D655" s="298">
        <f t="shared" si="162"/>
        <v>70.900000000000006</v>
      </c>
      <c r="E655" s="364">
        <f>E466</f>
        <v>70.900000000000006</v>
      </c>
      <c r="F655" s="364">
        <f>F466</f>
        <v>60.4</v>
      </c>
      <c r="G655" s="364"/>
      <c r="H655" s="32"/>
      <c r="I655" s="51"/>
      <c r="J655" s="58"/>
      <c r="K655" s="58"/>
      <c r="L655" s="58"/>
      <c r="M655" s="58"/>
      <c r="N655" s="58"/>
      <c r="O655" s="58"/>
      <c r="P655" s="58"/>
      <c r="Q655" s="58"/>
      <c r="R655" s="58"/>
      <c r="S655" s="58"/>
    </row>
    <row r="656" spans="1:19" s="1" customFormat="1" x14ac:dyDescent="0.2">
      <c r="A656" s="254"/>
      <c r="B656" s="447" t="s">
        <v>63</v>
      </c>
      <c r="C656" s="447"/>
      <c r="D656" s="298"/>
      <c r="E656" s="364"/>
      <c r="F656" s="365"/>
      <c r="G656" s="364"/>
      <c r="H656" s="10"/>
      <c r="I656" s="36"/>
      <c r="J656" s="58"/>
      <c r="K656" s="58"/>
      <c r="L656" s="58"/>
      <c r="M656" s="58"/>
      <c r="N656" s="58"/>
      <c r="O656" s="58"/>
      <c r="P656" s="58"/>
      <c r="Q656" s="58"/>
      <c r="R656" s="58"/>
      <c r="S656" s="58"/>
    </row>
    <row r="657" spans="1:19" s="1" customFormat="1" x14ac:dyDescent="0.2">
      <c r="A657" s="254" t="s">
        <v>565</v>
      </c>
      <c r="B657" s="260" t="s">
        <v>293</v>
      </c>
      <c r="C657" s="458"/>
      <c r="D657" s="298">
        <f t="shared" si="162"/>
        <v>63.1</v>
      </c>
      <c r="E657" s="364">
        <f>E468</f>
        <v>63.1</v>
      </c>
      <c r="F657" s="364">
        <f>F468</f>
        <v>53.8</v>
      </c>
      <c r="G657" s="364"/>
      <c r="H657" s="32"/>
      <c r="I657" s="51"/>
      <c r="J657" s="63"/>
      <c r="K657" s="63"/>
      <c r="L657" s="58"/>
      <c r="M657" s="58"/>
      <c r="N657" s="58"/>
      <c r="O657" s="58"/>
      <c r="P657" s="58"/>
      <c r="Q657" s="58"/>
      <c r="R657" s="58"/>
      <c r="S657" s="58"/>
    </row>
    <row r="658" spans="1:19" s="1" customFormat="1" x14ac:dyDescent="0.2">
      <c r="A658" s="254" t="s">
        <v>695</v>
      </c>
      <c r="B658" s="260" t="s">
        <v>334</v>
      </c>
      <c r="C658" s="458"/>
      <c r="D658" s="298">
        <f t="shared" si="162"/>
        <v>7.8</v>
      </c>
      <c r="E658" s="364">
        <f>E469</f>
        <v>7.8</v>
      </c>
      <c r="F658" s="364">
        <f>F469</f>
        <v>6.6</v>
      </c>
      <c r="G658" s="364"/>
      <c r="H658" s="32"/>
      <c r="I658" s="51"/>
      <c r="J658" s="63"/>
      <c r="K658" s="63"/>
      <c r="L658" s="58"/>
      <c r="M658" s="58"/>
      <c r="N658" s="58"/>
      <c r="O658" s="58"/>
      <c r="P658" s="58"/>
      <c r="Q658" s="58"/>
      <c r="R658" s="58"/>
      <c r="S658" s="58"/>
    </row>
    <row r="659" spans="1:19" s="1" customFormat="1" x14ac:dyDescent="0.2">
      <c r="A659" s="254" t="s">
        <v>566</v>
      </c>
      <c r="B659" s="260"/>
      <c r="C659" s="447" t="s">
        <v>99</v>
      </c>
      <c r="D659" s="298">
        <f t="shared" si="162"/>
        <v>804</v>
      </c>
      <c r="E659" s="364">
        <f>E661+E662+E663</f>
        <v>759.2</v>
      </c>
      <c r="F659" s="364">
        <f>F661+F662+F663</f>
        <v>676.9</v>
      </c>
      <c r="G659" s="364">
        <f>G661+G662+G663</f>
        <v>44.8</v>
      </c>
      <c r="H659" s="32"/>
      <c r="I659" s="68"/>
      <c r="J659" s="68"/>
      <c r="K659" s="68"/>
      <c r="L659" s="68"/>
      <c r="M659" s="58"/>
      <c r="N659" s="58"/>
      <c r="O659" s="58"/>
      <c r="P659" s="58"/>
      <c r="Q659" s="58"/>
      <c r="R659" s="58"/>
      <c r="S659" s="58"/>
    </row>
    <row r="660" spans="1:19" s="1" customFormat="1" x14ac:dyDescent="0.2">
      <c r="A660" s="254"/>
      <c r="B660" s="249" t="s">
        <v>63</v>
      </c>
      <c r="C660" s="447"/>
      <c r="D660" s="298"/>
      <c r="E660" s="364"/>
      <c r="F660" s="365"/>
      <c r="G660" s="364"/>
      <c r="H660" s="27"/>
      <c r="I660" s="42"/>
      <c r="J660" s="62"/>
      <c r="K660" s="62"/>
      <c r="L660" s="62"/>
      <c r="M660" s="62"/>
      <c r="N660" s="58"/>
      <c r="O660" s="58"/>
      <c r="P660" s="58"/>
      <c r="Q660" s="58"/>
      <c r="R660" s="58"/>
      <c r="S660" s="58"/>
    </row>
    <row r="661" spans="1:19" s="1" customFormat="1" x14ac:dyDescent="0.2">
      <c r="A661" s="254" t="s">
        <v>567</v>
      </c>
      <c r="B661" s="260" t="s">
        <v>334</v>
      </c>
      <c r="C661" s="447"/>
      <c r="D661" s="298">
        <f t="shared" si="162"/>
        <v>75</v>
      </c>
      <c r="E661" s="364">
        <f>E309+E470</f>
        <v>30.2</v>
      </c>
      <c r="F661" s="364">
        <f>F309+F470</f>
        <v>9</v>
      </c>
      <c r="G661" s="364">
        <f>G309+G470</f>
        <v>44.8</v>
      </c>
      <c r="H661" s="32"/>
      <c r="I661" s="51"/>
      <c r="J661" s="58"/>
      <c r="K661" s="58"/>
      <c r="L661" s="58"/>
      <c r="M661" s="58"/>
      <c r="N661" s="58"/>
      <c r="O661" s="58"/>
      <c r="P661" s="58"/>
      <c r="Q661" s="58"/>
      <c r="R661" s="58"/>
      <c r="S661" s="58"/>
    </row>
    <row r="662" spans="1:19" s="1" customFormat="1" x14ac:dyDescent="0.2">
      <c r="A662" s="422" t="s">
        <v>568</v>
      </c>
      <c r="B662" s="509" t="s">
        <v>328</v>
      </c>
      <c r="C662" s="521"/>
      <c r="D662" s="462">
        <f t="shared" si="162"/>
        <v>728.5</v>
      </c>
      <c r="E662" s="522">
        <f>E310</f>
        <v>728.5</v>
      </c>
      <c r="F662" s="522">
        <f>F310</f>
        <v>667.9</v>
      </c>
      <c r="G662" s="364"/>
      <c r="H662" s="32"/>
      <c r="I662" s="51"/>
      <c r="J662" s="58"/>
      <c r="K662" s="58"/>
      <c r="L662" s="58"/>
      <c r="M662" s="58"/>
      <c r="N662" s="58"/>
      <c r="O662" s="58"/>
      <c r="P662" s="58"/>
      <c r="Q662" s="58"/>
      <c r="R662" s="58"/>
      <c r="S662" s="58"/>
    </row>
    <row r="663" spans="1:19" s="1" customFormat="1" x14ac:dyDescent="0.2">
      <c r="A663" s="254" t="s">
        <v>569</v>
      </c>
      <c r="B663" s="260" t="s">
        <v>203</v>
      </c>
      <c r="C663" s="447"/>
      <c r="D663" s="298">
        <f t="shared" si="162"/>
        <v>0.5</v>
      </c>
      <c r="E663" s="367">
        <f>SUM(E311)</f>
        <v>0.5</v>
      </c>
      <c r="F663" s="367">
        <f>SUM(F311)</f>
        <v>0</v>
      </c>
      <c r="G663" s="364"/>
      <c r="H663" s="32"/>
      <c r="I663" s="51"/>
      <c r="J663" s="58"/>
      <c r="K663" s="58"/>
      <c r="L663" s="58"/>
      <c r="M663" s="58"/>
      <c r="N663" s="58"/>
      <c r="O663" s="58"/>
      <c r="P663" s="58"/>
      <c r="Q663" s="58"/>
      <c r="R663" s="58"/>
      <c r="S663" s="58"/>
    </row>
    <row r="664" spans="1:19" s="1" customFormat="1" x14ac:dyDescent="0.2">
      <c r="A664" s="254" t="s">
        <v>570</v>
      </c>
      <c r="B664" s="260"/>
      <c r="C664" s="447" t="s">
        <v>95</v>
      </c>
      <c r="D664" s="298">
        <f t="shared" si="162"/>
        <v>1370.2</v>
      </c>
      <c r="E664" s="367">
        <f>E666+E667+E668</f>
        <v>1370.2</v>
      </c>
      <c r="F664" s="367">
        <f>F666+F667+F668</f>
        <v>1224</v>
      </c>
      <c r="G664" s="364"/>
      <c r="H664" s="32"/>
      <c r="I664" s="68"/>
      <c r="J664" s="68"/>
      <c r="K664" s="68"/>
      <c r="L664" s="68"/>
      <c r="M664" s="62"/>
      <c r="N664" s="58"/>
      <c r="O664" s="58"/>
      <c r="P664" s="58"/>
      <c r="Q664" s="58"/>
      <c r="R664" s="58"/>
      <c r="S664" s="58"/>
    </row>
    <row r="665" spans="1:19" s="1" customFormat="1" x14ac:dyDescent="0.2">
      <c r="A665" s="254"/>
      <c r="B665" s="249" t="s">
        <v>63</v>
      </c>
      <c r="C665" s="447"/>
      <c r="D665" s="298"/>
      <c r="E665" s="364"/>
      <c r="F665" s="365"/>
      <c r="G665" s="364"/>
      <c r="H665" s="10"/>
      <c r="I665" s="36"/>
      <c r="J665" s="58"/>
      <c r="K665" s="58"/>
      <c r="L665" s="58"/>
      <c r="M665" s="58"/>
      <c r="N665" s="58"/>
      <c r="O665" s="58"/>
      <c r="P665" s="58"/>
      <c r="Q665" s="58"/>
      <c r="R665" s="58"/>
      <c r="S665" s="58"/>
    </row>
    <row r="666" spans="1:19" s="1" customFormat="1" x14ac:dyDescent="0.2">
      <c r="A666" s="254" t="s">
        <v>571</v>
      </c>
      <c r="B666" s="260" t="s">
        <v>334</v>
      </c>
      <c r="C666" s="447"/>
      <c r="D666" s="298">
        <f t="shared" si="162"/>
        <v>1077.2</v>
      </c>
      <c r="E666" s="364">
        <f>E473</f>
        <v>1077.2</v>
      </c>
      <c r="F666" s="364">
        <f>F473</f>
        <v>964.6</v>
      </c>
      <c r="G666" s="364"/>
      <c r="H666" s="32"/>
      <c r="I666" s="51"/>
      <c r="J666" s="63"/>
      <c r="K666" s="63"/>
      <c r="L666" s="58"/>
      <c r="M666" s="58"/>
      <c r="N666" s="58"/>
      <c r="O666" s="58"/>
      <c r="P666" s="58"/>
      <c r="Q666" s="58"/>
      <c r="R666" s="58"/>
      <c r="S666" s="58"/>
    </row>
    <row r="667" spans="1:19" s="1" customFormat="1" ht="12.75" customHeight="1" x14ac:dyDescent="0.2">
      <c r="A667" s="254" t="s">
        <v>572</v>
      </c>
      <c r="B667" s="260" t="s">
        <v>328</v>
      </c>
      <c r="C667" s="447"/>
      <c r="D667" s="298">
        <f t="shared" si="162"/>
        <v>273</v>
      </c>
      <c r="E667" s="364">
        <f>E474</f>
        <v>273</v>
      </c>
      <c r="F667" s="364">
        <f>F474</f>
        <v>259.39999999999998</v>
      </c>
      <c r="G667" s="364"/>
      <c r="H667" s="34"/>
      <c r="I667" s="69"/>
      <c r="J667" s="58"/>
      <c r="K667" s="58"/>
      <c r="L667" s="58"/>
      <c r="M667" s="58"/>
      <c r="N667" s="58"/>
      <c r="O667" s="58"/>
      <c r="P667" s="58"/>
      <c r="Q667" s="58"/>
      <c r="R667" s="58"/>
      <c r="S667" s="58"/>
    </row>
    <row r="668" spans="1:19" s="1" customFormat="1" x14ac:dyDescent="0.2">
      <c r="A668" s="254" t="s">
        <v>573</v>
      </c>
      <c r="B668" s="392" t="s">
        <v>342</v>
      </c>
      <c r="C668" s="447"/>
      <c r="D668" s="298">
        <f t="shared" si="162"/>
        <v>20</v>
      </c>
      <c r="E668" s="367">
        <f>SUM(E483)</f>
        <v>20</v>
      </c>
      <c r="F668" s="367"/>
      <c r="G668" s="364"/>
      <c r="H668" s="32"/>
      <c r="I668" s="51"/>
      <c r="J668" s="58"/>
      <c r="K668" s="58"/>
      <c r="L668" s="58"/>
      <c r="M668" s="58"/>
      <c r="N668" s="58"/>
      <c r="O668" s="58"/>
      <c r="P668" s="58"/>
      <c r="Q668" s="58"/>
      <c r="R668" s="58"/>
      <c r="S668" s="58"/>
    </row>
    <row r="669" spans="1:19" s="1" customFormat="1" x14ac:dyDescent="0.2">
      <c r="A669" s="254" t="s">
        <v>574</v>
      </c>
      <c r="B669" s="260" t="s">
        <v>334</v>
      </c>
      <c r="C669" s="447" t="s">
        <v>94</v>
      </c>
      <c r="D669" s="298">
        <f t="shared" si="162"/>
        <v>19.5</v>
      </c>
      <c r="E669" s="364">
        <f>E484</f>
        <v>19.5</v>
      </c>
      <c r="F669" s="364">
        <f>F484</f>
        <v>18.7</v>
      </c>
      <c r="G669" s="364"/>
      <c r="H669" s="32"/>
      <c r="I669" s="51"/>
      <c r="J669" s="62"/>
      <c r="K669" s="62"/>
      <c r="L669" s="62"/>
      <c r="M669" s="62"/>
      <c r="N669" s="58"/>
      <c r="O669" s="58"/>
      <c r="P669" s="58"/>
      <c r="Q669" s="58"/>
      <c r="R669" s="58"/>
      <c r="S669" s="58"/>
    </row>
    <row r="670" spans="1:19" s="1" customFormat="1" x14ac:dyDescent="0.2">
      <c r="A670" s="254" t="s">
        <v>575</v>
      </c>
      <c r="B670" s="260" t="s">
        <v>334</v>
      </c>
      <c r="C670" s="447" t="s">
        <v>96</v>
      </c>
      <c r="D670" s="298">
        <f t="shared" si="162"/>
        <v>44.8</v>
      </c>
      <c r="E670" s="364">
        <f>E485</f>
        <v>44.8</v>
      </c>
      <c r="F670" s="364"/>
      <c r="G670" s="364"/>
      <c r="H670" s="32"/>
      <c r="I670" s="51"/>
      <c r="J670" s="62"/>
      <c r="K670" s="62"/>
      <c r="L670" s="62"/>
      <c r="M670" s="62"/>
      <c r="N670" s="58"/>
      <c r="O670" s="58"/>
      <c r="P670" s="58"/>
      <c r="Q670" s="58"/>
      <c r="R670" s="58"/>
      <c r="S670" s="58"/>
    </row>
    <row r="671" spans="1:19" s="1" customFormat="1" x14ac:dyDescent="0.2">
      <c r="A671" s="254" t="s">
        <v>576</v>
      </c>
      <c r="B671" s="260" t="s">
        <v>334</v>
      </c>
      <c r="C671" s="447" t="s">
        <v>102</v>
      </c>
      <c r="D671" s="298">
        <f t="shared" si="162"/>
        <v>86.4</v>
      </c>
      <c r="E671" s="364">
        <f>E486</f>
        <v>86.4</v>
      </c>
      <c r="F671" s="364">
        <f>F486</f>
        <v>84.6</v>
      </c>
      <c r="G671" s="364"/>
      <c r="H671" s="32"/>
      <c r="I671" s="51"/>
      <c r="J671" s="58"/>
      <c r="K671" s="58"/>
      <c r="L671" s="58"/>
      <c r="M671" s="58"/>
      <c r="N671" s="58"/>
      <c r="O671" s="58"/>
      <c r="P671" s="58"/>
      <c r="Q671" s="58"/>
      <c r="R671" s="58"/>
      <c r="S671" s="58"/>
    </row>
    <row r="672" spans="1:19" s="1" customFormat="1" x14ac:dyDescent="0.2">
      <c r="A672" s="254" t="s">
        <v>577</v>
      </c>
      <c r="B672" s="187"/>
      <c r="C672" s="447" t="s">
        <v>97</v>
      </c>
      <c r="D672" s="298">
        <f t="shared" si="162"/>
        <v>352</v>
      </c>
      <c r="E672" s="364">
        <f>SUM(E673+E674)</f>
        <v>115.6</v>
      </c>
      <c r="F672" s="364">
        <f t="shared" ref="F672:G672" si="168">SUM(F673+F674)</f>
        <v>50.7</v>
      </c>
      <c r="G672" s="364">
        <f t="shared" si="168"/>
        <v>236.4</v>
      </c>
      <c r="H672" s="30"/>
      <c r="I672" s="49"/>
      <c r="J672" s="58"/>
      <c r="K672" s="58"/>
      <c r="L672" s="58"/>
      <c r="M672" s="58"/>
      <c r="N672" s="58"/>
      <c r="O672" s="58"/>
      <c r="P672" s="58"/>
      <c r="Q672" s="58"/>
      <c r="R672" s="58"/>
      <c r="S672" s="58"/>
    </row>
    <row r="673" spans="1:19" s="1" customFormat="1" x14ac:dyDescent="0.2">
      <c r="A673" s="254" t="s">
        <v>770</v>
      </c>
      <c r="B673" s="260" t="s">
        <v>334</v>
      </c>
      <c r="C673" s="447"/>
      <c r="D673" s="298">
        <f t="shared" si="162"/>
        <v>346</v>
      </c>
      <c r="E673" s="364">
        <f>SUM(E488)</f>
        <v>115.6</v>
      </c>
      <c r="F673" s="364">
        <f t="shared" ref="F673" si="169">SUM(F488)</f>
        <v>50.7</v>
      </c>
      <c r="G673" s="364">
        <f>SUM(G488+G305)</f>
        <v>230.4</v>
      </c>
      <c r="H673" s="30"/>
      <c r="I673" s="49"/>
      <c r="J673" s="58"/>
      <c r="K673" s="58"/>
      <c r="L673" s="58"/>
      <c r="M673" s="58"/>
      <c r="N673" s="58"/>
      <c r="O673" s="58"/>
      <c r="P673" s="58"/>
      <c r="Q673" s="58"/>
      <c r="R673" s="58"/>
      <c r="S673" s="58"/>
    </row>
    <row r="674" spans="1:19" s="1" customFormat="1" ht="30" customHeight="1" x14ac:dyDescent="0.2">
      <c r="A674" s="254" t="s">
        <v>771</v>
      </c>
      <c r="B674" s="263" t="s">
        <v>735</v>
      </c>
      <c r="C674" s="447"/>
      <c r="D674" s="298">
        <f t="shared" si="162"/>
        <v>6</v>
      </c>
      <c r="E674" s="364">
        <f>SUM(E494)</f>
        <v>0</v>
      </c>
      <c r="F674" s="364"/>
      <c r="G674" s="364">
        <f t="shared" ref="G674" si="170">SUM(G494)</f>
        <v>6</v>
      </c>
      <c r="H674" s="30"/>
      <c r="I674" s="49"/>
      <c r="J674" s="58"/>
      <c r="K674" s="58"/>
      <c r="L674" s="58"/>
      <c r="M674" s="58"/>
      <c r="N674" s="58"/>
      <c r="O674" s="58"/>
      <c r="P674" s="58"/>
      <c r="Q674" s="58"/>
      <c r="R674" s="58"/>
      <c r="S674" s="58"/>
    </row>
    <row r="675" spans="1:19" s="1" customFormat="1" x14ac:dyDescent="0.2">
      <c r="A675" s="254" t="s">
        <v>578</v>
      </c>
      <c r="B675" s="260"/>
      <c r="C675" s="447" t="s">
        <v>101</v>
      </c>
      <c r="D675" s="491">
        <f t="shared" si="162"/>
        <v>239.69300000000001</v>
      </c>
      <c r="E675" s="358">
        <f>SUM(E676+E677)</f>
        <v>239.69300000000001</v>
      </c>
      <c r="F675" s="358">
        <f>SUM(F676+F677)</f>
        <v>222.41500000000002</v>
      </c>
      <c r="G675" s="364"/>
      <c r="H675" s="30"/>
      <c r="I675" s="67"/>
      <c r="J675" s="67"/>
      <c r="K675" s="67"/>
      <c r="L675" s="67"/>
      <c r="M675" s="64"/>
      <c r="N675" s="58"/>
      <c r="O675" s="58"/>
      <c r="P675" s="58"/>
      <c r="Q675" s="58"/>
      <c r="R675" s="58"/>
      <c r="S675" s="58"/>
    </row>
    <row r="676" spans="1:19" s="1" customFormat="1" x14ac:dyDescent="0.2">
      <c r="A676" s="254" t="s">
        <v>579</v>
      </c>
      <c r="B676" s="260" t="s">
        <v>334</v>
      </c>
      <c r="C676" s="447"/>
      <c r="D676" s="298">
        <f t="shared" si="162"/>
        <v>220.3</v>
      </c>
      <c r="E676" s="364">
        <f>SUM(E496)</f>
        <v>220.3</v>
      </c>
      <c r="F676" s="364">
        <f>SUM(F496)</f>
        <v>203.3</v>
      </c>
      <c r="G676" s="364"/>
      <c r="H676" s="30"/>
      <c r="I676" s="49"/>
      <c r="J676" s="58"/>
      <c r="K676" s="58"/>
      <c r="L676" s="58"/>
      <c r="M676" s="58"/>
      <c r="N676" s="58"/>
      <c r="O676" s="58"/>
      <c r="P676" s="58"/>
      <c r="Q676" s="58"/>
      <c r="R676" s="58"/>
      <c r="S676" s="58"/>
    </row>
    <row r="677" spans="1:19" s="1" customFormat="1" x14ac:dyDescent="0.2">
      <c r="A677" s="264" t="s">
        <v>580</v>
      </c>
      <c r="B677" s="260" t="s">
        <v>328</v>
      </c>
      <c r="C677" s="523"/>
      <c r="D677" s="491">
        <f t="shared" si="162"/>
        <v>19.393000000000001</v>
      </c>
      <c r="E677" s="358">
        <f>SUM(E497)</f>
        <v>19.393000000000001</v>
      </c>
      <c r="F677" s="358">
        <f>SUM(F497)</f>
        <v>19.114999999999998</v>
      </c>
      <c r="G677" s="364"/>
      <c r="H677" s="30"/>
      <c r="I677" s="49"/>
      <c r="J677" s="58"/>
      <c r="K677" s="58"/>
      <c r="L677" s="58"/>
      <c r="M677" s="58"/>
      <c r="N677" s="58"/>
      <c r="O677" s="58"/>
      <c r="P677" s="58"/>
      <c r="Q677" s="58"/>
      <c r="R677" s="58"/>
      <c r="S677" s="58"/>
    </row>
    <row r="678" spans="1:19" s="1" customFormat="1" ht="12.75" customHeight="1" x14ac:dyDescent="0.2">
      <c r="A678" s="254" t="s">
        <v>581</v>
      </c>
      <c r="B678" s="254"/>
      <c r="C678" s="447" t="s">
        <v>32</v>
      </c>
      <c r="D678" s="298">
        <f t="shared" si="162"/>
        <v>625.5</v>
      </c>
      <c r="E678" s="364">
        <f>E680+E681+E682</f>
        <v>625.5</v>
      </c>
      <c r="F678" s="358">
        <f>F680+F681+F682</f>
        <v>588.95399999999995</v>
      </c>
      <c r="G678" s="364"/>
      <c r="H678" s="35"/>
      <c r="I678" s="70"/>
      <c r="J678" s="62"/>
      <c r="K678" s="62"/>
      <c r="L678" s="62"/>
      <c r="M678" s="62"/>
      <c r="N678" s="58"/>
      <c r="O678" s="58"/>
      <c r="P678" s="58"/>
      <c r="Q678" s="58"/>
      <c r="R678" s="58"/>
      <c r="S678" s="58"/>
    </row>
    <row r="679" spans="1:19" s="1" customFormat="1" ht="12.75" customHeight="1" x14ac:dyDescent="0.2">
      <c r="A679" s="254"/>
      <c r="B679" s="249" t="s">
        <v>63</v>
      </c>
      <c r="C679" s="447"/>
      <c r="D679" s="298"/>
      <c r="E679" s="364"/>
      <c r="F679" s="365"/>
      <c r="G679" s="364"/>
      <c r="H679" s="10"/>
      <c r="I679" s="36"/>
      <c r="J679" s="58"/>
      <c r="K679" s="58"/>
      <c r="L679" s="58"/>
      <c r="M679" s="58"/>
      <c r="N679" s="58"/>
      <c r="O679" s="58"/>
      <c r="P679" s="58"/>
      <c r="Q679" s="58"/>
      <c r="R679" s="58"/>
      <c r="S679" s="58"/>
    </row>
    <row r="680" spans="1:19" s="1" customFormat="1" x14ac:dyDescent="0.2">
      <c r="A680" s="254" t="s">
        <v>582</v>
      </c>
      <c r="B680" s="260" t="s">
        <v>334</v>
      </c>
      <c r="C680" s="447"/>
      <c r="D680" s="298">
        <f t="shared" si="162"/>
        <v>516.5</v>
      </c>
      <c r="E680" s="364">
        <f t="shared" ref="E680:F680" si="171">E500</f>
        <v>516.5</v>
      </c>
      <c r="F680" s="364">
        <f t="shared" si="171"/>
        <v>484.6</v>
      </c>
      <c r="G680" s="364"/>
      <c r="H680" s="30"/>
      <c r="I680" s="49"/>
      <c r="J680" s="58"/>
      <c r="K680" s="58"/>
      <c r="L680" s="58"/>
      <c r="M680" s="58"/>
      <c r="N680" s="58"/>
      <c r="O680" s="58"/>
      <c r="P680" s="58"/>
      <c r="Q680" s="58"/>
      <c r="R680" s="58"/>
      <c r="S680" s="58"/>
    </row>
    <row r="681" spans="1:19" s="1" customFormat="1" ht="12" customHeight="1" x14ac:dyDescent="0.2">
      <c r="A681" s="254" t="s">
        <v>583</v>
      </c>
      <c r="B681" s="260" t="s">
        <v>328</v>
      </c>
      <c r="C681" s="447"/>
      <c r="D681" s="298">
        <f t="shared" si="162"/>
        <v>83.8</v>
      </c>
      <c r="E681" s="364">
        <f>E513</f>
        <v>83.8</v>
      </c>
      <c r="F681" s="364">
        <f>F513</f>
        <v>82.4</v>
      </c>
      <c r="G681" s="364"/>
      <c r="H681" s="35"/>
      <c r="I681" s="70"/>
      <c r="J681" s="58"/>
      <c r="K681" s="58"/>
      <c r="L681" s="58"/>
      <c r="M681" s="58"/>
      <c r="N681" s="58"/>
      <c r="O681" s="58"/>
      <c r="P681" s="58"/>
      <c r="Q681" s="58"/>
      <c r="R681" s="58"/>
      <c r="S681" s="58"/>
    </row>
    <row r="682" spans="1:19" s="1" customFormat="1" ht="34.5" customHeight="1" x14ac:dyDescent="0.2">
      <c r="A682" s="254" t="s">
        <v>702</v>
      </c>
      <c r="B682" s="263" t="s">
        <v>650</v>
      </c>
      <c r="C682" s="447"/>
      <c r="D682" s="298">
        <f t="shared" si="162"/>
        <v>25.2</v>
      </c>
      <c r="E682" s="364">
        <f>E514</f>
        <v>25.2</v>
      </c>
      <c r="F682" s="358">
        <f>F514</f>
        <v>21.954000000000001</v>
      </c>
      <c r="G682" s="364"/>
      <c r="H682" s="35"/>
      <c r="I682" s="70"/>
      <c r="J682" s="58"/>
      <c r="K682" s="58"/>
      <c r="L682" s="58"/>
      <c r="M682" s="58"/>
      <c r="N682" s="58"/>
      <c r="O682" s="58"/>
      <c r="P682" s="58"/>
      <c r="Q682" s="58"/>
      <c r="R682" s="58"/>
      <c r="S682" s="58"/>
    </row>
    <row r="683" spans="1:19" s="1" customFormat="1" ht="12.75" customHeight="1" x14ac:dyDescent="0.2">
      <c r="A683" s="524" t="s">
        <v>584</v>
      </c>
      <c r="B683" s="107" t="s">
        <v>671</v>
      </c>
      <c r="C683" s="525" t="s">
        <v>98</v>
      </c>
      <c r="D683" s="213">
        <f t="shared" si="162"/>
        <v>369.9</v>
      </c>
      <c r="E683" s="213">
        <f>E515</f>
        <v>88</v>
      </c>
      <c r="F683" s="213"/>
      <c r="G683" s="213">
        <f>G515</f>
        <v>281.89999999999998</v>
      </c>
      <c r="H683" s="32"/>
      <c r="I683" s="51"/>
      <c r="J683" s="58"/>
      <c r="K683" s="58"/>
      <c r="L683" s="58"/>
      <c r="M683" s="58"/>
      <c r="N683" s="58"/>
      <c r="O683" s="58"/>
      <c r="P683" s="58"/>
      <c r="Q683" s="58"/>
      <c r="R683" s="58"/>
      <c r="S683" s="58"/>
    </row>
    <row r="684" spans="1:19" s="1" customFormat="1" ht="24.75" customHeight="1" x14ac:dyDescent="0.2">
      <c r="A684" s="266" t="s">
        <v>585</v>
      </c>
      <c r="B684" s="177" t="s">
        <v>672</v>
      </c>
      <c r="C684" s="268" t="s">
        <v>98</v>
      </c>
      <c r="D684" s="396">
        <f t="shared" si="162"/>
        <v>100</v>
      </c>
      <c r="E684" s="396">
        <f>E516</f>
        <v>100</v>
      </c>
      <c r="F684" s="396"/>
      <c r="G684" s="396"/>
      <c r="H684" s="30"/>
      <c r="I684" s="49"/>
      <c r="J684" s="58"/>
      <c r="K684" s="58"/>
      <c r="L684" s="58"/>
      <c r="M684" s="58"/>
      <c r="N684" s="58"/>
      <c r="O684" s="58"/>
      <c r="P684" s="58"/>
      <c r="Q684" s="58"/>
      <c r="R684" s="58"/>
      <c r="S684" s="58"/>
    </row>
    <row r="685" spans="1:19" s="1" customFormat="1" x14ac:dyDescent="0.2">
      <c r="A685" s="187"/>
      <c r="B685" s="187"/>
      <c r="C685" s="187"/>
      <c r="D685" s="187"/>
      <c r="E685" s="187"/>
      <c r="F685" s="187"/>
      <c r="G685" s="187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</row>
    <row r="686" spans="1:19" s="1" customFormat="1" x14ac:dyDescent="0.2">
      <c r="A686" s="187"/>
      <c r="B686" s="187"/>
      <c r="C686" s="187"/>
      <c r="D686" s="187"/>
      <c r="E686" s="187"/>
      <c r="F686" s="187"/>
      <c r="G686" s="187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</row>
    <row r="687" spans="1:19" s="1" customFormat="1" x14ac:dyDescent="0.2">
      <c r="A687" s="187"/>
      <c r="B687" s="187" t="s">
        <v>347</v>
      </c>
      <c r="C687" s="187"/>
      <c r="D687" s="187"/>
      <c r="E687" s="187"/>
      <c r="F687" s="187"/>
      <c r="G687" s="187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</row>
    <row r="688" spans="1:19" s="1" customFormat="1" x14ac:dyDescent="0.2">
      <c r="A688" s="187"/>
      <c r="B688" s="187"/>
      <c r="C688" s="187"/>
      <c r="D688" s="187"/>
      <c r="E688" s="187"/>
      <c r="F688" s="187"/>
      <c r="G688" s="187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</row>
    <row r="689" spans="9:19" s="1" customFormat="1" x14ac:dyDescent="0.2"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</row>
    <row r="690" spans="9:19" s="1" customFormat="1" x14ac:dyDescent="0.2"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</row>
    <row r="691" spans="9:19" s="1" customFormat="1" x14ac:dyDescent="0.2"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</row>
    <row r="692" spans="9:19" s="1" customFormat="1" x14ac:dyDescent="0.2"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</row>
    <row r="693" spans="9:19" s="1" customFormat="1" x14ac:dyDescent="0.2"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</row>
    <row r="694" spans="9:19" s="1" customFormat="1" x14ac:dyDescent="0.2"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</row>
    <row r="695" spans="9:19" s="1" customFormat="1" x14ac:dyDescent="0.2"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</row>
    <row r="696" spans="9:19" s="1" customFormat="1" x14ac:dyDescent="0.2"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</row>
    <row r="697" spans="9:19" s="1" customFormat="1" x14ac:dyDescent="0.2"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</row>
    <row r="698" spans="9:19" s="1" customFormat="1" x14ac:dyDescent="0.2"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</row>
    <row r="699" spans="9:19" s="1" customFormat="1" x14ac:dyDescent="0.2"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</row>
    <row r="700" spans="9:19" s="1" customFormat="1" x14ac:dyDescent="0.2"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</row>
    <row r="701" spans="9:19" s="1" customFormat="1" x14ac:dyDescent="0.2"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</row>
    <row r="702" spans="9:19" s="1" customFormat="1" x14ac:dyDescent="0.2"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</row>
    <row r="703" spans="9:19" s="1" customFormat="1" x14ac:dyDescent="0.2"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</row>
    <row r="704" spans="9:19" s="1" customFormat="1" x14ac:dyDescent="0.2"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</row>
    <row r="705" spans="9:19" s="1" customFormat="1" x14ac:dyDescent="0.2"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</row>
    <row r="706" spans="9:19" s="1" customFormat="1" x14ac:dyDescent="0.2"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</row>
    <row r="707" spans="9:19" s="1" customFormat="1" x14ac:dyDescent="0.2"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</row>
    <row r="708" spans="9:19" s="1" customFormat="1" x14ac:dyDescent="0.2"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</row>
    <row r="709" spans="9:19" s="1" customFormat="1" x14ac:dyDescent="0.2"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</row>
    <row r="710" spans="9:19" s="1" customFormat="1" x14ac:dyDescent="0.2"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</row>
    <row r="711" spans="9:19" s="1" customFormat="1" x14ac:dyDescent="0.2"/>
    <row r="712" spans="9:19" s="1" customFormat="1" x14ac:dyDescent="0.2"/>
    <row r="713" spans="9:19" s="1" customFormat="1" x14ac:dyDescent="0.2"/>
    <row r="714" spans="9:19" s="1" customFormat="1" x14ac:dyDescent="0.2"/>
    <row r="715" spans="9:19" s="1" customFormat="1" x14ac:dyDescent="0.2"/>
    <row r="716" spans="9:19" s="1" customFormat="1" x14ac:dyDescent="0.2"/>
    <row r="717" spans="9:19" s="1" customFormat="1" x14ac:dyDescent="0.2"/>
    <row r="718" spans="9:19" s="1" customFormat="1" x14ac:dyDescent="0.2"/>
    <row r="719" spans="9:19" s="1" customFormat="1" x14ac:dyDescent="0.2"/>
    <row r="720" spans="9:19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pans="3:3" s="1" customFormat="1" x14ac:dyDescent="0.2"/>
    <row r="1266" spans="3:3" s="1" customFormat="1" x14ac:dyDescent="0.2"/>
    <row r="1267" spans="3:3" s="1" customFormat="1" x14ac:dyDescent="0.2"/>
    <row r="1268" spans="3:3" s="1" customFormat="1" x14ac:dyDescent="0.2"/>
    <row r="1269" spans="3:3" s="1" customFormat="1" x14ac:dyDescent="0.2"/>
    <row r="1270" spans="3:3" s="1" customFormat="1" x14ac:dyDescent="0.2"/>
    <row r="1271" spans="3:3" s="1" customFormat="1" x14ac:dyDescent="0.2"/>
    <row r="1272" spans="3:3" s="1" customFormat="1" x14ac:dyDescent="0.2"/>
    <row r="1273" spans="3:3" s="1" customFormat="1" x14ac:dyDescent="0.2"/>
    <row r="1274" spans="3:3" s="1" customFormat="1" x14ac:dyDescent="0.2"/>
    <row r="1275" spans="3:3" s="1" customFormat="1" x14ac:dyDescent="0.2"/>
    <row r="1276" spans="3:3" s="1" customFormat="1" x14ac:dyDescent="0.2"/>
    <row r="1277" spans="3:3" s="1" customFormat="1" x14ac:dyDescent="0.2">
      <c r="C1277"/>
    </row>
    <row r="1278" spans="3:3" s="1" customFormat="1" x14ac:dyDescent="0.2">
      <c r="C1278"/>
    </row>
    <row r="1279" spans="3:3" s="1" customFormat="1" x14ac:dyDescent="0.2">
      <c r="C1279"/>
    </row>
    <row r="1280" spans="3:3" s="1" customFormat="1" x14ac:dyDescent="0.2">
      <c r="C1280"/>
    </row>
    <row r="1281" spans="1:3" s="1" customFormat="1" x14ac:dyDescent="0.2">
      <c r="C1281"/>
    </row>
    <row r="1282" spans="1:3" s="1" customFormat="1" x14ac:dyDescent="0.2">
      <c r="C1282"/>
    </row>
    <row r="1283" spans="1:3" s="1" customFormat="1" x14ac:dyDescent="0.2">
      <c r="C1283"/>
    </row>
    <row r="1284" spans="1:3" s="1" customFormat="1" x14ac:dyDescent="0.2">
      <c r="C1284"/>
    </row>
    <row r="1285" spans="1:3" s="1" customFormat="1" x14ac:dyDescent="0.2">
      <c r="C1285"/>
    </row>
    <row r="1286" spans="1:3" s="1" customFormat="1" x14ac:dyDescent="0.2">
      <c r="C1286"/>
    </row>
    <row r="1287" spans="1:3" x14ac:dyDescent="0.2">
      <c r="A1287" s="1"/>
      <c r="B1287" s="1"/>
    </row>
    <row r="1288" spans="1:3" x14ac:dyDescent="0.2">
      <c r="A1288" s="1"/>
      <c r="B1288" s="1"/>
    </row>
    <row r="1289" spans="1:3" x14ac:dyDescent="0.2">
      <c r="A1289" s="1"/>
      <c r="B1289" s="1"/>
    </row>
    <row r="1290" spans="1:3" x14ac:dyDescent="0.2">
      <c r="A1290" s="1"/>
      <c r="B1290" s="1"/>
    </row>
    <row r="1291" spans="1:3" x14ac:dyDescent="0.2">
      <c r="A1291" s="1"/>
      <c r="B1291" s="1"/>
    </row>
    <row r="1292" spans="1:3" x14ac:dyDescent="0.2">
      <c r="A1292" s="1"/>
      <c r="B1292" s="1"/>
    </row>
    <row r="1293" spans="1:3" x14ac:dyDescent="0.2">
      <c r="A1293" s="1"/>
      <c r="B1293" s="1"/>
    </row>
    <row r="1294" spans="1:3" x14ac:dyDescent="0.2">
      <c r="A1294" s="1"/>
      <c r="B1294" s="1"/>
    </row>
    <row r="1295" spans="1:3" x14ac:dyDescent="0.2">
      <c r="A1295" s="1"/>
      <c r="B1295" s="1"/>
    </row>
    <row r="1296" spans="1:3" x14ac:dyDescent="0.2">
      <c r="A1296" s="1"/>
      <c r="B1296" s="1"/>
    </row>
    <row r="1297" spans="1:2" x14ac:dyDescent="0.2">
      <c r="A1297" s="1"/>
      <c r="B1297" s="1"/>
    </row>
    <row r="1298" spans="1:2" x14ac:dyDescent="0.2">
      <c r="A1298" s="1"/>
      <c r="B1298" s="1"/>
    </row>
    <row r="1299" spans="1:2" x14ac:dyDescent="0.2">
      <c r="A1299" s="1"/>
      <c r="B1299" s="1"/>
    </row>
    <row r="1300" spans="1:2" x14ac:dyDescent="0.2">
      <c r="A1300" s="1"/>
      <c r="B1300" s="1"/>
    </row>
    <row r="1301" spans="1:2" x14ac:dyDescent="0.2">
      <c r="A1301" s="1"/>
      <c r="B1301" s="1"/>
    </row>
    <row r="1302" spans="1:2" x14ac:dyDescent="0.2">
      <c r="A1302" s="1"/>
      <c r="B1302" s="1"/>
    </row>
    <row r="1303" spans="1:2" x14ac:dyDescent="0.2">
      <c r="A1303" s="1"/>
      <c r="B1303" s="1"/>
    </row>
    <row r="1304" spans="1:2" x14ac:dyDescent="0.2">
      <c r="A1304" s="1"/>
      <c r="B1304" s="1"/>
    </row>
    <row r="1305" spans="1:2" x14ac:dyDescent="0.2">
      <c r="A1305" s="1"/>
      <c r="B1305" s="1"/>
    </row>
    <row r="1306" spans="1:2" x14ac:dyDescent="0.2">
      <c r="A1306" s="1"/>
      <c r="B1306" s="1"/>
    </row>
    <row r="1307" spans="1:2" x14ac:dyDescent="0.2">
      <c r="A1307" s="1"/>
      <c r="B1307" s="1"/>
    </row>
    <row r="1308" spans="1:2" x14ac:dyDescent="0.2">
      <c r="A1308" s="1"/>
      <c r="B1308" s="1"/>
    </row>
    <row r="1309" spans="1:2" x14ac:dyDescent="0.2">
      <c r="A1309" s="1"/>
      <c r="B1309" s="1"/>
    </row>
    <row r="1310" spans="1:2" x14ac:dyDescent="0.2">
      <c r="A1310" s="1"/>
      <c r="B1310" s="1"/>
    </row>
    <row r="1311" spans="1:2" x14ac:dyDescent="0.2">
      <c r="A1311" s="1"/>
      <c r="B1311" s="1"/>
    </row>
    <row r="1312" spans="1:2" x14ac:dyDescent="0.2">
      <c r="A1312" s="1"/>
      <c r="B1312" s="1"/>
    </row>
    <row r="1313" spans="1:2" x14ac:dyDescent="0.2">
      <c r="A1313" s="1"/>
      <c r="B1313" s="1"/>
    </row>
    <row r="1314" spans="1:2" x14ac:dyDescent="0.2">
      <c r="A1314" s="1"/>
      <c r="B1314" s="1"/>
    </row>
    <row r="1315" spans="1:2" x14ac:dyDescent="0.2">
      <c r="A1315" s="1"/>
      <c r="B1315" s="1"/>
    </row>
    <row r="1316" spans="1:2" x14ac:dyDescent="0.2">
      <c r="A1316" s="1"/>
      <c r="B1316" s="1"/>
    </row>
    <row r="1317" spans="1:2" x14ac:dyDescent="0.2">
      <c r="A1317" s="1"/>
      <c r="B1317" s="1"/>
    </row>
    <row r="1318" spans="1:2" x14ac:dyDescent="0.2">
      <c r="A1318" s="1"/>
      <c r="B1318" s="1"/>
    </row>
    <row r="1319" spans="1:2" x14ac:dyDescent="0.2">
      <c r="A1319" s="1"/>
      <c r="B1319" s="1"/>
    </row>
    <row r="1320" spans="1:2" x14ac:dyDescent="0.2">
      <c r="A1320" s="1"/>
      <c r="B1320" s="1"/>
    </row>
    <row r="1321" spans="1:2" x14ac:dyDescent="0.2">
      <c r="A1321" s="1"/>
      <c r="B1321" s="1"/>
    </row>
    <row r="1322" spans="1:2" x14ac:dyDescent="0.2">
      <c r="A1322" s="1"/>
      <c r="B1322" s="1"/>
    </row>
    <row r="1323" spans="1:2" x14ac:dyDescent="0.2">
      <c r="A1323" s="1"/>
      <c r="B1323" s="1"/>
    </row>
    <row r="1324" spans="1:2" x14ac:dyDescent="0.2">
      <c r="A1324" s="1"/>
      <c r="B1324" s="1"/>
    </row>
    <row r="1325" spans="1:2" x14ac:dyDescent="0.2">
      <c r="A1325" s="1"/>
      <c r="B1325" s="1"/>
    </row>
    <row r="1326" spans="1:2" x14ac:dyDescent="0.2">
      <c r="A1326" s="1"/>
      <c r="B1326" s="1"/>
    </row>
    <row r="1327" spans="1:2" x14ac:dyDescent="0.2">
      <c r="A1327" s="1"/>
      <c r="B1327" s="1"/>
    </row>
    <row r="1328" spans="1:2" x14ac:dyDescent="0.2">
      <c r="A1328" s="1"/>
      <c r="B1328" s="1"/>
    </row>
    <row r="1329" spans="1:2" x14ac:dyDescent="0.2">
      <c r="A1329" s="1"/>
      <c r="B1329" s="1"/>
    </row>
    <row r="1330" spans="1:2" x14ac:dyDescent="0.2">
      <c r="A1330" s="1"/>
      <c r="B1330" s="1"/>
    </row>
    <row r="1331" spans="1:2" x14ac:dyDescent="0.2">
      <c r="A1331" s="1"/>
      <c r="B1331" s="1"/>
    </row>
    <row r="1332" spans="1:2" x14ac:dyDescent="0.2">
      <c r="A1332" s="1"/>
      <c r="B1332" s="1"/>
    </row>
    <row r="1333" spans="1:2" x14ac:dyDescent="0.2">
      <c r="A1333" s="1"/>
      <c r="B1333" s="1"/>
    </row>
    <row r="1334" spans="1:2" x14ac:dyDescent="0.2">
      <c r="A1334" s="1"/>
      <c r="B1334" s="1"/>
    </row>
    <row r="1335" spans="1:2" x14ac:dyDescent="0.2">
      <c r="A1335" s="1"/>
      <c r="B1335" s="1"/>
    </row>
    <row r="1336" spans="1:2" x14ac:dyDescent="0.2">
      <c r="A1336" s="1"/>
      <c r="B1336" s="1"/>
    </row>
    <row r="1337" spans="1:2" x14ac:dyDescent="0.2">
      <c r="A1337" s="1"/>
      <c r="B1337" s="1"/>
    </row>
    <row r="1338" spans="1:2" x14ac:dyDescent="0.2">
      <c r="A1338" s="1"/>
      <c r="B1338" s="1"/>
    </row>
    <row r="1339" spans="1:2" x14ac:dyDescent="0.2">
      <c r="A1339" s="1"/>
      <c r="B1339" s="1"/>
    </row>
    <row r="1340" spans="1:2" x14ac:dyDescent="0.2">
      <c r="A1340" s="1"/>
      <c r="B1340" s="1"/>
    </row>
    <row r="1341" spans="1:2" x14ac:dyDescent="0.2">
      <c r="A1341" s="1"/>
      <c r="B1341" s="1"/>
    </row>
    <row r="1342" spans="1:2" x14ac:dyDescent="0.2">
      <c r="A1342" s="1"/>
      <c r="B1342" s="1"/>
    </row>
    <row r="1343" spans="1:2" x14ac:dyDescent="0.2">
      <c r="A1343" s="1"/>
      <c r="B1343" s="1"/>
    </row>
    <row r="1344" spans="1:2" x14ac:dyDescent="0.2">
      <c r="A1344" s="1"/>
      <c r="B1344" s="1"/>
    </row>
    <row r="1345" spans="1:2" x14ac:dyDescent="0.2">
      <c r="A1345" s="1"/>
      <c r="B1345" s="1"/>
    </row>
    <row r="1346" spans="1:2" x14ac:dyDescent="0.2">
      <c r="A1346" s="1"/>
      <c r="B1346" s="1"/>
    </row>
    <row r="1347" spans="1:2" x14ac:dyDescent="0.2">
      <c r="A1347" s="1"/>
      <c r="B1347" s="1"/>
    </row>
    <row r="1348" spans="1:2" x14ac:dyDescent="0.2">
      <c r="A1348" s="1"/>
      <c r="B1348" s="1"/>
    </row>
    <row r="1349" spans="1:2" x14ac:dyDescent="0.2">
      <c r="A1349" s="1"/>
      <c r="B1349" s="1"/>
    </row>
    <row r="1350" spans="1:2" x14ac:dyDescent="0.2">
      <c r="A1350" s="1"/>
      <c r="B1350" s="1"/>
    </row>
    <row r="1351" spans="1:2" x14ac:dyDescent="0.2">
      <c r="A1351" s="1"/>
      <c r="B1351" s="1"/>
    </row>
    <row r="1352" spans="1:2" x14ac:dyDescent="0.2">
      <c r="A1352" s="1"/>
      <c r="B1352" s="1"/>
    </row>
    <row r="1353" spans="1:2" x14ac:dyDescent="0.2">
      <c r="A1353" s="1"/>
      <c r="B1353" s="1"/>
    </row>
    <row r="1354" spans="1:2" x14ac:dyDescent="0.2">
      <c r="A1354" s="1"/>
      <c r="B1354" s="1"/>
    </row>
    <row r="1355" spans="1:2" x14ac:dyDescent="0.2">
      <c r="A1355" s="1"/>
      <c r="B1355" s="1"/>
    </row>
    <row r="1356" spans="1:2" x14ac:dyDescent="0.2">
      <c r="A1356" s="1"/>
      <c r="B1356" s="1"/>
    </row>
    <row r="1357" spans="1:2" x14ac:dyDescent="0.2">
      <c r="A1357" s="1"/>
      <c r="B1357" s="1"/>
    </row>
    <row r="1358" spans="1:2" x14ac:dyDescent="0.2">
      <c r="A1358" s="1"/>
      <c r="B1358" s="1"/>
    </row>
    <row r="1359" spans="1:2" x14ac:dyDescent="0.2">
      <c r="A1359" s="1"/>
      <c r="B1359" s="1"/>
    </row>
    <row r="1360" spans="1:2" x14ac:dyDescent="0.2">
      <c r="A1360" s="1"/>
      <c r="B1360" s="1"/>
    </row>
    <row r="1361" spans="1:2" x14ac:dyDescent="0.2">
      <c r="A1361" s="1"/>
      <c r="B1361" s="1"/>
    </row>
    <row r="1362" spans="1:2" x14ac:dyDescent="0.2">
      <c r="A1362" s="1"/>
      <c r="B1362" s="1"/>
    </row>
    <row r="1363" spans="1:2" x14ac:dyDescent="0.2">
      <c r="A1363" s="1"/>
      <c r="B1363" s="1"/>
    </row>
    <row r="1364" spans="1:2" x14ac:dyDescent="0.2">
      <c r="A1364" s="1"/>
      <c r="B1364" s="1"/>
    </row>
    <row r="1365" spans="1:2" x14ac:dyDescent="0.2">
      <c r="A1365" s="1"/>
      <c r="B1365" s="1"/>
    </row>
    <row r="1366" spans="1:2" x14ac:dyDescent="0.2">
      <c r="A1366" s="1"/>
      <c r="B1366" s="1"/>
    </row>
    <row r="1367" spans="1:2" x14ac:dyDescent="0.2">
      <c r="A1367" s="1"/>
      <c r="B1367" s="1"/>
    </row>
    <row r="1368" spans="1:2" x14ac:dyDescent="0.2">
      <c r="A1368" s="1"/>
      <c r="B1368" s="1"/>
    </row>
    <row r="1369" spans="1:2" x14ac:dyDescent="0.2">
      <c r="A1369" s="1"/>
      <c r="B1369" s="1"/>
    </row>
    <row r="1370" spans="1:2" x14ac:dyDescent="0.2">
      <c r="A1370" s="1"/>
      <c r="B1370" s="1"/>
    </row>
    <row r="1371" spans="1:2" x14ac:dyDescent="0.2">
      <c r="A1371" s="1"/>
      <c r="B1371" s="1"/>
    </row>
    <row r="1372" spans="1:2" x14ac:dyDescent="0.2">
      <c r="A1372" s="1"/>
      <c r="B1372" s="1"/>
    </row>
    <row r="1373" spans="1:2" x14ac:dyDescent="0.2">
      <c r="A1373" s="1"/>
      <c r="B1373" s="1"/>
    </row>
    <row r="1374" spans="1:2" x14ac:dyDescent="0.2">
      <c r="A1374" s="1"/>
      <c r="B1374" s="1"/>
    </row>
    <row r="1375" spans="1:2" x14ac:dyDescent="0.2">
      <c r="A1375" s="1"/>
      <c r="B1375" s="1"/>
    </row>
    <row r="1376" spans="1:2" x14ac:dyDescent="0.2">
      <c r="A1376" s="1"/>
      <c r="B1376" s="1"/>
    </row>
    <row r="1377" spans="1:2" x14ac:dyDescent="0.2">
      <c r="A1377" s="1"/>
      <c r="B1377" s="1"/>
    </row>
    <row r="1378" spans="1:2" x14ac:dyDescent="0.2">
      <c r="A1378" s="1"/>
      <c r="B1378" s="1"/>
    </row>
    <row r="1379" spans="1:2" x14ac:dyDescent="0.2">
      <c r="A1379" s="1"/>
      <c r="B1379" s="1"/>
    </row>
    <row r="1380" spans="1:2" x14ac:dyDescent="0.2">
      <c r="A1380" s="1"/>
      <c r="B1380" s="1"/>
    </row>
    <row r="1381" spans="1:2" x14ac:dyDescent="0.2">
      <c r="A1381" s="1"/>
      <c r="B1381" s="1"/>
    </row>
    <row r="1382" spans="1:2" x14ac:dyDescent="0.2">
      <c r="A1382" s="1"/>
      <c r="B1382" s="1"/>
    </row>
    <row r="1383" spans="1:2" x14ac:dyDescent="0.2">
      <c r="A1383" s="1"/>
      <c r="B1383" s="1"/>
    </row>
    <row r="1384" spans="1:2" x14ac:dyDescent="0.2">
      <c r="A1384" s="1"/>
      <c r="B1384" s="1"/>
    </row>
    <row r="1385" spans="1:2" x14ac:dyDescent="0.2">
      <c r="A1385" s="1"/>
      <c r="B1385" s="1"/>
    </row>
    <row r="1386" spans="1:2" x14ac:dyDescent="0.2">
      <c r="A1386" s="1"/>
      <c r="B1386" s="1"/>
    </row>
    <row r="1387" spans="1:2" x14ac:dyDescent="0.2">
      <c r="A1387" s="1"/>
      <c r="B1387" s="1"/>
    </row>
    <row r="1388" spans="1:2" x14ac:dyDescent="0.2">
      <c r="A1388" s="1"/>
      <c r="B1388" s="1"/>
    </row>
    <row r="1389" spans="1:2" x14ac:dyDescent="0.2">
      <c r="A1389" s="1"/>
      <c r="B1389" s="1"/>
    </row>
    <row r="1390" spans="1:2" x14ac:dyDescent="0.2">
      <c r="A1390" s="1"/>
      <c r="B1390" s="1"/>
    </row>
    <row r="1391" spans="1:2" x14ac:dyDescent="0.2">
      <c r="A1391" s="1"/>
      <c r="B1391" s="1"/>
    </row>
    <row r="1392" spans="1:2" x14ac:dyDescent="0.2">
      <c r="A1392" s="1"/>
      <c r="B1392" s="1"/>
    </row>
    <row r="1393" spans="1:2" x14ac:dyDescent="0.2">
      <c r="A1393" s="1"/>
      <c r="B1393" s="1"/>
    </row>
    <row r="1394" spans="1:2" x14ac:dyDescent="0.2">
      <c r="A1394" s="1"/>
      <c r="B1394" s="1"/>
    </row>
    <row r="1395" spans="1:2" x14ac:dyDescent="0.2">
      <c r="A1395" s="1"/>
      <c r="B1395" s="1"/>
    </row>
    <row r="1396" spans="1:2" x14ac:dyDescent="0.2">
      <c r="A1396" s="1"/>
      <c r="B1396" s="1"/>
    </row>
    <row r="1397" spans="1:2" x14ac:dyDescent="0.2">
      <c r="A1397" s="1"/>
      <c r="B1397" s="1"/>
    </row>
    <row r="1398" spans="1:2" x14ac:dyDescent="0.2">
      <c r="A1398" s="1"/>
      <c r="B1398" s="1"/>
    </row>
    <row r="1399" spans="1:2" x14ac:dyDescent="0.2">
      <c r="A1399" s="1"/>
      <c r="B1399" s="1"/>
    </row>
    <row r="1400" spans="1:2" x14ac:dyDescent="0.2">
      <c r="A1400" s="1"/>
      <c r="B1400" s="1"/>
    </row>
    <row r="1401" spans="1:2" x14ac:dyDescent="0.2">
      <c r="A1401" s="1"/>
      <c r="B1401" s="1"/>
    </row>
    <row r="1402" spans="1:2" x14ac:dyDescent="0.2">
      <c r="A1402" s="1"/>
      <c r="B1402" s="1"/>
    </row>
    <row r="1403" spans="1:2" x14ac:dyDescent="0.2">
      <c r="A1403" s="1"/>
      <c r="B1403" s="1"/>
    </row>
    <row r="1404" spans="1:2" x14ac:dyDescent="0.2">
      <c r="A1404" s="1"/>
      <c r="B1404" s="1"/>
    </row>
    <row r="1405" spans="1:2" x14ac:dyDescent="0.2">
      <c r="A1405" s="1"/>
      <c r="B1405" s="1"/>
    </row>
    <row r="1406" spans="1:2" x14ac:dyDescent="0.2">
      <c r="A1406" s="1"/>
      <c r="B1406" s="1"/>
    </row>
    <row r="1407" spans="1:2" x14ac:dyDescent="0.2">
      <c r="A1407" s="1"/>
      <c r="B1407" s="1"/>
    </row>
    <row r="1408" spans="1:2" x14ac:dyDescent="0.2">
      <c r="A1408" s="1"/>
      <c r="B1408" s="1"/>
    </row>
    <row r="1409" spans="1:2" x14ac:dyDescent="0.2">
      <c r="A1409" s="1"/>
      <c r="B1409" s="1"/>
    </row>
    <row r="1410" spans="1:2" x14ac:dyDescent="0.2">
      <c r="A1410" s="1"/>
      <c r="B1410" s="1"/>
    </row>
    <row r="1411" spans="1:2" x14ac:dyDescent="0.2">
      <c r="A1411" s="1"/>
      <c r="B1411" s="1"/>
    </row>
    <row r="1412" spans="1:2" x14ac:dyDescent="0.2">
      <c r="A1412" s="1"/>
      <c r="B1412" s="1"/>
    </row>
    <row r="1413" spans="1:2" x14ac:dyDescent="0.2">
      <c r="A1413" s="1"/>
      <c r="B1413" s="1"/>
    </row>
    <row r="1414" spans="1:2" x14ac:dyDescent="0.2">
      <c r="A1414" s="1"/>
      <c r="B1414" s="1"/>
    </row>
    <row r="1415" spans="1:2" x14ac:dyDescent="0.2">
      <c r="A1415" s="1"/>
      <c r="B1415" s="1"/>
    </row>
    <row r="1416" spans="1:2" x14ac:dyDescent="0.2">
      <c r="A1416" s="1"/>
      <c r="B1416" s="1"/>
    </row>
    <row r="1417" spans="1:2" x14ac:dyDescent="0.2">
      <c r="A1417" s="1"/>
      <c r="B1417" s="1"/>
    </row>
    <row r="1418" spans="1:2" x14ac:dyDescent="0.2">
      <c r="A1418" s="1"/>
      <c r="B1418" s="1"/>
    </row>
    <row r="1419" spans="1:2" x14ac:dyDescent="0.2">
      <c r="A1419" s="1"/>
      <c r="B1419" s="1"/>
    </row>
    <row r="1420" spans="1:2" x14ac:dyDescent="0.2">
      <c r="A1420" s="1"/>
      <c r="B1420" s="1"/>
    </row>
    <row r="1421" spans="1:2" x14ac:dyDescent="0.2">
      <c r="A1421" s="1"/>
      <c r="B1421" s="1"/>
    </row>
    <row r="1422" spans="1:2" x14ac:dyDescent="0.2">
      <c r="A1422" s="1"/>
      <c r="B1422" s="1"/>
    </row>
    <row r="1423" spans="1:2" x14ac:dyDescent="0.2">
      <c r="A1423" s="1"/>
      <c r="B1423" s="1"/>
    </row>
    <row r="1424" spans="1:2" x14ac:dyDescent="0.2">
      <c r="A1424" s="1"/>
      <c r="B1424" s="1"/>
    </row>
    <row r="1425" spans="1:2" x14ac:dyDescent="0.2">
      <c r="A1425" s="1"/>
      <c r="B1425" s="1"/>
    </row>
    <row r="1426" spans="1:2" x14ac:dyDescent="0.2">
      <c r="A1426" s="1"/>
      <c r="B1426" s="1"/>
    </row>
    <row r="1427" spans="1:2" x14ac:dyDescent="0.2">
      <c r="A1427" s="1"/>
      <c r="B1427" s="1"/>
    </row>
    <row r="1428" spans="1:2" x14ac:dyDescent="0.2">
      <c r="A1428" s="1"/>
      <c r="B1428" s="1"/>
    </row>
    <row r="1429" spans="1:2" x14ac:dyDescent="0.2">
      <c r="A1429" s="1"/>
      <c r="B1429" s="1"/>
    </row>
    <row r="1430" spans="1:2" x14ac:dyDescent="0.2">
      <c r="A1430" s="1"/>
      <c r="B1430" s="1"/>
    </row>
    <row r="1431" spans="1:2" x14ac:dyDescent="0.2">
      <c r="A1431" s="1"/>
      <c r="B1431" s="1"/>
    </row>
    <row r="1432" spans="1:2" x14ac:dyDescent="0.2">
      <c r="A1432" s="1"/>
      <c r="B1432" s="1"/>
    </row>
    <row r="1433" spans="1:2" x14ac:dyDescent="0.2">
      <c r="A1433" s="1"/>
      <c r="B1433" s="1"/>
    </row>
    <row r="1434" spans="1:2" x14ac:dyDescent="0.2">
      <c r="A1434" s="1"/>
      <c r="B1434" s="1"/>
    </row>
    <row r="1435" spans="1:2" x14ac:dyDescent="0.2">
      <c r="A1435" s="1"/>
      <c r="B1435" s="1"/>
    </row>
    <row r="1436" spans="1:2" x14ac:dyDescent="0.2">
      <c r="A1436" s="1"/>
      <c r="B1436" s="1"/>
    </row>
    <row r="1437" spans="1:2" x14ac:dyDescent="0.2">
      <c r="A1437" s="1"/>
      <c r="B1437" s="1"/>
    </row>
    <row r="1438" spans="1:2" x14ac:dyDescent="0.2">
      <c r="A1438" s="1"/>
      <c r="B1438" s="1"/>
    </row>
    <row r="1439" spans="1:2" x14ac:dyDescent="0.2">
      <c r="A1439" s="1"/>
      <c r="B1439" s="1"/>
    </row>
    <row r="1440" spans="1:2" x14ac:dyDescent="0.2">
      <c r="A1440" s="1"/>
      <c r="B1440" s="1"/>
    </row>
    <row r="1441" spans="1:2" x14ac:dyDescent="0.2">
      <c r="A1441" s="1"/>
      <c r="B1441" s="1"/>
    </row>
    <row r="1442" spans="1:2" x14ac:dyDescent="0.2">
      <c r="A1442" s="1"/>
      <c r="B1442" s="1"/>
    </row>
    <row r="1443" spans="1:2" x14ac:dyDescent="0.2">
      <c r="A1443" s="1"/>
      <c r="B1443" s="1"/>
    </row>
    <row r="1444" spans="1:2" x14ac:dyDescent="0.2">
      <c r="A1444" s="1"/>
      <c r="B1444" s="1"/>
    </row>
    <row r="1445" spans="1:2" x14ac:dyDescent="0.2">
      <c r="A1445" s="1"/>
      <c r="B1445" s="1"/>
    </row>
    <row r="1446" spans="1:2" x14ac:dyDescent="0.2">
      <c r="A1446" s="1"/>
      <c r="B1446" s="1"/>
    </row>
    <row r="1447" spans="1:2" x14ac:dyDescent="0.2">
      <c r="A1447" s="1"/>
      <c r="B1447" s="1"/>
    </row>
    <row r="1448" spans="1:2" x14ac:dyDescent="0.2">
      <c r="A1448" s="1"/>
      <c r="B1448" s="1"/>
    </row>
    <row r="1449" spans="1:2" x14ac:dyDescent="0.2">
      <c r="A1449" s="1"/>
      <c r="B1449" s="1"/>
    </row>
    <row r="1450" spans="1:2" x14ac:dyDescent="0.2">
      <c r="A1450" s="1"/>
      <c r="B1450" s="1"/>
    </row>
    <row r="1451" spans="1:2" x14ac:dyDescent="0.2">
      <c r="A1451" s="1"/>
      <c r="B1451" s="1"/>
    </row>
    <row r="1452" spans="1:2" x14ac:dyDescent="0.2">
      <c r="A1452" s="1"/>
      <c r="B1452" s="1"/>
    </row>
    <row r="1453" spans="1:2" x14ac:dyDescent="0.2">
      <c r="A1453" s="1"/>
      <c r="B1453" s="1"/>
    </row>
    <row r="1454" spans="1:2" x14ac:dyDescent="0.2">
      <c r="A1454" s="1"/>
      <c r="B1454" s="1"/>
    </row>
    <row r="1455" spans="1:2" x14ac:dyDescent="0.2">
      <c r="A1455" s="1"/>
      <c r="B1455" s="1"/>
    </row>
    <row r="1456" spans="1:2" x14ac:dyDescent="0.2">
      <c r="A1456" s="1"/>
      <c r="B1456" s="1"/>
    </row>
    <row r="1457" spans="1:2" x14ac:dyDescent="0.2">
      <c r="A1457" s="1"/>
      <c r="B1457" s="1"/>
    </row>
    <row r="1458" spans="1:2" x14ac:dyDescent="0.2">
      <c r="A1458" s="1"/>
      <c r="B1458" s="1"/>
    </row>
    <row r="1459" spans="1:2" x14ac:dyDescent="0.2">
      <c r="A1459" s="1"/>
      <c r="B1459" s="1"/>
    </row>
    <row r="1460" spans="1:2" x14ac:dyDescent="0.2">
      <c r="A1460" s="1"/>
      <c r="B1460" s="1"/>
    </row>
    <row r="1461" spans="1:2" x14ac:dyDescent="0.2">
      <c r="A1461" s="1"/>
      <c r="B1461" s="1"/>
    </row>
    <row r="1462" spans="1:2" x14ac:dyDescent="0.2">
      <c r="A1462" s="1"/>
      <c r="B1462" s="1"/>
    </row>
    <row r="1463" spans="1:2" x14ac:dyDescent="0.2">
      <c r="A1463" s="1"/>
      <c r="B1463" s="1"/>
    </row>
    <row r="1464" spans="1:2" x14ac:dyDescent="0.2">
      <c r="A1464" s="1"/>
      <c r="B1464" s="1"/>
    </row>
    <row r="1465" spans="1:2" x14ac:dyDescent="0.2">
      <c r="A1465" s="1"/>
      <c r="B1465" s="1"/>
    </row>
    <row r="1466" spans="1:2" x14ac:dyDescent="0.2">
      <c r="A1466" s="1"/>
      <c r="B1466" s="1"/>
    </row>
    <row r="1467" spans="1:2" x14ac:dyDescent="0.2">
      <c r="A1467" s="1"/>
      <c r="B1467" s="1"/>
    </row>
    <row r="1468" spans="1:2" x14ac:dyDescent="0.2">
      <c r="A1468" s="1"/>
      <c r="B1468" s="1"/>
    </row>
    <row r="1469" spans="1:2" x14ac:dyDescent="0.2">
      <c r="A1469" s="1"/>
      <c r="B1469" s="1"/>
    </row>
    <row r="1470" spans="1:2" x14ac:dyDescent="0.2">
      <c r="A1470" s="1"/>
      <c r="B1470" s="1"/>
    </row>
    <row r="1471" spans="1:2" x14ac:dyDescent="0.2">
      <c r="A1471" s="1"/>
      <c r="B1471" s="1"/>
    </row>
    <row r="1472" spans="1:2" x14ac:dyDescent="0.2">
      <c r="A1472" s="1"/>
      <c r="B1472" s="1"/>
    </row>
    <row r="1473" spans="1:2" x14ac:dyDescent="0.2">
      <c r="A1473" s="1"/>
      <c r="B1473" s="1"/>
    </row>
    <row r="1474" spans="1:2" x14ac:dyDescent="0.2">
      <c r="A1474" s="1"/>
      <c r="B1474" s="1"/>
    </row>
    <row r="1475" spans="1:2" x14ac:dyDescent="0.2">
      <c r="A1475" s="1"/>
      <c r="B1475" s="1"/>
    </row>
    <row r="1476" spans="1:2" x14ac:dyDescent="0.2">
      <c r="A1476" s="1"/>
      <c r="B1476" s="1"/>
    </row>
    <row r="1477" spans="1:2" x14ac:dyDescent="0.2">
      <c r="A1477" s="1"/>
      <c r="B1477" s="1"/>
    </row>
    <row r="1478" spans="1:2" x14ac:dyDescent="0.2">
      <c r="A1478" s="1"/>
      <c r="B1478" s="1"/>
    </row>
    <row r="1479" spans="1:2" x14ac:dyDescent="0.2">
      <c r="A1479" s="1"/>
      <c r="B1479" s="1"/>
    </row>
    <row r="1480" spans="1:2" x14ac:dyDescent="0.2">
      <c r="A1480" s="1"/>
      <c r="B1480" s="1"/>
    </row>
    <row r="1481" spans="1:2" x14ac:dyDescent="0.2">
      <c r="A1481" s="1"/>
      <c r="B1481" s="1"/>
    </row>
    <row r="1482" spans="1:2" x14ac:dyDescent="0.2">
      <c r="A1482" s="1"/>
      <c r="B1482" s="1"/>
    </row>
    <row r="1483" spans="1:2" x14ac:dyDescent="0.2">
      <c r="A1483" s="1"/>
      <c r="B1483" s="1"/>
    </row>
    <row r="1484" spans="1:2" x14ac:dyDescent="0.2">
      <c r="A1484" s="1"/>
      <c r="B1484" s="1"/>
    </row>
    <row r="1485" spans="1:2" x14ac:dyDescent="0.2">
      <c r="A1485" s="1"/>
      <c r="B1485" s="1"/>
    </row>
    <row r="1486" spans="1:2" x14ac:dyDescent="0.2">
      <c r="A1486" s="1"/>
      <c r="B1486" s="1"/>
    </row>
    <row r="1487" spans="1:2" x14ac:dyDescent="0.2">
      <c r="A1487" s="1"/>
      <c r="B1487" s="1"/>
    </row>
    <row r="1488" spans="1:2" x14ac:dyDescent="0.2">
      <c r="A1488" s="1"/>
      <c r="B1488" s="1"/>
    </row>
    <row r="1489" spans="1:2" x14ac:dyDescent="0.2">
      <c r="A1489" s="1"/>
      <c r="B1489" s="1"/>
    </row>
    <row r="1490" spans="1:2" x14ac:dyDescent="0.2">
      <c r="A1490" s="1"/>
      <c r="B1490" s="1"/>
    </row>
    <row r="1491" spans="1:2" x14ac:dyDescent="0.2">
      <c r="A1491" s="1"/>
      <c r="B1491" s="1"/>
    </row>
    <row r="1492" spans="1:2" x14ac:dyDescent="0.2">
      <c r="A1492" s="1"/>
      <c r="B1492" s="1"/>
    </row>
    <row r="1493" spans="1:2" x14ac:dyDescent="0.2">
      <c r="A1493" s="1"/>
      <c r="B1493" s="1"/>
    </row>
    <row r="1494" spans="1:2" x14ac:dyDescent="0.2">
      <c r="A1494" s="1"/>
      <c r="B1494" s="1"/>
    </row>
    <row r="1495" spans="1:2" x14ac:dyDescent="0.2">
      <c r="A1495" s="1"/>
      <c r="B1495" s="1"/>
    </row>
    <row r="1496" spans="1:2" x14ac:dyDescent="0.2">
      <c r="A1496" s="1"/>
      <c r="B1496" s="1"/>
    </row>
    <row r="1497" spans="1:2" x14ac:dyDescent="0.2">
      <c r="A1497" s="1"/>
      <c r="B1497" s="1"/>
    </row>
    <row r="1498" spans="1:2" x14ac:dyDescent="0.2">
      <c r="A1498" s="1"/>
      <c r="B1498" s="1"/>
    </row>
    <row r="1499" spans="1:2" x14ac:dyDescent="0.2">
      <c r="A1499" s="1"/>
      <c r="B1499" s="1"/>
    </row>
    <row r="1500" spans="1:2" x14ac:dyDescent="0.2">
      <c r="A1500" s="1"/>
      <c r="B1500" s="1"/>
    </row>
    <row r="1501" spans="1:2" x14ac:dyDescent="0.2">
      <c r="A1501" s="1"/>
      <c r="B1501" s="1"/>
    </row>
    <row r="1502" spans="1:2" x14ac:dyDescent="0.2">
      <c r="A1502" s="1"/>
      <c r="B1502" s="1"/>
    </row>
    <row r="1503" spans="1:2" x14ac:dyDescent="0.2">
      <c r="A1503" s="1"/>
      <c r="B1503" s="1"/>
    </row>
    <row r="1504" spans="1:2" x14ac:dyDescent="0.2">
      <c r="A1504" s="1"/>
      <c r="B1504" s="1"/>
    </row>
    <row r="1505" spans="1:2" x14ac:dyDescent="0.2">
      <c r="A1505" s="1"/>
      <c r="B1505" s="1"/>
    </row>
    <row r="1506" spans="1:2" x14ac:dyDescent="0.2">
      <c r="A1506" s="1"/>
      <c r="B1506" s="1"/>
    </row>
    <row r="1507" spans="1:2" x14ac:dyDescent="0.2">
      <c r="A1507" s="1"/>
      <c r="B1507" s="1"/>
    </row>
    <row r="1508" spans="1:2" x14ac:dyDescent="0.2">
      <c r="A1508" s="1"/>
      <c r="B1508" s="1"/>
    </row>
    <row r="1509" spans="1:2" x14ac:dyDescent="0.2">
      <c r="A1509" s="1"/>
      <c r="B1509" s="1"/>
    </row>
    <row r="1510" spans="1:2" x14ac:dyDescent="0.2">
      <c r="A1510" s="1"/>
      <c r="B1510" s="1"/>
    </row>
    <row r="1511" spans="1:2" x14ac:dyDescent="0.2">
      <c r="A1511" s="1"/>
      <c r="B1511" s="1"/>
    </row>
    <row r="1512" spans="1:2" x14ac:dyDescent="0.2">
      <c r="A1512" s="1"/>
      <c r="B1512" s="1"/>
    </row>
    <row r="1513" spans="1:2" x14ac:dyDescent="0.2">
      <c r="A1513" s="1"/>
      <c r="B1513" s="1"/>
    </row>
    <row r="1514" spans="1:2" x14ac:dyDescent="0.2">
      <c r="A1514" s="1"/>
      <c r="B1514" s="1"/>
    </row>
    <row r="1515" spans="1:2" x14ac:dyDescent="0.2">
      <c r="A1515" s="1"/>
      <c r="B1515" s="1"/>
    </row>
    <row r="1516" spans="1:2" x14ac:dyDescent="0.2">
      <c r="A1516" s="1"/>
      <c r="B1516" s="1"/>
    </row>
    <row r="1517" spans="1:2" x14ac:dyDescent="0.2">
      <c r="A1517" s="1"/>
      <c r="B1517" s="1"/>
    </row>
    <row r="1518" spans="1:2" x14ac:dyDescent="0.2">
      <c r="A1518" s="1"/>
      <c r="B1518" s="1"/>
    </row>
    <row r="1519" spans="1:2" x14ac:dyDescent="0.2">
      <c r="A1519" s="1"/>
      <c r="B1519" s="1"/>
    </row>
    <row r="1520" spans="1:2" x14ac:dyDescent="0.2">
      <c r="A1520" s="1"/>
      <c r="B1520" s="1"/>
    </row>
    <row r="1521" spans="1:1" x14ac:dyDescent="0.2">
      <c r="A1521" s="1"/>
    </row>
  </sheetData>
  <mergeCells count="13">
    <mergeCell ref="E3:G3"/>
    <mergeCell ref="F4:G4"/>
    <mergeCell ref="F9:F11"/>
    <mergeCell ref="A5:G5"/>
    <mergeCell ref="F6:G6"/>
    <mergeCell ref="A7:A11"/>
    <mergeCell ref="B7:B11"/>
    <mergeCell ref="C7:C11"/>
    <mergeCell ref="D7:D11"/>
    <mergeCell ref="E7:G7"/>
    <mergeCell ref="E8:F8"/>
    <mergeCell ref="G8:G11"/>
    <mergeCell ref="E9:E11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4"/>
  <sheetViews>
    <sheetView workbookViewId="0">
      <selection activeCell="AD8" sqref="AD8"/>
    </sheetView>
  </sheetViews>
  <sheetFormatPr defaultRowHeight="12" x14ac:dyDescent="0.2"/>
  <cols>
    <col min="1" max="1" width="9.7109375" style="118" customWidth="1"/>
    <col min="2" max="2" width="4.85546875" style="118" customWidth="1"/>
    <col min="3" max="3" width="4.7109375" style="118" customWidth="1"/>
    <col min="4" max="4" width="4.42578125" style="118" customWidth="1"/>
    <col min="5" max="5" width="4.85546875" style="118" customWidth="1"/>
    <col min="6" max="6" width="5.5703125" style="118" customWidth="1"/>
    <col min="7" max="8" width="4.5703125" style="118" customWidth="1"/>
    <col min="9" max="9" width="4.7109375" style="118" customWidth="1"/>
    <col min="10" max="10" width="5.140625" style="118" customWidth="1"/>
    <col min="11" max="11" width="4.5703125" style="118" customWidth="1"/>
    <col min="12" max="12" width="5.42578125" style="118" customWidth="1"/>
    <col min="13" max="13" width="4.42578125" style="118" customWidth="1"/>
    <col min="14" max="14" width="5" style="118" customWidth="1"/>
    <col min="15" max="16" width="4.85546875" style="118" customWidth="1"/>
    <col min="17" max="19" width="5.140625" style="118" customWidth="1"/>
    <col min="20" max="20" width="5.28515625" style="118" customWidth="1"/>
    <col min="21" max="21" width="6.140625" style="118" customWidth="1"/>
    <col min="22" max="22" width="4.7109375" style="118" customWidth="1"/>
    <col min="23" max="23" width="4.42578125" style="118" customWidth="1"/>
    <col min="24" max="24" width="5.140625" style="118" customWidth="1"/>
    <col min="25" max="25" width="5.42578125" style="118" customWidth="1"/>
    <col min="26" max="26" width="7.28515625" style="118" customWidth="1"/>
    <col min="27" max="27" width="7" style="118" customWidth="1"/>
    <col min="28" max="16384" width="9.140625" style="118"/>
  </cols>
  <sheetData>
    <row r="1" spans="1:29" ht="12.75" customHeight="1" x14ac:dyDescent="0.25">
      <c r="F1" s="119"/>
      <c r="P1" s="120"/>
      <c r="Q1" s="120"/>
      <c r="T1" s="167" t="s">
        <v>703</v>
      </c>
      <c r="U1" s="167"/>
      <c r="V1" s="167"/>
      <c r="W1" s="167"/>
      <c r="X1" s="167"/>
      <c r="Y1" s="167"/>
      <c r="Z1" s="167"/>
      <c r="AA1" s="120"/>
    </row>
    <row r="2" spans="1:29" ht="12.75" customHeight="1" x14ac:dyDescent="0.25">
      <c r="F2" s="168"/>
      <c r="G2" s="168"/>
      <c r="H2" s="168"/>
      <c r="I2" s="168"/>
      <c r="J2" s="121"/>
      <c r="P2" s="120"/>
      <c r="Q2" s="120"/>
      <c r="T2" s="167" t="s">
        <v>704</v>
      </c>
      <c r="U2" s="167"/>
      <c r="V2" s="167"/>
      <c r="W2" s="167"/>
      <c r="X2" s="167"/>
      <c r="Y2" s="167"/>
      <c r="Z2" s="167"/>
      <c r="AA2" s="120"/>
    </row>
    <row r="3" spans="1:29" ht="30" customHeight="1" x14ac:dyDescent="0.25">
      <c r="F3" s="121"/>
      <c r="G3" s="121"/>
      <c r="H3" s="121"/>
      <c r="I3" s="121"/>
      <c r="J3" s="121"/>
      <c r="P3" s="120"/>
      <c r="Q3" s="120"/>
      <c r="T3" s="165" t="s">
        <v>836</v>
      </c>
      <c r="U3" s="165"/>
      <c r="V3" s="165"/>
      <c r="W3" s="165"/>
      <c r="X3" s="165"/>
      <c r="Y3" s="165"/>
      <c r="Z3" s="165"/>
      <c r="AA3" s="122"/>
    </row>
    <row r="4" spans="1:29" ht="12.75" customHeight="1" x14ac:dyDescent="0.25">
      <c r="F4" s="121"/>
      <c r="G4" s="121"/>
      <c r="H4" s="121"/>
      <c r="I4" s="121"/>
      <c r="J4" s="121"/>
      <c r="P4" s="120"/>
      <c r="Q4" s="120"/>
      <c r="U4" s="3"/>
      <c r="W4" s="122"/>
      <c r="X4" s="122"/>
      <c r="Y4" s="169" t="s">
        <v>837</v>
      </c>
      <c r="Z4" s="169"/>
      <c r="AA4" s="122"/>
    </row>
    <row r="5" spans="1:29" ht="15.75" customHeight="1" x14ac:dyDescent="0.2">
      <c r="A5" s="166" t="s">
        <v>838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</row>
    <row r="6" spans="1:29" ht="15.75" customHeight="1" x14ac:dyDescent="0.2">
      <c r="A6" s="166"/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</row>
    <row r="7" spans="1:29" ht="12.75" x14ac:dyDescent="0.2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AA7" s="124" t="s">
        <v>157</v>
      </c>
    </row>
    <row r="8" spans="1:29" ht="197.25" customHeight="1" x14ac:dyDescent="0.2">
      <c r="A8" s="125" t="s">
        <v>165</v>
      </c>
      <c r="B8" s="126" t="s">
        <v>839</v>
      </c>
      <c r="C8" s="126" t="s">
        <v>840</v>
      </c>
      <c r="D8" s="126" t="s">
        <v>841</v>
      </c>
      <c r="E8" s="126" t="s">
        <v>842</v>
      </c>
      <c r="F8" s="126" t="s">
        <v>843</v>
      </c>
      <c r="G8" s="126" t="s">
        <v>844</v>
      </c>
      <c r="H8" s="127" t="s">
        <v>845</v>
      </c>
      <c r="I8" s="127" t="s">
        <v>846</v>
      </c>
      <c r="J8" s="127" t="s">
        <v>847</v>
      </c>
      <c r="K8" s="126" t="s">
        <v>848</v>
      </c>
      <c r="L8" s="126" t="s">
        <v>849</v>
      </c>
      <c r="M8" s="126" t="s">
        <v>850</v>
      </c>
      <c r="N8" s="126" t="s">
        <v>851</v>
      </c>
      <c r="O8" s="126" t="s">
        <v>852</v>
      </c>
      <c r="P8" s="126" t="s">
        <v>853</v>
      </c>
      <c r="Q8" s="128" t="s">
        <v>854</v>
      </c>
      <c r="R8" s="128" t="s">
        <v>855</v>
      </c>
      <c r="S8" s="128" t="s">
        <v>856</v>
      </c>
      <c r="T8" s="128" t="s">
        <v>857</v>
      </c>
      <c r="U8" s="126" t="s">
        <v>858</v>
      </c>
      <c r="V8" s="126" t="s">
        <v>859</v>
      </c>
      <c r="W8" s="126" t="s">
        <v>860</v>
      </c>
      <c r="X8" s="126" t="s">
        <v>861</v>
      </c>
      <c r="Y8" s="126" t="s">
        <v>862</v>
      </c>
      <c r="Z8" s="126" t="s">
        <v>863</v>
      </c>
      <c r="AA8" s="125" t="s">
        <v>69</v>
      </c>
    </row>
    <row r="9" spans="1:29" ht="35.25" customHeight="1" x14ac:dyDescent="0.2">
      <c r="A9" s="129" t="s">
        <v>864</v>
      </c>
      <c r="B9" s="130">
        <v>1</v>
      </c>
      <c r="C9" s="130">
        <v>31.2</v>
      </c>
      <c r="D9" s="131">
        <v>39.799999999999997</v>
      </c>
      <c r="E9" s="131"/>
      <c r="F9" s="130">
        <v>228.8</v>
      </c>
      <c r="G9" s="131">
        <v>8.24</v>
      </c>
      <c r="H9" s="130">
        <v>191.8</v>
      </c>
      <c r="I9" s="130">
        <v>458</v>
      </c>
      <c r="J9" s="132">
        <v>0.57999999999999996</v>
      </c>
      <c r="K9" s="131">
        <v>16.8</v>
      </c>
      <c r="L9" s="131">
        <v>23.3</v>
      </c>
      <c r="M9" s="130">
        <v>22.8</v>
      </c>
      <c r="N9" s="130">
        <v>9</v>
      </c>
      <c r="O9" s="130">
        <v>10.9</v>
      </c>
      <c r="P9" s="133">
        <v>0.4</v>
      </c>
      <c r="Q9" s="134">
        <v>693</v>
      </c>
      <c r="R9" s="135">
        <v>950.4</v>
      </c>
      <c r="S9" s="135"/>
      <c r="T9" s="135"/>
      <c r="U9" s="131"/>
      <c r="V9" s="131">
        <v>5.2</v>
      </c>
      <c r="W9" s="130">
        <v>5.3</v>
      </c>
      <c r="X9" s="131">
        <v>50.2</v>
      </c>
      <c r="Y9" s="136">
        <v>81.182000000000002</v>
      </c>
      <c r="Z9" s="136">
        <v>19.393000000000001</v>
      </c>
      <c r="AA9" s="137">
        <f>SUM(B9:Z9)</f>
        <v>2847.2949999999996</v>
      </c>
    </row>
    <row r="10" spans="1:29" ht="39.75" customHeight="1" x14ac:dyDescent="0.2">
      <c r="A10" s="155" t="s">
        <v>865</v>
      </c>
      <c r="B10" s="156"/>
      <c r="C10" s="156"/>
      <c r="D10" s="156"/>
      <c r="E10" s="156">
        <v>728.5</v>
      </c>
      <c r="F10" s="138"/>
      <c r="G10" s="138"/>
      <c r="H10" s="139"/>
      <c r="I10" s="138"/>
      <c r="J10" s="138"/>
      <c r="K10" s="139"/>
      <c r="L10" s="138"/>
      <c r="M10" s="138"/>
      <c r="N10" s="138"/>
      <c r="O10" s="139"/>
      <c r="P10" s="140"/>
      <c r="Q10" s="138"/>
      <c r="R10" s="138"/>
      <c r="S10" s="138"/>
      <c r="T10" s="138"/>
      <c r="U10" s="138"/>
      <c r="V10" s="138"/>
      <c r="W10" s="141"/>
      <c r="X10" s="138"/>
      <c r="Y10" s="138"/>
      <c r="Z10" s="138"/>
      <c r="AA10" s="134">
        <f t="shared" ref="AA10:AA12" si="0">SUM(B10:Z10)</f>
        <v>728.5</v>
      </c>
    </row>
    <row r="11" spans="1:29" ht="51" customHeight="1" x14ac:dyDescent="0.2">
      <c r="A11" s="142" t="s">
        <v>168</v>
      </c>
      <c r="B11" s="143"/>
      <c r="C11" s="144"/>
      <c r="D11" s="144"/>
      <c r="E11" s="143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5"/>
      <c r="Q11" s="144"/>
      <c r="R11" s="144"/>
      <c r="S11" s="143">
        <v>273.2</v>
      </c>
      <c r="T11" s="143">
        <v>176.9</v>
      </c>
      <c r="U11" s="143">
        <v>105.3</v>
      </c>
      <c r="V11" s="144"/>
      <c r="W11" s="146"/>
      <c r="X11" s="144"/>
      <c r="Y11" s="144"/>
      <c r="Z11" s="144"/>
      <c r="AA11" s="134">
        <f t="shared" si="0"/>
        <v>555.4</v>
      </c>
    </row>
    <row r="12" spans="1:29" ht="39" customHeight="1" x14ac:dyDescent="0.2">
      <c r="A12" s="142" t="s">
        <v>866</v>
      </c>
      <c r="B12" s="143"/>
      <c r="C12" s="144"/>
      <c r="D12" s="144"/>
      <c r="E12" s="143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5"/>
      <c r="Q12" s="144"/>
      <c r="R12" s="143">
        <v>318.10000000000002</v>
      </c>
      <c r="S12" s="143"/>
      <c r="T12" s="143"/>
      <c r="U12" s="143"/>
      <c r="V12" s="144"/>
      <c r="W12" s="146"/>
      <c r="X12" s="144"/>
      <c r="Y12" s="144"/>
      <c r="Z12" s="144"/>
      <c r="AA12" s="134">
        <f t="shared" si="0"/>
        <v>318.10000000000002</v>
      </c>
    </row>
    <row r="13" spans="1:29" x14ac:dyDescent="0.2">
      <c r="A13" s="147" t="s">
        <v>69</v>
      </c>
      <c r="B13" s="148">
        <f t="shared" ref="B13:Z13" si="1">B9+B10+B11+B12</f>
        <v>1</v>
      </c>
      <c r="C13" s="148">
        <f t="shared" si="1"/>
        <v>31.2</v>
      </c>
      <c r="D13" s="148">
        <f t="shared" si="1"/>
        <v>39.799999999999997</v>
      </c>
      <c r="E13" s="148">
        <f t="shared" si="1"/>
        <v>728.5</v>
      </c>
      <c r="F13" s="148">
        <f t="shared" si="1"/>
        <v>228.8</v>
      </c>
      <c r="G13" s="149">
        <f t="shared" si="1"/>
        <v>8.24</v>
      </c>
      <c r="H13" s="148">
        <f t="shared" si="1"/>
        <v>191.8</v>
      </c>
      <c r="I13" s="148">
        <f t="shared" si="1"/>
        <v>458</v>
      </c>
      <c r="J13" s="149">
        <f t="shared" si="1"/>
        <v>0.57999999999999996</v>
      </c>
      <c r="K13" s="148">
        <f t="shared" si="1"/>
        <v>16.8</v>
      </c>
      <c r="L13" s="148">
        <f t="shared" si="1"/>
        <v>23.3</v>
      </c>
      <c r="M13" s="148">
        <f t="shared" si="1"/>
        <v>22.8</v>
      </c>
      <c r="N13" s="148">
        <f t="shared" si="1"/>
        <v>9</v>
      </c>
      <c r="O13" s="148">
        <f t="shared" si="1"/>
        <v>10.9</v>
      </c>
      <c r="P13" s="148">
        <f t="shared" si="1"/>
        <v>0.4</v>
      </c>
      <c r="Q13" s="148">
        <f t="shared" si="1"/>
        <v>693</v>
      </c>
      <c r="R13" s="148">
        <f t="shared" si="1"/>
        <v>1268.5</v>
      </c>
      <c r="S13" s="148">
        <f t="shared" si="1"/>
        <v>273.2</v>
      </c>
      <c r="T13" s="148">
        <f t="shared" si="1"/>
        <v>176.9</v>
      </c>
      <c r="U13" s="148">
        <f t="shared" si="1"/>
        <v>105.3</v>
      </c>
      <c r="V13" s="148">
        <f t="shared" si="1"/>
        <v>5.2</v>
      </c>
      <c r="W13" s="150">
        <f t="shared" si="1"/>
        <v>5.3</v>
      </c>
      <c r="X13" s="148">
        <f t="shared" si="1"/>
        <v>50.2</v>
      </c>
      <c r="Y13" s="151">
        <f t="shared" si="1"/>
        <v>81.182000000000002</v>
      </c>
      <c r="Z13" s="151">
        <f t="shared" si="1"/>
        <v>19.393000000000001</v>
      </c>
      <c r="AA13" s="152">
        <f>SUM(B13:Z13)</f>
        <v>4449.2949999999992</v>
      </c>
      <c r="AC13" s="153"/>
    </row>
    <row r="14" spans="1:29" x14ac:dyDescent="0.2">
      <c r="A14" s="123"/>
      <c r="L14" s="123"/>
      <c r="M14" s="123"/>
      <c r="N14" s="123"/>
      <c r="O14" s="123"/>
    </row>
    <row r="15" spans="1:29" x14ac:dyDescent="0.2">
      <c r="A15" s="123"/>
      <c r="K15" s="154"/>
      <c r="L15" s="154"/>
      <c r="M15" s="154"/>
      <c r="N15" s="154"/>
      <c r="O15" s="154"/>
      <c r="P15" s="123"/>
    </row>
    <row r="16" spans="1:29" x14ac:dyDescent="0.2">
      <c r="A16" s="123"/>
    </row>
    <row r="17" spans="1:1" x14ac:dyDescent="0.2">
      <c r="A17" s="123"/>
    </row>
    <row r="18" spans="1:1" x14ac:dyDescent="0.2">
      <c r="A18" s="123"/>
    </row>
    <row r="19" spans="1:1" x14ac:dyDescent="0.2">
      <c r="A19" s="123"/>
    </row>
    <row r="20" spans="1:1" x14ac:dyDescent="0.2">
      <c r="A20" s="123"/>
    </row>
    <row r="21" spans="1:1" x14ac:dyDescent="0.2">
      <c r="A21" s="123"/>
    </row>
    <row r="22" spans="1:1" x14ac:dyDescent="0.2">
      <c r="A22" s="123"/>
    </row>
    <row r="23" spans="1:1" x14ac:dyDescent="0.2">
      <c r="A23" s="123"/>
    </row>
    <row r="24" spans="1:1" x14ac:dyDescent="0.2">
      <c r="A24" s="123"/>
    </row>
    <row r="25" spans="1:1" x14ac:dyDescent="0.2">
      <c r="A25" s="123"/>
    </row>
    <row r="26" spans="1:1" x14ac:dyDescent="0.2">
      <c r="A26" s="123"/>
    </row>
    <row r="27" spans="1:1" x14ac:dyDescent="0.2">
      <c r="A27" s="123"/>
    </row>
    <row r="28" spans="1:1" x14ac:dyDescent="0.2">
      <c r="A28" s="123"/>
    </row>
    <row r="29" spans="1:1" x14ac:dyDescent="0.2">
      <c r="A29" s="123"/>
    </row>
    <row r="30" spans="1:1" x14ac:dyDescent="0.2">
      <c r="A30" s="123"/>
    </row>
    <row r="31" spans="1:1" x14ac:dyDescent="0.2">
      <c r="A31" s="123"/>
    </row>
    <row r="32" spans="1:1" x14ac:dyDescent="0.2">
      <c r="A32" s="123"/>
    </row>
    <row r="33" spans="1:1" x14ac:dyDescent="0.2">
      <c r="A33" s="123"/>
    </row>
    <row r="34" spans="1:1" x14ac:dyDescent="0.2">
      <c r="A34" s="123"/>
    </row>
    <row r="35" spans="1:1" x14ac:dyDescent="0.2">
      <c r="A35" s="123"/>
    </row>
    <row r="36" spans="1:1" x14ac:dyDescent="0.2">
      <c r="A36" s="123"/>
    </row>
    <row r="37" spans="1:1" x14ac:dyDescent="0.2">
      <c r="A37" s="123"/>
    </row>
    <row r="38" spans="1:1" x14ac:dyDescent="0.2">
      <c r="A38" s="123"/>
    </row>
    <row r="39" spans="1:1" x14ac:dyDescent="0.2">
      <c r="A39" s="123"/>
    </row>
    <row r="40" spans="1:1" x14ac:dyDescent="0.2">
      <c r="A40" s="123"/>
    </row>
    <row r="41" spans="1:1" x14ac:dyDescent="0.2">
      <c r="A41" s="123"/>
    </row>
    <row r="42" spans="1:1" x14ac:dyDescent="0.2">
      <c r="A42" s="123"/>
    </row>
    <row r="43" spans="1:1" x14ac:dyDescent="0.2">
      <c r="A43" s="123"/>
    </row>
    <row r="44" spans="1:1" x14ac:dyDescent="0.2">
      <c r="A44" s="123"/>
    </row>
    <row r="45" spans="1:1" x14ac:dyDescent="0.2">
      <c r="A45" s="123"/>
    </row>
    <row r="46" spans="1:1" x14ac:dyDescent="0.2">
      <c r="A46" s="123"/>
    </row>
    <row r="47" spans="1:1" x14ac:dyDescent="0.2">
      <c r="A47" s="123"/>
    </row>
    <row r="48" spans="1:1" x14ac:dyDescent="0.2">
      <c r="A48" s="123"/>
    </row>
    <row r="49" spans="1:1" x14ac:dyDescent="0.2">
      <c r="A49" s="123"/>
    </row>
    <row r="50" spans="1:1" x14ac:dyDescent="0.2">
      <c r="A50" s="123"/>
    </row>
    <row r="51" spans="1:1" x14ac:dyDescent="0.2">
      <c r="A51" s="123"/>
    </row>
    <row r="52" spans="1:1" x14ac:dyDescent="0.2">
      <c r="A52" s="123"/>
    </row>
    <row r="53" spans="1:1" x14ac:dyDescent="0.2">
      <c r="A53" s="123"/>
    </row>
    <row r="54" spans="1:1" x14ac:dyDescent="0.2">
      <c r="A54" s="123"/>
    </row>
    <row r="55" spans="1:1" x14ac:dyDescent="0.2">
      <c r="A55" s="123"/>
    </row>
    <row r="56" spans="1:1" x14ac:dyDescent="0.2">
      <c r="A56" s="123"/>
    </row>
    <row r="57" spans="1:1" x14ac:dyDescent="0.2">
      <c r="A57" s="123"/>
    </row>
    <row r="58" spans="1:1" x14ac:dyDescent="0.2">
      <c r="A58" s="123"/>
    </row>
    <row r="59" spans="1:1" x14ac:dyDescent="0.2">
      <c r="A59" s="123"/>
    </row>
    <row r="60" spans="1:1" x14ac:dyDescent="0.2">
      <c r="A60" s="123"/>
    </row>
    <row r="61" spans="1:1" x14ac:dyDescent="0.2">
      <c r="A61" s="123"/>
    </row>
    <row r="62" spans="1:1" x14ac:dyDescent="0.2">
      <c r="A62" s="123"/>
    </row>
    <row r="63" spans="1:1" x14ac:dyDescent="0.2">
      <c r="A63" s="123"/>
    </row>
    <row r="64" spans="1:1" x14ac:dyDescent="0.2">
      <c r="A64" s="123"/>
    </row>
    <row r="65" spans="1:1" x14ac:dyDescent="0.2">
      <c r="A65" s="123"/>
    </row>
    <row r="66" spans="1:1" x14ac:dyDescent="0.2">
      <c r="A66" s="123"/>
    </row>
    <row r="67" spans="1:1" x14ac:dyDescent="0.2">
      <c r="A67" s="123"/>
    </row>
    <row r="68" spans="1:1" x14ac:dyDescent="0.2">
      <c r="A68" s="123"/>
    </row>
    <row r="69" spans="1:1" x14ac:dyDescent="0.2">
      <c r="A69" s="123"/>
    </row>
    <row r="70" spans="1:1" x14ac:dyDescent="0.2">
      <c r="A70" s="123"/>
    </row>
    <row r="71" spans="1:1" x14ac:dyDescent="0.2">
      <c r="A71" s="123"/>
    </row>
    <row r="72" spans="1:1" x14ac:dyDescent="0.2">
      <c r="A72" s="123"/>
    </row>
    <row r="73" spans="1:1" x14ac:dyDescent="0.2">
      <c r="A73" s="123"/>
    </row>
    <row r="74" spans="1:1" x14ac:dyDescent="0.2">
      <c r="A74" s="123"/>
    </row>
  </sheetData>
  <mergeCells count="6">
    <mergeCell ref="A5:AA6"/>
    <mergeCell ref="T1:Z1"/>
    <mergeCell ref="F2:I2"/>
    <mergeCell ref="T2:Z2"/>
    <mergeCell ref="T3:Z3"/>
    <mergeCell ref="Y4:Z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>
      <selection activeCell="J14" sqref="J14"/>
    </sheetView>
  </sheetViews>
  <sheetFormatPr defaultRowHeight="12.75" x14ac:dyDescent="0.2"/>
  <cols>
    <col min="2" max="2" width="36.85546875" customWidth="1"/>
    <col min="3" max="3" width="5.85546875" customWidth="1"/>
    <col min="7" max="7" width="13.42578125" customWidth="1"/>
  </cols>
  <sheetData>
    <row r="1" spans="1:9" x14ac:dyDescent="0.2">
      <c r="A1" s="170"/>
      <c r="B1" s="170"/>
      <c r="C1" s="170"/>
      <c r="D1" s="526" t="s">
        <v>703</v>
      </c>
      <c r="E1" s="526"/>
      <c r="F1" s="526"/>
      <c r="G1" s="526"/>
    </row>
    <row r="2" spans="1:9" x14ac:dyDescent="0.2">
      <c r="A2" s="170"/>
      <c r="B2" s="170"/>
      <c r="C2" s="170"/>
      <c r="D2" s="526" t="s">
        <v>867</v>
      </c>
      <c r="E2" s="526"/>
      <c r="F2" s="526"/>
      <c r="G2" s="526"/>
    </row>
    <row r="3" spans="1:9" x14ac:dyDescent="0.2">
      <c r="A3" s="170"/>
      <c r="B3" s="170"/>
      <c r="C3" s="170"/>
      <c r="D3" s="527" t="s">
        <v>836</v>
      </c>
      <c r="E3" s="527"/>
      <c r="F3" s="527"/>
      <c r="G3" s="527"/>
    </row>
    <row r="4" spans="1:9" x14ac:dyDescent="0.2">
      <c r="A4" s="170"/>
      <c r="B4" s="170"/>
      <c r="C4" s="170"/>
      <c r="D4" s="170"/>
      <c r="E4" s="528"/>
      <c r="F4" s="170"/>
      <c r="G4" s="528" t="s">
        <v>868</v>
      </c>
    </row>
    <row r="5" spans="1:9" ht="15" x14ac:dyDescent="0.25">
      <c r="A5" s="170"/>
      <c r="B5" s="170"/>
      <c r="C5" s="170"/>
      <c r="D5" s="170"/>
      <c r="E5" s="170"/>
      <c r="F5" s="528"/>
      <c r="G5" s="170"/>
      <c r="H5" s="122"/>
      <c r="I5" s="122"/>
    </row>
    <row r="6" spans="1:9" x14ac:dyDescent="0.2">
      <c r="A6" s="529" t="s">
        <v>869</v>
      </c>
      <c r="B6" s="529"/>
      <c r="C6" s="529"/>
      <c r="D6" s="529"/>
      <c r="E6" s="529"/>
      <c r="F6" s="529"/>
      <c r="G6" s="529"/>
    </row>
    <row r="7" spans="1:9" ht="27.75" customHeight="1" x14ac:dyDescent="0.2">
      <c r="A7" s="529"/>
      <c r="B7" s="529"/>
      <c r="C7" s="529"/>
      <c r="D7" s="529"/>
      <c r="E7" s="529"/>
      <c r="F7" s="529"/>
      <c r="G7" s="529"/>
    </row>
    <row r="8" spans="1:9" x14ac:dyDescent="0.2">
      <c r="A8" s="170"/>
      <c r="B8" s="170"/>
      <c r="C8" s="170"/>
      <c r="D8" s="170"/>
      <c r="E8" s="170"/>
      <c r="F8" s="530" t="s">
        <v>157</v>
      </c>
      <c r="G8" s="530"/>
    </row>
    <row r="9" spans="1:9" x14ac:dyDescent="0.2">
      <c r="A9" s="531" t="s">
        <v>104</v>
      </c>
      <c r="B9" s="532" t="s">
        <v>105</v>
      </c>
      <c r="C9" s="533" t="s">
        <v>93</v>
      </c>
      <c r="D9" s="534" t="s">
        <v>69</v>
      </c>
      <c r="E9" s="535" t="s">
        <v>63</v>
      </c>
      <c r="F9" s="536"/>
      <c r="G9" s="537"/>
    </row>
    <row r="10" spans="1:9" x14ac:dyDescent="0.2">
      <c r="A10" s="538"/>
      <c r="B10" s="539"/>
      <c r="C10" s="540"/>
      <c r="D10" s="541"/>
      <c r="E10" s="535" t="s">
        <v>64</v>
      </c>
      <c r="F10" s="536"/>
      <c r="G10" s="531" t="s">
        <v>65</v>
      </c>
    </row>
    <row r="11" spans="1:9" x14ac:dyDescent="0.2">
      <c r="A11" s="538"/>
      <c r="B11" s="539"/>
      <c r="C11" s="540"/>
      <c r="D11" s="541"/>
      <c r="E11" s="534" t="s">
        <v>67</v>
      </c>
      <c r="F11" s="534" t="s">
        <v>66</v>
      </c>
      <c r="G11" s="538"/>
    </row>
    <row r="12" spans="1:9" x14ac:dyDescent="0.2">
      <c r="A12" s="538"/>
      <c r="B12" s="539"/>
      <c r="C12" s="540"/>
      <c r="D12" s="541"/>
      <c r="E12" s="542"/>
      <c r="F12" s="542"/>
      <c r="G12" s="538"/>
    </row>
    <row r="13" spans="1:9" x14ac:dyDescent="0.2">
      <c r="A13" s="543"/>
      <c r="B13" s="544"/>
      <c r="C13" s="545"/>
      <c r="D13" s="546"/>
      <c r="E13" s="547"/>
      <c r="F13" s="547"/>
      <c r="G13" s="543"/>
    </row>
    <row r="14" spans="1:9" x14ac:dyDescent="0.2">
      <c r="A14" s="548">
        <v>1</v>
      </c>
      <c r="B14" s="549">
        <v>2</v>
      </c>
      <c r="C14" s="550">
        <v>3</v>
      </c>
      <c r="D14" s="548">
        <v>4</v>
      </c>
      <c r="E14" s="548">
        <v>5</v>
      </c>
      <c r="F14" s="548">
        <v>6</v>
      </c>
      <c r="G14" s="548">
        <v>7</v>
      </c>
    </row>
    <row r="15" spans="1:9" x14ac:dyDescent="0.2">
      <c r="A15" s="551" t="s">
        <v>1</v>
      </c>
      <c r="B15" s="552" t="s">
        <v>62</v>
      </c>
      <c r="C15" s="553"/>
      <c r="D15" s="554">
        <f>E15+G15</f>
        <v>3640.2000000000007</v>
      </c>
      <c r="E15" s="555">
        <f>E17+E20+E25+E27+E29+E33+E35</f>
        <v>667.40000000000009</v>
      </c>
      <c r="F15" s="555"/>
      <c r="G15" s="555">
        <f t="shared" ref="G15" si="0">G17+G20+G25+G27+G29+G33+G35</f>
        <v>2972.8000000000006</v>
      </c>
    </row>
    <row r="16" spans="1:9" ht="12.75" customHeight="1" x14ac:dyDescent="0.2">
      <c r="A16" s="556"/>
      <c r="B16" s="557" t="s">
        <v>63</v>
      </c>
      <c r="C16" s="558"/>
      <c r="D16" s="170"/>
      <c r="E16" s="556"/>
      <c r="F16" s="170"/>
      <c r="G16" s="556"/>
    </row>
    <row r="17" spans="1:7" ht="12.75" customHeight="1" x14ac:dyDescent="0.2">
      <c r="A17" s="556" t="s">
        <v>3</v>
      </c>
      <c r="B17" s="559" t="s">
        <v>112</v>
      </c>
      <c r="C17" s="560" t="s">
        <v>101</v>
      </c>
      <c r="D17" s="561">
        <f>E17+G17</f>
        <v>1425.8</v>
      </c>
      <c r="E17" s="562">
        <f>E18</f>
        <v>562</v>
      </c>
      <c r="F17" s="562"/>
      <c r="G17" s="562">
        <f>G18+G19</f>
        <v>863.8</v>
      </c>
    </row>
    <row r="18" spans="1:7" ht="25.5" x14ac:dyDescent="0.2">
      <c r="A18" s="556" t="s">
        <v>5</v>
      </c>
      <c r="B18" s="563" t="s">
        <v>870</v>
      </c>
      <c r="C18" s="558"/>
      <c r="D18" s="564">
        <f>E18+G18</f>
        <v>1193</v>
      </c>
      <c r="E18" s="565">
        <v>562</v>
      </c>
      <c r="F18" s="170"/>
      <c r="G18" s="565">
        <v>631</v>
      </c>
    </row>
    <row r="19" spans="1:7" x14ac:dyDescent="0.2">
      <c r="A19" s="556" t="s">
        <v>6</v>
      </c>
      <c r="B19" s="566" t="s">
        <v>872</v>
      </c>
      <c r="C19" s="558"/>
      <c r="D19" s="564">
        <f>E19+G19</f>
        <v>232.8</v>
      </c>
      <c r="E19" s="565"/>
      <c r="F19" s="170"/>
      <c r="G19" s="565">
        <v>232.8</v>
      </c>
    </row>
    <row r="20" spans="1:7" ht="12.75" customHeight="1" x14ac:dyDescent="0.2">
      <c r="A20" s="556" t="s">
        <v>7</v>
      </c>
      <c r="B20" s="567" t="s">
        <v>106</v>
      </c>
      <c r="C20" s="568" t="s">
        <v>94</v>
      </c>
      <c r="D20" s="567">
        <f t="shared" ref="D20:D43" si="1">E20+G20</f>
        <v>677.2</v>
      </c>
      <c r="E20" s="562">
        <f>E22+E23+E24</f>
        <v>52.6</v>
      </c>
      <c r="F20" s="562"/>
      <c r="G20" s="562">
        <f>G22+G23+G24</f>
        <v>624.6</v>
      </c>
    </row>
    <row r="21" spans="1:7" ht="12.75" customHeight="1" x14ac:dyDescent="0.2">
      <c r="A21" s="556"/>
      <c r="B21" s="569" t="s">
        <v>100</v>
      </c>
      <c r="C21" s="568"/>
      <c r="D21" s="567"/>
      <c r="E21" s="562"/>
      <c r="F21" s="570"/>
      <c r="G21" s="562"/>
    </row>
    <row r="22" spans="1:7" ht="25.5" x14ac:dyDescent="0.2">
      <c r="A22" s="571" t="s">
        <v>8</v>
      </c>
      <c r="B22" s="563" t="s">
        <v>871</v>
      </c>
      <c r="C22" s="572"/>
      <c r="D22" s="170">
        <f t="shared" si="1"/>
        <v>230.3</v>
      </c>
      <c r="E22" s="556"/>
      <c r="F22" s="170"/>
      <c r="G22" s="556">
        <v>230.3</v>
      </c>
    </row>
    <row r="23" spans="1:7" x14ac:dyDescent="0.2">
      <c r="A23" s="571" t="s">
        <v>190</v>
      </c>
      <c r="B23" s="566" t="s">
        <v>872</v>
      </c>
      <c r="C23" s="572"/>
      <c r="D23" s="170">
        <f t="shared" si="1"/>
        <v>394.3</v>
      </c>
      <c r="E23" s="556"/>
      <c r="F23" s="170"/>
      <c r="G23" s="556">
        <v>394.3</v>
      </c>
    </row>
    <row r="24" spans="1:7" ht="25.5" x14ac:dyDescent="0.2">
      <c r="A24" s="571" t="s">
        <v>191</v>
      </c>
      <c r="B24" s="566" t="s">
        <v>873</v>
      </c>
      <c r="C24" s="572"/>
      <c r="D24" s="170">
        <f t="shared" si="1"/>
        <v>52.6</v>
      </c>
      <c r="E24" s="556">
        <v>52.6</v>
      </c>
      <c r="F24" s="170"/>
      <c r="G24" s="556"/>
    </row>
    <row r="25" spans="1:7" x14ac:dyDescent="0.2">
      <c r="A25" s="571" t="s">
        <v>11</v>
      </c>
      <c r="B25" s="573" t="s">
        <v>111</v>
      </c>
      <c r="C25" s="568" t="s">
        <v>102</v>
      </c>
      <c r="D25" s="567">
        <f t="shared" si="1"/>
        <v>18.100000000000001</v>
      </c>
      <c r="E25" s="574">
        <f>E26</f>
        <v>18.100000000000001</v>
      </c>
      <c r="F25" s="170"/>
      <c r="G25" s="556"/>
    </row>
    <row r="26" spans="1:7" ht="38.25" x14ac:dyDescent="0.2">
      <c r="A26" s="571"/>
      <c r="B26" s="566" t="s">
        <v>874</v>
      </c>
      <c r="C26" s="572"/>
      <c r="D26" s="170">
        <f t="shared" si="1"/>
        <v>18.100000000000001</v>
      </c>
      <c r="E26" s="556">
        <v>18.100000000000001</v>
      </c>
      <c r="F26" s="170"/>
      <c r="G26" s="556"/>
    </row>
    <row r="27" spans="1:7" x14ac:dyDescent="0.2">
      <c r="A27" s="575" t="s">
        <v>875</v>
      </c>
      <c r="B27" s="576" t="s">
        <v>876</v>
      </c>
      <c r="C27" s="442" t="s">
        <v>32</v>
      </c>
      <c r="D27" s="561">
        <f t="shared" si="1"/>
        <v>13</v>
      </c>
      <c r="E27" s="562">
        <f>E28</f>
        <v>13</v>
      </c>
      <c r="F27" s="170"/>
      <c r="G27" s="556"/>
    </row>
    <row r="28" spans="1:7" ht="25.5" x14ac:dyDescent="0.2">
      <c r="A28" s="571" t="s">
        <v>877</v>
      </c>
      <c r="B28" s="563" t="s">
        <v>878</v>
      </c>
      <c r="C28" s="442"/>
      <c r="D28" s="564">
        <f t="shared" si="1"/>
        <v>13</v>
      </c>
      <c r="E28" s="565">
        <v>13</v>
      </c>
      <c r="F28" s="170"/>
      <c r="G28" s="556"/>
    </row>
    <row r="29" spans="1:7" ht="25.5" x14ac:dyDescent="0.2">
      <c r="A29" s="571" t="s">
        <v>879</v>
      </c>
      <c r="B29" s="577" t="s">
        <v>154</v>
      </c>
      <c r="C29" s="578"/>
      <c r="D29" s="561">
        <f t="shared" si="1"/>
        <v>560.70000000000005</v>
      </c>
      <c r="E29" s="562"/>
      <c r="F29" s="562"/>
      <c r="G29" s="562">
        <f>G31+G32</f>
        <v>560.70000000000005</v>
      </c>
    </row>
    <row r="30" spans="1:7" ht="12.75" customHeight="1" x14ac:dyDescent="0.2">
      <c r="A30" s="571"/>
      <c r="B30" s="569" t="s">
        <v>100</v>
      </c>
      <c r="C30" s="578"/>
      <c r="D30" s="561"/>
      <c r="E30" s="562"/>
      <c r="F30" s="570"/>
      <c r="G30" s="562"/>
    </row>
    <row r="31" spans="1:7" ht="25.5" x14ac:dyDescent="0.2">
      <c r="A31" s="571" t="s">
        <v>880</v>
      </c>
      <c r="B31" s="563" t="s">
        <v>871</v>
      </c>
      <c r="C31" s="579" t="s">
        <v>95</v>
      </c>
      <c r="D31" s="564">
        <f t="shared" si="1"/>
        <v>460.7</v>
      </c>
      <c r="E31" s="565"/>
      <c r="F31" s="170"/>
      <c r="G31" s="565">
        <v>460.7</v>
      </c>
    </row>
    <row r="32" spans="1:7" x14ac:dyDescent="0.2">
      <c r="A32" s="571" t="s">
        <v>881</v>
      </c>
      <c r="B32" s="580" t="s">
        <v>872</v>
      </c>
      <c r="C32" s="581" t="s">
        <v>96</v>
      </c>
      <c r="D32" s="564">
        <f t="shared" si="1"/>
        <v>100</v>
      </c>
      <c r="E32" s="565"/>
      <c r="F32" s="170"/>
      <c r="G32" s="565">
        <v>100</v>
      </c>
    </row>
    <row r="33" spans="1:12" ht="24" x14ac:dyDescent="0.2">
      <c r="A33" s="575" t="s">
        <v>882</v>
      </c>
      <c r="B33" s="582" t="s">
        <v>107</v>
      </c>
      <c r="C33" s="578" t="s">
        <v>97</v>
      </c>
      <c r="D33" s="561">
        <f t="shared" si="1"/>
        <v>0.8</v>
      </c>
      <c r="E33" s="562"/>
      <c r="F33" s="567"/>
      <c r="G33" s="562">
        <f>G34</f>
        <v>0.8</v>
      </c>
    </row>
    <row r="34" spans="1:12" ht="25.5" x14ac:dyDescent="0.2">
      <c r="A34" s="575" t="s">
        <v>883</v>
      </c>
      <c r="B34" s="563" t="s">
        <v>870</v>
      </c>
      <c r="C34" s="442"/>
      <c r="D34" s="564">
        <f t="shared" si="1"/>
        <v>0.8</v>
      </c>
      <c r="E34" s="565"/>
      <c r="F34" s="170"/>
      <c r="G34" s="565">
        <v>0.8</v>
      </c>
    </row>
    <row r="35" spans="1:12" ht="25.5" x14ac:dyDescent="0.2">
      <c r="A35" s="583" t="s">
        <v>884</v>
      </c>
      <c r="B35" s="584" t="s">
        <v>109</v>
      </c>
      <c r="C35" s="585" t="s">
        <v>98</v>
      </c>
      <c r="D35" s="561">
        <f t="shared" si="1"/>
        <v>944.6</v>
      </c>
      <c r="E35" s="562">
        <f>E37+E38</f>
        <v>21.7</v>
      </c>
      <c r="F35" s="562"/>
      <c r="G35" s="562">
        <f t="shared" ref="G35" si="2">G37+G38</f>
        <v>922.9</v>
      </c>
    </row>
    <row r="36" spans="1:12" x14ac:dyDescent="0.2">
      <c r="A36" s="586"/>
      <c r="B36" s="569" t="s">
        <v>100</v>
      </c>
      <c r="C36" s="585"/>
      <c r="D36" s="561"/>
      <c r="E36" s="562"/>
      <c r="F36" s="574"/>
      <c r="G36" s="562"/>
    </row>
    <row r="37" spans="1:12" ht="25.5" x14ac:dyDescent="0.2">
      <c r="A37" s="586" t="s">
        <v>885</v>
      </c>
      <c r="B37" s="563" t="s">
        <v>886</v>
      </c>
      <c r="C37" s="587"/>
      <c r="D37" s="565">
        <f t="shared" si="1"/>
        <v>21.7</v>
      </c>
      <c r="E37" s="565">
        <v>21.7</v>
      </c>
      <c r="F37" s="574"/>
      <c r="G37" s="562"/>
    </row>
    <row r="38" spans="1:12" x14ac:dyDescent="0.2">
      <c r="A38" s="588" t="s">
        <v>887</v>
      </c>
      <c r="B38" s="589" t="s">
        <v>872</v>
      </c>
      <c r="C38" s="557"/>
      <c r="D38" s="565">
        <f t="shared" si="1"/>
        <v>922.9</v>
      </c>
      <c r="E38" s="565"/>
      <c r="F38" s="574"/>
      <c r="G38" s="562">
        <v>922.9</v>
      </c>
    </row>
    <row r="39" spans="1:12" ht="13.5" x14ac:dyDescent="0.25">
      <c r="A39" s="590" t="s">
        <v>13</v>
      </c>
      <c r="B39" s="591" t="s">
        <v>146</v>
      </c>
      <c r="C39" s="557"/>
      <c r="D39" s="592">
        <f t="shared" si="1"/>
        <v>0.6</v>
      </c>
      <c r="E39" s="592">
        <f>SUM(E41)</f>
        <v>0.6</v>
      </c>
      <c r="F39" s="593"/>
      <c r="G39" s="592"/>
    </row>
    <row r="40" spans="1:12" x14ac:dyDescent="0.2">
      <c r="A40" s="588"/>
      <c r="B40" s="557" t="s">
        <v>63</v>
      </c>
      <c r="C40" s="557"/>
      <c r="D40" s="565"/>
      <c r="E40" s="565"/>
      <c r="F40" s="574"/>
      <c r="G40" s="562"/>
    </row>
    <row r="41" spans="1:12" x14ac:dyDescent="0.2">
      <c r="A41" s="586" t="s">
        <v>14</v>
      </c>
      <c r="B41" s="559" t="s">
        <v>112</v>
      </c>
      <c r="C41" s="557"/>
      <c r="D41" s="565">
        <f t="shared" si="1"/>
        <v>0.6</v>
      </c>
      <c r="E41" s="565">
        <f>SUM(E42)</f>
        <v>0.6</v>
      </c>
      <c r="F41" s="574"/>
      <c r="G41" s="565"/>
    </row>
    <row r="42" spans="1:12" ht="25.5" x14ac:dyDescent="0.2">
      <c r="A42" s="594" t="s">
        <v>15</v>
      </c>
      <c r="B42" s="563" t="s">
        <v>870</v>
      </c>
      <c r="C42" s="557"/>
      <c r="D42" s="565">
        <f t="shared" si="1"/>
        <v>0.6</v>
      </c>
      <c r="E42" s="565">
        <v>0.6</v>
      </c>
      <c r="F42" s="574"/>
      <c r="G42" s="565"/>
    </row>
    <row r="43" spans="1:12" x14ac:dyDescent="0.2">
      <c r="A43" s="595" t="s">
        <v>17</v>
      </c>
      <c r="B43" s="595" t="s">
        <v>69</v>
      </c>
      <c r="C43" s="595"/>
      <c r="D43" s="596">
        <f t="shared" si="1"/>
        <v>3640.8000000000006</v>
      </c>
      <c r="E43" s="596">
        <f>E15+E39</f>
        <v>668.00000000000011</v>
      </c>
      <c r="F43" s="596"/>
      <c r="G43" s="596">
        <f>G15+G39</f>
        <v>2972.8000000000006</v>
      </c>
      <c r="I43" s="4"/>
      <c r="J43" s="4"/>
      <c r="K43" s="4"/>
      <c r="L43" s="4"/>
    </row>
    <row r="44" spans="1:12" x14ac:dyDescent="0.2">
      <c r="A44" s="597"/>
      <c r="B44" s="598" t="s">
        <v>63</v>
      </c>
      <c r="C44" s="597"/>
      <c r="D44" s="170"/>
      <c r="E44" s="597"/>
      <c r="F44" s="170"/>
      <c r="G44" s="597"/>
    </row>
    <row r="45" spans="1:12" ht="25.5" x14ac:dyDescent="0.2">
      <c r="A45" s="571" t="s">
        <v>19</v>
      </c>
      <c r="B45" s="563" t="s">
        <v>871</v>
      </c>
      <c r="C45" s="556"/>
      <c r="D45" s="599">
        <f>E45+G45</f>
        <v>1885.4</v>
      </c>
      <c r="E45" s="565">
        <f>E18+E22+E31+E34+E42</f>
        <v>562.6</v>
      </c>
      <c r="F45" s="565"/>
      <c r="G45" s="565">
        <f>G18+G22+G31+G34+G42</f>
        <v>1322.8</v>
      </c>
    </row>
    <row r="46" spans="1:12" ht="25.5" x14ac:dyDescent="0.2">
      <c r="A46" s="571" t="s">
        <v>20</v>
      </c>
      <c r="B46" s="600" t="s">
        <v>873</v>
      </c>
      <c r="C46" s="556"/>
      <c r="D46" s="599">
        <f t="shared" ref="D46:D48" si="3">E46+G46</f>
        <v>70.7</v>
      </c>
      <c r="E46" s="556">
        <f>E24+E26</f>
        <v>70.7</v>
      </c>
      <c r="F46" s="556"/>
      <c r="G46" s="556"/>
    </row>
    <row r="47" spans="1:12" ht="25.5" x14ac:dyDescent="0.2">
      <c r="A47" s="571" t="s">
        <v>103</v>
      </c>
      <c r="B47" s="563" t="s">
        <v>886</v>
      </c>
      <c r="C47" s="556"/>
      <c r="D47" s="599">
        <f t="shared" si="3"/>
        <v>34.700000000000003</v>
      </c>
      <c r="E47" s="565">
        <f>E28+E37</f>
        <v>34.700000000000003</v>
      </c>
      <c r="F47" s="187"/>
      <c r="G47" s="556"/>
    </row>
    <row r="48" spans="1:12" x14ac:dyDescent="0.2">
      <c r="A48" s="601" t="s">
        <v>162</v>
      </c>
      <c r="B48" s="602" t="s">
        <v>872</v>
      </c>
      <c r="C48" s="603"/>
      <c r="D48" s="604">
        <f t="shared" si="3"/>
        <v>1650</v>
      </c>
      <c r="E48" s="605"/>
      <c r="F48" s="605"/>
      <c r="G48" s="606">
        <f>G23+G32+G38+G19</f>
        <v>1650</v>
      </c>
    </row>
    <row r="49" spans="1:7" x14ac:dyDescent="0.2">
      <c r="A49" s="607"/>
      <c r="B49" s="563"/>
      <c r="C49" s="187"/>
      <c r="D49" s="599"/>
      <c r="E49" s="608"/>
      <c r="F49" s="608"/>
      <c r="G49" s="608"/>
    </row>
    <row r="50" spans="1:7" x14ac:dyDescent="0.2">
      <c r="A50" s="187"/>
      <c r="B50" s="187" t="s">
        <v>888</v>
      </c>
      <c r="C50" s="187"/>
      <c r="D50" s="187"/>
      <c r="E50" s="187"/>
      <c r="F50" s="187"/>
      <c r="G50" s="187"/>
    </row>
    <row r="51" spans="1:7" x14ac:dyDescent="0.2">
      <c r="A51" s="170"/>
      <c r="B51" s="170"/>
      <c r="C51" s="170"/>
      <c r="D51" s="170"/>
      <c r="E51" s="170"/>
      <c r="F51" s="170"/>
      <c r="G51" s="170"/>
    </row>
  </sheetData>
  <mergeCells count="14">
    <mergeCell ref="E10:F10"/>
    <mergeCell ref="G10:G13"/>
    <mergeCell ref="E11:E13"/>
    <mergeCell ref="F11:F13"/>
    <mergeCell ref="D1:G1"/>
    <mergeCell ref="D2:G2"/>
    <mergeCell ref="D3:G3"/>
    <mergeCell ref="A6:G7"/>
    <mergeCell ref="F8:G8"/>
    <mergeCell ref="A9:A13"/>
    <mergeCell ref="B9:B13"/>
    <mergeCell ref="C9:C13"/>
    <mergeCell ref="D9:D13"/>
    <mergeCell ref="E9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Įvardinti diapazonai</vt:lpstr>
      </vt:variant>
      <vt:variant>
        <vt:i4>1</vt:i4>
      </vt:variant>
    </vt:vector>
  </HeadingPairs>
  <TitlesOfParts>
    <vt:vector size="6" baseType="lpstr">
      <vt:lpstr>1 priedas</vt:lpstr>
      <vt:lpstr>2 priedas</vt:lpstr>
      <vt:lpstr>3 priedas</vt:lpstr>
      <vt:lpstr>4 priedas</vt:lpstr>
      <vt:lpstr>6 priedas</vt:lpstr>
      <vt:lpstr>'1 priedas'!Print_Titles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Simona Daukšienė</cp:lastModifiedBy>
  <cp:lastPrinted>2021-08-13T11:53:17Z</cp:lastPrinted>
  <dcterms:created xsi:type="dcterms:W3CDTF">2004-01-26T12:57:56Z</dcterms:created>
  <dcterms:modified xsi:type="dcterms:W3CDTF">2021-10-01T10:26:50Z</dcterms:modified>
</cp:coreProperties>
</file>