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imona.dauksiene\Desktop\T11-311\T11-311\"/>
    </mc:Choice>
  </mc:AlternateContent>
  <bookViews>
    <workbookView xWindow="-120" yWindow="-120" windowWidth="29040" windowHeight="15840"/>
  </bookViews>
  <sheets>
    <sheet name="Varijantas 1" sheetId="1" r:id="rId1"/>
    <sheet name="Lapas 2" sheetId="2"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37" i="1" l="1"/>
  <c r="H29" i="1"/>
  <c r="H30" i="1" l="1"/>
  <c r="H42" i="1"/>
  <c r="H41" i="1"/>
  <c r="H38" i="1"/>
  <c r="H28" i="1" l="1"/>
  <c r="H40" i="1" s="1"/>
</calcChain>
</file>

<file path=xl/sharedStrings.xml><?xml version="1.0" encoding="utf-8"?>
<sst xmlns="http://schemas.openxmlformats.org/spreadsheetml/2006/main" count="86" uniqueCount="71">
  <si>
    <t>Eil. Nr.</t>
  </si>
  <si>
    <t>Objekto parametrai</t>
  </si>
  <si>
    <t>A.V.</t>
  </si>
  <si>
    <t>PATVIRTINTA</t>
  </si>
  <si>
    <t>SUDERINTA</t>
  </si>
  <si>
    <r>
      <t xml:space="preserve">Pradžia - pabaiga       </t>
    </r>
    <r>
      <rPr>
        <sz val="10"/>
        <color theme="1"/>
        <rFont val="Times New Roman"/>
        <family val="1"/>
        <charset val="186"/>
      </rPr>
      <t/>
    </r>
  </si>
  <si>
    <t>Ilgis, m</t>
  </si>
  <si>
    <t>Plotis, m</t>
  </si>
  <si>
    <t>Darbų ir paslaugų rūšis</t>
  </si>
  <si>
    <t>Skirta lėšų, tūkst. Eur</t>
  </si>
  <si>
    <t xml:space="preserve">                                            </t>
  </si>
  <si>
    <t xml:space="preserve">                                                            </t>
  </si>
  <si>
    <t xml:space="preserve">                                                                                   (pareigos, v., pavardė, parašas)</t>
  </si>
  <si>
    <t>iš jų eismo saugumo priemonės:</t>
  </si>
  <si>
    <r>
      <rPr>
        <u/>
        <sz val="12"/>
        <rFont val="Times New Roman"/>
        <family val="1"/>
        <charset val="186"/>
      </rPr>
      <t xml:space="preserve">                                                                                     </t>
    </r>
    <r>
      <rPr>
        <sz val="12"/>
        <rFont val="Times New Roman"/>
        <family val="1"/>
        <charset val="186"/>
      </rPr>
      <t>savivaldybės</t>
    </r>
  </si>
  <si>
    <t>TURTUI ĮSIGYTI</t>
  </si>
  <si>
    <t>Objekto turtui įsigyti vertė,  tūkst.Eur</t>
  </si>
  <si>
    <t>Iš jų turtui (naujai statybai, rekonstravimui), kurio vertė daugiau negu 360 tūkst. Eur, įsigyti</t>
  </si>
  <si>
    <t xml:space="preserve"> Kelių priežiūros ir plėtros programos finansavimo lėšomis finansuojamų  vietinės reikšmės viešųjų ir vidaus kelių  tiesimo, taisymo (remonto), rekonstravimo, priežiūros, saugaus eismo sąlygų užtikrinimo, šių kelių inventorizavimo objektų sąrašas</t>
  </si>
  <si>
    <r>
      <t>Objekto pavadinimas</t>
    </r>
    <r>
      <rPr>
        <sz val="10"/>
        <rFont val="Times New Roman"/>
        <family val="1"/>
        <charset val="186"/>
      </rPr>
      <t xml:space="preserve"> (kelio Nr. ir pavadinimas savivaldybės tarybos patvirtintame vietinės reikšmės kelių sąraše)</t>
    </r>
  </si>
  <si>
    <r>
      <t xml:space="preserve">Iš jų eismo saugumo priemonėms </t>
    </r>
    <r>
      <rPr>
        <i/>
        <sz val="12"/>
        <rFont val="Times New Roman"/>
        <family val="1"/>
        <charset val="186"/>
      </rPr>
      <t>(&gt;5%)</t>
    </r>
  </si>
  <si>
    <t>Priedas Nr. 1</t>
  </si>
  <si>
    <t>VĮ Lietuvos automobilių kelių direkcija</t>
  </si>
  <si>
    <t>Turto ir veiklos valdymo departamento Vietinės reikšmės kelių skyriaus kontroliuojantis asmuo</t>
  </si>
  <si>
    <t>Klaipėdos rajono savivaldybės tarybos</t>
  </si>
  <si>
    <t>Klaipėdos rajono savivaldybės</t>
  </si>
  <si>
    <t>Klaipėdos rajono savivaldybės Gargždų miesto Pušų gatvės (Nr. KL7013) tęsinys</t>
  </si>
  <si>
    <t>nauja statyba ir inžinerinės paslaugos</t>
  </si>
  <si>
    <t>x,y (334232 6177883)     x,y (335421 6177800)</t>
  </si>
  <si>
    <t>Klaipėdos rajono Dovilų seniūnijos vietinės reikšmės kelias Lėbartai-Ketvergiai (Kiškėnai-Lėbartai-Ketvergiai) Nr. KL0402 (I etapas)</t>
  </si>
  <si>
    <t>rekonstravimas ir inžinerinės paslaugos</t>
  </si>
  <si>
    <t>x,y (6171322 328595) x,y (6173452 330180)</t>
  </si>
  <si>
    <t>Klaipėdos rajono Sendvario seniūnijos Jakų kaimo Mėtų gatvė (Nr. KL8763)</t>
  </si>
  <si>
    <t>kapitalinis remontas ir inžinerinės paslaugos</t>
  </si>
  <si>
    <t>x,y (6177056 325807) x,y (6176779 325446)</t>
  </si>
  <si>
    <t>Klaipėdos rajono Sendvario seniūnijos Jakų kaimo Pašto gatvė (Nr. KL8755)</t>
  </si>
  <si>
    <t>x,y (6177644 324885 x,y (6176836 325602)</t>
  </si>
  <si>
    <t>3,5-5,5</t>
  </si>
  <si>
    <t>Klaipėdos rajono Sendvario seniūnijos privažiuojamojo kelio prie Trušelių nuo kelio Nr. 2212 Klaipėda-Triušiai-Kretinga (Nr. KL1421) iki kelio Klemiškė II-Trušeliai (Nr. KL1412), kurie sutampa su Danės gatve</t>
  </si>
  <si>
    <t>x,y (6183064 325953) x,y (6184053 325127)</t>
  </si>
  <si>
    <t>Klaipėdos rajono Gargždų miesto Gedimino g. (Nr. KL8051), Palangos g. (KL8052), Saulažolių g. (Nr. KL8053), Vytenio g. (Nr. KL8054), Gargždupio g. (Nr. KL8055) ir Žibučių g. (Nr. KL8056) rekonstravimo techninis darbo projektas</t>
  </si>
  <si>
    <t>Muitinės g. - 206; Dainavos g. - 284; Savanorių g. - 306; Pasienio g. - 291; Skalvos g. - 118; Sūduvos g. - 152</t>
  </si>
  <si>
    <t xml:space="preserve">Muitinės g.-3,25 /3,25; Dainavos g.-5,5/3,5; Savanorių g.-5,5; Pasienio g.-3,5; Skalvos g -3,5; Sūduvos g.-3,5 </t>
  </si>
  <si>
    <t>Klaipėdos rajono Gargždų miesto Volungės g. (Nr. KL8058), Lyros g. (KL8057) ir Rasos g. (Nr. KL8059) rekonstravimo techninio darbo projektas ir rekonstravimo darbai</t>
  </si>
  <si>
    <t>Volungės g. -499m,    Lyros g. - 698, Rasos g. 709 m</t>
  </si>
  <si>
    <t>Gedimino g. -358 m, Vytenio g. - 727 m, Palangos g. - 425 m, Saulažolių g. - 344, Gargždupio g. - 396 m, Žibučių g. -218 m.</t>
  </si>
  <si>
    <t>5,5-6</t>
  </si>
  <si>
    <t>projektavimas, inžinerinės paslaugos</t>
  </si>
  <si>
    <t>x,y (6178461 334932)   x,y (6178463 334641)</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</si>
  <si>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</si>
  <si>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 xml:space="preserve">Volungės g.                  x,y (6180274 335609)    x,y (6180297 335111)  Lyros g.                      x,y (6180274 335609)    x,y (6180187 335122)       Rasos g.                     x,y (6180187 335122)   x,y (6180167 335662) </t>
  </si>
  <si>
    <t>Viso turtui įsigyti (&gt;58%)</t>
  </si>
  <si>
    <t>Klaipėdos rajono Agluonėnų sen. Agluonėnų k. Agluonos g. (Nr. KL8002)</t>
  </si>
  <si>
    <t>paprastasis remontas</t>
  </si>
  <si>
    <t>x,y(6164120 336345)      (6164539 335624)</t>
  </si>
  <si>
    <t>Klaipėdos rajono Agluonėnų sen. Juodikių k. Juodikių g. (Nr. KL0008)</t>
  </si>
  <si>
    <t>Viso einamiesiems tikslams:</t>
  </si>
  <si>
    <t>paprastajam remontui</t>
  </si>
  <si>
    <t>Iš Viso:</t>
  </si>
  <si>
    <t xml:space="preserve">Klaipėdos rajono Priekulės m. Vingio g. (Nr. KL8436) </t>
  </si>
  <si>
    <t>Klaipėdos rajono Gargždų m. Vasario 16-osios g. (Nr. KL7033)</t>
  </si>
  <si>
    <t>Klaipėdos rajono Gargždų m. J. Basanavičiaus g. (Nr. KL7033)</t>
  </si>
  <si>
    <t>x,y(6177533 336428)      (6176784 336414)</t>
  </si>
  <si>
    <t>x,y(6179131 336606)      (6179408 336597)</t>
  </si>
  <si>
    <t>x,y(6161005 330951)      (6160966 331151)</t>
  </si>
  <si>
    <t>x,y(6168433 334137)      (6167487 333013)</t>
  </si>
  <si>
    <t>Iš jų eismo saugumo priemonėms</t>
  </si>
  <si>
    <t>EINAMIESIEMS TIKSLAMS</t>
  </si>
  <si>
    <t>prie 2021 m. balandžio mėn. 21 d. finansavimo sutarties Nr. S - 412</t>
  </si>
  <si>
    <t>Gargždų miesto 51 gyvenamųjų namų kvartalo susisiekimo komunikacijų ir inžinerinių tinklų statybos projektas (I etapas) gatvių be dangos įrengimas</t>
  </si>
  <si>
    <t>2021 m. lapkričio 12 d. sprendimu Nr. T11-311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</si>
</sst>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1"/>
      <color theme="1"/>
      <name val="Calibri"/>
      <family val="2"/>
      <charset val="186"/>
      <scheme val="minor"/>
    </font>
    <font>
      <sz val="10"/>
      <color theme="1"/>
      <name val="Times New Roman"/>
      <family val="1"/>
      <charset val="186"/>
    </font>
    <font>
      <sz val="12"/>
      <name val="Times New Roman"/>
      <family val="1"/>
      <charset val="186"/>
    </font>
    <font>
      <i/>
      <sz val="10"/>
      <color rgb="FFFF0000"/>
      <name val="Times New Roman"/>
      <family val="1"/>
      <charset val="186"/>
    </font>
    <font>
      <sz val="10"/>
      <color rgb="FFFF0000"/>
      <name val="Times New Roman"/>
      <family val="1"/>
      <charset val="186"/>
    </font>
    <font>
      <sz val="12"/>
      <name val="Calibri"/>
      <family val="2"/>
      <charset val="186"/>
      <scheme val="minor"/>
    </font>
    <font>
      <i/>
      <sz val="10"/>
      <name val="Times New Roman"/>
      <family val="1"/>
      <charset val="186"/>
    </font>
    <font>
      <sz val="10"/>
      <name val="Times New Roman"/>
      <family val="1"/>
      <charset val="186"/>
    </font>
    <font>
      <b/>
      <sz val="12"/>
      <name val="Times New Roman"/>
      <family val="1"/>
      <charset val="186"/>
    </font>
    <font>
      <b/>
      <i/>
      <sz val="12"/>
      <name val="Times New Roman"/>
      <family val="1"/>
      <charset val="186"/>
    </font>
    <font>
      <i/>
      <sz val="12"/>
      <name val="Times New Roman"/>
      <family val="1"/>
      <charset val="186"/>
    </font>
    <font>
      <sz val="10"/>
      <name val="Calibri"/>
      <family val="2"/>
      <charset val="186"/>
      <scheme val="minor"/>
    </font>
    <font>
      <u/>
      <sz val="12"/>
      <name val="Times New Roman"/>
      <family val="1"/>
      <charset val="186"/>
    </font>
    <font>
      <sz val="8"/>
      <name val="Calibri"/>
      <family val="2"/>
      <charset val="186"/>
      <scheme val="minor"/>
    </font>
    <font>
      <i/>
      <sz val="8"/>
      <name val="Times New Roman"/>
      <family val="1"/>
      <charset val="186"/>
    </font>
    <font>
      <sz val="8"/>
      <name val="Times New Roman"/>
      <family val="1"/>
      <charset val="186"/>
    </font>
    <font>
      <sz val="12"/>
      <color rgb="FFFF0000"/>
      <name val="Times New Roman"/>
      <family val="1"/>
      <charset val="186"/>
    </font>
    <font>
      <sz val="12"/>
      <color theme="1"/>
      <name val="Times New Roman"/>
      <family val="1"/>
      <charset val="186"/>
    </font>
    <font>
      <sz val="11"/>
      <color theme="1"/>
      <name val="Times New Roman"/>
      <family val="1"/>
      <charset val="186"/>
    </font>
    <font>
      <sz val="12"/>
      <color rgb="FF000000"/>
      <name val="Times New Roman"/>
      <family val="1"/>
      <charset val="186"/>
    </font>
  </fonts>
  <fills count="2">
    <fill>
      <patternFill patternType="none"/>
    </fill>
    <fill>
      <patternFill patternType="gray125"/>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83">
    <xf numFmtId="0" fontId="0" fillId="0" borderId="0" xfId="0"/>
    <xf numFmtId="0" fontId="2" fillId="0" borderId="0" xfId="0" applyFont="1" applyAlignment="1">
      <alignment vertical="center"/>
    </xf>
    <xf numFmtId="164" fontId="2"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164" fontId="2" fillId="0" borderId="0" xfId="0" applyNumberFormat="1" applyFont="1"/>
    <xf numFmtId="0" fontId="2" fillId="0" borderId="0" xfId="0" applyFont="1" applyAlignment="1">
      <alignment horizontal="right" vertical="center"/>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left" vertical="center"/>
    </xf>
    <xf numFmtId="164" fontId="8" fillId="0" borderId="0" xfId="0" applyNumberFormat="1" applyFont="1" applyAlignment="1">
      <alignment horizontal="center" vertical="center"/>
    </xf>
    <xf numFmtId="164" fontId="2" fillId="0" borderId="5" xfId="0" applyNumberFormat="1" applyFont="1" applyBorder="1" applyAlignment="1">
      <alignment horizontal="center" vertical="center" wrapText="1"/>
    </xf>
    <xf numFmtId="0" fontId="2" fillId="0" borderId="16" xfId="0" applyFont="1" applyBorder="1" applyAlignment="1">
      <alignment horizontal="center" vertical="center"/>
    </xf>
    <xf numFmtId="0" fontId="8"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164" fontId="2" fillId="0" borderId="0" xfId="0" applyNumberFormat="1" applyFont="1" applyAlignment="1">
      <alignment horizontal="center" vertical="center"/>
    </xf>
    <xf numFmtId="0" fontId="2" fillId="0" borderId="0" xfId="0" applyFont="1" applyAlignment="1">
      <alignment horizontal="center" vertical="center" wrapText="1"/>
    </xf>
    <xf numFmtId="1" fontId="2" fillId="0" borderId="0" xfId="0" applyNumberFormat="1" applyFont="1" applyAlignment="1">
      <alignment horizontal="center" vertical="center"/>
    </xf>
    <xf numFmtId="0" fontId="2" fillId="0" borderId="0" xfId="0" applyFont="1" applyAlignment="1">
      <alignment vertical="center" wrapText="1"/>
    </xf>
    <xf numFmtId="0" fontId="6" fillId="0" borderId="0" xfId="0" applyFont="1" applyAlignment="1">
      <alignment horizontal="center" vertical="center" wrapText="1"/>
    </xf>
    <xf numFmtId="164" fontId="2" fillId="0" borderId="0" xfId="0" applyNumberFormat="1" applyFont="1" applyAlignment="1">
      <alignment vertical="center" wrapText="1"/>
    </xf>
    <xf numFmtId="165" fontId="2" fillId="0" borderId="0" xfId="0" applyNumberFormat="1" applyFont="1" applyAlignment="1">
      <alignment horizontal="center" vertical="center"/>
    </xf>
    <xf numFmtId="0" fontId="5" fillId="0" borderId="0" xfId="0" applyFont="1" applyAlignment="1">
      <alignment horizontal="left"/>
    </xf>
    <xf numFmtId="164" fontId="2" fillId="0" borderId="0" xfId="0" applyNumberFormat="1" applyFont="1" applyAlignment="1">
      <alignment horizontal="right" vertical="center" wrapText="1"/>
    </xf>
    <xf numFmtId="165" fontId="2" fillId="0" borderId="0" xfId="0" applyNumberFormat="1" applyFont="1" applyAlignment="1">
      <alignment horizontal="right"/>
    </xf>
    <xf numFmtId="164" fontId="2" fillId="0" borderId="0" xfId="0" applyNumberFormat="1" applyFont="1" applyAlignment="1">
      <alignment horizontal="center" vertical="center" wrapText="1"/>
    </xf>
    <xf numFmtId="0" fontId="6" fillId="0" borderId="0" xfId="0" applyFont="1" applyAlignment="1">
      <alignment wrapText="1"/>
    </xf>
    <xf numFmtId="164" fontId="2" fillId="0" borderId="0" xfId="0" applyNumberFormat="1" applyFont="1" applyAlignment="1">
      <alignment horizontal="right" vertical="center"/>
    </xf>
    <xf numFmtId="165" fontId="8" fillId="0" borderId="0" xfId="0" applyNumberFormat="1" applyFont="1" applyAlignment="1">
      <alignment horizontal="right"/>
    </xf>
    <xf numFmtId="0" fontId="7"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vertical="justify" wrapText="1"/>
    </xf>
    <xf numFmtId="0" fontId="7" fillId="0" borderId="0" xfId="0" applyFont="1" applyAlignment="1">
      <alignment horizontal="left" vertical="center" wrapText="1"/>
    </xf>
    <xf numFmtId="164" fontId="5" fillId="0" borderId="0" xfId="0" applyNumberFormat="1" applyFont="1" applyAlignment="1">
      <alignment horizontal="center" vertical="center"/>
    </xf>
    <xf numFmtId="0" fontId="2" fillId="0" borderId="0" xfId="0" applyFont="1" applyAlignment="1">
      <alignment horizontal="left" wrapText="1"/>
    </xf>
    <xf numFmtId="165" fontId="2" fillId="0" borderId="0" xfId="0" applyNumberFormat="1" applyFont="1" applyAlignment="1">
      <alignment horizontal="center"/>
    </xf>
    <xf numFmtId="0" fontId="5" fillId="0" borderId="0" xfId="0" applyFont="1" applyAlignment="1">
      <alignment horizontal="center"/>
    </xf>
    <xf numFmtId="164" fontId="8" fillId="0" borderId="0" xfId="0" applyNumberFormat="1" applyFont="1" applyAlignment="1">
      <alignment horizontal="right"/>
    </xf>
    <xf numFmtId="164" fontId="8" fillId="0" borderId="0" xfId="0" applyNumberFormat="1" applyFont="1" applyAlignment="1">
      <alignment horizontal="right" vertical="center"/>
    </xf>
    <xf numFmtId="0" fontId="11" fillId="0" borderId="0" xfId="0" applyFont="1"/>
    <xf numFmtId="0" fontId="12" fillId="0" borderId="0" xfId="0" applyFont="1" applyAlignment="1">
      <alignment horizontal="center"/>
    </xf>
    <xf numFmtId="0" fontId="13" fillId="0" borderId="0" xfId="0" applyFont="1"/>
    <xf numFmtId="164" fontId="2" fillId="0" borderId="0" xfId="0" applyNumberFormat="1" applyFont="1" applyAlignment="1">
      <alignment horizontal="left" vertical="center"/>
    </xf>
    <xf numFmtId="164" fontId="5" fillId="0" borderId="0" xfId="0" applyNumberFormat="1" applyFont="1"/>
    <xf numFmtId="0" fontId="2" fillId="0" borderId="19" xfId="0" applyFont="1" applyBorder="1" applyAlignment="1">
      <alignment horizontal="center" vertical="center" wrapText="1"/>
    </xf>
    <xf numFmtId="0" fontId="7" fillId="0" borderId="0" xfId="0" applyFont="1"/>
    <xf numFmtId="0" fontId="15" fillId="0" borderId="0" xfId="0" applyFont="1"/>
    <xf numFmtId="0" fontId="16" fillId="0" borderId="0" xfId="0" applyFont="1" applyAlignment="1">
      <alignment vertical="center"/>
    </xf>
    <xf numFmtId="0" fontId="2" fillId="0" borderId="0" xfId="0" applyFont="1" applyAlignment="1">
      <alignment horizontal="left" vertical="center" wrapText="1"/>
    </xf>
    <xf numFmtId="0" fontId="7" fillId="0" borderId="5"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17" fillId="0" borderId="21" xfId="0" applyFont="1" applyFill="1" applyBorder="1" applyAlignment="1">
      <alignment wrapText="1"/>
    </xf>
    <xf numFmtId="0" fontId="7"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5" xfId="0" applyFont="1" applyFill="1" applyBorder="1" applyAlignment="1">
      <alignment vertical="center" wrapText="1"/>
    </xf>
    <xf numFmtId="164" fontId="2"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Border="1" applyAlignment="1">
      <alignment horizontal="center" vertical="center"/>
    </xf>
    <xf numFmtId="0" fontId="15" fillId="0" borderId="5" xfId="0" applyFont="1" applyBorder="1" applyAlignment="1">
      <alignment horizontal="right" vertical="center" wrapText="1"/>
    </xf>
    <xf numFmtId="0" fontId="15"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8" fillId="0" borderId="0" xfId="0" applyFont="1" applyAlignment="1">
      <alignment horizontal="center" wrapText="1"/>
    </xf>
    <xf numFmtId="0" fontId="7" fillId="0" borderId="0" xfId="0" applyFont="1" applyAlignment="1">
      <alignment horizontal="right" vertical="center"/>
    </xf>
    <xf numFmtId="0" fontId="14" fillId="0" borderId="0" xfId="0" applyFont="1" applyAlignment="1">
      <alignment horizontal="center" vertical="top"/>
    </xf>
    <xf numFmtId="0" fontId="12" fillId="0" borderId="0" xfId="0" applyFont="1" applyAlignment="1">
      <alignment horizontal="center"/>
    </xf>
    <xf numFmtId="0" fontId="2" fillId="0" borderId="0" xfId="0" applyFont="1" applyAlignment="1">
      <alignment horizontal="center" vertical="center"/>
    </xf>
    <xf numFmtId="0" fontId="12" fillId="0" borderId="0" xfId="0" applyFont="1" applyAlignment="1">
      <alignment horizontal="center" vertical="center"/>
    </xf>
    <xf numFmtId="0" fontId="2" fillId="0" borderId="0" xfId="0" applyFont="1"/>
    <xf numFmtId="0" fontId="2" fillId="0" borderId="0" xfId="0" applyFont="1" applyAlignment="1"/>
    <xf numFmtId="4" fontId="2" fillId="0" borderId="0" xfId="0" applyNumberFormat="1" applyFont="1"/>
    <xf numFmtId="0" fontId="2" fillId="0" borderId="24" xfId="0" applyFont="1" applyFill="1" applyBorder="1" applyAlignment="1">
      <alignment horizontal="center" vertical="center"/>
    </xf>
    <xf numFmtId="0" fontId="2" fillId="0" borderId="25"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5" fillId="0" borderId="25" xfId="0" applyFont="1" applyFill="1" applyBorder="1" applyAlignment="1">
      <alignment horizontal="center" vertical="top"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14" fillId="0" borderId="26" xfId="0" applyFont="1" applyFill="1" applyBorder="1" applyAlignment="1">
      <alignment horizontal="center" vertical="center" wrapText="1"/>
    </xf>
    <xf numFmtId="165" fontId="8" fillId="0" borderId="28" xfId="0" applyNumberFormat="1" applyFont="1" applyBorder="1" applyAlignment="1">
      <alignment horizontal="right"/>
    </xf>
    <xf numFmtId="1" fontId="2" fillId="0" borderId="31" xfId="0" applyNumberFormat="1" applyFont="1" applyBorder="1" applyAlignment="1">
      <alignment horizontal="center" vertical="center"/>
    </xf>
    <xf numFmtId="165" fontId="2" fillId="0" borderId="33" xfId="0" applyNumberFormat="1" applyFont="1" applyFill="1" applyBorder="1" applyAlignment="1">
      <alignment horizontal="center" vertical="center"/>
    </xf>
    <xf numFmtId="165" fontId="2" fillId="0" borderId="34" xfId="0" applyNumberFormat="1" applyFont="1" applyBorder="1" applyAlignment="1">
      <alignment horizontal="center" vertical="center"/>
    </xf>
    <xf numFmtId="165" fontId="2" fillId="0" borderId="34" xfId="0" applyNumberFormat="1" applyFont="1" applyFill="1" applyBorder="1" applyAlignment="1">
      <alignment horizontal="center" vertical="center"/>
    </xf>
    <xf numFmtId="165" fontId="2" fillId="0" borderId="35" xfId="0" applyNumberFormat="1" applyFont="1" applyFill="1" applyBorder="1" applyAlignment="1">
      <alignment horizontal="center" vertical="center"/>
    </xf>
    <xf numFmtId="0" fontId="2" fillId="0" borderId="36" xfId="0" applyFont="1" applyFill="1" applyBorder="1" applyAlignment="1">
      <alignment horizontal="center" vertical="center"/>
    </xf>
    <xf numFmtId="165" fontId="2" fillId="0" borderId="37" xfId="0" applyNumberFormat="1" applyFont="1" applyFill="1" applyBorder="1" applyAlignment="1">
      <alignment horizontal="center" vertical="center"/>
    </xf>
    <xf numFmtId="0" fontId="2" fillId="0" borderId="4" xfId="0" applyFont="1" applyFill="1" applyBorder="1" applyAlignment="1">
      <alignment horizontal="center" vertical="center"/>
    </xf>
    <xf numFmtId="165" fontId="2" fillId="0" borderId="30" xfId="0" applyNumberFormat="1" applyFont="1" applyFill="1" applyBorder="1" applyAlignment="1">
      <alignment horizontal="center" vertical="center"/>
    </xf>
    <xf numFmtId="165" fontId="8" fillId="0" borderId="37" xfId="0" applyNumberFormat="1" applyFont="1" applyBorder="1" applyAlignment="1">
      <alignment horizontal="center" vertical="center"/>
    </xf>
    <xf numFmtId="165" fontId="2" fillId="0" borderId="38" xfId="0" applyNumberFormat="1" applyFont="1" applyBorder="1" applyAlignment="1">
      <alignment horizontal="center" vertical="center"/>
    </xf>
    <xf numFmtId="165" fontId="8" fillId="0" borderId="35" xfId="0" applyNumberFormat="1" applyFont="1" applyBorder="1" applyAlignment="1">
      <alignment horizontal="right" vertical="center"/>
    </xf>
    <xf numFmtId="165" fontId="2" fillId="0" borderId="35" xfId="0" applyNumberFormat="1" applyFont="1" applyBorder="1" applyAlignment="1">
      <alignment horizontal="right" vertical="center"/>
    </xf>
    <xf numFmtId="165" fontId="8" fillId="0" borderId="35" xfId="0" applyNumberFormat="1" applyFont="1" applyBorder="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2" fillId="0" borderId="0" xfId="0" applyFont="1"/>
    <xf numFmtId="0" fontId="2" fillId="0" borderId="0" xfId="0" applyFont="1" applyAlignment="1">
      <alignment horizontal="left" vertical="top" wrapText="1"/>
    </xf>
    <xf numFmtId="0" fontId="8" fillId="0" borderId="0" xfId="0" applyFont="1" applyAlignment="1">
      <alignment horizontal="center" wrapText="1"/>
    </xf>
    <xf numFmtId="0" fontId="7" fillId="0" borderId="0" xfId="0" applyFont="1" applyAlignment="1">
      <alignment horizontal="right" vertical="center"/>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xf>
    <xf numFmtId="164" fontId="2" fillId="0" borderId="29"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0" fontId="9"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2" xfId="0" applyFont="1" applyBorder="1" applyAlignment="1">
      <alignment horizontal="center" vertical="center"/>
    </xf>
    <xf numFmtId="0" fontId="2" fillId="0" borderId="12"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8" fillId="0" borderId="22" xfId="0" applyFont="1" applyBorder="1" applyAlignment="1">
      <alignment horizontal="right"/>
    </xf>
    <xf numFmtId="0" fontId="8" fillId="0" borderId="23" xfId="0" applyFont="1" applyBorder="1" applyAlignment="1">
      <alignment horizontal="right"/>
    </xf>
    <xf numFmtId="0" fontId="8" fillId="0" borderId="13" xfId="0" applyFont="1" applyBorder="1" applyAlignment="1">
      <alignment horizontal="right"/>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14" fillId="0" borderId="0" xfId="0" applyFont="1" applyAlignment="1">
      <alignment horizontal="center" vertical="top"/>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12" fillId="0" borderId="0" xfId="0" applyFont="1" applyAlignment="1">
      <alignment horizontal="center"/>
    </xf>
    <xf numFmtId="0" fontId="2" fillId="0" borderId="0" xfId="0" applyFont="1" applyAlignment="1">
      <alignment horizontal="center" vertical="center"/>
    </xf>
    <xf numFmtId="0" fontId="12" fillId="0" borderId="0" xfId="0" applyFont="1" applyAlignment="1">
      <alignment horizontal="center" vertical="center"/>
    </xf>
    <xf numFmtId="0" fontId="8" fillId="0" borderId="14" xfId="0" applyFont="1" applyBorder="1" applyAlignment="1">
      <alignment horizontal="right"/>
    </xf>
    <xf numFmtId="0" fontId="8" fillId="0" borderId="15" xfId="0" applyFont="1" applyBorder="1" applyAlignment="1">
      <alignment horizontal="right"/>
    </xf>
    <xf numFmtId="0" fontId="8" fillId="0" borderId="27" xfId="0" applyFont="1" applyBorder="1" applyAlignment="1">
      <alignment horizontal="right"/>
    </xf>
    <xf numFmtId="0" fontId="8" fillId="0" borderId="22" xfId="0" applyFont="1" applyFill="1" applyBorder="1" applyAlignment="1">
      <alignment horizontal="right" vertical="center"/>
    </xf>
    <xf numFmtId="0" fontId="8" fillId="0" borderId="23"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6" xfId="0" applyNumberFormat="1" applyFont="1" applyFill="1" applyBorder="1" applyAlignment="1">
      <alignment horizontal="right" vertical="center"/>
    </xf>
    <xf numFmtId="0" fontId="8" fillId="0" borderId="7" xfId="0" applyNumberFormat="1" applyFont="1" applyFill="1" applyBorder="1" applyAlignment="1">
      <alignment horizontal="right" vertical="center"/>
    </xf>
    <xf numFmtId="0" fontId="8" fillId="0" borderId="8" xfId="0" applyNumberFormat="1" applyFont="1" applyFill="1" applyBorder="1" applyAlignment="1">
      <alignment horizontal="right" vertical="center"/>
    </xf>
    <xf numFmtId="0" fontId="9" fillId="0" borderId="14" xfId="0" applyFont="1" applyBorder="1" applyAlignment="1">
      <alignment horizontal="center"/>
    </xf>
    <xf numFmtId="0" fontId="7" fillId="0" borderId="15" xfId="0" applyFont="1" applyBorder="1" applyAlignment="1">
      <alignment horizontal="center"/>
    </xf>
    <xf numFmtId="0" fontId="7" fillId="0" borderId="32" xfId="0" applyFont="1" applyBorder="1" applyAlignment="1">
      <alignment horizontal="center"/>
    </xf>
    <xf numFmtId="0" fontId="2" fillId="0" borderId="42" xfId="0" applyFont="1" applyFill="1" applyBorder="1" applyAlignment="1">
      <alignment horizontal="center" vertical="center" wrapText="1"/>
    </xf>
    <xf numFmtId="0" fontId="0" fillId="0" borderId="43" xfId="0" applyBorder="1" applyAlignment="1">
      <alignment vertical="center" wrapText="1"/>
    </xf>
    <xf numFmtId="0" fontId="2" fillId="0" borderId="12" xfId="0" applyFont="1" applyFill="1" applyBorder="1" applyAlignment="1">
      <alignment horizontal="center" vertical="center" wrapText="1"/>
    </xf>
    <xf numFmtId="0" fontId="0" fillId="0" borderId="8" xfId="0" applyBorder="1" applyAlignment="1">
      <alignment vertical="center" wrapText="1"/>
    </xf>
    <xf numFmtId="0" fontId="2" fillId="0" borderId="39" xfId="0" applyFont="1" applyBorder="1" applyAlignment="1">
      <alignment horizontal="right" vertical="center"/>
    </xf>
    <xf numFmtId="0" fontId="2" fillId="0" borderId="40" xfId="0" applyFont="1" applyBorder="1" applyAlignment="1">
      <alignment horizontal="right" vertical="center"/>
    </xf>
    <xf numFmtId="0" fontId="2" fillId="0" borderId="41" xfId="0" applyFont="1" applyBorder="1" applyAlignment="1">
      <alignment horizontal="right" vertical="center"/>
    </xf>
    <xf numFmtId="0" fontId="2" fillId="0" borderId="0" xfId="0" applyFont="1" applyAlignment="1">
      <alignment horizontal="left" vertical="center" wrapText="1"/>
    </xf>
    <xf numFmtId="0" fontId="2" fillId="0" borderId="0" xfId="0" applyFont="1" applyAlignment="1">
      <alignment horizontal="right" vertical="center" wrapText="1"/>
    </xf>
    <xf numFmtId="0" fontId="8"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right" vertical="center"/>
    </xf>
    <xf numFmtId="0" fontId="2" fillId="0" borderId="0" xfId="0" applyFont="1" applyAlignment="1">
      <alignment horizontal="right" vertical="center"/>
    </xf>
    <xf numFmtId="0" fontId="9" fillId="0" borderId="0" xfId="0" applyFont="1" applyAlignment="1">
      <alignment horizontal="center"/>
    </xf>
    <xf numFmtId="0" fontId="7" fillId="0" borderId="0" xfId="0" applyFont="1" applyAlignment="1">
      <alignment horizontal="center"/>
    </xf>
    <xf numFmtId="49" fontId="2" fillId="0" borderId="0" xfId="0" applyNumberFormat="1" applyFont="1" applyAlignment="1">
      <alignment horizontal="right" vertical="center"/>
    </xf>
    <xf numFmtId="0" fontId="5" fillId="0" borderId="0" xfId="0" applyFont="1" applyAlignment="1">
      <alignment horizontal="center" vertical="center"/>
    </xf>
    <xf numFmtId="0" fontId="8" fillId="0" borderId="0" xfId="0" applyFont="1" applyAlignment="1">
      <alignment horizontal="righ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0"/>
  <sheetViews>
    <sheetView tabSelected="1" zoomScale="70" zoomScaleNormal="70" workbookViewId="0">
      <selection activeCell="A14" sqref="A14:H14"/>
    </sheetView>
  </sheetViews>
  <sheetFormatPr defaultColWidth="8.85546875" defaultRowHeight="15.75" x14ac:dyDescent="0.25"/>
  <cols>
    <col min="1" max="1" width="5.28515625" style="1" customWidth="1"/>
    <col min="2" max="2" width="31" style="1" customWidth="1"/>
    <col min="3" max="4" width="15.85546875" style="19" customWidth="1"/>
    <col min="5" max="5" width="17.28515625" style="20" customWidth="1"/>
    <col min="6" max="6" width="7.7109375" style="20" customWidth="1"/>
    <col min="7" max="7" width="8" style="20" customWidth="1"/>
    <col min="8" max="8" width="13.42578125" style="5" customWidth="1"/>
    <col min="9" max="9" width="13.85546875" style="5" customWidth="1"/>
    <col min="10" max="10" width="12.140625" style="20" customWidth="1"/>
    <col min="11" max="11" width="13.140625" style="20" customWidth="1"/>
    <col min="12" max="12" width="13.140625" style="86" customWidth="1"/>
    <col min="13" max="13" width="8.85546875" style="20"/>
    <col min="14" max="14" width="11.28515625" style="20" bestFit="1" customWidth="1"/>
    <col min="15" max="16384" width="8.85546875" style="20"/>
  </cols>
  <sheetData>
    <row r="1" spans="1:12" ht="15" customHeight="1" x14ac:dyDescent="0.25">
      <c r="G1" s="115"/>
      <c r="H1" s="116"/>
      <c r="I1" s="76"/>
    </row>
    <row r="2" spans="1:12" s="59" customFormat="1" ht="15" customHeight="1" x14ac:dyDescent="0.25">
      <c r="A2" s="1"/>
      <c r="B2" s="1"/>
      <c r="C2" s="60"/>
      <c r="D2" s="60"/>
      <c r="G2" s="123" t="s">
        <v>21</v>
      </c>
      <c r="H2" s="123"/>
      <c r="I2" s="81"/>
      <c r="L2" s="86"/>
    </row>
    <row r="3" spans="1:12" x14ac:dyDescent="0.25">
      <c r="A3" s="120" t="s">
        <v>4</v>
      </c>
      <c r="B3" s="120"/>
      <c r="E3" s="118" t="s">
        <v>3</v>
      </c>
      <c r="F3" s="118"/>
      <c r="G3" s="118"/>
      <c r="H3" s="118"/>
      <c r="I3" s="78"/>
    </row>
    <row r="4" spans="1:12" ht="21.95" customHeight="1" x14ac:dyDescent="0.25">
      <c r="A4" s="121" t="s">
        <v>22</v>
      </c>
      <c r="B4" s="121"/>
      <c r="E4" s="118" t="s">
        <v>24</v>
      </c>
      <c r="F4" s="118"/>
      <c r="G4" s="118"/>
      <c r="H4" s="118"/>
      <c r="I4" s="78"/>
    </row>
    <row r="5" spans="1:12" x14ac:dyDescent="0.25">
      <c r="A5" s="121"/>
      <c r="B5" s="121"/>
      <c r="E5" s="119" t="s">
        <v>70</v>
      </c>
      <c r="F5" s="119"/>
      <c r="G5" s="119"/>
      <c r="H5" s="119"/>
      <c r="I5" s="79"/>
    </row>
    <row r="6" spans="1:12" x14ac:dyDescent="0.25">
      <c r="F6" s="21"/>
      <c r="G6" s="21"/>
      <c r="H6" s="2"/>
      <c r="I6" s="2"/>
    </row>
    <row r="7" spans="1:12" x14ac:dyDescent="0.25">
      <c r="A7" s="117" t="s">
        <v>25</v>
      </c>
      <c r="B7" s="117"/>
      <c r="C7" s="117"/>
      <c r="D7" s="117"/>
      <c r="E7" s="117"/>
      <c r="F7" s="117"/>
      <c r="G7" s="117"/>
      <c r="H7" s="117"/>
      <c r="I7" s="77"/>
    </row>
    <row r="8" spans="1:12" ht="48.4" customHeight="1" x14ac:dyDescent="0.25">
      <c r="A8" s="122" t="s">
        <v>18</v>
      </c>
      <c r="B8" s="122"/>
      <c r="C8" s="122"/>
      <c r="D8" s="122"/>
      <c r="E8" s="122"/>
      <c r="F8" s="122"/>
      <c r="G8" s="122"/>
      <c r="H8" s="122"/>
      <c r="I8" s="80"/>
    </row>
    <row r="9" spans="1:12" x14ac:dyDescent="0.25">
      <c r="A9" s="117" t="s">
        <v>68</v>
      </c>
      <c r="B9" s="117"/>
      <c r="C9" s="117"/>
      <c r="D9" s="117"/>
      <c r="E9" s="117"/>
      <c r="F9" s="117"/>
      <c r="G9" s="117"/>
      <c r="H9" s="117"/>
      <c r="I9" s="77"/>
    </row>
    <row r="10" spans="1:12" ht="17.100000000000001" customHeight="1" thickBot="1" x14ac:dyDescent="0.3">
      <c r="A10" s="3"/>
      <c r="B10" s="3"/>
      <c r="C10" s="4"/>
      <c r="D10" s="4"/>
      <c r="E10" s="15"/>
      <c r="F10" s="15"/>
      <c r="G10" s="15"/>
      <c r="H10" s="15"/>
      <c r="I10" s="77"/>
    </row>
    <row r="11" spans="1:12" ht="16.149999999999999" customHeight="1" x14ac:dyDescent="0.25">
      <c r="A11" s="124" t="s">
        <v>0</v>
      </c>
      <c r="B11" s="126" t="s">
        <v>19</v>
      </c>
      <c r="C11" s="126" t="s">
        <v>8</v>
      </c>
      <c r="D11" s="126" t="s">
        <v>16</v>
      </c>
      <c r="E11" s="128" t="s">
        <v>1</v>
      </c>
      <c r="F11" s="128"/>
      <c r="G11" s="128"/>
      <c r="H11" s="129" t="s">
        <v>9</v>
      </c>
      <c r="I11" s="20"/>
      <c r="L11" s="20"/>
    </row>
    <row r="12" spans="1:12" ht="84.75" customHeight="1" thickBot="1" x14ac:dyDescent="0.3">
      <c r="A12" s="125"/>
      <c r="B12" s="127"/>
      <c r="C12" s="127"/>
      <c r="D12" s="127"/>
      <c r="E12" s="51" t="s">
        <v>5</v>
      </c>
      <c r="F12" s="51" t="s">
        <v>6</v>
      </c>
      <c r="G12" s="51" t="s">
        <v>7</v>
      </c>
      <c r="H12" s="130"/>
      <c r="I12" s="20"/>
      <c r="L12" s="20"/>
    </row>
    <row r="13" spans="1:12" ht="16.5" thickBot="1" x14ac:dyDescent="0.3">
      <c r="A13" s="14">
        <v>1</v>
      </c>
      <c r="B13" s="10">
        <v>2</v>
      </c>
      <c r="C13" s="10">
        <v>3</v>
      </c>
      <c r="D13" s="10">
        <v>4</v>
      </c>
      <c r="E13" s="10">
        <v>5</v>
      </c>
      <c r="F13" s="10">
        <v>6</v>
      </c>
      <c r="G13" s="10">
        <v>7</v>
      </c>
      <c r="H13" s="101">
        <v>8</v>
      </c>
      <c r="I13" s="20"/>
      <c r="L13" s="20"/>
    </row>
    <row r="14" spans="1:12" ht="17.25" customHeight="1" thickBot="1" x14ac:dyDescent="0.3">
      <c r="A14" s="131" t="s">
        <v>15</v>
      </c>
      <c r="B14" s="132"/>
      <c r="C14" s="132"/>
      <c r="D14" s="132"/>
      <c r="E14" s="132"/>
      <c r="F14" s="132"/>
      <c r="G14" s="132"/>
      <c r="H14" s="133"/>
      <c r="I14" s="20"/>
      <c r="L14" s="20"/>
    </row>
    <row r="15" spans="1:12" s="21" customFormat="1" ht="47.25" x14ac:dyDescent="0.25">
      <c r="A15" s="61">
        <v>1</v>
      </c>
      <c r="B15" s="62" t="s">
        <v>26</v>
      </c>
      <c r="C15" s="63" t="s">
        <v>27</v>
      </c>
      <c r="D15" s="64">
        <v>1720</v>
      </c>
      <c r="E15" s="65" t="s">
        <v>28</v>
      </c>
      <c r="F15" s="66">
        <v>1790</v>
      </c>
      <c r="G15" s="66">
        <v>6</v>
      </c>
      <c r="H15" s="102">
        <v>147</v>
      </c>
      <c r="I15" s="87"/>
      <c r="J15" s="87"/>
    </row>
    <row r="16" spans="1:12" ht="17.25" customHeight="1" x14ac:dyDescent="0.25">
      <c r="A16" s="9"/>
      <c r="B16" s="134" t="s">
        <v>13</v>
      </c>
      <c r="C16" s="135"/>
      <c r="D16" s="135"/>
      <c r="E16" s="135"/>
      <c r="F16" s="135"/>
      <c r="G16" s="136"/>
      <c r="H16" s="103">
        <v>25</v>
      </c>
      <c r="I16" s="20"/>
      <c r="L16" s="20"/>
    </row>
    <row r="17" spans="1:16" s="57" customFormat="1" ht="78.75" x14ac:dyDescent="0.25">
      <c r="A17" s="9">
        <v>2</v>
      </c>
      <c r="B17" s="67" t="s">
        <v>29</v>
      </c>
      <c r="C17" s="56" t="s">
        <v>30</v>
      </c>
      <c r="D17" s="68">
        <v>896</v>
      </c>
      <c r="E17" s="69" t="s">
        <v>31</v>
      </c>
      <c r="F17" s="70">
        <v>2840</v>
      </c>
      <c r="G17" s="70">
        <v>6</v>
      </c>
      <c r="H17" s="104">
        <v>79.099999999999994</v>
      </c>
    </row>
    <row r="18" spans="1:16" x14ac:dyDescent="0.25">
      <c r="A18" s="9"/>
      <c r="B18" s="134" t="s">
        <v>13</v>
      </c>
      <c r="C18" s="135"/>
      <c r="D18" s="135"/>
      <c r="E18" s="135"/>
      <c r="F18" s="135"/>
      <c r="G18" s="136"/>
      <c r="H18" s="104">
        <v>4.2</v>
      </c>
      <c r="I18" s="20"/>
      <c r="L18" s="20"/>
    </row>
    <row r="19" spans="1:16" ht="51" x14ac:dyDescent="0.25">
      <c r="A19" s="9">
        <v>3</v>
      </c>
      <c r="B19" s="58" t="s">
        <v>32</v>
      </c>
      <c r="C19" s="56" t="s">
        <v>33</v>
      </c>
      <c r="D19" s="13">
        <v>527.1</v>
      </c>
      <c r="E19" s="69" t="s">
        <v>34</v>
      </c>
      <c r="F19" s="8">
        <v>460</v>
      </c>
      <c r="G19" s="8">
        <v>5.5</v>
      </c>
      <c r="H19" s="104">
        <v>527.1</v>
      </c>
      <c r="I19" s="20"/>
      <c r="L19" s="20"/>
    </row>
    <row r="20" spans="1:16" ht="22.9" customHeight="1" x14ac:dyDescent="0.25">
      <c r="A20" s="9"/>
      <c r="B20" s="134" t="s">
        <v>13</v>
      </c>
      <c r="C20" s="135"/>
      <c r="D20" s="135"/>
      <c r="E20" s="135"/>
      <c r="F20" s="135"/>
      <c r="G20" s="136"/>
      <c r="H20" s="104">
        <v>32.5</v>
      </c>
      <c r="I20" s="20"/>
      <c r="L20" s="20"/>
    </row>
    <row r="21" spans="1:16" ht="47.25" x14ac:dyDescent="0.25">
      <c r="A21" s="71">
        <v>4</v>
      </c>
      <c r="B21" s="58" t="s">
        <v>35</v>
      </c>
      <c r="C21" s="56" t="s">
        <v>30</v>
      </c>
      <c r="D21" s="13">
        <v>536</v>
      </c>
      <c r="E21" s="69" t="s">
        <v>36</v>
      </c>
      <c r="F21" s="8">
        <v>1125</v>
      </c>
      <c r="G21" s="8" t="s">
        <v>37</v>
      </c>
      <c r="H21" s="104">
        <v>100</v>
      </c>
      <c r="I21" s="1"/>
      <c r="L21" s="20"/>
    </row>
    <row r="22" spans="1:16" ht="19.149999999999999" customHeight="1" x14ac:dyDescent="0.25">
      <c r="A22" s="9"/>
      <c r="B22" s="134" t="s">
        <v>13</v>
      </c>
      <c r="C22" s="135"/>
      <c r="D22" s="135"/>
      <c r="E22" s="135"/>
      <c r="F22" s="135"/>
      <c r="G22" s="136"/>
      <c r="H22" s="104">
        <v>26.8</v>
      </c>
      <c r="I22" s="20"/>
      <c r="L22" s="20"/>
    </row>
    <row r="23" spans="1:16" ht="110.25" x14ac:dyDescent="0.25">
      <c r="A23" s="71">
        <v>5</v>
      </c>
      <c r="B23" s="58" t="s">
        <v>38</v>
      </c>
      <c r="C23" s="56" t="s">
        <v>30</v>
      </c>
      <c r="D23" s="13">
        <v>1405</v>
      </c>
      <c r="E23" s="69" t="s">
        <v>39</v>
      </c>
      <c r="F23" s="8">
        <v>1317</v>
      </c>
      <c r="G23" s="8">
        <v>6</v>
      </c>
      <c r="H23" s="103">
        <v>347.3</v>
      </c>
      <c r="I23" s="86"/>
      <c r="J23" s="86"/>
      <c r="K23" s="86"/>
      <c r="M23" s="86"/>
      <c r="N23" s="86"/>
      <c r="O23" s="86"/>
      <c r="P23" s="86"/>
    </row>
    <row r="24" spans="1:16" ht="19.149999999999999" customHeight="1" x14ac:dyDescent="0.25">
      <c r="A24" s="9"/>
      <c r="B24" s="134" t="s">
        <v>13</v>
      </c>
      <c r="C24" s="135"/>
      <c r="D24" s="135"/>
      <c r="E24" s="135"/>
      <c r="F24" s="135"/>
      <c r="G24" s="136"/>
      <c r="H24" s="103">
        <v>35.200000000000003</v>
      </c>
      <c r="I24" s="20"/>
      <c r="L24" s="20"/>
    </row>
    <row r="25" spans="1:16" ht="212.25" customHeight="1" x14ac:dyDescent="0.25">
      <c r="A25" s="9">
        <v>6</v>
      </c>
      <c r="B25" s="74" t="s">
        <v>40</v>
      </c>
      <c r="C25" s="56" t="s">
        <v>47</v>
      </c>
      <c r="D25" s="8">
        <v>21.6</v>
      </c>
      <c r="E25" s="69" t="s">
        <v>49</v>
      </c>
      <c r="F25" s="72" t="s">
        <v>45</v>
      </c>
      <c r="G25" s="8" t="s">
        <v>46</v>
      </c>
      <c r="H25" s="104">
        <v>19.5</v>
      </c>
      <c r="I25" s="20"/>
      <c r="L25" s="20"/>
    </row>
    <row r="26" spans="1:16" ht="108" customHeight="1" x14ac:dyDescent="0.25">
      <c r="A26" s="9">
        <v>7</v>
      </c>
      <c r="B26" s="75" t="s">
        <v>43</v>
      </c>
      <c r="C26" s="56" t="s">
        <v>47</v>
      </c>
      <c r="D26" s="13">
        <v>16</v>
      </c>
      <c r="E26" s="69" t="s">
        <v>50</v>
      </c>
      <c r="F26" s="73" t="s">
        <v>44</v>
      </c>
      <c r="G26" s="8">
        <v>5.5</v>
      </c>
      <c r="H26" s="104">
        <v>16</v>
      </c>
      <c r="I26" s="20"/>
      <c r="L26" s="20"/>
    </row>
    <row r="27" spans="1:16" ht="152.25" customHeight="1" thickBot="1" x14ac:dyDescent="0.3">
      <c r="A27" s="89">
        <v>8</v>
      </c>
      <c r="B27" s="90" t="s">
        <v>69</v>
      </c>
      <c r="C27" s="91" t="s">
        <v>27</v>
      </c>
      <c r="D27" s="91">
        <v>222.7</v>
      </c>
      <c r="E27" s="92" t="s">
        <v>48</v>
      </c>
      <c r="F27" s="93" t="s">
        <v>41</v>
      </c>
      <c r="G27" s="93" t="s">
        <v>42</v>
      </c>
      <c r="H27" s="105">
        <v>20.100000000000001</v>
      </c>
      <c r="I27" s="20"/>
      <c r="L27" s="20"/>
    </row>
    <row r="28" spans="1:16" s="86" customFormat="1" ht="16.5" thickBot="1" x14ac:dyDescent="0.3">
      <c r="A28" s="150" t="s">
        <v>51</v>
      </c>
      <c r="B28" s="151"/>
      <c r="C28" s="151"/>
      <c r="D28" s="151"/>
      <c r="E28" s="151"/>
      <c r="F28" s="151"/>
      <c r="G28" s="152"/>
      <c r="H28" s="100">
        <f>H15+H17+H19+H21+H23+H25+H26+H27</f>
        <v>1256.0999999999999</v>
      </c>
    </row>
    <row r="29" spans="1:16" s="96" customFormat="1" x14ac:dyDescent="0.25">
      <c r="A29" s="140" t="s">
        <v>17</v>
      </c>
      <c r="B29" s="141"/>
      <c r="C29" s="141"/>
      <c r="D29" s="141"/>
      <c r="E29" s="141"/>
      <c r="F29" s="141"/>
      <c r="G29" s="142"/>
      <c r="H29" s="112">
        <f>ABS(H15+H17+H21+H23)</f>
        <v>673.40000000000009</v>
      </c>
    </row>
    <row r="30" spans="1:16" s="96" customFormat="1" ht="16.5" thickBot="1" x14ac:dyDescent="0.3">
      <c r="A30" s="166" t="s">
        <v>66</v>
      </c>
      <c r="B30" s="167"/>
      <c r="C30" s="167"/>
      <c r="D30" s="167"/>
      <c r="E30" s="167"/>
      <c r="F30" s="167"/>
      <c r="G30" s="168"/>
      <c r="H30" s="113">
        <f>H16+H18+H20+H22+H24</f>
        <v>123.7</v>
      </c>
    </row>
    <row r="31" spans="1:16" s="96" customFormat="1" ht="16.5" thickBot="1" x14ac:dyDescent="0.3">
      <c r="A31" s="159" t="s">
        <v>67</v>
      </c>
      <c r="B31" s="160"/>
      <c r="C31" s="160"/>
      <c r="D31" s="160"/>
      <c r="E31" s="160"/>
      <c r="F31" s="160"/>
      <c r="G31" s="160"/>
      <c r="H31" s="161"/>
    </row>
    <row r="32" spans="1:16" s="86" customFormat="1" ht="47.25" x14ac:dyDescent="0.25">
      <c r="A32" s="106">
        <v>9</v>
      </c>
      <c r="B32" s="97" t="s">
        <v>52</v>
      </c>
      <c r="C32" s="162" t="s">
        <v>53</v>
      </c>
      <c r="D32" s="163"/>
      <c r="E32" s="99" t="s">
        <v>54</v>
      </c>
      <c r="F32" s="98">
        <v>877</v>
      </c>
      <c r="G32" s="98">
        <v>6</v>
      </c>
      <c r="H32" s="107">
        <v>115</v>
      </c>
    </row>
    <row r="33" spans="1:12" s="86" customFormat="1" ht="47.25" x14ac:dyDescent="0.25">
      <c r="A33" s="108">
        <v>10</v>
      </c>
      <c r="B33" s="94" t="s">
        <v>55</v>
      </c>
      <c r="C33" s="164" t="s">
        <v>53</v>
      </c>
      <c r="D33" s="165"/>
      <c r="E33" s="69" t="s">
        <v>65</v>
      </c>
      <c r="F33" s="95">
        <v>1400</v>
      </c>
      <c r="G33" s="95">
        <v>6</v>
      </c>
      <c r="H33" s="104">
        <v>321</v>
      </c>
    </row>
    <row r="34" spans="1:12" s="86" customFormat="1" ht="47.25" x14ac:dyDescent="0.25">
      <c r="A34" s="108">
        <v>11</v>
      </c>
      <c r="B34" s="94" t="s">
        <v>60</v>
      </c>
      <c r="C34" s="164" t="s">
        <v>53</v>
      </c>
      <c r="D34" s="165"/>
      <c r="E34" s="69" t="s">
        <v>63</v>
      </c>
      <c r="F34" s="95">
        <v>600</v>
      </c>
      <c r="G34" s="95">
        <v>6.5</v>
      </c>
      <c r="H34" s="104">
        <v>137</v>
      </c>
    </row>
    <row r="35" spans="1:12" s="86" customFormat="1" ht="31.5" x14ac:dyDescent="0.25">
      <c r="A35" s="108">
        <v>12</v>
      </c>
      <c r="B35" s="94" t="s">
        <v>61</v>
      </c>
      <c r="C35" s="164" t="s">
        <v>53</v>
      </c>
      <c r="D35" s="165"/>
      <c r="E35" s="69" t="s">
        <v>62</v>
      </c>
      <c r="F35" s="95">
        <v>850</v>
      </c>
      <c r="G35" s="95">
        <v>6.5</v>
      </c>
      <c r="H35" s="104">
        <v>166</v>
      </c>
    </row>
    <row r="36" spans="1:12" ht="31.5" x14ac:dyDescent="0.25">
      <c r="A36" s="108">
        <v>13</v>
      </c>
      <c r="B36" s="94" t="s">
        <v>59</v>
      </c>
      <c r="C36" s="164" t="s">
        <v>53</v>
      </c>
      <c r="D36" s="165"/>
      <c r="E36" s="69" t="s">
        <v>64</v>
      </c>
      <c r="F36" s="95">
        <v>200</v>
      </c>
      <c r="G36" s="95">
        <v>5.5</v>
      </c>
      <c r="H36" s="104">
        <v>36</v>
      </c>
      <c r="I36" s="20"/>
      <c r="L36" s="20"/>
    </row>
    <row r="37" spans="1:12" s="86" customFormat="1" ht="22.15" customHeight="1" x14ac:dyDescent="0.25">
      <c r="A37" s="153" t="s">
        <v>56</v>
      </c>
      <c r="B37" s="154"/>
      <c r="C37" s="154"/>
      <c r="D37" s="154"/>
      <c r="E37" s="154"/>
      <c r="F37" s="154"/>
      <c r="G37" s="155"/>
      <c r="H37" s="107">
        <f>H32+H33+H34+H35+H36</f>
        <v>775</v>
      </c>
    </row>
    <row r="38" spans="1:12" s="86" customFormat="1" ht="22.15" customHeight="1" x14ac:dyDescent="0.25">
      <c r="A38" s="156" t="s">
        <v>57</v>
      </c>
      <c r="B38" s="157"/>
      <c r="C38" s="157"/>
      <c r="D38" s="157"/>
      <c r="E38" s="157"/>
      <c r="F38" s="157"/>
      <c r="G38" s="158"/>
      <c r="H38" s="104">
        <f>H37*1</f>
        <v>775</v>
      </c>
    </row>
    <row r="39" spans="1:12" s="86" customFormat="1" ht="22.15" customHeight="1" thickBot="1" x14ac:dyDescent="0.3">
      <c r="A39" s="144" t="s">
        <v>20</v>
      </c>
      <c r="B39" s="145"/>
      <c r="C39" s="145"/>
      <c r="D39" s="145"/>
      <c r="E39" s="145"/>
      <c r="F39" s="145"/>
      <c r="G39" s="146"/>
      <c r="H39" s="109">
        <v>0</v>
      </c>
    </row>
    <row r="40" spans="1:12" ht="22.15" customHeight="1" x14ac:dyDescent="0.25">
      <c r="A40" s="137" t="s">
        <v>58</v>
      </c>
      <c r="B40" s="138"/>
      <c r="C40" s="138"/>
      <c r="D40" s="138"/>
      <c r="E40" s="138"/>
      <c r="F40" s="138"/>
      <c r="G40" s="139"/>
      <c r="H40" s="110">
        <f>H28+H37</f>
        <v>2031.1</v>
      </c>
      <c r="I40" s="20"/>
      <c r="L40" s="20"/>
    </row>
    <row r="41" spans="1:12" ht="22.15" customHeight="1" x14ac:dyDescent="0.25">
      <c r="A41" s="140" t="s">
        <v>17</v>
      </c>
      <c r="B41" s="141"/>
      <c r="C41" s="141"/>
      <c r="D41" s="141"/>
      <c r="E41" s="141"/>
      <c r="F41" s="141"/>
      <c r="G41" s="142"/>
      <c r="H41" s="114">
        <f>H15+H17+H21+H23</f>
        <v>673.40000000000009</v>
      </c>
      <c r="I41" s="20"/>
      <c r="L41" s="20"/>
    </row>
    <row r="42" spans="1:12" s="52" customFormat="1" ht="15.6" customHeight="1" thickBot="1" x14ac:dyDescent="0.25">
      <c r="A42" s="144" t="s">
        <v>20</v>
      </c>
      <c r="B42" s="145"/>
      <c r="C42" s="145"/>
      <c r="D42" s="145"/>
      <c r="E42" s="145"/>
      <c r="F42" s="145"/>
      <c r="G42" s="146"/>
      <c r="H42" s="111">
        <f>H16+H18+H20+H22+H24</f>
        <v>123.7</v>
      </c>
    </row>
    <row r="43" spans="1:12" ht="27.6" customHeight="1" x14ac:dyDescent="0.25">
      <c r="I43" s="20"/>
      <c r="L43" s="20"/>
    </row>
    <row r="44" spans="1:12" ht="27.6" customHeight="1" x14ac:dyDescent="0.25">
      <c r="B44" s="19"/>
      <c r="C44" s="148" t="s">
        <v>14</v>
      </c>
      <c r="D44" s="148"/>
      <c r="E44" s="148"/>
      <c r="F44" s="148"/>
      <c r="G44" s="148"/>
      <c r="H44" s="148"/>
      <c r="I44" s="84"/>
      <c r="J44" s="88"/>
    </row>
    <row r="45" spans="1:12" ht="27.6" customHeight="1" x14ac:dyDescent="0.25">
      <c r="B45" s="6" t="s">
        <v>2</v>
      </c>
      <c r="C45" s="149" t="s">
        <v>11</v>
      </c>
      <c r="D45" s="149"/>
      <c r="E45" s="149"/>
      <c r="F45" s="149"/>
      <c r="G45" s="149"/>
      <c r="H45" s="149"/>
      <c r="I45" s="85"/>
    </row>
    <row r="46" spans="1:12" ht="15.6" customHeight="1" x14ac:dyDescent="0.25">
      <c r="B46" s="47"/>
      <c r="C46" s="147" t="s">
        <v>10</v>
      </c>
      <c r="D46" s="147"/>
      <c r="E46" s="147"/>
      <c r="F46" s="147"/>
      <c r="G46" s="147"/>
      <c r="H46" s="147"/>
      <c r="I46" s="83"/>
      <c r="J46" s="53"/>
    </row>
    <row r="47" spans="1:12" ht="15.6" customHeight="1" x14ac:dyDescent="0.25">
      <c r="A47" s="7"/>
      <c r="B47" s="143" t="s">
        <v>12</v>
      </c>
      <c r="C47" s="143"/>
      <c r="D47" s="143"/>
      <c r="E47" s="143"/>
      <c r="F47" s="143"/>
      <c r="G47" s="143"/>
      <c r="H47" s="143"/>
      <c r="I47" s="82"/>
    </row>
    <row r="48" spans="1:12" x14ac:dyDescent="0.25">
      <c r="A48" s="120" t="s">
        <v>4</v>
      </c>
      <c r="B48" s="120"/>
    </row>
    <row r="49" spans="2:5" ht="63" x14ac:dyDescent="0.25">
      <c r="B49" s="55" t="s">
        <v>23</v>
      </c>
      <c r="C49" s="11"/>
      <c r="D49" s="11"/>
      <c r="E49" s="21"/>
    </row>
    <row r="50" spans="2:5" x14ac:dyDescent="0.25">
      <c r="B50" s="54"/>
    </row>
  </sheetData>
  <mergeCells count="42">
    <mergeCell ref="B18:G18"/>
    <mergeCell ref="B20:G20"/>
    <mergeCell ref="B22:G22"/>
    <mergeCell ref="A29:G29"/>
    <mergeCell ref="A30:G30"/>
    <mergeCell ref="C44:H44"/>
    <mergeCell ref="C45:H45"/>
    <mergeCell ref="A28:G28"/>
    <mergeCell ref="A37:G37"/>
    <mergeCell ref="A38:G38"/>
    <mergeCell ref="A39:G39"/>
    <mergeCell ref="A31:H31"/>
    <mergeCell ref="C32:D32"/>
    <mergeCell ref="C33:D33"/>
    <mergeCell ref="C34:D34"/>
    <mergeCell ref="C35:D35"/>
    <mergeCell ref="C36:D36"/>
    <mergeCell ref="A48:B48"/>
    <mergeCell ref="G2:H2"/>
    <mergeCell ref="A11:A12"/>
    <mergeCell ref="B11:B12"/>
    <mergeCell ref="C11:C12"/>
    <mergeCell ref="D11:D12"/>
    <mergeCell ref="E11:G11"/>
    <mergeCell ref="H11:H12"/>
    <mergeCell ref="A14:H14"/>
    <mergeCell ref="B16:G16"/>
    <mergeCell ref="B24:G24"/>
    <mergeCell ref="A40:G40"/>
    <mergeCell ref="A41:G41"/>
    <mergeCell ref="B47:H47"/>
    <mergeCell ref="A42:G42"/>
    <mergeCell ref="C46:H46"/>
    <mergeCell ref="G1:H1"/>
    <mergeCell ref="A7:H7"/>
    <mergeCell ref="A9:H9"/>
    <mergeCell ref="E3:H3"/>
    <mergeCell ref="E4:H4"/>
    <mergeCell ref="E5:H5"/>
    <mergeCell ref="A3:B3"/>
    <mergeCell ref="A4:B5"/>
    <mergeCell ref="A8:H8"/>
  </mergeCells>
  <pageMargins left="0.51181102362204722" right="0.31496062992125984" top="0.35433070866141736" bottom="0.35433070866141736" header="0" footer="0"/>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opLeftCell="A2" workbookViewId="0">
      <selection activeCell="A2" sqref="A1:XFD1048576"/>
    </sheetView>
  </sheetViews>
  <sheetFormatPr defaultColWidth="8.85546875" defaultRowHeight="16.7" customHeight="1" x14ac:dyDescent="0.25"/>
  <cols>
    <col min="1" max="1" width="3.7109375" style="16" customWidth="1"/>
    <col min="2" max="2" width="27.85546875" style="16" customWidth="1"/>
    <col min="3" max="3" width="13.85546875" style="17" customWidth="1"/>
    <col min="4" max="4" width="13.140625" style="18" customWidth="1"/>
    <col min="5" max="5" width="7.7109375" style="18" customWidth="1"/>
    <col min="6" max="6" width="8" style="18" customWidth="1"/>
    <col min="7" max="7" width="11.85546875" style="40" customWidth="1"/>
    <col min="8" max="8" width="10.7109375" style="50" customWidth="1"/>
    <col min="9" max="16384" width="8.85546875" style="18"/>
  </cols>
  <sheetData>
    <row r="1" spans="1:8" ht="15" customHeight="1" x14ac:dyDescent="0.25">
      <c r="F1" s="115"/>
      <c r="G1" s="115"/>
      <c r="H1" s="116"/>
    </row>
    <row r="2" spans="1:8" ht="28.35" customHeight="1" x14ac:dyDescent="0.25">
      <c r="A2" s="120"/>
      <c r="B2" s="120"/>
      <c r="C2" s="19"/>
      <c r="D2" s="118"/>
      <c r="E2" s="118"/>
      <c r="F2" s="118"/>
      <c r="G2" s="118"/>
      <c r="H2" s="118"/>
    </row>
    <row r="3" spans="1:8" ht="21.95" customHeight="1" x14ac:dyDescent="0.25">
      <c r="A3" s="169"/>
      <c r="B3" s="169"/>
      <c r="C3" s="19"/>
      <c r="D3" s="118"/>
      <c r="E3" s="118"/>
      <c r="F3" s="118"/>
      <c r="G3" s="118"/>
      <c r="H3" s="118"/>
    </row>
    <row r="4" spans="1:8" ht="15.75" x14ac:dyDescent="0.25">
      <c r="A4" s="169"/>
      <c r="B4" s="169"/>
      <c r="C4" s="19"/>
      <c r="D4" s="118"/>
      <c r="E4" s="118"/>
      <c r="F4" s="118"/>
      <c r="G4" s="118"/>
      <c r="H4" s="118"/>
    </row>
    <row r="5" spans="1:8" ht="15.75" x14ac:dyDescent="0.25">
      <c r="A5" s="1"/>
      <c r="B5" s="1"/>
      <c r="C5" s="19"/>
      <c r="D5" s="20"/>
      <c r="E5" s="21"/>
      <c r="F5" s="21"/>
      <c r="G5" s="22"/>
      <c r="H5" s="2"/>
    </row>
    <row r="6" spans="1:8" ht="15.75" x14ac:dyDescent="0.25">
      <c r="A6" s="117"/>
      <c r="B6" s="117"/>
      <c r="C6" s="117"/>
      <c r="D6" s="117"/>
      <c r="E6" s="117"/>
      <c r="F6" s="117"/>
      <c r="G6" s="117"/>
      <c r="H6" s="117"/>
    </row>
    <row r="7" spans="1:8" ht="48.4" customHeight="1" x14ac:dyDescent="0.25">
      <c r="A7" s="171"/>
      <c r="B7" s="171"/>
      <c r="C7" s="171"/>
      <c r="D7" s="171"/>
      <c r="E7" s="171"/>
      <c r="F7" s="171"/>
      <c r="G7" s="171"/>
      <c r="H7" s="171"/>
    </row>
    <row r="8" spans="1:8" ht="15.75" x14ac:dyDescent="0.25">
      <c r="A8" s="117"/>
      <c r="B8" s="117"/>
      <c r="C8" s="117"/>
      <c r="D8" s="117"/>
      <c r="E8" s="117"/>
      <c r="F8" s="117"/>
      <c r="G8" s="117"/>
      <c r="H8" s="117"/>
    </row>
    <row r="9" spans="1:8" ht="8.65" customHeight="1" x14ac:dyDescent="0.25">
      <c r="A9" s="3"/>
      <c r="B9" s="3"/>
      <c r="C9" s="4"/>
      <c r="D9" s="15"/>
      <c r="E9" s="15"/>
      <c r="F9" s="15"/>
      <c r="G9" s="12"/>
      <c r="H9" s="15"/>
    </row>
    <row r="10" spans="1:8" ht="16.149999999999999" customHeight="1" x14ac:dyDescent="0.25">
      <c r="A10" s="172"/>
      <c r="B10" s="172"/>
      <c r="C10" s="173"/>
      <c r="D10" s="148"/>
      <c r="E10" s="148"/>
      <c r="F10" s="148"/>
      <c r="G10" s="174"/>
      <c r="H10" s="174"/>
    </row>
    <row r="11" spans="1:8" ht="31.7" customHeight="1" x14ac:dyDescent="0.25">
      <c r="A11" s="172"/>
      <c r="B11" s="172"/>
      <c r="C11" s="173"/>
      <c r="D11" s="23"/>
      <c r="E11" s="23"/>
      <c r="F11" s="23"/>
      <c r="G11" s="174"/>
      <c r="H11" s="174"/>
    </row>
    <row r="12" spans="1:8" ht="15.75" x14ac:dyDescent="0.25">
      <c r="A12" s="1"/>
      <c r="B12" s="1"/>
      <c r="C12" s="19"/>
      <c r="D12" s="19"/>
      <c r="E12" s="19"/>
      <c r="F12" s="19"/>
      <c r="G12" s="22"/>
      <c r="H12" s="24"/>
    </row>
    <row r="13" spans="1:8" ht="17.25" customHeight="1" x14ac:dyDescent="0.25">
      <c r="A13" s="175"/>
      <c r="B13" s="148"/>
      <c r="C13" s="148"/>
      <c r="D13" s="148"/>
      <c r="E13" s="148"/>
      <c r="F13" s="148"/>
      <c r="G13" s="148"/>
      <c r="H13" s="148"/>
    </row>
    <row r="14" spans="1:8" s="29" customFormat="1" ht="15.75" x14ac:dyDescent="0.25">
      <c r="A14" s="1"/>
      <c r="B14" s="25"/>
      <c r="C14" s="23"/>
      <c r="D14" s="26"/>
      <c r="E14" s="19"/>
      <c r="F14" s="19"/>
      <c r="G14" s="27"/>
      <c r="H14" s="28"/>
    </row>
    <row r="15" spans="1:8" ht="17.25" customHeight="1" x14ac:dyDescent="0.25">
      <c r="A15" s="1"/>
      <c r="B15" s="170"/>
      <c r="C15" s="170"/>
      <c r="D15" s="170"/>
      <c r="E15" s="170"/>
      <c r="F15" s="170"/>
      <c r="G15" s="30"/>
      <c r="H15" s="31"/>
    </row>
    <row r="16" spans="1:8" ht="15.75" x14ac:dyDescent="0.25">
      <c r="A16" s="1"/>
      <c r="B16" s="25"/>
      <c r="C16" s="23"/>
      <c r="D16" s="26"/>
      <c r="E16" s="148"/>
      <c r="F16" s="148"/>
      <c r="G16" s="27"/>
      <c r="H16" s="28"/>
    </row>
    <row r="17" spans="1:8" ht="15.75" x14ac:dyDescent="0.25">
      <c r="A17" s="1"/>
      <c r="B17" s="170"/>
      <c r="C17" s="170"/>
      <c r="D17" s="170"/>
      <c r="E17" s="170"/>
      <c r="F17" s="170"/>
      <c r="G17" s="30"/>
      <c r="H17" s="31"/>
    </row>
    <row r="18" spans="1:8" ht="107.85" customHeight="1" x14ac:dyDescent="0.25">
      <c r="A18" s="1"/>
      <c r="B18" s="25"/>
      <c r="C18" s="23"/>
      <c r="D18" s="26"/>
      <c r="E18" s="19"/>
      <c r="F18" s="19"/>
      <c r="G18" s="32"/>
      <c r="H18" s="28"/>
    </row>
    <row r="19" spans="1:8" ht="47.85" customHeight="1" x14ac:dyDescent="0.25">
      <c r="A19" s="1"/>
      <c r="B19" s="25"/>
      <c r="C19" s="23"/>
      <c r="D19" s="26"/>
      <c r="E19" s="148"/>
      <c r="F19" s="148"/>
      <c r="G19" s="32"/>
      <c r="H19" s="28"/>
    </row>
    <row r="20" spans="1:8" ht="15.6" customHeight="1" x14ac:dyDescent="0.25">
      <c r="A20" s="1"/>
      <c r="B20" s="170"/>
      <c r="C20" s="170"/>
      <c r="D20" s="170"/>
      <c r="E20" s="170"/>
      <c r="F20" s="170"/>
      <c r="G20" s="30"/>
      <c r="H20" s="31"/>
    </row>
    <row r="21" spans="1:8" ht="36.4" customHeight="1" x14ac:dyDescent="0.25">
      <c r="A21" s="1"/>
      <c r="B21" s="25"/>
      <c r="C21" s="23"/>
      <c r="D21" s="33"/>
      <c r="E21" s="19"/>
      <c r="F21" s="19"/>
      <c r="G21" s="32"/>
      <c r="H21" s="28"/>
    </row>
    <row r="22" spans="1:8" ht="15.75" x14ac:dyDescent="0.25">
      <c r="A22" s="176"/>
      <c r="B22" s="177"/>
      <c r="C22" s="177"/>
      <c r="D22" s="177"/>
      <c r="E22" s="177"/>
      <c r="F22" s="177"/>
      <c r="G22" s="34"/>
      <c r="H22" s="35"/>
    </row>
    <row r="23" spans="1:8" ht="14.1" customHeight="1" x14ac:dyDescent="0.25">
      <c r="A23" s="177"/>
      <c r="B23" s="177"/>
      <c r="C23" s="177"/>
      <c r="D23" s="177"/>
      <c r="E23" s="177"/>
      <c r="F23" s="177"/>
      <c r="G23" s="34"/>
      <c r="H23" s="31"/>
    </row>
    <row r="24" spans="1:8" ht="17.850000000000001" customHeight="1" x14ac:dyDescent="0.25">
      <c r="A24" s="178"/>
      <c r="B24" s="179"/>
      <c r="C24" s="179"/>
      <c r="D24" s="179"/>
      <c r="E24" s="179"/>
      <c r="F24" s="179"/>
      <c r="G24" s="179"/>
      <c r="H24" s="179"/>
    </row>
    <row r="25" spans="1:8" ht="28.35" customHeight="1" x14ac:dyDescent="0.25">
      <c r="A25" s="1"/>
      <c r="B25" s="25"/>
      <c r="C25" s="23"/>
      <c r="D25" s="36"/>
      <c r="E25" s="148"/>
      <c r="F25" s="148"/>
      <c r="G25" s="32"/>
      <c r="H25" s="28"/>
    </row>
    <row r="26" spans="1:8" ht="54.75" customHeight="1" x14ac:dyDescent="0.25">
      <c r="A26" s="1"/>
      <c r="B26" s="25"/>
      <c r="C26" s="23"/>
      <c r="D26" s="36"/>
      <c r="E26" s="173"/>
      <c r="F26" s="173"/>
      <c r="G26" s="32"/>
      <c r="H26" s="28"/>
    </row>
    <row r="27" spans="1:8" ht="15.6" customHeight="1" x14ac:dyDescent="0.25">
      <c r="A27" s="1"/>
      <c r="B27" s="170"/>
      <c r="C27" s="170"/>
      <c r="D27" s="170"/>
      <c r="E27" s="170"/>
      <c r="F27" s="170"/>
      <c r="G27" s="30"/>
      <c r="H27" s="31"/>
    </row>
    <row r="28" spans="1:8" ht="56.45" customHeight="1" x14ac:dyDescent="0.25">
      <c r="A28" s="1"/>
      <c r="B28" s="25"/>
      <c r="C28" s="23"/>
      <c r="D28" s="36"/>
      <c r="E28" s="173"/>
      <c r="F28" s="173"/>
      <c r="G28" s="32"/>
      <c r="H28" s="28"/>
    </row>
    <row r="29" spans="1:8" ht="15.6" customHeight="1" x14ac:dyDescent="0.25">
      <c r="A29" s="1"/>
      <c r="B29" s="170"/>
      <c r="C29" s="170"/>
      <c r="D29" s="170"/>
      <c r="E29" s="170"/>
      <c r="F29" s="170"/>
      <c r="G29" s="30"/>
      <c r="H29" s="31"/>
    </row>
    <row r="30" spans="1:8" ht="27.2" customHeight="1" x14ac:dyDescent="0.25">
      <c r="A30" s="1"/>
      <c r="B30" s="25"/>
      <c r="C30" s="23"/>
      <c r="D30" s="37"/>
      <c r="E30" s="148"/>
      <c r="F30" s="148"/>
      <c r="G30" s="32"/>
      <c r="H30" s="28"/>
    </row>
    <row r="31" spans="1:8" ht="51.75" customHeight="1" x14ac:dyDescent="0.25">
      <c r="A31" s="1"/>
      <c r="B31" s="25"/>
      <c r="C31" s="23"/>
      <c r="D31" s="37"/>
      <c r="E31" s="148"/>
      <c r="F31" s="148"/>
      <c r="G31" s="32"/>
      <c r="H31" s="28"/>
    </row>
    <row r="32" spans="1:8" ht="24.75" customHeight="1" x14ac:dyDescent="0.25">
      <c r="A32" s="1"/>
      <c r="B32" s="170"/>
      <c r="C32" s="170"/>
      <c r="D32" s="170"/>
      <c r="E32" s="170"/>
      <c r="F32" s="170"/>
      <c r="G32" s="30"/>
      <c r="H32" s="31"/>
    </row>
    <row r="33" spans="1:9" ht="15.75" x14ac:dyDescent="0.25">
      <c r="A33" s="1"/>
      <c r="B33" s="25"/>
      <c r="C33" s="23"/>
      <c r="D33" s="37"/>
      <c r="E33" s="148"/>
      <c r="F33" s="148"/>
      <c r="G33" s="32"/>
      <c r="H33" s="28"/>
    </row>
    <row r="34" spans="1:9" ht="16.7" customHeight="1" x14ac:dyDescent="0.25">
      <c r="A34" s="1"/>
      <c r="B34" s="170"/>
      <c r="C34" s="170"/>
      <c r="D34" s="170"/>
      <c r="E34" s="170"/>
      <c r="F34" s="170"/>
      <c r="G34" s="30"/>
      <c r="H34" s="31"/>
    </row>
    <row r="35" spans="1:9" ht="48.95" customHeight="1" x14ac:dyDescent="0.25">
      <c r="A35" s="19"/>
      <c r="B35" s="38"/>
      <c r="C35" s="23"/>
      <c r="D35" s="39"/>
      <c r="E35" s="181"/>
      <c r="F35" s="181"/>
      <c r="G35" s="32"/>
      <c r="H35" s="40"/>
    </row>
    <row r="36" spans="1:9" ht="48.95" customHeight="1" x14ac:dyDescent="0.25">
      <c r="A36" s="1"/>
      <c r="B36" s="25"/>
      <c r="C36" s="23"/>
      <c r="D36" s="26"/>
      <c r="E36" s="19"/>
      <c r="F36" s="19"/>
      <c r="G36" s="32"/>
      <c r="H36" s="28"/>
    </row>
    <row r="37" spans="1:9" ht="48.95" customHeight="1" x14ac:dyDescent="0.25">
      <c r="A37" s="1"/>
      <c r="B37" s="41"/>
      <c r="C37" s="23"/>
      <c r="D37" s="26"/>
      <c r="E37" s="23"/>
      <c r="F37" s="23"/>
      <c r="G37" s="32"/>
      <c r="H37" s="28"/>
    </row>
    <row r="38" spans="1:9" ht="58.7" customHeight="1" x14ac:dyDescent="0.25">
      <c r="A38" s="19"/>
      <c r="B38" s="25"/>
      <c r="C38" s="23"/>
      <c r="D38" s="26"/>
      <c r="E38" s="148"/>
      <c r="F38" s="148"/>
      <c r="G38" s="32"/>
      <c r="H38" s="28"/>
    </row>
    <row r="39" spans="1:9" s="43" customFormat="1" ht="15.6" customHeight="1" x14ac:dyDescent="0.25">
      <c r="A39" s="19"/>
      <c r="B39" s="170"/>
      <c r="C39" s="170"/>
      <c r="D39" s="170"/>
      <c r="E39" s="170"/>
      <c r="F39" s="170"/>
      <c r="G39" s="30"/>
      <c r="H39" s="42"/>
    </row>
    <row r="40" spans="1:9" ht="17.25" customHeight="1" x14ac:dyDescent="0.25">
      <c r="A40" s="182"/>
      <c r="B40" s="182"/>
      <c r="C40" s="182"/>
      <c r="D40" s="182"/>
      <c r="E40" s="182"/>
      <c r="F40" s="182"/>
      <c r="G40" s="44"/>
      <c r="H40" s="35"/>
    </row>
    <row r="41" spans="1:9" ht="17.25" customHeight="1" x14ac:dyDescent="0.25">
      <c r="A41" s="180"/>
      <c r="B41" s="180"/>
      <c r="C41" s="180"/>
      <c r="D41" s="180"/>
      <c r="E41" s="180"/>
      <c r="F41" s="180"/>
      <c r="G41" s="34"/>
      <c r="H41" s="31"/>
    </row>
    <row r="42" spans="1:9" ht="17.25" customHeight="1" x14ac:dyDescent="0.25">
      <c r="A42" s="180"/>
      <c r="B42" s="180"/>
      <c r="C42" s="180"/>
      <c r="D42" s="180"/>
      <c r="E42" s="180"/>
      <c r="F42" s="180"/>
      <c r="G42" s="34"/>
      <c r="H42" s="31"/>
    </row>
    <row r="43" spans="1:9" ht="19.7" customHeight="1" x14ac:dyDescent="0.25">
      <c r="A43" s="176"/>
      <c r="B43" s="176"/>
      <c r="C43" s="176"/>
      <c r="D43" s="176"/>
      <c r="E43" s="176"/>
      <c r="F43" s="176"/>
      <c r="G43" s="45"/>
      <c r="H43" s="35"/>
    </row>
    <row r="44" spans="1:9" ht="16.149999999999999" customHeight="1" x14ac:dyDescent="0.25">
      <c r="A44" s="177"/>
      <c r="B44" s="177"/>
      <c r="C44" s="177"/>
      <c r="D44" s="177"/>
      <c r="E44" s="177"/>
      <c r="F44" s="177"/>
      <c r="G44" s="34"/>
      <c r="H44" s="31"/>
    </row>
    <row r="45" spans="1:9" s="46" customFormat="1" ht="15.6" customHeight="1" x14ac:dyDescent="0.25">
      <c r="A45" s="1"/>
      <c r="B45" s="1"/>
      <c r="C45" s="19"/>
      <c r="D45" s="20"/>
      <c r="E45" s="20"/>
      <c r="F45" s="20"/>
      <c r="G45" s="22"/>
      <c r="H45" s="5"/>
    </row>
    <row r="46" spans="1:9" ht="15.6" customHeight="1" x14ac:dyDescent="0.25">
      <c r="A46" s="1"/>
      <c r="B46" s="19"/>
      <c r="C46" s="148"/>
      <c r="D46" s="148"/>
      <c r="E46" s="148"/>
      <c r="F46" s="148"/>
      <c r="G46" s="148"/>
      <c r="H46" s="148"/>
    </row>
    <row r="47" spans="1:9" ht="15.6" customHeight="1" x14ac:dyDescent="0.25">
      <c r="A47" s="1"/>
      <c r="B47" s="6"/>
      <c r="C47" s="149"/>
      <c r="D47" s="149"/>
      <c r="E47" s="149"/>
      <c r="F47" s="149"/>
      <c r="G47" s="149"/>
      <c r="H47" s="149"/>
    </row>
    <row r="48" spans="1:9" ht="15.6" customHeight="1" x14ac:dyDescent="0.25">
      <c r="A48" s="1"/>
      <c r="B48" s="47"/>
      <c r="C48" s="147"/>
      <c r="D48" s="147"/>
      <c r="E48" s="147"/>
      <c r="F48" s="147"/>
      <c r="G48" s="147"/>
      <c r="H48" s="147"/>
      <c r="I48" s="48"/>
    </row>
    <row r="49" spans="1:8" ht="15.6" customHeight="1" x14ac:dyDescent="0.25">
      <c r="A49" s="7"/>
      <c r="B49" s="143"/>
      <c r="C49" s="143"/>
      <c r="D49" s="143"/>
      <c r="E49" s="143"/>
      <c r="F49" s="143"/>
      <c r="G49" s="143"/>
      <c r="H49" s="143"/>
    </row>
    <row r="50" spans="1:8" ht="15.6" customHeight="1" x14ac:dyDescent="0.25">
      <c r="A50" s="1"/>
      <c r="B50" s="1"/>
      <c r="C50" s="19"/>
      <c r="D50" s="20"/>
      <c r="E50" s="20"/>
      <c r="F50" s="20"/>
      <c r="G50" s="22"/>
      <c r="H50" s="5"/>
    </row>
    <row r="51" spans="1:8" ht="15.75" x14ac:dyDescent="0.25">
      <c r="A51" s="1"/>
      <c r="B51" s="11"/>
      <c r="C51" s="11"/>
      <c r="D51" s="21"/>
      <c r="E51" s="20"/>
      <c r="F51" s="20"/>
      <c r="G51" s="49"/>
      <c r="H51" s="5"/>
    </row>
    <row r="52" spans="1:8" ht="15.75" x14ac:dyDescent="0.25">
      <c r="A52" s="1"/>
      <c r="B52" s="1"/>
      <c r="C52" s="19"/>
      <c r="D52" s="20"/>
      <c r="E52" s="20"/>
      <c r="F52" s="20"/>
      <c r="G52" s="22"/>
      <c r="H52" s="5"/>
    </row>
    <row r="53" spans="1:8" ht="15.75" x14ac:dyDescent="0.25">
      <c r="A53" s="1"/>
      <c r="B53" s="1"/>
      <c r="C53" s="19"/>
      <c r="D53" s="20"/>
      <c r="E53" s="20"/>
      <c r="F53" s="20"/>
      <c r="G53" s="22"/>
      <c r="H53" s="5"/>
    </row>
    <row r="54" spans="1:8" ht="15.75" x14ac:dyDescent="0.25">
      <c r="A54" s="1"/>
      <c r="B54" s="1"/>
      <c r="C54" s="19"/>
      <c r="D54" s="20"/>
      <c r="E54" s="20"/>
      <c r="F54" s="20"/>
      <c r="G54" s="22"/>
      <c r="H54" s="5"/>
    </row>
    <row r="55" spans="1:8" ht="15.75" x14ac:dyDescent="0.25"/>
  </sheetData>
  <mergeCells count="46">
    <mergeCell ref="B49:H49"/>
    <mergeCell ref="G10:G11"/>
    <mergeCell ref="A42:F42"/>
    <mergeCell ref="A43:F43"/>
    <mergeCell ref="A44:F44"/>
    <mergeCell ref="C46:H46"/>
    <mergeCell ref="C47:H47"/>
    <mergeCell ref="C48:H48"/>
    <mergeCell ref="B34:F34"/>
    <mergeCell ref="E35:F35"/>
    <mergeCell ref="E38:F38"/>
    <mergeCell ref="B39:F39"/>
    <mergeCell ref="A40:F40"/>
    <mergeCell ref="A41:F41"/>
    <mergeCell ref="E28:F28"/>
    <mergeCell ref="B29:F29"/>
    <mergeCell ref="E30:F30"/>
    <mergeCell ref="E31:F31"/>
    <mergeCell ref="B32:F32"/>
    <mergeCell ref="E33:F33"/>
    <mergeCell ref="A22:F22"/>
    <mergeCell ref="A23:F23"/>
    <mergeCell ref="A24:H24"/>
    <mergeCell ref="E25:F25"/>
    <mergeCell ref="E26:F26"/>
    <mergeCell ref="B27:F27"/>
    <mergeCell ref="B20:F20"/>
    <mergeCell ref="A6:H6"/>
    <mergeCell ref="A7:H7"/>
    <mergeCell ref="A8:H8"/>
    <mergeCell ref="A10:A11"/>
    <mergeCell ref="B10:B11"/>
    <mergeCell ref="C10:C11"/>
    <mergeCell ref="D10:F10"/>
    <mergeCell ref="H10:H11"/>
    <mergeCell ref="A13:H13"/>
    <mergeCell ref="B15:F15"/>
    <mergeCell ref="E16:F16"/>
    <mergeCell ref="B17:F17"/>
    <mergeCell ref="E19:F19"/>
    <mergeCell ref="F1:H1"/>
    <mergeCell ref="A2:B2"/>
    <mergeCell ref="D2:H2"/>
    <mergeCell ref="A3:B4"/>
    <mergeCell ref="D3:H3"/>
    <mergeCell ref="D4:H4"/>
  </mergeCells>
  <pageMargins left="0.70866141732283472" right="0.11811023622047245" top="0.74803149606299213" bottom="0.35433070866141736" header="0" footer="0"/>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Varijantas 1</vt:lpstr>
      <vt:lpstr>Lapas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Eliutė Kasilovskienė</dc:creator>
  <cp:lastModifiedBy>Simona Daukšienė</cp:lastModifiedBy>
  <cp:lastPrinted>2021-09-14T06:18:32Z</cp:lastPrinted>
  <dcterms:created xsi:type="dcterms:W3CDTF">2015-01-20T11:58:13Z</dcterms:created>
  <dcterms:modified xsi:type="dcterms:W3CDTF">2021-11-12T12:29:53Z</dcterms:modified>
</cp:coreProperties>
</file>