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mona.dauksiene\Desktop\T11\T11-361\"/>
    </mc:Choice>
  </mc:AlternateContent>
  <bookViews>
    <workbookView xWindow="-120" yWindow="-120" windowWidth="29040" windowHeight="15840"/>
  </bookViews>
  <sheets>
    <sheet name="sprend priedas" sheetId="1" r:id="rId1"/>
  </sheets>
  <definedNames>
    <definedName name="_xlnm.Print_Titles" localSheetId="0">'sprend priedas'!$7:$9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2" i="1" l="1"/>
  <c r="K122" i="1"/>
  <c r="Q122" i="1"/>
  <c r="E124" i="1"/>
  <c r="K124" i="1"/>
  <c r="Q124" i="1"/>
  <c r="D124" i="1"/>
  <c r="C126" i="1"/>
  <c r="C213" i="1"/>
  <c r="Q135" i="1" l="1"/>
  <c r="C135" i="1" s="1"/>
  <c r="Q215" i="1"/>
  <c r="S196" i="1" l="1"/>
  <c r="C136" i="1"/>
  <c r="Q206" i="1"/>
  <c r="R206" i="1"/>
  <c r="Q134" i="1"/>
  <c r="Q131" i="1" s="1"/>
  <c r="Q127" i="1" s="1"/>
  <c r="D205" i="1"/>
  <c r="E133" i="1"/>
  <c r="D133" i="1"/>
  <c r="E132" i="1"/>
  <c r="D132" i="1"/>
  <c r="D131" i="1" l="1"/>
  <c r="D158" i="1"/>
  <c r="Q169" i="1"/>
  <c r="R205" i="1"/>
  <c r="Q205" i="1"/>
  <c r="E205" i="1"/>
  <c r="R150" i="1"/>
  <c r="R137" i="1" s="1"/>
  <c r="D156" i="1" l="1"/>
  <c r="C195" i="1"/>
  <c r="O31" i="1" l="1"/>
  <c r="D58" i="1" l="1"/>
  <c r="M205" i="1" l="1"/>
  <c r="D200" i="1" l="1"/>
  <c r="D203" i="1"/>
  <c r="C203" i="1" s="1"/>
  <c r="C204" i="1"/>
  <c r="D196" i="1" l="1"/>
  <c r="Q178" i="1"/>
  <c r="D66" i="1"/>
  <c r="D31" i="1"/>
  <c r="Q31" i="1"/>
  <c r="O95" i="1" l="1"/>
  <c r="D95" i="1"/>
  <c r="D183" i="1"/>
  <c r="D62" i="1"/>
  <c r="D70" i="1"/>
  <c r="D74" i="1"/>
  <c r="D79" i="1"/>
  <c r="D83" i="1"/>
  <c r="D87" i="1"/>
  <c r="D91" i="1"/>
  <c r="D110" i="1"/>
  <c r="D150" i="1"/>
  <c r="D172" i="1"/>
  <c r="D175" i="1"/>
  <c r="D49" i="1"/>
  <c r="D180" i="1"/>
  <c r="D178" i="1"/>
  <c r="Q26" i="1"/>
  <c r="Q35" i="1"/>
  <c r="S158" i="1"/>
  <c r="U150" i="1"/>
  <c r="Q150" i="1"/>
  <c r="Q110" i="1"/>
  <c r="Q74" i="1"/>
  <c r="Q66" i="1"/>
  <c r="Q53" i="1"/>
  <c r="Q13" i="1"/>
  <c r="Q18" i="1"/>
  <c r="U110" i="1"/>
  <c r="U35" i="1"/>
  <c r="P35" i="1"/>
  <c r="E110" i="1"/>
  <c r="T110" i="1"/>
  <c r="D144" i="1"/>
  <c r="C144" i="1" s="1"/>
  <c r="D142" i="1"/>
  <c r="C142" i="1" s="1"/>
  <c r="C143" i="1"/>
  <c r="C145" i="1"/>
  <c r="Q180" i="1"/>
  <c r="D167" i="1"/>
  <c r="C168" i="1"/>
  <c r="C130" i="1"/>
  <c r="D129" i="1"/>
  <c r="H35" i="1"/>
  <c r="D35" i="1"/>
  <c r="U186" i="1"/>
  <c r="U165" i="1" s="1"/>
  <c r="C188" i="1"/>
  <c r="Q183" i="1"/>
  <c r="G183" i="1"/>
  <c r="C129" i="1" l="1"/>
  <c r="D127" i="1"/>
  <c r="G165" i="1"/>
  <c r="G217" i="1" s="1"/>
  <c r="C110" i="1"/>
  <c r="C167" i="1"/>
  <c r="C186" i="1"/>
  <c r="C183" i="1" l="1"/>
  <c r="C184" i="1"/>
  <c r="C111" i="1"/>
  <c r="C114" i="1"/>
  <c r="C113" i="1" l="1"/>
  <c r="C182" i="1" l="1"/>
  <c r="C178" i="1"/>
  <c r="C179" i="1"/>
  <c r="C180" i="1"/>
  <c r="C181" i="1"/>
  <c r="C185" i="1"/>
  <c r="C38" i="1"/>
  <c r="Q79" i="1" l="1"/>
  <c r="N18" i="1"/>
  <c r="F22" i="1"/>
  <c r="E104" i="1"/>
  <c r="D104" i="1"/>
  <c r="E150" i="1"/>
  <c r="E58" i="1"/>
  <c r="T11" i="1"/>
  <c r="D99" i="1"/>
  <c r="E87" i="1"/>
  <c r="F87" i="1"/>
  <c r="J87" i="1"/>
  <c r="N87" i="1"/>
  <c r="R87" i="1"/>
  <c r="U87" i="1"/>
  <c r="D53" i="1"/>
  <c r="D44" i="1"/>
  <c r="D40" i="1"/>
  <c r="D13" i="1"/>
  <c r="D22" i="1"/>
  <c r="D26" i="1"/>
  <c r="O44" i="1"/>
  <c r="Q44" i="1"/>
  <c r="J70" i="1"/>
  <c r="M150" i="1"/>
  <c r="D191" i="1"/>
  <c r="N205" i="1"/>
  <c r="U13" i="1"/>
  <c r="U158" i="1"/>
  <c r="U118" i="1"/>
  <c r="U115" i="1" s="1"/>
  <c r="P26" i="1"/>
  <c r="F31" i="1"/>
  <c r="N13" i="1"/>
  <c r="P13" i="1"/>
  <c r="F62" i="1"/>
  <c r="O62" i="1"/>
  <c r="Q62" i="1"/>
  <c r="E79" i="1"/>
  <c r="F79" i="1"/>
  <c r="P79" i="1"/>
  <c r="U79" i="1"/>
  <c r="R79" i="1"/>
  <c r="C82" i="1"/>
  <c r="C80" i="1"/>
  <c r="C207" i="1"/>
  <c r="S156" i="1"/>
  <c r="Q158" i="1"/>
  <c r="Q156" i="1" s="1"/>
  <c r="E158" i="1"/>
  <c r="E156" i="1" s="1"/>
  <c r="C162" i="1"/>
  <c r="C160" i="1"/>
  <c r="C155" i="1"/>
  <c r="E131" i="1"/>
  <c r="C27" i="1"/>
  <c r="C71" i="1"/>
  <c r="C63" i="1"/>
  <c r="C50" i="1"/>
  <c r="C54" i="1"/>
  <c r="C45" i="1"/>
  <c r="R104" i="1"/>
  <c r="Q104" i="1"/>
  <c r="M104" i="1"/>
  <c r="C107" i="1"/>
  <c r="R91" i="1"/>
  <c r="Q91" i="1"/>
  <c r="F91" i="1"/>
  <c r="C94" i="1"/>
  <c r="C34" i="1"/>
  <c r="C131" i="1" l="1"/>
  <c r="S217" i="1"/>
  <c r="N169" i="1"/>
  <c r="J169" i="1"/>
  <c r="J165" i="1" s="1"/>
  <c r="I169" i="1"/>
  <c r="I165" i="1" s="1"/>
  <c r="H169" i="1"/>
  <c r="H165" i="1" s="1"/>
  <c r="M196" i="1"/>
  <c r="C215" i="1"/>
  <c r="C216" i="1"/>
  <c r="C212" i="1"/>
  <c r="C206" i="1"/>
  <c r="H205" i="1"/>
  <c r="O205" i="1"/>
  <c r="O196" i="1" s="1"/>
  <c r="C211" i="1"/>
  <c r="C209" i="1"/>
  <c r="C208" i="1"/>
  <c r="U193" i="1"/>
  <c r="H193" i="1"/>
  <c r="H189" i="1" s="1"/>
  <c r="E193" i="1"/>
  <c r="E189" i="1" s="1"/>
  <c r="D193" i="1"/>
  <c r="D189" i="1" s="1"/>
  <c r="C194" i="1"/>
  <c r="C164" i="1"/>
  <c r="C163" i="1"/>
  <c r="C161" i="1"/>
  <c r="T150" i="1"/>
  <c r="C150" i="1" s="1"/>
  <c r="C154" i="1"/>
  <c r="C134" i="1"/>
  <c r="D122" i="1"/>
  <c r="C125" i="1"/>
  <c r="Q118" i="1"/>
  <c r="Q115" i="1" s="1"/>
  <c r="C121" i="1"/>
  <c r="C120" i="1"/>
  <c r="C119" i="1"/>
  <c r="C90" i="1"/>
  <c r="C24" i="1"/>
  <c r="C79" i="1"/>
  <c r="C81" i="1"/>
  <c r="N196" i="1"/>
  <c r="M137" i="1"/>
  <c r="U137" i="1"/>
  <c r="O191" i="1"/>
  <c r="O189" i="1" s="1"/>
  <c r="C112" i="1"/>
  <c r="R108" i="1"/>
  <c r="E108" i="1"/>
  <c r="D108" i="1"/>
  <c r="C109" i="1"/>
  <c r="C106" i="1"/>
  <c r="C105" i="1"/>
  <c r="E91" i="1"/>
  <c r="C92" i="1"/>
  <c r="C93" i="1"/>
  <c r="C97" i="1"/>
  <c r="C89" i="1"/>
  <c r="N83" i="1"/>
  <c r="C85" i="1"/>
  <c r="P74" i="1"/>
  <c r="U74" i="1"/>
  <c r="N74" i="1"/>
  <c r="J74" i="1"/>
  <c r="F74" i="1"/>
  <c r="E74" i="1"/>
  <c r="C76" i="1"/>
  <c r="C77" i="1"/>
  <c r="E70" i="1"/>
  <c r="F70" i="1"/>
  <c r="Q70" i="1"/>
  <c r="C72" i="1"/>
  <c r="C73" i="1"/>
  <c r="R66" i="1"/>
  <c r="O66" i="1"/>
  <c r="N66" i="1"/>
  <c r="J66" i="1"/>
  <c r="F66" i="1"/>
  <c r="C68" i="1"/>
  <c r="E62" i="1"/>
  <c r="C65" i="1"/>
  <c r="Q58" i="1"/>
  <c r="O58" i="1"/>
  <c r="F58" i="1"/>
  <c r="C59" i="1"/>
  <c r="C60" i="1"/>
  <c r="C61" i="1"/>
  <c r="U53" i="1"/>
  <c r="P53" i="1"/>
  <c r="N53" i="1"/>
  <c r="J53" i="1"/>
  <c r="F53" i="1"/>
  <c r="C56" i="1"/>
  <c r="C57" i="1"/>
  <c r="R49" i="1"/>
  <c r="Q49" i="1"/>
  <c r="P49" i="1"/>
  <c r="N49" i="1"/>
  <c r="J49" i="1"/>
  <c r="E49" i="1"/>
  <c r="C51" i="1"/>
  <c r="C52" i="1"/>
  <c r="C47" i="1"/>
  <c r="U44" i="1"/>
  <c r="N44" i="1"/>
  <c r="F44" i="1"/>
  <c r="E44" i="1"/>
  <c r="O35" i="1"/>
  <c r="R35" i="1"/>
  <c r="N35" i="1"/>
  <c r="J35" i="1"/>
  <c r="F35" i="1"/>
  <c r="E35" i="1"/>
  <c r="C39" i="1"/>
  <c r="Q22" i="1"/>
  <c r="O22" i="1"/>
  <c r="N22" i="1"/>
  <c r="J22" i="1"/>
  <c r="E22" i="1"/>
  <c r="J44" i="1"/>
  <c r="C46" i="1"/>
  <c r="C48" i="1"/>
  <c r="R40" i="1"/>
  <c r="Q40" i="1"/>
  <c r="J40" i="1"/>
  <c r="E40" i="1"/>
  <c r="C42" i="1"/>
  <c r="P40" i="1"/>
  <c r="O40" i="1"/>
  <c r="N40" i="1"/>
  <c r="C43" i="1"/>
  <c r="C29" i="1"/>
  <c r="E26" i="1"/>
  <c r="F26" i="1"/>
  <c r="J26" i="1"/>
  <c r="N26" i="1"/>
  <c r="U26" i="1"/>
  <c r="C36" i="1"/>
  <c r="C37" i="1"/>
  <c r="C20" i="1"/>
  <c r="U31" i="1"/>
  <c r="N31" i="1"/>
  <c r="J31" i="1"/>
  <c r="E31" i="1"/>
  <c r="C33" i="1"/>
  <c r="C30" i="1"/>
  <c r="D18" i="1"/>
  <c r="C32" i="1"/>
  <c r="C28" i="1"/>
  <c r="C16" i="1"/>
  <c r="C15" i="1"/>
  <c r="J13" i="1"/>
  <c r="C31" i="1" l="1"/>
  <c r="C205" i="1"/>
  <c r="C193" i="1"/>
  <c r="I217" i="1"/>
  <c r="K217" i="1"/>
  <c r="U11" i="1"/>
  <c r="N11" i="1"/>
  <c r="P11" i="1"/>
  <c r="J11" i="1"/>
  <c r="C118" i="1"/>
  <c r="C104" i="1"/>
  <c r="C108" i="1"/>
  <c r="C91" i="1"/>
  <c r="C62" i="1"/>
  <c r="C70" i="1"/>
  <c r="C58" i="1"/>
  <c r="C35" i="1"/>
  <c r="C49" i="1"/>
  <c r="C44" i="1"/>
  <c r="Q172" i="1" l="1"/>
  <c r="Q99" i="1"/>
  <c r="R99" i="1"/>
  <c r="L99" i="1"/>
  <c r="E99" i="1"/>
  <c r="C100" i="1"/>
  <c r="C101" i="1"/>
  <c r="C88" i="1"/>
  <c r="C64" i="1"/>
  <c r="O18" i="1"/>
  <c r="M18" i="1"/>
  <c r="M11" i="1" s="1"/>
  <c r="M217" i="1" s="1"/>
  <c r="H18" i="1"/>
  <c r="H11" i="1" s="1"/>
  <c r="F18" i="1"/>
  <c r="E18" i="1"/>
  <c r="C19" i="1"/>
  <c r="C21" i="1"/>
  <c r="C22" i="1"/>
  <c r="C23" i="1"/>
  <c r="C25" i="1"/>
  <c r="R13" i="1"/>
  <c r="E13" i="1"/>
  <c r="F13" i="1"/>
  <c r="C17" i="1"/>
  <c r="Q200" i="1"/>
  <c r="Q196" i="1" s="1"/>
  <c r="H200" i="1"/>
  <c r="H196" i="1" s="1"/>
  <c r="C201" i="1"/>
  <c r="C202" i="1"/>
  <c r="Q175" i="1"/>
  <c r="O175" i="1"/>
  <c r="O165" i="1" s="1"/>
  <c r="N175" i="1"/>
  <c r="N165" i="1" s="1"/>
  <c r="E175" i="1"/>
  <c r="C176" i="1"/>
  <c r="C177" i="1"/>
  <c r="D169" i="1"/>
  <c r="D165" i="1" s="1"/>
  <c r="C170" i="1"/>
  <c r="C171" i="1"/>
  <c r="O148" i="1"/>
  <c r="O137" i="1" s="1"/>
  <c r="C149" i="1"/>
  <c r="P198" i="1"/>
  <c r="P196" i="1" s="1"/>
  <c r="U198" i="1"/>
  <c r="C197" i="1"/>
  <c r="C199" i="1"/>
  <c r="R102" i="1"/>
  <c r="Q139" i="1"/>
  <c r="Q137" i="1" s="1"/>
  <c r="D139" i="1"/>
  <c r="C140" i="1"/>
  <c r="C141" i="1"/>
  <c r="F95" i="1"/>
  <c r="E95" i="1"/>
  <c r="R95" i="1"/>
  <c r="C98" i="1"/>
  <c r="Q83" i="1"/>
  <c r="Q11" i="1" s="1"/>
  <c r="F83" i="1"/>
  <c r="E83" i="1"/>
  <c r="C84" i="1"/>
  <c r="C86" i="1"/>
  <c r="L74" i="1"/>
  <c r="O74" i="1"/>
  <c r="C75" i="1"/>
  <c r="C78" i="1"/>
  <c r="C55" i="1"/>
  <c r="C40" i="1"/>
  <c r="C69" i="1"/>
  <c r="C67" i="1"/>
  <c r="C41" i="1"/>
  <c r="C14" i="1"/>
  <c r="E196" i="1"/>
  <c r="C187" i="1"/>
  <c r="O11" i="1" l="1"/>
  <c r="O217" i="1" s="1"/>
  <c r="L11" i="1"/>
  <c r="L217" i="1" s="1"/>
  <c r="Q165" i="1"/>
  <c r="Q217" i="1" s="1"/>
  <c r="C139" i="1"/>
  <c r="F11" i="1"/>
  <c r="F217" i="1" s="1"/>
  <c r="E11" i="1"/>
  <c r="R11" i="1"/>
  <c r="C148" i="1"/>
  <c r="C99" i="1"/>
  <c r="C87" i="1"/>
  <c r="C18" i="1"/>
  <c r="C200" i="1"/>
  <c r="C175" i="1"/>
  <c r="C169" i="1"/>
  <c r="C198" i="1"/>
  <c r="C83" i="1"/>
  <c r="C74" i="1"/>
  <c r="C66" i="1"/>
  <c r="C53" i="1"/>
  <c r="C13" i="1"/>
  <c r="U189" i="1"/>
  <c r="C214" i="1" l="1"/>
  <c r="U196" i="1" l="1"/>
  <c r="U156" i="1" l="1"/>
  <c r="U217" i="1" s="1"/>
  <c r="C124" i="1" l="1"/>
  <c r="C122" i="1" l="1"/>
  <c r="D116" i="1"/>
  <c r="D115" i="1" s="1"/>
  <c r="C117" i="1"/>
  <c r="C147" i="1"/>
  <c r="R196" i="1"/>
  <c r="R217" i="1" s="1"/>
  <c r="C210" i="1"/>
  <c r="C196" i="1" l="1"/>
  <c r="C116" i="1"/>
  <c r="T137" i="1"/>
  <c r="T217" i="1" s="1"/>
  <c r="C151" i="1"/>
  <c r="C152" i="1"/>
  <c r="C192" i="1"/>
  <c r="E172" i="1"/>
  <c r="E165" i="1" s="1"/>
  <c r="C165" i="1" s="1"/>
  <c r="C174" i="1"/>
  <c r="C173" i="1"/>
  <c r="P217" i="1"/>
  <c r="J217" i="1"/>
  <c r="H217" i="1"/>
  <c r="D146" i="1"/>
  <c r="D137" i="1" s="1"/>
  <c r="D102" i="1"/>
  <c r="D11" i="1" s="1"/>
  <c r="D217" i="1" s="1"/>
  <c r="C103" i="1"/>
  <c r="C26" i="1"/>
  <c r="N217" i="1" l="1"/>
  <c r="E137" i="1"/>
  <c r="C189" i="1"/>
  <c r="C191" i="1"/>
  <c r="C172" i="1"/>
  <c r="C95" i="1"/>
  <c r="C102" i="1"/>
  <c r="E127" i="1"/>
  <c r="C132" i="1"/>
  <c r="E217" i="1" l="1"/>
  <c r="C217" i="1" s="1"/>
  <c r="C11" i="1"/>
  <c r="C156" i="1"/>
  <c r="C153" i="1"/>
  <c r="C133" i="1"/>
  <c r="C137" i="1" l="1"/>
  <c r="C146" i="1"/>
  <c r="C127" i="1" l="1"/>
  <c r="C158" i="1" l="1"/>
  <c r="C96" i="1" l="1"/>
  <c r="C159" i="1" l="1"/>
  <c r="C115" i="1" l="1"/>
</calcChain>
</file>

<file path=xl/sharedStrings.xml><?xml version="1.0" encoding="utf-8"?>
<sst xmlns="http://schemas.openxmlformats.org/spreadsheetml/2006/main" count="305" uniqueCount="112">
  <si>
    <t>Įstaigų pavadinimas</t>
  </si>
  <si>
    <t>Funkcinės klasifikacijos kodas</t>
  </si>
  <si>
    <t>Iš viso:</t>
  </si>
  <si>
    <t>Turto įsigijimas</t>
  </si>
  <si>
    <t>1. Žinių visuomenės plėtros programa</t>
  </si>
  <si>
    <t>09.</t>
  </si>
  <si>
    <t>Iš jos:</t>
  </si>
  <si>
    <t>9. Savivaldybės valdymo ir pagrindinių funkcijų vykdymo programa</t>
  </si>
  <si>
    <t>Savivaldybės administracija</t>
  </si>
  <si>
    <t>5. Socialinės paramos programa</t>
  </si>
  <si>
    <t>10.</t>
  </si>
  <si>
    <t>05.</t>
  </si>
  <si>
    <t>3. Aplinkos apsaugos programa</t>
  </si>
  <si>
    <t>BIUDŽETO ASIGNAVIMŲ PAKEITIMAI, ATSIŽVELGIANT Į ĮSTAIGŲ PRAŠYMUS IR STRATEGINIO VEIKLOS PLANO PROGRAMŲ PAKEITIMUS</t>
  </si>
  <si>
    <t>6. Susisiekimo ir inžinerinės infrastruktūros plėtros programa</t>
  </si>
  <si>
    <t>06.</t>
  </si>
  <si>
    <t>04.</t>
  </si>
  <si>
    <t>Darbo užmokestis</t>
  </si>
  <si>
    <t>Socialinio draudimo įmokos</t>
  </si>
  <si>
    <t>2. Ekonominio konkurencingumo didinimo programa</t>
  </si>
  <si>
    <t>tūkst. eurų</t>
  </si>
  <si>
    <t>Socialinė parama</t>
  </si>
  <si>
    <t>Gyvenamųjų vietovių viešasis ūkis</t>
  </si>
  <si>
    <t>7. Kultūros paveldo puoselėjimo ir kultūros paslaugų plėtros programa</t>
  </si>
  <si>
    <t>08.</t>
  </si>
  <si>
    <t xml:space="preserve">Kitų prekių ir paslaugų įsigijimo išlaidos </t>
  </si>
  <si>
    <t>iš jų: savivaldybės lėšos (SB)</t>
  </si>
  <si>
    <t>Priekulės lopšelis-darželis</t>
  </si>
  <si>
    <t>Informacinių technologijų prekių ir paslaugų įsigijimo išlaidos</t>
  </si>
  <si>
    <t>,,Kranto" pagrindinė mokykla</t>
  </si>
  <si>
    <t>4. Sveikatos apsaugos programa</t>
  </si>
  <si>
    <t>07.</t>
  </si>
  <si>
    <t>Paramos šeimai centras</t>
  </si>
  <si>
    <t>Komunalinių paslaugų įsigijimo išlaidos</t>
  </si>
  <si>
    <t>Transporto išlaikymas</t>
  </si>
  <si>
    <t xml:space="preserve"> lėšos už paslaugas ir nuomą (S)</t>
  </si>
  <si>
    <t>iš jų:savivaldybės lėšos (SB)</t>
  </si>
  <si>
    <t xml:space="preserve"> iš jų:savivaldybės lėšos (SB)</t>
  </si>
  <si>
    <t xml:space="preserve"> dotacija patirtoms išlaidoms, susijusioms su darbuotojų darbo užmokesčio didinimu, kompensuoti (VBD(COVID))</t>
  </si>
  <si>
    <t>Sprendimo 3.3. punktu tikslinamų asignavimų detalizavimas pagal ekonominės klasifikacijos straipsnius</t>
  </si>
  <si>
    <t>3.3.punkto tikslinimai iš viso:</t>
  </si>
  <si>
    <t>Klaipėdos rajono savivaldybės tarybos</t>
  </si>
  <si>
    <t xml:space="preserve">priedas </t>
  </si>
  <si>
    <t>Kvalifikacijos kėlimo išlaidos</t>
  </si>
  <si>
    <t>Klaipėdos rajono švietimo centras</t>
  </si>
  <si>
    <t xml:space="preserve"> iš jų: lėšos už paslaugas ir nuomą (S)</t>
  </si>
  <si>
    <t>valstybinėms funkcijoms (VBD)</t>
  </si>
  <si>
    <t>Komandiruočių išlaidos</t>
  </si>
  <si>
    <t>Gargždų krašto muziejus</t>
  </si>
  <si>
    <t>8. Kūno kultūros ir sporto plėtros programa</t>
  </si>
  <si>
    <t>BĮ Sporto  centras</t>
  </si>
  <si>
    <t xml:space="preserve">Materialiojo ir nematerialiojo turto nuomos išlaidos  </t>
  </si>
  <si>
    <t xml:space="preserve"> savivaldybės lėšos (SB)</t>
  </si>
  <si>
    <t>savivaldybės lėšos (SB)</t>
  </si>
  <si>
    <t>01.</t>
  </si>
  <si>
    <t>Klaipėdos r. turizmo informacijos centras</t>
  </si>
  <si>
    <t xml:space="preserve"> iš jų: dotacija patirtoms išlaidoms už skiepijimo nuo COVID-19 ligos (koronaviruso infekcijos) paslaugas kompensuoti (VBD(COVID))</t>
  </si>
  <si>
    <t>dotacija savivaldybėms iš Europos Sąjungos, kitos tarptautinės finansinės paramos ir bendrojo finansavimo lėšos (ES)</t>
  </si>
  <si>
    <t>"Vaivorykštės" gimnazija</t>
  </si>
  <si>
    <t>Mitybos išlaidos</t>
  </si>
  <si>
    <t>Agluonėnų pagrindinė mokykla</t>
  </si>
  <si>
    <t>Ketvergių pagrindinė mokykla</t>
  </si>
  <si>
    <t>Plikių I. Labutytės pagrindinė mokykla</t>
  </si>
  <si>
    <t>Slengių mokykla-daugiafunkcis centras</t>
  </si>
  <si>
    <t>Gargždų  vaikų lopšelis-darželis "Saulutė"</t>
  </si>
  <si>
    <t>Atviras jaunimo centras</t>
  </si>
  <si>
    <t>Vėžaičių pagrindinė mokykla</t>
  </si>
  <si>
    <t>Viliaus Gaigalaičio  globos namai</t>
  </si>
  <si>
    <t>Gargždų kultūros centras</t>
  </si>
  <si>
    <t>Dovilų etninės kultūros centras</t>
  </si>
  <si>
    <t>Klaipėdos r. sav. priešgaisrinė tarnyba</t>
  </si>
  <si>
    <t>03.</t>
  </si>
  <si>
    <t>Veiviržėnų  Jurgio Šaulio gimnazija</t>
  </si>
  <si>
    <t>Priekulės I. Simonaitytės gimnazija</t>
  </si>
  <si>
    <t xml:space="preserve">Materialiojo ir nematerialiojo turto remonto išlaidos  </t>
  </si>
  <si>
    <t>Lapių pagrindinė mokykla</t>
  </si>
  <si>
    <t>Gargždų  vaikų lopšelis-darželis "Gintarėlis"</t>
  </si>
  <si>
    <t>Gargždų muzikos mokykla</t>
  </si>
  <si>
    <t>speciali tikslinė dotacija mokymo reikmėms finansuoti (ML)</t>
  </si>
  <si>
    <t>dotacija skaitmeninio ugdymo plėtrai (ML(COVID))</t>
  </si>
  <si>
    <t xml:space="preserve">  lėšos už paslaugas ir nuomą (S)</t>
  </si>
  <si>
    <t>"Minijos"  progimnazija</t>
  </si>
  <si>
    <t>Endriejavo pagrindinė mokykla</t>
  </si>
  <si>
    <t>Dovilų pagrindinė mokykla</t>
  </si>
  <si>
    <t>iš jų: speciali tikslinė dotacija mokymo reikmėms finansuoti (ML)</t>
  </si>
  <si>
    <t>Dituvos pagrindinė mokykla</t>
  </si>
  <si>
    <t>lėšos už paslaugas ir nuomą (S)</t>
  </si>
  <si>
    <t>Kretingalės pagrindinė mokykla</t>
  </si>
  <si>
    <t>Gargždų  lopšelis-darželis "Naminukas"</t>
  </si>
  <si>
    <t>Gargždų jaunimo ir laisvalaikio centras</t>
  </si>
  <si>
    <t>Pedagoginė psichologinė tarnyba</t>
  </si>
  <si>
    <t>Gargždų  vaikų lopšelis-darželis "Ąžuoliukas"</t>
  </si>
  <si>
    <t>valstybinėms funkcijoms (VBD(COVID))</t>
  </si>
  <si>
    <t>Subsidija</t>
  </si>
  <si>
    <t>Apranga ir patalynė</t>
  </si>
  <si>
    <t xml:space="preserve"> speciali tikslinė dotacija mokymo reikmėms finansuoti (ML)</t>
  </si>
  <si>
    <t xml:space="preserve"> Kretingalės kultūros centras</t>
  </si>
  <si>
    <t>Priekulės kultūros centras</t>
  </si>
  <si>
    <t>Veiviržėnų kultūros centras</t>
  </si>
  <si>
    <t>Ryšių išlaidos</t>
  </si>
  <si>
    <t>dotacija savivaldybėms iš Europos Sąjungos, kitos tarptautinės finansinės paramos ir bendrojo finansavimo lėšos (VBES)</t>
  </si>
  <si>
    <t>Visuomenės sveikatos biuras</t>
  </si>
  <si>
    <t>Jono Lankučio viešoji biblioteka</t>
  </si>
  <si>
    <t>Gargždų socialinių paslaugų centras</t>
  </si>
  <si>
    <t>Priekulės socialinių paslaugų centras</t>
  </si>
  <si>
    <t>Kontrolės ir audito tarnyba</t>
  </si>
  <si>
    <t>Lėšos vežėjų negautoms pajamoms kompensuoti (VBD(COVID))</t>
  </si>
  <si>
    <t>Kitos išlaidos kitiems einamiesiems tikslams</t>
  </si>
  <si>
    <t xml:space="preserve"> dotacija patirtoms išlaidoms už atliktus COVID-19 ligos ėminius  (VBD(COVID))</t>
  </si>
  <si>
    <t xml:space="preserve"> iš jų: dotacija patirtoms išlaidoms už atliktus COVID-19 ligos ėminius (VBD(COVID))</t>
  </si>
  <si>
    <t>Dotacija Sosnovskio barščio naikinimui (VBD)</t>
  </si>
  <si>
    <t>2021 m. gruodžio 23 d. sprendimo Nr. T11-361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</si>
</sst>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"/>
    <numFmt numFmtId="166" formatCode="#,##0.000"/>
    <numFmt numFmtId="167" formatCode="0.0"/>
  </numFmts>
  <fonts count="11" x14ac:knownFonts="1">
    <font>
      <sz val="10"/>
      <name val="Arial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b/>
      <sz val="7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sz val="6"/>
      <name val="Arial"/>
      <family val="2"/>
      <charset val="186"/>
    </font>
    <font>
      <b/>
      <sz val="9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12">
    <xf numFmtId="0" fontId="0" fillId="0" borderId="0" xfId="0"/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164" fontId="0" fillId="0" borderId="0" xfId="0" applyNumberFormat="1"/>
    <xf numFmtId="0" fontId="3" fillId="0" borderId="0" xfId="0" applyFont="1"/>
    <xf numFmtId="0" fontId="8" fillId="0" borderId="2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/>
    <xf numFmtId="0" fontId="1" fillId="0" borderId="2" xfId="0" applyFont="1" applyFill="1" applyBorder="1" applyAlignment="1">
      <alignment horizontal="center"/>
    </xf>
    <xf numFmtId="0" fontId="0" fillId="0" borderId="0" xfId="0"/>
    <xf numFmtId="166" fontId="1" fillId="0" borderId="1" xfId="0" applyNumberFormat="1" applyFont="1" applyFill="1" applyBorder="1"/>
    <xf numFmtId="166" fontId="7" fillId="0" borderId="1" xfId="0" applyNumberFormat="1" applyFont="1" applyFill="1" applyBorder="1"/>
    <xf numFmtId="0" fontId="0" fillId="0" borderId="1" xfId="0" applyFill="1" applyBorder="1"/>
    <xf numFmtId="3" fontId="1" fillId="0" borderId="1" xfId="0" applyNumberFormat="1" applyFont="1" applyFill="1" applyBorder="1"/>
    <xf numFmtId="3" fontId="7" fillId="0" borderId="1" xfId="0" applyNumberFormat="1" applyFont="1" applyFill="1" applyBorder="1"/>
    <xf numFmtId="0" fontId="0" fillId="0" borderId="0" xfId="0"/>
    <xf numFmtId="4" fontId="7" fillId="0" borderId="1" xfId="0" applyNumberFormat="1" applyFont="1" applyFill="1" applyBorder="1"/>
    <xf numFmtId="0" fontId="2" fillId="0" borderId="0" xfId="0" applyFont="1" applyFill="1"/>
    <xf numFmtId="0" fontId="3" fillId="0" borderId="7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left"/>
    </xf>
    <xf numFmtId="0" fontId="0" fillId="0" borderId="6" xfId="0" applyBorder="1"/>
    <xf numFmtId="0" fontId="0" fillId="0" borderId="0" xfId="0" applyBorder="1"/>
    <xf numFmtId="0" fontId="1" fillId="0" borderId="1" xfId="0" applyFont="1" applyFill="1" applyBorder="1" applyAlignment="1">
      <alignment horizontal="right" vertical="center" wrapText="1"/>
    </xf>
    <xf numFmtId="0" fontId="0" fillId="0" borderId="0" xfId="0"/>
    <xf numFmtId="0" fontId="0" fillId="0" borderId="0" xfId="0" applyFill="1"/>
    <xf numFmtId="0" fontId="8" fillId="0" borderId="8" xfId="0" applyFont="1" applyFill="1" applyBorder="1" applyAlignment="1">
      <alignment horizontal="right" wrapText="1"/>
    </xf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0" fillId="0" borderId="0" xfId="0" applyFill="1"/>
    <xf numFmtId="4" fontId="1" fillId="0" borderId="1" xfId="0" applyNumberFormat="1" applyFont="1" applyFill="1" applyBorder="1"/>
    <xf numFmtId="0" fontId="1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/>
    </xf>
    <xf numFmtId="165" fontId="7" fillId="0" borderId="1" xfId="0" applyNumberFormat="1" applyFont="1" applyFill="1" applyBorder="1"/>
    <xf numFmtId="165" fontId="1" fillId="0" borderId="1" xfId="0" applyNumberFormat="1" applyFont="1" applyFill="1" applyBorder="1"/>
    <xf numFmtId="0" fontId="5" fillId="0" borderId="1" xfId="0" applyFont="1" applyFill="1" applyBorder="1"/>
    <xf numFmtId="0" fontId="1" fillId="0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" xfId="0" applyFont="1" applyFill="1" applyBorder="1"/>
    <xf numFmtId="167" fontId="1" fillId="0" borderId="1" xfId="0" applyNumberFormat="1" applyFont="1" applyFill="1" applyBorder="1"/>
    <xf numFmtId="0" fontId="1" fillId="0" borderId="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/>
    </xf>
    <xf numFmtId="0" fontId="5" fillId="0" borderId="4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right"/>
    </xf>
    <xf numFmtId="166" fontId="7" fillId="0" borderId="0" xfId="0" applyNumberFormat="1" applyFont="1" applyFill="1" applyBorder="1"/>
    <xf numFmtId="166" fontId="1" fillId="0" borderId="0" xfId="0" applyNumberFormat="1" applyFont="1" applyFill="1" applyBorder="1"/>
    <xf numFmtId="165" fontId="1" fillId="0" borderId="0" xfId="0" applyNumberFormat="1" applyFont="1" applyFill="1" applyBorder="1"/>
    <xf numFmtId="0" fontId="1" fillId="0" borderId="0" xfId="0" applyFont="1" applyBorder="1"/>
    <xf numFmtId="4" fontId="7" fillId="0" borderId="0" xfId="0" applyNumberFormat="1" applyFont="1" applyFill="1" applyBorder="1"/>
    <xf numFmtId="4" fontId="1" fillId="0" borderId="0" xfId="0" applyNumberFormat="1" applyFont="1" applyFill="1" applyBorder="1"/>
    <xf numFmtId="0" fontId="0" fillId="0" borderId="0" xfId="0" applyBorder="1" applyAlignment="1">
      <alignment horizontal="right"/>
    </xf>
    <xf numFmtId="165" fontId="7" fillId="0" borderId="0" xfId="0" applyNumberFormat="1" applyFont="1" applyFill="1" applyBorder="1"/>
    <xf numFmtId="0" fontId="3" fillId="0" borderId="0" xfId="0" applyFont="1" applyBorder="1"/>
    <xf numFmtId="0" fontId="1" fillId="0" borderId="9" xfId="0" applyFont="1" applyFill="1" applyBorder="1" applyAlignment="1">
      <alignment horizontal="right"/>
    </xf>
    <xf numFmtId="0" fontId="2" fillId="0" borderId="13" xfId="0" applyFont="1" applyFill="1" applyBorder="1"/>
    <xf numFmtId="0" fontId="7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0" fillId="2" borderId="0" xfId="0" applyFill="1"/>
    <xf numFmtId="4" fontId="7" fillId="2" borderId="1" xfId="0" applyNumberFormat="1" applyFont="1" applyFill="1" applyBorder="1"/>
    <xf numFmtId="166" fontId="7" fillId="2" borderId="1" xfId="0" applyNumberFormat="1" applyFont="1" applyFill="1" applyBorder="1"/>
    <xf numFmtId="165" fontId="7" fillId="2" borderId="1" xfId="0" applyNumberFormat="1" applyFont="1" applyFill="1" applyBorder="1"/>
    <xf numFmtId="3" fontId="7" fillId="2" borderId="1" xfId="0" applyNumberFormat="1" applyFont="1" applyFill="1" applyBorder="1"/>
    <xf numFmtId="4" fontId="1" fillId="2" borderId="1" xfId="0" applyNumberFormat="1" applyFont="1" applyFill="1" applyBorder="1"/>
    <xf numFmtId="166" fontId="1" fillId="2" borderId="1" xfId="0" applyNumberFormat="1" applyFont="1" applyFill="1" applyBorder="1"/>
    <xf numFmtId="165" fontId="1" fillId="2" borderId="1" xfId="0" applyNumberFormat="1" applyFont="1" applyFill="1" applyBorder="1"/>
    <xf numFmtId="0" fontId="1" fillId="2" borderId="2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1" applyFont="1" applyFill="1" applyBorder="1" applyAlignment="1">
      <alignment horizontal="right" wrapText="1"/>
    </xf>
    <xf numFmtId="165" fontId="1" fillId="2" borderId="1" xfId="0" applyNumberFormat="1" applyFont="1" applyFill="1" applyBorder="1" applyAlignment="1">
      <alignment horizontal="center"/>
    </xf>
    <xf numFmtId="165" fontId="1" fillId="2" borderId="7" xfId="0" applyNumberFormat="1" applyFont="1" applyFill="1" applyBorder="1"/>
    <xf numFmtId="166" fontId="1" fillId="2" borderId="7" xfId="0" applyNumberFormat="1" applyFont="1" applyFill="1" applyBorder="1"/>
    <xf numFmtId="4" fontId="1" fillId="2" borderId="7" xfId="0" applyNumberFormat="1" applyFont="1" applyFill="1" applyBorder="1"/>
    <xf numFmtId="166" fontId="7" fillId="2" borderId="13" xfId="0" applyNumberFormat="1" applyFont="1" applyFill="1" applyBorder="1"/>
    <xf numFmtId="4" fontId="7" fillId="2" borderId="13" xfId="0" applyNumberFormat="1" applyFont="1" applyFill="1" applyBorder="1"/>
    <xf numFmtId="165" fontId="7" fillId="2" borderId="13" xfId="0" applyNumberFormat="1" applyFont="1" applyFill="1" applyBorder="1"/>
    <xf numFmtId="166" fontId="7" fillId="2" borderId="14" xfId="0" applyNumberFormat="1" applyFont="1" applyFill="1" applyBorder="1"/>
    <xf numFmtId="166" fontId="7" fillId="2" borderId="0" xfId="0" applyNumberFormat="1" applyFont="1" applyFill="1" applyBorder="1"/>
    <xf numFmtId="4" fontId="7" fillId="2" borderId="0" xfId="0" applyNumberFormat="1" applyFont="1" applyFill="1" applyBorder="1"/>
    <xf numFmtId="165" fontId="7" fillId="2" borderId="0" xfId="0" applyNumberFormat="1" applyFont="1" applyFill="1" applyBorder="1"/>
    <xf numFmtId="0" fontId="2" fillId="0" borderId="0" xfId="0" applyFont="1" applyAlignment="1">
      <alignment horizont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/>
    </xf>
  </cellXfs>
  <cellStyles count="2">
    <cellStyle name="Įprastas" xfId="0" builtinId="0"/>
    <cellStyle name="Įprastas 2" xfId="1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4"/>
  <sheetViews>
    <sheetView tabSelected="1" showWhiteSpace="0" zoomScale="125" zoomScaleNormal="125" workbookViewId="0">
      <pane ySplit="9" topLeftCell="A181" activePane="bottomLeft" state="frozen"/>
      <selection pane="bottomLeft" activeCell="O3" sqref="O3"/>
    </sheetView>
  </sheetViews>
  <sheetFormatPr defaultRowHeight="12.75" x14ac:dyDescent="0.2"/>
  <cols>
    <col min="1" max="1" width="30.140625" customWidth="1"/>
    <col min="2" max="2" width="5.140625" customWidth="1"/>
    <col min="3" max="3" width="8.140625" customWidth="1"/>
    <col min="4" max="4" width="6.7109375" customWidth="1"/>
    <col min="5" max="5" width="6" customWidth="1"/>
    <col min="6" max="6" width="5.7109375" style="16" customWidth="1"/>
    <col min="7" max="7" width="4" style="16" customWidth="1"/>
    <col min="8" max="8" width="5.28515625" style="8" customWidth="1"/>
    <col min="9" max="9" width="4.28515625" style="16" customWidth="1"/>
    <col min="10" max="10" width="5.140625" style="16" customWidth="1"/>
    <col min="11" max="11" width="4.5703125" customWidth="1"/>
    <col min="12" max="12" width="4.85546875" style="16" customWidth="1"/>
    <col min="13" max="13" width="6.42578125" style="16" customWidth="1"/>
    <col min="14" max="14" width="6" style="16" customWidth="1"/>
    <col min="15" max="15" width="5.7109375" style="8" customWidth="1"/>
    <col min="16" max="16" width="5.28515625" customWidth="1"/>
    <col min="17" max="17" width="7.28515625" customWidth="1"/>
    <col min="18" max="18" width="6" customWidth="1"/>
    <col min="19" max="19" width="5.5703125" style="16" customWidth="1"/>
    <col min="20" max="20" width="4.7109375" style="10" customWidth="1"/>
    <col min="21" max="21" width="8" customWidth="1"/>
  </cols>
  <sheetData>
    <row r="1" spans="1:24" x14ac:dyDescent="0.2">
      <c r="A1" s="5"/>
      <c r="C1" s="67"/>
      <c r="D1" s="67"/>
      <c r="E1" s="67"/>
      <c r="F1" s="67"/>
      <c r="G1" s="67"/>
      <c r="H1" s="7"/>
      <c r="I1" s="7"/>
      <c r="J1" s="7"/>
      <c r="O1" t="s">
        <v>41</v>
      </c>
    </row>
    <row r="2" spans="1:24" x14ac:dyDescent="0.2">
      <c r="O2" t="s">
        <v>111</v>
      </c>
    </row>
    <row r="3" spans="1:24" x14ac:dyDescent="0.2">
      <c r="O3" t="s">
        <v>42</v>
      </c>
    </row>
    <row r="4" spans="1:24" x14ac:dyDescent="0.2">
      <c r="U4" s="3"/>
    </row>
    <row r="5" spans="1:24" ht="29.25" customHeight="1" x14ac:dyDescent="0.2">
      <c r="A5" s="92" t="s">
        <v>13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</row>
    <row r="6" spans="1:24" x14ac:dyDescent="0.2">
      <c r="Q6" s="111" t="s">
        <v>20</v>
      </c>
      <c r="R6" s="111"/>
      <c r="S6" s="111"/>
      <c r="T6" s="111"/>
      <c r="U6" s="111"/>
    </row>
    <row r="7" spans="1:24" ht="13.5" customHeight="1" x14ac:dyDescent="0.2">
      <c r="A7" s="96" t="s">
        <v>0</v>
      </c>
      <c r="B7" s="99" t="s">
        <v>1</v>
      </c>
      <c r="C7" s="102" t="s">
        <v>2</v>
      </c>
      <c r="D7" s="105" t="s">
        <v>17</v>
      </c>
      <c r="E7" s="105" t="s">
        <v>18</v>
      </c>
      <c r="F7" s="105" t="s">
        <v>59</v>
      </c>
      <c r="G7" s="105" t="s">
        <v>99</v>
      </c>
      <c r="H7" s="105" t="s">
        <v>34</v>
      </c>
      <c r="I7" s="105" t="s">
        <v>94</v>
      </c>
      <c r="J7" s="105" t="s">
        <v>47</v>
      </c>
      <c r="K7" s="105" t="s">
        <v>22</v>
      </c>
      <c r="L7" s="105" t="s">
        <v>51</v>
      </c>
      <c r="M7" s="105" t="s">
        <v>74</v>
      </c>
      <c r="N7" s="93" t="s">
        <v>43</v>
      </c>
      <c r="O7" s="93" t="s">
        <v>33</v>
      </c>
      <c r="P7" s="93" t="s">
        <v>28</v>
      </c>
      <c r="Q7" s="93" t="s">
        <v>25</v>
      </c>
      <c r="R7" s="93" t="s">
        <v>21</v>
      </c>
      <c r="S7" s="93" t="s">
        <v>93</v>
      </c>
      <c r="T7" s="93" t="s">
        <v>107</v>
      </c>
      <c r="U7" s="93" t="s">
        <v>3</v>
      </c>
    </row>
    <row r="8" spans="1:24" ht="11.25" customHeight="1" x14ac:dyDescent="0.2">
      <c r="A8" s="97"/>
      <c r="B8" s="100"/>
      <c r="C8" s="103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94"/>
      <c r="O8" s="94"/>
      <c r="P8" s="94"/>
      <c r="Q8" s="94"/>
      <c r="R8" s="94"/>
      <c r="S8" s="94"/>
      <c r="T8" s="94"/>
      <c r="U8" s="94"/>
    </row>
    <row r="9" spans="1:24" ht="43.15" customHeight="1" x14ac:dyDescent="0.2">
      <c r="A9" s="98"/>
      <c r="B9" s="101"/>
      <c r="C9" s="104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95"/>
      <c r="O9" s="95"/>
      <c r="P9" s="95"/>
      <c r="Q9" s="95"/>
      <c r="R9" s="95"/>
      <c r="S9" s="95"/>
      <c r="T9" s="95"/>
      <c r="U9" s="95"/>
    </row>
    <row r="10" spans="1:24" s="16" customFormat="1" ht="12" customHeight="1" x14ac:dyDescent="0.2">
      <c r="A10" s="108" t="s">
        <v>39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10"/>
    </row>
    <row r="11" spans="1:24" x14ac:dyDescent="0.2">
      <c r="A11" s="36" t="s">
        <v>4</v>
      </c>
      <c r="B11" s="13"/>
      <c r="C11" s="12">
        <f>SUM(D11:U11)</f>
        <v>-295.23000000000013</v>
      </c>
      <c r="D11" s="12">
        <f>SUM(D13+D18+D22+D26+D31+D35+D40+D44+D49+D53+D58+D62+D66+D70+D74+D79+D83+D87+D91+D95+D99+D102+D104+D108+D110)</f>
        <v>366.54299999999989</v>
      </c>
      <c r="E11" s="68">
        <f>SUM(E13+E18+E22+E26+E31+E35+E40+E44+E49+E53+E58+E62+E66+E70+E74+E79+E83+E87+E91+E95+E99+E102+E104+E108+E110)</f>
        <v>8.4849999999999994</v>
      </c>
      <c r="F11" s="68">
        <f>SUM(F13+F18+F22+F26+F31+F35+F40+F44+F49+F53+F58+F62+F66+F70+F74+F79+F83+F87+F91+F95+F99+F102+F104+F108+F110)</f>
        <v>-294.59000000000003</v>
      </c>
      <c r="G11" s="69"/>
      <c r="H11" s="70">
        <f>SUM(H13+H18+H22+H26+H31+H35+H40+H44+H49+H53+H58+H62+H66+H70+H74+H79+H83+H87+H91+H95+H99+H102+H104+H108+H110)</f>
        <v>-1.1000000000000001</v>
      </c>
      <c r="I11" s="69"/>
      <c r="J11" s="69">
        <f>SUM(J13+J18+J22+J26+J31+J35+J40+J44+J49+J53+J58+J62+J66+J70+J74+J79+J83+J87+J91+J95+J99+J102+J104+J108+J110)</f>
        <v>-6.9020000000000001</v>
      </c>
      <c r="K11" s="69"/>
      <c r="L11" s="70">
        <f t="shared" ref="L11:R11" si="0">SUM(L13+L18+L22+L26+L31+L35+L40+L44+L49+L53+L58+L62+L66+L70+L74+L79+L83+L87+L91+L95+L99+L102+L104+L108+L110)</f>
        <v>-1.4</v>
      </c>
      <c r="M11" s="70">
        <f t="shared" si="0"/>
        <v>-2</v>
      </c>
      <c r="N11" s="68">
        <f t="shared" si="0"/>
        <v>-34.71</v>
      </c>
      <c r="O11" s="70">
        <f>SUM(O13+O18+O22+O26+O31+O35+O40+O44+O49+O53+O58+O62+O66+O70+O74+O79+O83+O87+O91+O95+O99+O102+O104+O108+O110)</f>
        <v>121.70000000000002</v>
      </c>
      <c r="P11" s="69">
        <f t="shared" si="0"/>
        <v>-2.5450000000000004</v>
      </c>
      <c r="Q11" s="69">
        <f t="shared" si="0"/>
        <v>-101.49600000000001</v>
      </c>
      <c r="R11" s="68">
        <f t="shared" si="0"/>
        <v>48.160000000000004</v>
      </c>
      <c r="S11" s="12"/>
      <c r="T11" s="34">
        <f>SUM(T13+T18+T22+T26+T31+T35+T40+T44+T49+T53+T58+T62+T66+T70+T74+T79+T83+T87+T91+T95+T99+T102+T104+T108+T110)</f>
        <v>6</v>
      </c>
      <c r="U11" s="12">
        <f>SUM(U13+U18+U22+U26+U31+U35+U40+U44+U49+U53+U58+U62+U66+U70+U74+U79+U83+U87+U91+U95+U99+U102+U104+U108+U110)</f>
        <v>-401.375</v>
      </c>
      <c r="V11" s="7"/>
      <c r="X11" s="4"/>
    </row>
    <row r="12" spans="1:24" x14ac:dyDescent="0.2">
      <c r="A12" s="9" t="s">
        <v>6</v>
      </c>
      <c r="B12" s="13"/>
      <c r="C12" s="12"/>
      <c r="D12" s="17"/>
      <c r="E12" s="68"/>
      <c r="F12" s="68"/>
      <c r="G12" s="68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15"/>
      <c r="T12" s="15"/>
      <c r="U12" s="15"/>
      <c r="V12" s="7"/>
    </row>
    <row r="13" spans="1:24" s="16" customFormat="1" x14ac:dyDescent="0.2">
      <c r="A13" s="37" t="s">
        <v>58</v>
      </c>
      <c r="B13" s="1" t="s">
        <v>5</v>
      </c>
      <c r="C13" s="30">
        <f t="shared" ref="C13:C45" si="1">SUM(D13:U13)</f>
        <v>-32.97699999999999</v>
      </c>
      <c r="D13" s="30">
        <f>SUM(D14:D17)</f>
        <v>-9.4099999999999984</v>
      </c>
      <c r="E13" s="72">
        <f t="shared" ref="E13:F13" si="2">SUM(E14:E17)</f>
        <v>-0.19</v>
      </c>
      <c r="F13" s="72">
        <f t="shared" si="2"/>
        <v>-26.89</v>
      </c>
      <c r="G13" s="72"/>
      <c r="H13" s="71"/>
      <c r="I13" s="71"/>
      <c r="J13" s="72">
        <f t="shared" ref="J13" si="3">SUM(J14:J17)</f>
        <v>-0.3</v>
      </c>
      <c r="K13" s="71"/>
      <c r="L13" s="71"/>
      <c r="M13" s="71"/>
      <c r="N13" s="73">
        <f t="shared" ref="N13:P13" si="4">SUM(N14:N17)</f>
        <v>-5.29</v>
      </c>
      <c r="O13" s="73"/>
      <c r="P13" s="73">
        <f t="shared" si="4"/>
        <v>-0.6</v>
      </c>
      <c r="Q13" s="73">
        <f>SUM(Q14:Q17)</f>
        <v>-3.6870000000000003</v>
      </c>
      <c r="R13" s="74">
        <f t="shared" ref="R13" si="5">SUM(R14:R17)</f>
        <v>7.5</v>
      </c>
      <c r="S13" s="35"/>
      <c r="T13" s="15"/>
      <c r="U13" s="30">
        <f t="shared" ref="U13" si="6">SUM(U14:U17)</f>
        <v>5.89</v>
      </c>
      <c r="V13" s="7"/>
    </row>
    <row r="14" spans="1:24" s="16" customFormat="1" x14ac:dyDescent="0.2">
      <c r="A14" s="31" t="s">
        <v>26</v>
      </c>
      <c r="B14" s="13"/>
      <c r="C14" s="30">
        <f t="shared" si="1"/>
        <v>12.66</v>
      </c>
      <c r="D14" s="30">
        <v>5.16</v>
      </c>
      <c r="E14" s="68"/>
      <c r="F14" s="68"/>
      <c r="G14" s="68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4">
        <v>7.5</v>
      </c>
      <c r="S14" s="35"/>
      <c r="T14" s="15"/>
      <c r="U14" s="15"/>
      <c r="V14" s="7"/>
    </row>
    <row r="15" spans="1:24" s="16" customFormat="1" ht="22.5" x14ac:dyDescent="0.2">
      <c r="A15" s="32" t="s">
        <v>78</v>
      </c>
      <c r="B15" s="13"/>
      <c r="C15" s="11">
        <f t="shared" si="1"/>
        <v>0.16299999999999981</v>
      </c>
      <c r="D15" s="30">
        <v>2.15</v>
      </c>
      <c r="E15" s="68"/>
      <c r="F15" s="68"/>
      <c r="G15" s="68"/>
      <c r="H15" s="71"/>
      <c r="I15" s="71"/>
      <c r="J15" s="74">
        <v>-0.3</v>
      </c>
      <c r="K15" s="71"/>
      <c r="L15" s="71"/>
      <c r="M15" s="71"/>
      <c r="N15" s="71"/>
      <c r="O15" s="71"/>
      <c r="P15" s="71"/>
      <c r="Q15" s="73">
        <v>-1.6870000000000001</v>
      </c>
      <c r="R15" s="74"/>
      <c r="S15" s="35"/>
      <c r="T15" s="15"/>
      <c r="U15" s="15"/>
      <c r="V15" s="7"/>
    </row>
    <row r="16" spans="1:24" s="16" customFormat="1" ht="22.5" x14ac:dyDescent="0.2">
      <c r="A16" s="32" t="s">
        <v>79</v>
      </c>
      <c r="B16" s="13"/>
      <c r="C16" s="35">
        <f t="shared" si="1"/>
        <v>0</v>
      </c>
      <c r="D16" s="17"/>
      <c r="E16" s="68"/>
      <c r="F16" s="68"/>
      <c r="G16" s="68"/>
      <c r="H16" s="71"/>
      <c r="I16" s="71"/>
      <c r="J16" s="71"/>
      <c r="K16" s="71"/>
      <c r="L16" s="71"/>
      <c r="M16" s="71"/>
      <c r="N16" s="72">
        <v>-5.29</v>
      </c>
      <c r="O16" s="71"/>
      <c r="P16" s="74">
        <v>-0.6</v>
      </c>
      <c r="Q16" s="71"/>
      <c r="R16" s="74"/>
      <c r="S16" s="35"/>
      <c r="T16" s="15"/>
      <c r="U16" s="30">
        <v>5.89</v>
      </c>
      <c r="V16" s="7"/>
    </row>
    <row r="17" spans="1:22" s="16" customFormat="1" x14ac:dyDescent="0.2">
      <c r="A17" s="31" t="s">
        <v>80</v>
      </c>
      <c r="B17" s="13"/>
      <c r="C17" s="30">
        <f t="shared" si="1"/>
        <v>-45.8</v>
      </c>
      <c r="D17" s="30">
        <v>-16.72</v>
      </c>
      <c r="E17" s="72">
        <v>-0.19</v>
      </c>
      <c r="F17" s="72">
        <v>-26.89</v>
      </c>
      <c r="G17" s="72"/>
      <c r="H17" s="71"/>
      <c r="I17" s="71"/>
      <c r="J17" s="71"/>
      <c r="K17" s="71"/>
      <c r="L17" s="71"/>
      <c r="M17" s="71"/>
      <c r="N17" s="71"/>
      <c r="O17" s="71"/>
      <c r="P17" s="71"/>
      <c r="Q17" s="74">
        <v>-2</v>
      </c>
      <c r="R17" s="74"/>
      <c r="S17" s="35"/>
      <c r="T17" s="15"/>
      <c r="U17" s="15"/>
      <c r="V17" s="7"/>
    </row>
    <row r="18" spans="1:22" s="16" customFormat="1" x14ac:dyDescent="0.2">
      <c r="A18" s="37" t="s">
        <v>73</v>
      </c>
      <c r="B18" s="1" t="s">
        <v>5</v>
      </c>
      <c r="C18" s="30">
        <f t="shared" si="1"/>
        <v>31.720000000000006</v>
      </c>
      <c r="D18" s="30">
        <f>SUM(D19:D21)</f>
        <v>21.92</v>
      </c>
      <c r="E18" s="74">
        <f>SUM(E19:E21)</f>
        <v>0.6</v>
      </c>
      <c r="F18" s="74">
        <f>SUM(F19:F21)</f>
        <v>-13.5</v>
      </c>
      <c r="G18" s="74"/>
      <c r="H18" s="74">
        <f>SUM(H19:H21)</f>
        <v>-0.9</v>
      </c>
      <c r="I18" s="74"/>
      <c r="J18" s="71"/>
      <c r="K18" s="71"/>
      <c r="L18" s="71"/>
      <c r="M18" s="74">
        <f>SUM(M19:M21)</f>
        <v>-1</v>
      </c>
      <c r="N18" s="74">
        <f>SUM(N19:N21)</f>
        <v>-3</v>
      </c>
      <c r="O18" s="74">
        <f>SUM(O19:O21)</f>
        <v>23</v>
      </c>
      <c r="P18" s="71"/>
      <c r="Q18" s="74">
        <f>SUM(Q19:Q21)</f>
        <v>4.6000000000000005</v>
      </c>
      <c r="R18" s="74"/>
      <c r="S18" s="35"/>
      <c r="T18" s="15"/>
      <c r="U18" s="15"/>
      <c r="V18" s="7"/>
    </row>
    <row r="19" spans="1:22" s="16" customFormat="1" x14ac:dyDescent="0.2">
      <c r="A19" s="31" t="s">
        <v>26</v>
      </c>
      <c r="B19" s="13"/>
      <c r="C19" s="30">
        <f t="shared" si="1"/>
        <v>47.67</v>
      </c>
      <c r="D19" s="30">
        <v>21.67</v>
      </c>
      <c r="E19" s="74">
        <v>0.3</v>
      </c>
      <c r="F19" s="72"/>
      <c r="G19" s="72"/>
      <c r="H19" s="71"/>
      <c r="I19" s="71"/>
      <c r="J19" s="71"/>
      <c r="K19" s="71"/>
      <c r="L19" s="71"/>
      <c r="M19" s="71"/>
      <c r="N19" s="71"/>
      <c r="O19" s="74">
        <v>23.5</v>
      </c>
      <c r="P19" s="71"/>
      <c r="Q19" s="74">
        <v>2.2000000000000002</v>
      </c>
      <c r="R19" s="74"/>
      <c r="S19" s="35"/>
      <c r="T19" s="15"/>
      <c r="U19" s="15"/>
      <c r="V19" s="7"/>
    </row>
    <row r="20" spans="1:22" s="16" customFormat="1" ht="22.5" x14ac:dyDescent="0.2">
      <c r="A20" s="32" t="s">
        <v>78</v>
      </c>
      <c r="B20" s="13"/>
      <c r="C20" s="30">
        <f t="shared" si="1"/>
        <v>0.25</v>
      </c>
      <c r="D20" s="30">
        <v>0.25</v>
      </c>
      <c r="E20" s="74">
        <v>0.3</v>
      </c>
      <c r="F20" s="72"/>
      <c r="G20" s="72"/>
      <c r="H20" s="71"/>
      <c r="I20" s="71"/>
      <c r="J20" s="71"/>
      <c r="K20" s="71"/>
      <c r="L20" s="71"/>
      <c r="M20" s="71"/>
      <c r="N20" s="74">
        <v>-3</v>
      </c>
      <c r="O20" s="74"/>
      <c r="P20" s="71"/>
      <c r="Q20" s="74">
        <v>2.7</v>
      </c>
      <c r="R20" s="74"/>
      <c r="S20" s="35"/>
      <c r="T20" s="15"/>
      <c r="U20" s="15"/>
      <c r="V20" s="7"/>
    </row>
    <row r="21" spans="1:22" s="16" customFormat="1" x14ac:dyDescent="0.2">
      <c r="A21" s="31" t="s">
        <v>35</v>
      </c>
      <c r="B21" s="13"/>
      <c r="C21" s="35">
        <f t="shared" si="1"/>
        <v>-16.2</v>
      </c>
      <c r="D21" s="30"/>
      <c r="E21" s="72"/>
      <c r="F21" s="74">
        <v>-13.5</v>
      </c>
      <c r="G21" s="72"/>
      <c r="H21" s="74">
        <v>-0.9</v>
      </c>
      <c r="I21" s="74"/>
      <c r="J21" s="71"/>
      <c r="K21" s="71"/>
      <c r="L21" s="71"/>
      <c r="M21" s="74">
        <v>-1</v>
      </c>
      <c r="N21" s="71"/>
      <c r="O21" s="74">
        <v>-0.5</v>
      </c>
      <c r="P21" s="71"/>
      <c r="Q21" s="74">
        <v>-0.3</v>
      </c>
      <c r="R21" s="74"/>
      <c r="S21" s="35"/>
      <c r="T21" s="15"/>
      <c r="U21" s="15"/>
      <c r="V21" s="7"/>
    </row>
    <row r="22" spans="1:22" s="16" customFormat="1" x14ac:dyDescent="0.2">
      <c r="A22" s="37" t="s">
        <v>72</v>
      </c>
      <c r="B22" s="1" t="s">
        <v>5</v>
      </c>
      <c r="C22" s="30">
        <f t="shared" si="1"/>
        <v>-1.2699999999999978</v>
      </c>
      <c r="D22" s="30">
        <f>SUM(D23:D25)</f>
        <v>12.829999999999998</v>
      </c>
      <c r="E22" s="74">
        <f>SUM(E23:E25)</f>
        <v>-0.1</v>
      </c>
      <c r="F22" s="74">
        <f>SUM(F23:F25)</f>
        <v>-25.4</v>
      </c>
      <c r="G22" s="74"/>
      <c r="H22" s="71"/>
      <c r="I22" s="71"/>
      <c r="J22" s="74">
        <f>SUM(J23:J25)</f>
        <v>-0.6</v>
      </c>
      <c r="K22" s="71"/>
      <c r="L22" s="71"/>
      <c r="M22" s="71"/>
      <c r="N22" s="74">
        <f>SUM(N23:N25)</f>
        <v>-0.6</v>
      </c>
      <c r="O22" s="74">
        <f>SUM(O23:O25)</f>
        <v>17.600000000000001</v>
      </c>
      <c r="P22" s="71"/>
      <c r="Q22" s="74">
        <f>SUM(Q23:Q25)</f>
        <v>-5</v>
      </c>
      <c r="R22" s="74"/>
      <c r="S22" s="35"/>
      <c r="T22" s="15"/>
      <c r="U22" s="15"/>
      <c r="V22" s="7"/>
    </row>
    <row r="23" spans="1:22" s="16" customFormat="1" x14ac:dyDescent="0.2">
      <c r="A23" s="31" t="s">
        <v>26</v>
      </c>
      <c r="B23" s="13"/>
      <c r="C23" s="30">
        <f t="shared" si="1"/>
        <v>32.58</v>
      </c>
      <c r="D23" s="30">
        <v>18.579999999999998</v>
      </c>
      <c r="E23" s="74"/>
      <c r="F23" s="74">
        <v>-2.4</v>
      </c>
      <c r="G23" s="72"/>
      <c r="H23" s="71"/>
      <c r="I23" s="71"/>
      <c r="J23" s="74">
        <v>-0.6</v>
      </c>
      <c r="K23" s="71"/>
      <c r="L23" s="71"/>
      <c r="M23" s="71"/>
      <c r="N23" s="74">
        <v>-0.6</v>
      </c>
      <c r="O23" s="74">
        <v>17.600000000000001</v>
      </c>
      <c r="P23" s="71"/>
      <c r="Q23" s="74"/>
      <c r="R23" s="74"/>
      <c r="S23" s="35"/>
      <c r="T23" s="15"/>
      <c r="U23" s="15"/>
      <c r="V23" s="7"/>
    </row>
    <row r="24" spans="1:22" s="16" customFormat="1" ht="22.5" x14ac:dyDescent="0.2">
      <c r="A24" s="32" t="s">
        <v>78</v>
      </c>
      <c r="B24" s="13"/>
      <c r="C24" s="30">
        <f t="shared" si="1"/>
        <v>0.25</v>
      </c>
      <c r="D24" s="30">
        <v>0.25</v>
      </c>
      <c r="E24" s="74"/>
      <c r="F24" s="72"/>
      <c r="G24" s="72"/>
      <c r="H24" s="71"/>
      <c r="I24" s="71"/>
      <c r="J24" s="74"/>
      <c r="K24" s="71"/>
      <c r="L24" s="71"/>
      <c r="M24" s="71"/>
      <c r="N24" s="74"/>
      <c r="O24" s="74"/>
      <c r="P24" s="71"/>
      <c r="Q24" s="74"/>
      <c r="R24" s="74"/>
      <c r="S24" s="35"/>
      <c r="T24" s="15"/>
      <c r="U24" s="15"/>
      <c r="V24" s="7"/>
    </row>
    <row r="25" spans="1:22" s="16" customFormat="1" x14ac:dyDescent="0.2">
      <c r="A25" s="31" t="s">
        <v>45</v>
      </c>
      <c r="B25" s="13"/>
      <c r="C25" s="35">
        <f t="shared" si="1"/>
        <v>-34.1</v>
      </c>
      <c r="D25" s="35">
        <v>-6</v>
      </c>
      <c r="E25" s="74">
        <v>-0.1</v>
      </c>
      <c r="F25" s="74">
        <v>-23</v>
      </c>
      <c r="G25" s="74"/>
      <c r="H25" s="71"/>
      <c r="I25" s="71"/>
      <c r="J25" s="71"/>
      <c r="K25" s="71"/>
      <c r="L25" s="71"/>
      <c r="M25" s="71"/>
      <c r="N25" s="71"/>
      <c r="O25" s="71"/>
      <c r="P25" s="71"/>
      <c r="Q25" s="74">
        <v>-5</v>
      </c>
      <c r="R25" s="74"/>
      <c r="S25" s="35"/>
      <c r="T25" s="15"/>
      <c r="U25" s="15"/>
      <c r="V25" s="7"/>
    </row>
    <row r="26" spans="1:22" s="8" customFormat="1" ht="14.25" customHeight="1" x14ac:dyDescent="0.2">
      <c r="A26" s="38" t="s">
        <v>29</v>
      </c>
      <c r="B26" s="33" t="s">
        <v>5</v>
      </c>
      <c r="C26" s="30">
        <f t="shared" si="1"/>
        <v>-7.8099999999999987</v>
      </c>
      <c r="D26" s="30">
        <f>SUM(D27:D30)</f>
        <v>29.489999999999995</v>
      </c>
      <c r="E26" s="74">
        <f>SUM(E27:E30)</f>
        <v>0.1</v>
      </c>
      <c r="F26" s="72">
        <f>SUM(F27:F30)</f>
        <v>-34.299999999999997</v>
      </c>
      <c r="G26" s="72"/>
      <c r="H26" s="74"/>
      <c r="I26" s="74"/>
      <c r="J26" s="72">
        <f>SUM(J27:J30)</f>
        <v>-1</v>
      </c>
      <c r="K26" s="74"/>
      <c r="L26" s="74"/>
      <c r="M26" s="74"/>
      <c r="N26" s="72">
        <f>SUM(N27:N30)</f>
        <v>-7.88</v>
      </c>
      <c r="O26" s="74"/>
      <c r="P26" s="72">
        <f>SUM(P27:P30)</f>
        <v>-0.12</v>
      </c>
      <c r="Q26" s="72">
        <f>SUM(Q27:Q30)</f>
        <v>-3.1</v>
      </c>
      <c r="R26" s="72"/>
      <c r="S26" s="30"/>
      <c r="T26" s="35"/>
      <c r="U26" s="30">
        <f>SUM(U27:U30)</f>
        <v>9</v>
      </c>
      <c r="V26" s="7"/>
    </row>
    <row r="27" spans="1:22" s="8" customFormat="1" ht="15" customHeight="1" x14ac:dyDescent="0.2">
      <c r="A27" s="31" t="s">
        <v>26</v>
      </c>
      <c r="B27" s="1"/>
      <c r="C27" s="30">
        <f t="shared" si="1"/>
        <v>38.29</v>
      </c>
      <c r="D27" s="30">
        <v>35.69</v>
      </c>
      <c r="E27" s="74">
        <v>0.2</v>
      </c>
      <c r="F27" s="74"/>
      <c r="G27" s="74"/>
      <c r="H27" s="74"/>
      <c r="I27" s="74"/>
      <c r="J27" s="74"/>
      <c r="K27" s="71"/>
      <c r="L27" s="71"/>
      <c r="M27" s="71"/>
      <c r="N27" s="74"/>
      <c r="O27" s="72"/>
      <c r="P27" s="74"/>
      <c r="Q27" s="74">
        <v>2.4</v>
      </c>
      <c r="R27" s="74"/>
      <c r="S27" s="35"/>
      <c r="T27" s="35"/>
      <c r="U27" s="35"/>
      <c r="V27" s="7"/>
    </row>
    <row r="28" spans="1:22" s="16" customFormat="1" ht="22.5" customHeight="1" x14ac:dyDescent="0.2">
      <c r="A28" s="32" t="s">
        <v>78</v>
      </c>
      <c r="B28" s="1"/>
      <c r="C28" s="35">
        <f t="shared" si="1"/>
        <v>0.89999999999999991</v>
      </c>
      <c r="D28" s="35">
        <v>0.9</v>
      </c>
      <c r="E28" s="35"/>
      <c r="F28" s="35"/>
      <c r="G28" s="35"/>
      <c r="H28" s="35"/>
      <c r="I28" s="35"/>
      <c r="J28" s="35">
        <v>-1</v>
      </c>
      <c r="K28" s="15"/>
      <c r="L28" s="15"/>
      <c r="M28" s="15"/>
      <c r="N28" s="30">
        <v>-2.88</v>
      </c>
      <c r="O28" s="30"/>
      <c r="P28" s="35"/>
      <c r="Q28" s="35"/>
      <c r="R28" s="35"/>
      <c r="S28" s="35"/>
      <c r="T28" s="35"/>
      <c r="U28" s="30">
        <v>3.88</v>
      </c>
      <c r="V28" s="7"/>
    </row>
    <row r="29" spans="1:22" s="16" customFormat="1" ht="22.5" customHeight="1" x14ac:dyDescent="0.2">
      <c r="A29" s="32" t="s">
        <v>79</v>
      </c>
      <c r="B29" s="1"/>
      <c r="C29" s="35">
        <f t="shared" si="1"/>
        <v>0</v>
      </c>
      <c r="D29" s="35"/>
      <c r="E29" s="35"/>
      <c r="F29" s="35"/>
      <c r="G29" s="35"/>
      <c r="H29" s="35"/>
      <c r="I29" s="35"/>
      <c r="J29" s="35"/>
      <c r="K29" s="15"/>
      <c r="L29" s="71"/>
      <c r="M29" s="71"/>
      <c r="N29" s="74">
        <v>-5</v>
      </c>
      <c r="O29" s="72"/>
      <c r="P29" s="72">
        <v>-0.12</v>
      </c>
      <c r="Q29" s="74"/>
      <c r="R29" s="35"/>
      <c r="S29" s="35"/>
      <c r="T29" s="29"/>
      <c r="U29" s="30">
        <v>5.12</v>
      </c>
      <c r="V29" s="7"/>
    </row>
    <row r="30" spans="1:22" s="16" customFormat="1" ht="15" customHeight="1" x14ac:dyDescent="0.2">
      <c r="A30" s="31" t="s">
        <v>86</v>
      </c>
      <c r="B30" s="1"/>
      <c r="C30" s="35">
        <f t="shared" si="1"/>
        <v>-47</v>
      </c>
      <c r="D30" s="35">
        <v>-7.1</v>
      </c>
      <c r="E30" s="35">
        <v>-0.1</v>
      </c>
      <c r="F30" s="35">
        <v>-34.299999999999997</v>
      </c>
      <c r="G30" s="35"/>
      <c r="H30" s="35"/>
      <c r="I30" s="35"/>
      <c r="J30" s="35"/>
      <c r="K30" s="15"/>
      <c r="L30" s="71"/>
      <c r="M30" s="71"/>
      <c r="N30" s="74"/>
      <c r="O30" s="72"/>
      <c r="P30" s="74"/>
      <c r="Q30" s="74">
        <v>-5.5</v>
      </c>
      <c r="R30" s="35"/>
      <c r="S30" s="35"/>
      <c r="T30" s="35"/>
      <c r="U30" s="35"/>
      <c r="V30" s="7"/>
    </row>
    <row r="31" spans="1:22" s="16" customFormat="1" ht="15" customHeight="1" x14ac:dyDescent="0.2">
      <c r="A31" s="37" t="s">
        <v>81</v>
      </c>
      <c r="B31" s="33" t="s">
        <v>5</v>
      </c>
      <c r="C31" s="30">
        <f>SUM(D31:U31)</f>
        <v>-24.83</v>
      </c>
      <c r="D31" s="30">
        <f>SUM(D32:D34)</f>
        <v>21.67</v>
      </c>
      <c r="E31" s="35">
        <f>SUM(E32:E33)</f>
        <v>0.30000000000000004</v>
      </c>
      <c r="F31" s="35">
        <f>SUM(F32:F34)</f>
        <v>-58.6</v>
      </c>
      <c r="G31" s="35"/>
      <c r="H31" s="35"/>
      <c r="I31" s="35"/>
      <c r="J31" s="35">
        <f>SUM(J32:J33)</f>
        <v>-1.1000000000000001</v>
      </c>
      <c r="K31" s="15"/>
      <c r="L31" s="71"/>
      <c r="M31" s="71"/>
      <c r="N31" s="74">
        <f>SUM(N32:N33)</f>
        <v>-3.1</v>
      </c>
      <c r="O31" s="74">
        <f>SUM(O32:O33)</f>
        <v>4.5</v>
      </c>
      <c r="P31" s="74"/>
      <c r="Q31" s="74">
        <f>SUM(Q32:Q34)</f>
        <v>9.1</v>
      </c>
      <c r="R31" s="35"/>
      <c r="S31" s="35"/>
      <c r="T31" s="35"/>
      <c r="U31" s="35">
        <f>SUM(U32:U33)</f>
        <v>2.4</v>
      </c>
      <c r="V31" s="7"/>
    </row>
    <row r="32" spans="1:22" s="16" customFormat="1" ht="15" customHeight="1" x14ac:dyDescent="0.2">
      <c r="A32" s="31" t="s">
        <v>26</v>
      </c>
      <c r="B32" s="1"/>
      <c r="C32" s="30">
        <f t="shared" si="1"/>
        <v>23.369999999999997</v>
      </c>
      <c r="D32" s="30">
        <v>15.87</v>
      </c>
      <c r="E32" s="35">
        <v>0.1</v>
      </c>
      <c r="F32" s="35"/>
      <c r="G32" s="35"/>
      <c r="H32" s="35"/>
      <c r="I32" s="35"/>
      <c r="J32" s="35"/>
      <c r="K32" s="15"/>
      <c r="L32" s="71"/>
      <c r="M32" s="71"/>
      <c r="N32" s="74"/>
      <c r="O32" s="74">
        <v>4.5</v>
      </c>
      <c r="P32" s="74"/>
      <c r="Q32" s="74">
        <v>2.9</v>
      </c>
      <c r="R32" s="35"/>
      <c r="S32" s="35"/>
      <c r="T32" s="35"/>
      <c r="U32" s="35"/>
      <c r="V32" s="7"/>
    </row>
    <row r="33" spans="1:22" s="16" customFormat="1" ht="25.5" customHeight="1" x14ac:dyDescent="0.2">
      <c r="A33" s="32" t="s">
        <v>78</v>
      </c>
      <c r="B33" s="1"/>
      <c r="C33" s="35">
        <f t="shared" si="1"/>
        <v>15.4</v>
      </c>
      <c r="D33" s="35">
        <v>12.8</v>
      </c>
      <c r="E33" s="35">
        <v>0.2</v>
      </c>
      <c r="F33" s="35"/>
      <c r="G33" s="35"/>
      <c r="H33" s="35"/>
      <c r="I33" s="35"/>
      <c r="J33" s="35">
        <v>-1.1000000000000001</v>
      </c>
      <c r="K33" s="15"/>
      <c r="L33" s="71"/>
      <c r="M33" s="71"/>
      <c r="N33" s="74">
        <v>-3.1</v>
      </c>
      <c r="O33" s="72"/>
      <c r="P33" s="74"/>
      <c r="Q33" s="74">
        <v>4.2</v>
      </c>
      <c r="R33" s="35"/>
      <c r="S33" s="35"/>
      <c r="T33" s="35"/>
      <c r="U33" s="35">
        <v>2.4</v>
      </c>
      <c r="V33" s="7"/>
    </row>
    <row r="34" spans="1:22" s="16" customFormat="1" ht="14.45" customHeight="1" x14ac:dyDescent="0.2">
      <c r="A34" s="31" t="s">
        <v>80</v>
      </c>
      <c r="B34" s="1"/>
      <c r="C34" s="35">
        <f t="shared" si="1"/>
        <v>-63.599999999999994</v>
      </c>
      <c r="D34" s="35">
        <v>-7</v>
      </c>
      <c r="E34" s="35"/>
      <c r="F34" s="35">
        <v>-58.6</v>
      </c>
      <c r="G34" s="35"/>
      <c r="H34" s="35"/>
      <c r="I34" s="35"/>
      <c r="J34" s="35"/>
      <c r="K34" s="15"/>
      <c r="L34" s="71"/>
      <c r="M34" s="71"/>
      <c r="N34" s="74"/>
      <c r="O34" s="72"/>
      <c r="P34" s="74"/>
      <c r="Q34" s="74">
        <v>2</v>
      </c>
      <c r="R34" s="35"/>
      <c r="S34" s="35"/>
      <c r="T34" s="35"/>
      <c r="U34" s="35"/>
      <c r="V34" s="7"/>
    </row>
    <row r="35" spans="1:22" s="16" customFormat="1" ht="14.25" customHeight="1" x14ac:dyDescent="0.2">
      <c r="A35" s="39" t="s">
        <v>82</v>
      </c>
      <c r="B35" s="33" t="s">
        <v>5</v>
      </c>
      <c r="C35" s="30">
        <f t="shared" si="1"/>
        <v>4.01</v>
      </c>
      <c r="D35" s="30">
        <f>SUM(D36:D39)</f>
        <v>5.61</v>
      </c>
      <c r="E35" s="35">
        <f>SUM(E36:E39)</f>
        <v>0.3</v>
      </c>
      <c r="F35" s="35">
        <f>SUM(F36:F39)</f>
        <v>-8.8000000000000007</v>
      </c>
      <c r="G35" s="35"/>
      <c r="H35" s="35">
        <f>SUM(H36:H39)</f>
        <v>-0.2</v>
      </c>
      <c r="I35" s="35"/>
      <c r="J35" s="30">
        <f>SUM(J36:J39)</f>
        <v>-0.13</v>
      </c>
      <c r="K35" s="15"/>
      <c r="L35" s="71"/>
      <c r="M35" s="71"/>
      <c r="N35" s="72">
        <f>SUM(N36:N39)</f>
        <v>-0.05</v>
      </c>
      <c r="O35" s="74">
        <f>SUM(O36:O39)</f>
        <v>8</v>
      </c>
      <c r="P35" s="72">
        <f>SUM(P36:P39)</f>
        <v>-1.1499999999999999</v>
      </c>
      <c r="Q35" s="72">
        <f>SUM(Q36:Q39)</f>
        <v>-1.31</v>
      </c>
      <c r="R35" s="30">
        <f>SUM(R36:R39)</f>
        <v>0.43</v>
      </c>
      <c r="S35" s="35"/>
      <c r="T35" s="35"/>
      <c r="U35" s="30">
        <f>SUM(U36:U39)</f>
        <v>1.31</v>
      </c>
      <c r="V35" s="7"/>
    </row>
    <row r="36" spans="1:22" s="16" customFormat="1" ht="15.75" customHeight="1" x14ac:dyDescent="0.2">
      <c r="A36" s="31" t="s">
        <v>26</v>
      </c>
      <c r="B36" s="1"/>
      <c r="C36" s="30">
        <f t="shared" si="1"/>
        <v>14.61</v>
      </c>
      <c r="D36" s="30">
        <v>6.61</v>
      </c>
      <c r="E36" s="35"/>
      <c r="F36" s="35"/>
      <c r="G36" s="35"/>
      <c r="H36" s="35"/>
      <c r="I36" s="35"/>
      <c r="J36" s="35"/>
      <c r="K36" s="15"/>
      <c r="L36" s="71"/>
      <c r="M36" s="71"/>
      <c r="N36" s="74"/>
      <c r="O36" s="74">
        <v>8</v>
      </c>
      <c r="P36" s="74"/>
      <c r="Q36" s="74">
        <v>0.1</v>
      </c>
      <c r="R36" s="35"/>
      <c r="S36" s="35"/>
      <c r="T36" s="35"/>
      <c r="U36" s="35">
        <v>-0.1</v>
      </c>
      <c r="V36" s="7"/>
    </row>
    <row r="37" spans="1:22" s="16" customFormat="1" ht="21" customHeight="1" x14ac:dyDescent="0.2">
      <c r="A37" s="32" t="s">
        <v>78</v>
      </c>
      <c r="B37" s="1"/>
      <c r="C37" s="35">
        <f t="shared" si="1"/>
        <v>0</v>
      </c>
      <c r="D37" s="35"/>
      <c r="E37" s="35">
        <v>0.3</v>
      </c>
      <c r="F37" s="35"/>
      <c r="G37" s="35"/>
      <c r="H37" s="35"/>
      <c r="I37" s="35"/>
      <c r="J37" s="30">
        <v>-0.13</v>
      </c>
      <c r="K37" s="15"/>
      <c r="L37" s="71"/>
      <c r="M37" s="71"/>
      <c r="N37" s="72">
        <v>-0.05</v>
      </c>
      <c r="O37" s="72"/>
      <c r="P37" s="72">
        <v>-0.43</v>
      </c>
      <c r="Q37" s="72">
        <v>-0.72</v>
      </c>
      <c r="R37" s="30">
        <v>0.43</v>
      </c>
      <c r="S37" s="30"/>
      <c r="T37" s="35"/>
      <c r="U37" s="35">
        <v>0.6</v>
      </c>
      <c r="V37" s="7"/>
    </row>
    <row r="38" spans="1:22" s="16" customFormat="1" ht="21" customHeight="1" x14ac:dyDescent="0.2">
      <c r="A38" s="32" t="s">
        <v>79</v>
      </c>
      <c r="B38" s="1"/>
      <c r="C38" s="35">
        <f t="shared" si="1"/>
        <v>0</v>
      </c>
      <c r="D38" s="35"/>
      <c r="E38" s="35"/>
      <c r="F38" s="35"/>
      <c r="G38" s="35"/>
      <c r="H38" s="35"/>
      <c r="I38" s="35"/>
      <c r="J38" s="30"/>
      <c r="K38" s="15"/>
      <c r="L38" s="71"/>
      <c r="M38" s="71"/>
      <c r="N38" s="72"/>
      <c r="O38" s="72"/>
      <c r="P38" s="72">
        <v>-0.72</v>
      </c>
      <c r="Q38" s="72">
        <v>-0.09</v>
      </c>
      <c r="R38" s="30"/>
      <c r="S38" s="30"/>
      <c r="T38" s="35"/>
      <c r="U38" s="30">
        <v>0.81</v>
      </c>
      <c r="V38" s="7"/>
    </row>
    <row r="39" spans="1:22" s="16" customFormat="1" ht="15.6" customHeight="1" x14ac:dyDescent="0.2">
      <c r="A39" s="31" t="s">
        <v>80</v>
      </c>
      <c r="B39" s="1"/>
      <c r="C39" s="35">
        <f t="shared" si="1"/>
        <v>-10.6</v>
      </c>
      <c r="D39" s="35">
        <v>-1</v>
      </c>
      <c r="E39" s="35"/>
      <c r="F39" s="35">
        <v>-8.8000000000000007</v>
      </c>
      <c r="G39" s="35"/>
      <c r="H39" s="35">
        <v>-0.2</v>
      </c>
      <c r="I39" s="35"/>
      <c r="J39" s="30"/>
      <c r="K39" s="15"/>
      <c r="L39" s="71"/>
      <c r="M39" s="71"/>
      <c r="N39" s="72"/>
      <c r="O39" s="72"/>
      <c r="P39" s="72"/>
      <c r="Q39" s="74">
        <v>-0.6</v>
      </c>
      <c r="R39" s="30"/>
      <c r="S39" s="30"/>
      <c r="T39" s="35"/>
      <c r="U39" s="35"/>
      <c r="V39" s="7"/>
    </row>
    <row r="40" spans="1:22" s="16" customFormat="1" ht="15" customHeight="1" x14ac:dyDescent="0.2">
      <c r="A40" s="37" t="s">
        <v>60</v>
      </c>
      <c r="B40" s="33" t="s">
        <v>5</v>
      </c>
      <c r="C40" s="30">
        <f t="shared" si="1"/>
        <v>30.609999999999996</v>
      </c>
      <c r="D40" s="30">
        <f>SUM(D41:D43)</f>
        <v>30.68</v>
      </c>
      <c r="E40" s="35">
        <f>SUM(E41:E43)</f>
        <v>-1.9</v>
      </c>
      <c r="F40" s="35"/>
      <c r="G40" s="35"/>
      <c r="H40" s="35"/>
      <c r="I40" s="35"/>
      <c r="J40" s="30">
        <f>SUM(J41:J43)</f>
        <v>-0.17</v>
      </c>
      <c r="K40" s="15"/>
      <c r="L40" s="71"/>
      <c r="M40" s="71"/>
      <c r="N40" s="72">
        <f>SUM(N41:N43)</f>
        <v>-0.73</v>
      </c>
      <c r="O40" s="74">
        <f>SUM(O41:O43)</f>
        <v>4.7</v>
      </c>
      <c r="P40" s="74">
        <f>SUM(P41:P43)</f>
        <v>0.6</v>
      </c>
      <c r="Q40" s="72">
        <f>SUM(Q41:Q43)</f>
        <v>0.3</v>
      </c>
      <c r="R40" s="30">
        <f>SUM(R41:R43)</f>
        <v>-2.87</v>
      </c>
      <c r="S40" s="30"/>
      <c r="T40" s="35"/>
      <c r="U40" s="35"/>
      <c r="V40" s="7"/>
    </row>
    <row r="41" spans="1:22" s="16" customFormat="1" ht="15" customHeight="1" x14ac:dyDescent="0.2">
      <c r="A41" s="31" t="s">
        <v>26</v>
      </c>
      <c r="B41" s="1"/>
      <c r="C41" s="30">
        <f t="shared" si="1"/>
        <v>23.759999999999998</v>
      </c>
      <c r="D41" s="30">
        <v>19.059999999999999</v>
      </c>
      <c r="E41" s="35"/>
      <c r="F41" s="35"/>
      <c r="G41" s="35"/>
      <c r="H41" s="35"/>
      <c r="I41" s="35"/>
      <c r="J41" s="35"/>
      <c r="K41" s="15"/>
      <c r="L41" s="71"/>
      <c r="M41" s="71"/>
      <c r="N41" s="74"/>
      <c r="O41" s="74">
        <v>4.7</v>
      </c>
      <c r="P41" s="74"/>
      <c r="Q41" s="74"/>
      <c r="R41" s="35"/>
      <c r="S41" s="35"/>
      <c r="T41" s="35"/>
      <c r="U41" s="35"/>
      <c r="V41" s="7"/>
    </row>
    <row r="42" spans="1:22" s="16" customFormat="1" ht="21.75" customHeight="1" x14ac:dyDescent="0.2">
      <c r="A42" s="32" t="s">
        <v>78</v>
      </c>
      <c r="B42" s="1"/>
      <c r="C42" s="30">
        <f t="shared" si="1"/>
        <v>6.8499999999999988</v>
      </c>
      <c r="D42" s="30">
        <v>11.62</v>
      </c>
      <c r="E42" s="35">
        <v>-1.9</v>
      </c>
      <c r="F42" s="35"/>
      <c r="G42" s="35"/>
      <c r="H42" s="35"/>
      <c r="I42" s="35"/>
      <c r="J42" s="30">
        <v>-0.17</v>
      </c>
      <c r="K42" s="15"/>
      <c r="L42" s="15"/>
      <c r="M42" s="15"/>
      <c r="N42" s="72">
        <v>-0.13</v>
      </c>
      <c r="O42" s="35"/>
      <c r="P42" s="35"/>
      <c r="Q42" s="30">
        <v>0.3</v>
      </c>
      <c r="R42" s="30">
        <v>-2.87</v>
      </c>
      <c r="S42" s="30"/>
      <c r="T42" s="35"/>
      <c r="U42" s="35"/>
      <c r="V42" s="7"/>
    </row>
    <row r="43" spans="1:22" s="16" customFormat="1" ht="23.25" customHeight="1" x14ac:dyDescent="0.2">
      <c r="A43" s="32" t="s">
        <v>79</v>
      </c>
      <c r="B43" s="1"/>
      <c r="C43" s="35">
        <f t="shared" si="1"/>
        <v>0</v>
      </c>
      <c r="D43" s="35"/>
      <c r="E43" s="35"/>
      <c r="F43" s="35"/>
      <c r="G43" s="35"/>
      <c r="H43" s="35"/>
      <c r="I43" s="35"/>
      <c r="J43" s="35"/>
      <c r="K43" s="15"/>
      <c r="L43" s="15"/>
      <c r="M43" s="15"/>
      <c r="N43" s="35">
        <v>-0.6</v>
      </c>
      <c r="O43" s="35"/>
      <c r="P43" s="35">
        <v>0.6</v>
      </c>
      <c r="Q43" s="35"/>
      <c r="R43" s="35"/>
      <c r="S43" s="35"/>
      <c r="T43" s="35"/>
      <c r="U43" s="35"/>
      <c r="V43" s="7"/>
    </row>
    <row r="44" spans="1:22" s="16" customFormat="1" ht="13.9" customHeight="1" x14ac:dyDescent="0.2">
      <c r="A44" s="37" t="s">
        <v>83</v>
      </c>
      <c r="B44" s="33" t="s">
        <v>5</v>
      </c>
      <c r="C44" s="30">
        <f t="shared" si="1"/>
        <v>11.14</v>
      </c>
      <c r="D44" s="30">
        <f>SUM(D45:D48)</f>
        <v>13.14</v>
      </c>
      <c r="E44" s="35">
        <f>SUM(E46:E48)</f>
        <v>0</v>
      </c>
      <c r="F44" s="35">
        <f>SUM(F46:F48)</f>
        <v>-9</v>
      </c>
      <c r="G44" s="35"/>
      <c r="H44" s="35"/>
      <c r="I44" s="35"/>
      <c r="J44" s="35">
        <f>SUM(J46:J48)</f>
        <v>-0.3</v>
      </c>
      <c r="K44" s="15"/>
      <c r="L44" s="15"/>
      <c r="M44" s="15"/>
      <c r="N44" s="35">
        <f>SUM(N46:N48)</f>
        <v>-5.9</v>
      </c>
      <c r="O44" s="35">
        <f>SUM(O45:O48)</f>
        <v>10</v>
      </c>
      <c r="P44" s="35"/>
      <c r="Q44" s="35">
        <f>SUM(Q46:Q48)</f>
        <v>-1.8</v>
      </c>
      <c r="R44" s="35"/>
      <c r="S44" s="35"/>
      <c r="T44" s="35"/>
      <c r="U44" s="35">
        <f>SUM(U46:U48)</f>
        <v>5</v>
      </c>
      <c r="V44" s="7"/>
    </row>
    <row r="45" spans="1:22" s="7" customFormat="1" ht="13.9" customHeight="1" x14ac:dyDescent="0.2">
      <c r="A45" s="31" t="s">
        <v>26</v>
      </c>
      <c r="B45" s="33"/>
      <c r="C45" s="30">
        <f t="shared" si="1"/>
        <v>19.939999999999998</v>
      </c>
      <c r="D45" s="30">
        <v>9.94</v>
      </c>
      <c r="E45" s="35"/>
      <c r="F45" s="35"/>
      <c r="G45" s="35"/>
      <c r="H45" s="35"/>
      <c r="I45" s="35"/>
      <c r="J45" s="35"/>
      <c r="K45" s="15"/>
      <c r="L45" s="15"/>
      <c r="M45" s="15"/>
      <c r="N45" s="35"/>
      <c r="O45" s="35">
        <v>10</v>
      </c>
      <c r="P45" s="35"/>
      <c r="Q45" s="35"/>
      <c r="R45" s="35"/>
      <c r="S45" s="35"/>
      <c r="T45" s="35"/>
      <c r="U45" s="35"/>
    </row>
    <row r="46" spans="1:22" s="16" customFormat="1" ht="22.5" customHeight="1" x14ac:dyDescent="0.2">
      <c r="A46" s="32" t="s">
        <v>95</v>
      </c>
      <c r="B46" s="1"/>
      <c r="C46" s="35">
        <f t="shared" ref="C46:C77" si="7">SUM(D46:U46)</f>
        <v>4.8</v>
      </c>
      <c r="D46" s="35">
        <v>4.7</v>
      </c>
      <c r="E46" s="35">
        <v>0.1</v>
      </c>
      <c r="F46" s="35"/>
      <c r="G46" s="35"/>
      <c r="H46" s="35"/>
      <c r="I46" s="35"/>
      <c r="J46" s="35">
        <v>-0.3</v>
      </c>
      <c r="K46" s="15"/>
      <c r="L46" s="15"/>
      <c r="M46" s="15"/>
      <c r="N46" s="35">
        <v>-0.9</v>
      </c>
      <c r="O46" s="35"/>
      <c r="P46" s="35"/>
      <c r="Q46" s="35">
        <v>1.2</v>
      </c>
      <c r="R46" s="35"/>
      <c r="S46" s="35"/>
      <c r="T46" s="35"/>
      <c r="U46" s="35"/>
      <c r="V46" s="7"/>
    </row>
    <row r="47" spans="1:22" s="16" customFormat="1" ht="22.5" customHeight="1" x14ac:dyDescent="0.2">
      <c r="A47" s="32" t="s">
        <v>79</v>
      </c>
      <c r="B47" s="1"/>
      <c r="C47" s="35">
        <f t="shared" si="7"/>
        <v>0</v>
      </c>
      <c r="D47" s="35"/>
      <c r="E47" s="35"/>
      <c r="F47" s="35"/>
      <c r="G47" s="35"/>
      <c r="H47" s="35"/>
      <c r="I47" s="35"/>
      <c r="J47" s="35"/>
      <c r="K47" s="15"/>
      <c r="L47" s="15"/>
      <c r="M47" s="15"/>
      <c r="N47" s="35">
        <v>-5</v>
      </c>
      <c r="O47" s="35"/>
      <c r="P47" s="35"/>
      <c r="Q47" s="35"/>
      <c r="R47" s="35"/>
      <c r="S47" s="35"/>
      <c r="T47" s="35"/>
      <c r="U47" s="35">
        <v>5</v>
      </c>
      <c r="V47" s="7"/>
    </row>
    <row r="48" spans="1:22" s="16" customFormat="1" ht="14.25" customHeight="1" x14ac:dyDescent="0.2">
      <c r="A48" s="31" t="s">
        <v>80</v>
      </c>
      <c r="B48" s="1"/>
      <c r="C48" s="35">
        <f t="shared" si="7"/>
        <v>-13.6</v>
      </c>
      <c r="D48" s="35">
        <v>-1.5</v>
      </c>
      <c r="E48" s="35">
        <v>-0.1</v>
      </c>
      <c r="F48" s="35">
        <v>-9</v>
      </c>
      <c r="G48" s="35"/>
      <c r="H48" s="35"/>
      <c r="I48" s="35"/>
      <c r="J48" s="35"/>
      <c r="K48" s="15"/>
      <c r="L48" s="15"/>
      <c r="M48" s="15"/>
      <c r="N48" s="35"/>
      <c r="O48" s="35"/>
      <c r="P48" s="35"/>
      <c r="Q48" s="35">
        <v>-3</v>
      </c>
      <c r="R48" s="35"/>
      <c r="S48" s="35"/>
      <c r="T48" s="35"/>
      <c r="U48" s="35"/>
      <c r="V48" s="7"/>
    </row>
    <row r="49" spans="1:22" s="16" customFormat="1" ht="14.25" customHeight="1" x14ac:dyDescent="0.2">
      <c r="A49" s="37" t="s">
        <v>85</v>
      </c>
      <c r="B49" s="33" t="s">
        <v>5</v>
      </c>
      <c r="C49" s="30">
        <f t="shared" si="7"/>
        <v>2.3599999999999994</v>
      </c>
      <c r="D49" s="30">
        <f>SUM(D50:D52)</f>
        <v>0.5199999999999998</v>
      </c>
      <c r="E49" s="30">
        <f>SUM(E51:E52)</f>
        <v>0.44</v>
      </c>
      <c r="F49" s="35"/>
      <c r="G49" s="35"/>
      <c r="H49" s="35"/>
      <c r="I49" s="35"/>
      <c r="J49" s="30">
        <f>SUM(J51:J52)</f>
        <v>-0.17</v>
      </c>
      <c r="K49" s="15"/>
      <c r="L49" s="15"/>
      <c r="M49" s="15"/>
      <c r="N49" s="30">
        <f>SUM(N51:N52)</f>
        <v>-1.77</v>
      </c>
      <c r="O49" s="35"/>
      <c r="P49" s="35">
        <f>SUM(P51:P52)</f>
        <v>1.8</v>
      </c>
      <c r="Q49" s="30">
        <f>SUM(Q51:Q52)</f>
        <v>0.14000000000000001</v>
      </c>
      <c r="R49" s="35">
        <f>SUM(R51:R52)</f>
        <v>1.4</v>
      </c>
      <c r="S49" s="35"/>
      <c r="T49" s="35"/>
      <c r="U49" s="35"/>
      <c r="V49" s="7"/>
    </row>
    <row r="50" spans="1:22" s="7" customFormat="1" ht="14.25" customHeight="1" x14ac:dyDescent="0.2">
      <c r="A50" s="31" t="s">
        <v>26</v>
      </c>
      <c r="B50" s="33"/>
      <c r="C50" s="30">
        <f t="shared" si="7"/>
        <v>2.36</v>
      </c>
      <c r="D50" s="30">
        <v>2.36</v>
      </c>
      <c r="E50" s="30"/>
      <c r="F50" s="35"/>
      <c r="G50" s="35"/>
      <c r="H50" s="35"/>
      <c r="I50" s="35"/>
      <c r="J50" s="30"/>
      <c r="K50" s="15"/>
      <c r="L50" s="15"/>
      <c r="M50" s="15"/>
      <c r="N50" s="30"/>
      <c r="O50" s="35"/>
      <c r="P50" s="35"/>
      <c r="Q50" s="30"/>
      <c r="R50" s="35"/>
      <c r="S50" s="35"/>
      <c r="T50" s="35"/>
      <c r="U50" s="35"/>
    </row>
    <row r="51" spans="1:22" s="16" customFormat="1" ht="22.15" customHeight="1" x14ac:dyDescent="0.2">
      <c r="A51" s="32" t="s">
        <v>78</v>
      </c>
      <c r="B51" s="1"/>
      <c r="C51" s="30">
        <f t="shared" si="7"/>
        <v>0</v>
      </c>
      <c r="D51" s="30">
        <v>-1.84</v>
      </c>
      <c r="E51" s="30">
        <v>0.44</v>
      </c>
      <c r="F51" s="35"/>
      <c r="G51" s="35"/>
      <c r="H51" s="35"/>
      <c r="I51" s="35"/>
      <c r="J51" s="30">
        <v>-0.17</v>
      </c>
      <c r="K51" s="15"/>
      <c r="L51" s="15"/>
      <c r="M51" s="15"/>
      <c r="N51" s="30">
        <v>0.03</v>
      </c>
      <c r="O51" s="35"/>
      <c r="P51" s="35"/>
      <c r="Q51" s="30">
        <v>0.14000000000000001</v>
      </c>
      <c r="R51" s="35">
        <v>1.4</v>
      </c>
      <c r="S51" s="35"/>
      <c r="T51" s="35"/>
      <c r="U51" s="35"/>
      <c r="V51" s="7"/>
    </row>
    <row r="52" spans="1:22" s="16" customFormat="1" ht="23.45" customHeight="1" x14ac:dyDescent="0.2">
      <c r="A52" s="32" t="s">
        <v>79</v>
      </c>
      <c r="B52" s="1"/>
      <c r="C52" s="35">
        <f t="shared" si="7"/>
        <v>0</v>
      </c>
      <c r="D52" s="35"/>
      <c r="E52" s="35"/>
      <c r="F52" s="35"/>
      <c r="G52" s="35"/>
      <c r="H52" s="35"/>
      <c r="I52" s="35"/>
      <c r="J52" s="35"/>
      <c r="K52" s="15"/>
      <c r="L52" s="15"/>
      <c r="M52" s="15"/>
      <c r="N52" s="35">
        <v>-1.8</v>
      </c>
      <c r="O52" s="35"/>
      <c r="P52" s="35">
        <v>1.8</v>
      </c>
      <c r="Q52" s="35"/>
      <c r="R52" s="35"/>
      <c r="S52" s="35"/>
      <c r="T52" s="35"/>
      <c r="U52" s="35"/>
      <c r="V52" s="7"/>
    </row>
    <row r="53" spans="1:22" s="16" customFormat="1" ht="15" customHeight="1" x14ac:dyDescent="0.2">
      <c r="A53" s="37" t="s">
        <v>61</v>
      </c>
      <c r="B53" s="33" t="s">
        <v>5</v>
      </c>
      <c r="C53" s="30">
        <f t="shared" si="7"/>
        <v>-6.1299999999999972</v>
      </c>
      <c r="D53" s="30">
        <f>SUM(D54:D57)</f>
        <v>2.97</v>
      </c>
      <c r="E53" s="35"/>
      <c r="F53" s="35">
        <f>SUM(F55:F57)</f>
        <v>-4.5</v>
      </c>
      <c r="G53" s="35"/>
      <c r="H53" s="35"/>
      <c r="I53" s="35"/>
      <c r="J53" s="30">
        <f>SUM(J55:J57)</f>
        <v>-0.36</v>
      </c>
      <c r="K53" s="15"/>
      <c r="L53" s="15"/>
      <c r="M53" s="15"/>
      <c r="N53" s="35">
        <f>SUM(N55:N57)</f>
        <v>-2.4</v>
      </c>
      <c r="O53" s="35"/>
      <c r="P53" s="35">
        <f>SUM(P55:P57)</f>
        <v>-1</v>
      </c>
      <c r="Q53" s="30">
        <f>SUM(Q55:Q57)</f>
        <v>-3.2399999999999993</v>
      </c>
      <c r="R53" s="35"/>
      <c r="S53" s="35"/>
      <c r="T53" s="35"/>
      <c r="U53" s="35">
        <f>SUM(U55:U57)</f>
        <v>2.4</v>
      </c>
      <c r="V53" s="7"/>
    </row>
    <row r="54" spans="1:22" s="7" customFormat="1" ht="15" customHeight="1" x14ac:dyDescent="0.2">
      <c r="A54" s="31" t="s">
        <v>26</v>
      </c>
      <c r="B54" s="33"/>
      <c r="C54" s="30">
        <f t="shared" si="7"/>
        <v>2.97</v>
      </c>
      <c r="D54" s="30">
        <v>2.97</v>
      </c>
      <c r="E54" s="35"/>
      <c r="F54" s="35"/>
      <c r="G54" s="35"/>
      <c r="H54" s="35"/>
      <c r="I54" s="35"/>
      <c r="J54" s="30"/>
      <c r="K54" s="15"/>
      <c r="L54" s="15"/>
      <c r="M54" s="15"/>
      <c r="N54" s="35"/>
      <c r="O54" s="35"/>
      <c r="P54" s="35"/>
      <c r="Q54" s="30"/>
      <c r="R54" s="35"/>
      <c r="S54" s="35"/>
      <c r="T54" s="35"/>
      <c r="U54" s="35"/>
    </row>
    <row r="55" spans="1:22" s="16" customFormat="1" ht="23.45" customHeight="1" x14ac:dyDescent="0.2">
      <c r="A55" s="32" t="s">
        <v>78</v>
      </c>
      <c r="B55" s="1"/>
      <c r="C55" s="30">
        <f t="shared" si="7"/>
        <v>0</v>
      </c>
      <c r="D55" s="30"/>
      <c r="E55" s="35"/>
      <c r="F55" s="35"/>
      <c r="G55" s="35"/>
      <c r="H55" s="35"/>
      <c r="I55" s="35"/>
      <c r="J55" s="30">
        <v>-0.36</v>
      </c>
      <c r="K55" s="15"/>
      <c r="L55" s="15"/>
      <c r="M55" s="15"/>
      <c r="N55" s="35">
        <v>-1</v>
      </c>
      <c r="O55" s="35"/>
      <c r="P55" s="35"/>
      <c r="Q55" s="30">
        <v>1.36</v>
      </c>
      <c r="R55" s="35"/>
      <c r="S55" s="35"/>
      <c r="T55" s="35"/>
      <c r="U55" s="35"/>
      <c r="V55" s="7"/>
    </row>
    <row r="56" spans="1:22" s="16" customFormat="1" ht="21.6" customHeight="1" x14ac:dyDescent="0.2">
      <c r="A56" s="32" t="s">
        <v>79</v>
      </c>
      <c r="B56" s="1"/>
      <c r="C56" s="35">
        <f t="shared" si="7"/>
        <v>0</v>
      </c>
      <c r="D56" s="35"/>
      <c r="E56" s="35"/>
      <c r="F56" s="35"/>
      <c r="G56" s="35"/>
      <c r="H56" s="35"/>
      <c r="I56" s="35"/>
      <c r="J56" s="35"/>
      <c r="K56" s="15"/>
      <c r="L56" s="15"/>
      <c r="M56" s="15"/>
      <c r="N56" s="35">
        <v>-1.4</v>
      </c>
      <c r="O56" s="35"/>
      <c r="P56" s="35">
        <v>-1</v>
      </c>
      <c r="Q56" s="35"/>
      <c r="R56" s="35"/>
      <c r="S56" s="35"/>
      <c r="T56" s="35"/>
      <c r="U56" s="35">
        <v>2.4</v>
      </c>
      <c r="V56" s="7"/>
    </row>
    <row r="57" spans="1:22" s="16" customFormat="1" ht="15" customHeight="1" x14ac:dyDescent="0.2">
      <c r="A57" s="31" t="s">
        <v>86</v>
      </c>
      <c r="B57" s="1"/>
      <c r="C57" s="35">
        <f t="shared" si="7"/>
        <v>-9.1</v>
      </c>
      <c r="D57" s="35"/>
      <c r="E57" s="35"/>
      <c r="F57" s="35">
        <v>-4.5</v>
      </c>
      <c r="G57" s="35"/>
      <c r="H57" s="35"/>
      <c r="I57" s="35"/>
      <c r="J57" s="35"/>
      <c r="K57" s="15"/>
      <c r="L57" s="15"/>
      <c r="M57" s="15"/>
      <c r="N57" s="35"/>
      <c r="O57" s="35"/>
      <c r="P57" s="35"/>
      <c r="Q57" s="35">
        <v>-4.5999999999999996</v>
      </c>
      <c r="R57" s="35"/>
      <c r="S57" s="35"/>
      <c r="T57" s="35"/>
      <c r="U57" s="35"/>
      <c r="V57" s="7"/>
    </row>
    <row r="58" spans="1:22" s="16" customFormat="1" ht="15" customHeight="1" x14ac:dyDescent="0.2">
      <c r="A58" s="37" t="s">
        <v>87</v>
      </c>
      <c r="B58" s="33" t="s">
        <v>5</v>
      </c>
      <c r="C58" s="30">
        <f t="shared" si="7"/>
        <v>45.14</v>
      </c>
      <c r="D58" s="30">
        <f>SUM(D59:D61)</f>
        <v>49.91</v>
      </c>
      <c r="E58" s="30">
        <f>SUM(E59:E61)</f>
        <v>1.83</v>
      </c>
      <c r="F58" s="35">
        <f>SUM(F59:F61)</f>
        <v>-16.5</v>
      </c>
      <c r="G58" s="35"/>
      <c r="H58" s="35"/>
      <c r="I58" s="35"/>
      <c r="J58" s="35"/>
      <c r="K58" s="15"/>
      <c r="L58" s="15"/>
      <c r="M58" s="15"/>
      <c r="N58" s="35"/>
      <c r="O58" s="35">
        <f>SUM(O59:O61)</f>
        <v>12.7</v>
      </c>
      <c r="P58" s="35"/>
      <c r="Q58" s="35">
        <f>SUM(Q59:Q61)</f>
        <v>-2.8</v>
      </c>
      <c r="R58" s="35"/>
      <c r="S58" s="35"/>
      <c r="T58" s="35"/>
      <c r="U58" s="35"/>
      <c r="V58" s="7"/>
    </row>
    <row r="59" spans="1:22" s="16" customFormat="1" ht="15.6" customHeight="1" x14ac:dyDescent="0.2">
      <c r="A59" s="31" t="s">
        <v>26</v>
      </c>
      <c r="B59" s="1"/>
      <c r="C59" s="30">
        <f t="shared" si="7"/>
        <v>52.61</v>
      </c>
      <c r="D59" s="30">
        <v>38.61</v>
      </c>
      <c r="E59" s="35">
        <v>1.3</v>
      </c>
      <c r="F59" s="35"/>
      <c r="G59" s="35"/>
      <c r="H59" s="35"/>
      <c r="I59" s="35"/>
      <c r="J59" s="35"/>
      <c r="K59" s="15"/>
      <c r="L59" s="15"/>
      <c r="M59" s="15"/>
      <c r="N59" s="35"/>
      <c r="O59" s="35">
        <v>12.7</v>
      </c>
      <c r="P59" s="35"/>
      <c r="Q59" s="35"/>
      <c r="R59" s="35"/>
      <c r="S59" s="35"/>
      <c r="T59" s="35"/>
      <c r="U59" s="35"/>
      <c r="V59" s="7"/>
    </row>
    <row r="60" spans="1:22" s="16" customFormat="1" ht="22.9" customHeight="1" x14ac:dyDescent="0.2">
      <c r="A60" s="32" t="s">
        <v>78</v>
      </c>
      <c r="B60" s="1"/>
      <c r="C60" s="30">
        <f t="shared" si="7"/>
        <v>14.83</v>
      </c>
      <c r="D60" s="35">
        <v>14.3</v>
      </c>
      <c r="E60" s="30">
        <v>0.53</v>
      </c>
      <c r="F60" s="35"/>
      <c r="G60" s="35"/>
      <c r="H60" s="35"/>
      <c r="I60" s="35"/>
      <c r="J60" s="35"/>
      <c r="K60" s="15"/>
      <c r="L60" s="15"/>
      <c r="M60" s="15"/>
      <c r="N60" s="35"/>
      <c r="O60" s="35"/>
      <c r="P60" s="35"/>
      <c r="Q60" s="35"/>
      <c r="R60" s="35"/>
      <c r="S60" s="35"/>
      <c r="T60" s="35"/>
      <c r="U60" s="35"/>
      <c r="V60" s="7"/>
    </row>
    <row r="61" spans="1:22" s="16" customFormat="1" ht="14.45" customHeight="1" x14ac:dyDescent="0.2">
      <c r="A61" s="31" t="s">
        <v>86</v>
      </c>
      <c r="B61" s="1"/>
      <c r="C61" s="35">
        <f t="shared" si="7"/>
        <v>-22.3</v>
      </c>
      <c r="D61" s="35">
        <v>-3</v>
      </c>
      <c r="E61" s="35"/>
      <c r="F61" s="35">
        <v>-16.5</v>
      </c>
      <c r="G61" s="35"/>
      <c r="H61" s="35"/>
      <c r="I61" s="35"/>
      <c r="J61" s="35"/>
      <c r="K61" s="15"/>
      <c r="L61" s="15"/>
      <c r="M61" s="15"/>
      <c r="N61" s="35"/>
      <c r="O61" s="35"/>
      <c r="P61" s="35"/>
      <c r="Q61" s="35">
        <v>-2.8</v>
      </c>
      <c r="R61" s="35"/>
      <c r="S61" s="35"/>
      <c r="T61" s="35"/>
      <c r="U61" s="35"/>
      <c r="V61" s="7"/>
    </row>
    <row r="62" spans="1:22" s="16" customFormat="1" ht="15" customHeight="1" x14ac:dyDescent="0.2">
      <c r="A62" s="37" t="s">
        <v>75</v>
      </c>
      <c r="B62" s="33" t="s">
        <v>5</v>
      </c>
      <c r="C62" s="11">
        <f t="shared" si="7"/>
        <v>15.402999999999997</v>
      </c>
      <c r="D62" s="11">
        <f>SUM(D63:D65)</f>
        <v>15.702999999999999</v>
      </c>
      <c r="E62" s="35">
        <f>SUM(E64:E65)</f>
        <v>1.4</v>
      </c>
      <c r="F62" s="35">
        <f>SUM(F64:F65)</f>
        <v>-6.3</v>
      </c>
      <c r="G62" s="35"/>
      <c r="H62" s="35"/>
      <c r="I62" s="35"/>
      <c r="J62" s="35"/>
      <c r="K62" s="15"/>
      <c r="L62" s="15"/>
      <c r="M62" s="15"/>
      <c r="N62" s="35"/>
      <c r="O62" s="35">
        <f>SUM(O63:O65)</f>
        <v>5</v>
      </c>
      <c r="P62" s="35"/>
      <c r="Q62" s="35">
        <f>SUM(Q64:Q65)</f>
        <v>-0.4</v>
      </c>
      <c r="R62" s="35"/>
      <c r="S62" s="35"/>
      <c r="T62" s="35"/>
      <c r="U62" s="35"/>
      <c r="V62" s="7"/>
    </row>
    <row r="63" spans="1:22" s="7" customFormat="1" ht="15" customHeight="1" x14ac:dyDescent="0.2">
      <c r="A63" s="31" t="s">
        <v>26</v>
      </c>
      <c r="B63" s="33"/>
      <c r="C63" s="30">
        <f t="shared" si="7"/>
        <v>8.18</v>
      </c>
      <c r="D63" s="30">
        <v>3.18</v>
      </c>
      <c r="E63" s="35"/>
      <c r="F63" s="35"/>
      <c r="G63" s="35"/>
      <c r="H63" s="35"/>
      <c r="I63" s="35"/>
      <c r="J63" s="35"/>
      <c r="K63" s="15"/>
      <c r="L63" s="15"/>
      <c r="M63" s="15"/>
      <c r="N63" s="35"/>
      <c r="O63" s="35">
        <v>5</v>
      </c>
      <c r="P63" s="35"/>
      <c r="Q63" s="35"/>
      <c r="R63" s="35"/>
      <c r="S63" s="35"/>
      <c r="T63" s="35"/>
      <c r="U63" s="35"/>
    </row>
    <row r="64" spans="1:22" s="16" customFormat="1" ht="22.15" customHeight="1" x14ac:dyDescent="0.2">
      <c r="A64" s="32" t="s">
        <v>78</v>
      </c>
      <c r="B64" s="1"/>
      <c r="C64" s="11">
        <f t="shared" si="7"/>
        <v>14.923</v>
      </c>
      <c r="D64" s="11">
        <v>13.523</v>
      </c>
      <c r="E64" s="35">
        <v>1.4</v>
      </c>
      <c r="F64" s="35"/>
      <c r="G64" s="35"/>
      <c r="H64" s="35"/>
      <c r="I64" s="35"/>
      <c r="J64" s="35"/>
      <c r="K64" s="15"/>
      <c r="L64" s="15"/>
      <c r="M64" s="15"/>
      <c r="N64" s="35"/>
      <c r="O64" s="35"/>
      <c r="P64" s="35"/>
      <c r="Q64" s="35"/>
      <c r="R64" s="35"/>
      <c r="S64" s="35"/>
      <c r="T64" s="35"/>
      <c r="U64" s="35"/>
      <c r="V64" s="7"/>
    </row>
    <row r="65" spans="1:22" s="16" customFormat="1" ht="13.15" customHeight="1" x14ac:dyDescent="0.2">
      <c r="A65" s="31" t="s">
        <v>86</v>
      </c>
      <c r="B65" s="1"/>
      <c r="C65" s="35">
        <f t="shared" si="7"/>
        <v>-7.7</v>
      </c>
      <c r="D65" s="35">
        <v>-1</v>
      </c>
      <c r="E65" s="35"/>
      <c r="F65" s="35">
        <v>-6.3</v>
      </c>
      <c r="G65" s="35"/>
      <c r="H65" s="35"/>
      <c r="I65" s="35"/>
      <c r="J65" s="35"/>
      <c r="K65" s="15"/>
      <c r="L65" s="15"/>
      <c r="M65" s="15"/>
      <c r="N65" s="35"/>
      <c r="O65" s="35"/>
      <c r="P65" s="35"/>
      <c r="Q65" s="35">
        <v>-0.4</v>
      </c>
      <c r="R65" s="35"/>
      <c r="S65" s="35"/>
      <c r="T65" s="35"/>
      <c r="U65" s="35"/>
      <c r="V65" s="7"/>
    </row>
    <row r="66" spans="1:22" s="16" customFormat="1" ht="15" customHeight="1" x14ac:dyDescent="0.2">
      <c r="A66" s="37" t="s">
        <v>62</v>
      </c>
      <c r="B66" s="33" t="s">
        <v>5</v>
      </c>
      <c r="C66" s="30">
        <f t="shared" si="7"/>
        <v>32.08</v>
      </c>
      <c r="D66" s="30">
        <f>SUM(D67:D69)</f>
        <v>6.1800000000000006</v>
      </c>
      <c r="E66" s="35"/>
      <c r="F66" s="35">
        <f>SUM(F67:F69)</f>
        <v>-2</v>
      </c>
      <c r="G66" s="35"/>
      <c r="H66" s="35"/>
      <c r="I66" s="35"/>
      <c r="J66" s="35">
        <f>SUM(J67:J69)</f>
        <v>-0.2</v>
      </c>
      <c r="K66" s="15"/>
      <c r="L66" s="15"/>
      <c r="M66" s="15"/>
      <c r="N66" s="35">
        <f>SUM(N67:N69)</f>
        <v>-0.5</v>
      </c>
      <c r="O66" s="35">
        <f>SUM(O67:O69)</f>
        <v>14.7</v>
      </c>
      <c r="P66" s="35"/>
      <c r="Q66" s="35">
        <f>SUM(Q67:Q69)</f>
        <v>1.2</v>
      </c>
      <c r="R66" s="35">
        <f>SUM(R67:R69)</f>
        <v>12.7</v>
      </c>
      <c r="S66" s="35"/>
      <c r="T66" s="35"/>
      <c r="U66" s="35"/>
      <c r="V66" s="7"/>
    </row>
    <row r="67" spans="1:22" s="16" customFormat="1" ht="15" customHeight="1" x14ac:dyDescent="0.2">
      <c r="A67" s="31" t="s">
        <v>26</v>
      </c>
      <c r="B67" s="1"/>
      <c r="C67" s="30">
        <f t="shared" si="7"/>
        <v>33.43</v>
      </c>
      <c r="D67" s="30">
        <v>6.03</v>
      </c>
      <c r="E67" s="35"/>
      <c r="F67" s="35"/>
      <c r="G67" s="35"/>
      <c r="H67" s="35"/>
      <c r="I67" s="35"/>
      <c r="J67" s="35"/>
      <c r="K67" s="15"/>
      <c r="L67" s="15"/>
      <c r="M67" s="15"/>
      <c r="N67" s="35"/>
      <c r="O67" s="35">
        <v>14.7</v>
      </c>
      <c r="P67" s="35"/>
      <c r="Q67" s="35"/>
      <c r="R67" s="35">
        <v>12.7</v>
      </c>
      <c r="S67" s="35"/>
      <c r="T67" s="35"/>
      <c r="U67" s="35"/>
      <c r="V67" s="7"/>
    </row>
    <row r="68" spans="1:22" s="16" customFormat="1" ht="23.45" customHeight="1" x14ac:dyDescent="0.2">
      <c r="A68" s="32" t="s">
        <v>84</v>
      </c>
      <c r="B68" s="1"/>
      <c r="C68" s="30">
        <f t="shared" si="7"/>
        <v>0.14999999999999991</v>
      </c>
      <c r="D68" s="30">
        <v>0.15</v>
      </c>
      <c r="E68" s="35"/>
      <c r="F68" s="35"/>
      <c r="G68" s="35"/>
      <c r="H68" s="35"/>
      <c r="I68" s="35"/>
      <c r="J68" s="35">
        <v>-0.2</v>
      </c>
      <c r="K68" s="15"/>
      <c r="L68" s="15"/>
      <c r="M68" s="15"/>
      <c r="N68" s="35">
        <v>-0.5</v>
      </c>
      <c r="O68" s="35"/>
      <c r="P68" s="35"/>
      <c r="Q68" s="35">
        <v>0.7</v>
      </c>
      <c r="R68" s="35"/>
      <c r="S68" s="35"/>
      <c r="T68" s="35"/>
      <c r="U68" s="35"/>
      <c r="V68" s="7"/>
    </row>
    <row r="69" spans="1:22" s="16" customFormat="1" ht="15" customHeight="1" x14ac:dyDescent="0.2">
      <c r="A69" s="31" t="s">
        <v>35</v>
      </c>
      <c r="B69" s="1"/>
      <c r="C69" s="35">
        <f t="shared" si="7"/>
        <v>-1.5</v>
      </c>
      <c r="D69" s="35"/>
      <c r="E69" s="35"/>
      <c r="F69" s="35">
        <v>-2</v>
      </c>
      <c r="G69" s="35"/>
      <c r="H69" s="35"/>
      <c r="I69" s="35"/>
      <c r="J69" s="35"/>
      <c r="K69" s="15"/>
      <c r="L69" s="15"/>
      <c r="M69" s="15"/>
      <c r="N69" s="35"/>
      <c r="O69" s="30"/>
      <c r="P69" s="35"/>
      <c r="Q69" s="35">
        <v>0.5</v>
      </c>
      <c r="R69" s="35"/>
      <c r="S69" s="35"/>
      <c r="T69" s="35"/>
      <c r="U69" s="35"/>
      <c r="V69" s="7"/>
    </row>
    <row r="70" spans="1:22" s="16" customFormat="1" ht="15" customHeight="1" x14ac:dyDescent="0.2">
      <c r="A70" s="37" t="s">
        <v>63</v>
      </c>
      <c r="B70" s="33" t="s">
        <v>5</v>
      </c>
      <c r="C70" s="30">
        <f t="shared" si="7"/>
        <v>-8.48</v>
      </c>
      <c r="D70" s="30">
        <f>SUM(D71:D73)</f>
        <v>-1.1800000000000002</v>
      </c>
      <c r="E70" s="35">
        <f>SUM(E72:E73)</f>
        <v>0.4</v>
      </c>
      <c r="F70" s="35">
        <f>SUM(F72:F73)</f>
        <v>-6</v>
      </c>
      <c r="G70" s="35"/>
      <c r="H70" s="35"/>
      <c r="I70" s="35"/>
      <c r="J70" s="35">
        <f>SUM(J72:J73)</f>
        <v>-0.4</v>
      </c>
      <c r="K70" s="15"/>
      <c r="L70" s="15"/>
      <c r="M70" s="15"/>
      <c r="N70" s="35"/>
      <c r="O70" s="35"/>
      <c r="P70" s="35"/>
      <c r="Q70" s="35">
        <f>SUM(Q72:Q73)</f>
        <v>-1.3</v>
      </c>
      <c r="R70" s="35"/>
      <c r="S70" s="35"/>
      <c r="T70" s="35"/>
      <c r="U70" s="35"/>
      <c r="V70" s="7"/>
    </row>
    <row r="71" spans="1:22" s="7" customFormat="1" ht="15" customHeight="1" x14ac:dyDescent="0.2">
      <c r="A71" s="31" t="s">
        <v>26</v>
      </c>
      <c r="B71" s="33"/>
      <c r="C71" s="30">
        <f t="shared" si="7"/>
        <v>0.12</v>
      </c>
      <c r="D71" s="30">
        <v>0.12</v>
      </c>
      <c r="E71" s="35"/>
      <c r="F71" s="35"/>
      <c r="G71" s="35"/>
      <c r="H71" s="35"/>
      <c r="I71" s="35"/>
      <c r="J71" s="35"/>
      <c r="K71" s="15"/>
      <c r="L71" s="15"/>
      <c r="M71" s="15"/>
      <c r="N71" s="35"/>
      <c r="O71" s="35"/>
      <c r="P71" s="35"/>
      <c r="Q71" s="35"/>
      <c r="R71" s="35"/>
      <c r="S71" s="35"/>
      <c r="T71" s="35"/>
      <c r="U71" s="35"/>
    </row>
    <row r="72" spans="1:22" s="16" customFormat="1" ht="20.45" customHeight="1" x14ac:dyDescent="0.2">
      <c r="A72" s="32" t="s">
        <v>95</v>
      </c>
      <c r="B72" s="1"/>
      <c r="C72" s="35">
        <f t="shared" si="7"/>
        <v>0</v>
      </c>
      <c r="D72" s="35"/>
      <c r="E72" s="35">
        <v>0.4</v>
      </c>
      <c r="F72" s="35"/>
      <c r="G72" s="35"/>
      <c r="H72" s="35"/>
      <c r="I72" s="35"/>
      <c r="J72" s="35">
        <v>-0.4</v>
      </c>
      <c r="K72" s="15"/>
      <c r="L72" s="15"/>
      <c r="M72" s="15"/>
      <c r="N72" s="35"/>
      <c r="O72" s="13"/>
      <c r="P72" s="35"/>
      <c r="Q72" s="35"/>
      <c r="R72" s="35"/>
      <c r="S72" s="35"/>
      <c r="T72" s="35"/>
      <c r="U72" s="35"/>
      <c r="V72" s="7"/>
    </row>
    <row r="73" spans="1:22" s="16" customFormat="1" ht="15" customHeight="1" x14ac:dyDescent="0.2">
      <c r="A73" s="31" t="s">
        <v>86</v>
      </c>
      <c r="B73" s="1"/>
      <c r="C73" s="35">
        <f t="shared" si="7"/>
        <v>-8.6</v>
      </c>
      <c r="D73" s="35">
        <v>-1.3</v>
      </c>
      <c r="E73" s="35"/>
      <c r="F73" s="35">
        <v>-6</v>
      </c>
      <c r="G73" s="35"/>
      <c r="H73" s="35"/>
      <c r="I73" s="35"/>
      <c r="J73" s="35"/>
      <c r="K73" s="15"/>
      <c r="L73" s="15"/>
      <c r="M73" s="15"/>
      <c r="N73" s="35"/>
      <c r="O73" s="30"/>
      <c r="P73" s="35"/>
      <c r="Q73" s="35">
        <v>-1.3</v>
      </c>
      <c r="R73" s="35"/>
      <c r="S73" s="35"/>
      <c r="T73" s="35"/>
      <c r="U73" s="35"/>
      <c r="V73" s="7"/>
    </row>
    <row r="74" spans="1:22" s="16" customFormat="1" ht="15" customHeight="1" x14ac:dyDescent="0.2">
      <c r="A74" s="37" t="s">
        <v>66</v>
      </c>
      <c r="B74" s="33" t="s">
        <v>5</v>
      </c>
      <c r="C74" s="30">
        <f t="shared" si="7"/>
        <v>14.929999999999998</v>
      </c>
      <c r="D74" s="30">
        <f>SUM(D75:D78)</f>
        <v>20.93</v>
      </c>
      <c r="E74" s="35">
        <f>SUM(E75:E78)</f>
        <v>0.6</v>
      </c>
      <c r="F74" s="35">
        <f>SUM(F75:F78)</f>
        <v>-14.8</v>
      </c>
      <c r="G74" s="35"/>
      <c r="H74" s="35"/>
      <c r="I74" s="35"/>
      <c r="J74" s="11">
        <f>SUM(J75:J78)</f>
        <v>-0.67200000000000004</v>
      </c>
      <c r="K74" s="15"/>
      <c r="L74" s="35">
        <f>SUM(L75:L78)</f>
        <v>-0.4</v>
      </c>
      <c r="M74" s="35"/>
      <c r="N74" s="30">
        <f>SUM(N75:N78)</f>
        <v>-0.69</v>
      </c>
      <c r="O74" s="35">
        <f>SUM(O75:O78)</f>
        <v>16.5</v>
      </c>
      <c r="P74" s="11">
        <f>SUM(P75:P78)</f>
        <v>-1.7250000000000001</v>
      </c>
      <c r="Q74" s="11">
        <f>SUM(Q75:Q78)</f>
        <v>-6.5380000000000003</v>
      </c>
      <c r="R74" s="35"/>
      <c r="S74" s="35"/>
      <c r="T74" s="35"/>
      <c r="U74" s="11">
        <f>SUM(U75:U78)</f>
        <v>1.7250000000000001</v>
      </c>
      <c r="V74" s="7"/>
    </row>
    <row r="75" spans="1:22" s="16" customFormat="1" ht="15" customHeight="1" x14ac:dyDescent="0.2">
      <c r="A75" s="31" t="s">
        <v>26</v>
      </c>
      <c r="B75" s="1"/>
      <c r="C75" s="30">
        <f t="shared" si="7"/>
        <v>43.129999999999995</v>
      </c>
      <c r="D75" s="30">
        <v>26.13</v>
      </c>
      <c r="E75" s="35">
        <v>0.5</v>
      </c>
      <c r="F75" s="35"/>
      <c r="G75" s="35"/>
      <c r="H75" s="35"/>
      <c r="I75" s="35"/>
      <c r="J75" s="35"/>
      <c r="K75" s="15"/>
      <c r="L75" s="15"/>
      <c r="M75" s="15"/>
      <c r="N75" s="35"/>
      <c r="O75" s="35">
        <v>16.5</v>
      </c>
      <c r="P75" s="35"/>
      <c r="Q75" s="35"/>
      <c r="R75" s="35"/>
      <c r="S75" s="35"/>
      <c r="T75" s="35"/>
      <c r="U75" s="35"/>
      <c r="V75" s="7"/>
    </row>
    <row r="76" spans="1:22" s="16" customFormat="1" ht="22.9" customHeight="1" x14ac:dyDescent="0.2">
      <c r="A76" s="32" t="s">
        <v>78</v>
      </c>
      <c r="B76" s="1"/>
      <c r="C76" s="35">
        <f t="shared" si="7"/>
        <v>3.6</v>
      </c>
      <c r="D76" s="35">
        <v>3.5</v>
      </c>
      <c r="E76" s="35">
        <v>0.1</v>
      </c>
      <c r="F76" s="35"/>
      <c r="G76" s="35"/>
      <c r="H76" s="35"/>
      <c r="I76" s="35"/>
      <c r="J76" s="11">
        <v>-0.67200000000000004</v>
      </c>
      <c r="K76" s="15"/>
      <c r="L76" s="15"/>
      <c r="M76" s="15"/>
      <c r="N76" s="30">
        <v>-0.69</v>
      </c>
      <c r="O76" s="35"/>
      <c r="P76" s="35"/>
      <c r="Q76" s="11">
        <v>1.3620000000000001</v>
      </c>
      <c r="R76" s="35"/>
      <c r="S76" s="35"/>
      <c r="T76" s="35"/>
      <c r="U76" s="35"/>
      <c r="V76" s="7"/>
    </row>
    <row r="77" spans="1:22" s="16" customFormat="1" ht="22.15" customHeight="1" x14ac:dyDescent="0.2">
      <c r="A77" s="32" t="s">
        <v>79</v>
      </c>
      <c r="B77" s="1"/>
      <c r="C77" s="35">
        <f t="shared" si="7"/>
        <v>0</v>
      </c>
      <c r="D77" s="35"/>
      <c r="E77" s="35"/>
      <c r="F77" s="35"/>
      <c r="G77" s="35"/>
      <c r="H77" s="35"/>
      <c r="I77" s="35"/>
      <c r="J77" s="35"/>
      <c r="K77" s="15"/>
      <c r="L77" s="15"/>
      <c r="M77" s="15"/>
      <c r="N77" s="35"/>
      <c r="O77" s="35"/>
      <c r="P77" s="11">
        <v>-1.7250000000000001</v>
      </c>
      <c r="Q77" s="35"/>
      <c r="R77" s="35"/>
      <c r="S77" s="35"/>
      <c r="T77" s="35"/>
      <c r="U77" s="11">
        <v>1.7250000000000001</v>
      </c>
      <c r="V77" s="7"/>
    </row>
    <row r="78" spans="1:22" s="16" customFormat="1" ht="15" customHeight="1" x14ac:dyDescent="0.2">
      <c r="A78" s="31" t="s">
        <v>35</v>
      </c>
      <c r="B78" s="1"/>
      <c r="C78" s="35">
        <f t="shared" ref="C78:C108" si="8">SUM(D78:U78)</f>
        <v>-31.799999999999997</v>
      </c>
      <c r="D78" s="35">
        <v>-8.6999999999999993</v>
      </c>
      <c r="E78" s="35"/>
      <c r="F78" s="35">
        <v>-14.8</v>
      </c>
      <c r="G78" s="35"/>
      <c r="H78" s="35"/>
      <c r="I78" s="35"/>
      <c r="J78" s="35"/>
      <c r="K78" s="15"/>
      <c r="L78" s="35">
        <v>-0.4</v>
      </c>
      <c r="M78" s="35"/>
      <c r="N78" s="35"/>
      <c r="O78" s="30"/>
      <c r="P78" s="35"/>
      <c r="Q78" s="35">
        <v>-7.9</v>
      </c>
      <c r="R78" s="35"/>
      <c r="S78" s="35"/>
      <c r="T78" s="35"/>
      <c r="U78" s="35"/>
      <c r="V78" s="7"/>
    </row>
    <row r="79" spans="1:22" s="16" customFormat="1" ht="15" customHeight="1" x14ac:dyDescent="0.2">
      <c r="A79" s="37" t="s">
        <v>91</v>
      </c>
      <c r="B79" s="33" t="s">
        <v>5</v>
      </c>
      <c r="C79" s="35">
        <f t="shared" si="8"/>
        <v>-23</v>
      </c>
      <c r="D79" s="35">
        <f>SUM(D80:D82)</f>
        <v>-7.1</v>
      </c>
      <c r="E79" s="35">
        <f>SUM(E80:E82)</f>
        <v>0.1</v>
      </c>
      <c r="F79" s="35">
        <f>SUM(F80:F82)</f>
        <v>-17</v>
      </c>
      <c r="G79" s="35"/>
      <c r="H79" s="35"/>
      <c r="I79" s="35"/>
      <c r="J79" s="35"/>
      <c r="K79" s="15"/>
      <c r="L79" s="35"/>
      <c r="M79" s="35"/>
      <c r="N79" s="35"/>
      <c r="O79" s="30"/>
      <c r="P79" s="30">
        <f>SUM(P80:P82)</f>
        <v>-0.35</v>
      </c>
      <c r="Q79" s="30">
        <f>SUM(Q80:Q82)</f>
        <v>0.35</v>
      </c>
      <c r="R79" s="35">
        <f>SUM(R80:R82)</f>
        <v>3</v>
      </c>
      <c r="S79" s="35"/>
      <c r="T79" s="35"/>
      <c r="U79" s="35">
        <f>SUM(U80:U82)</f>
        <v>-2</v>
      </c>
      <c r="V79" s="7"/>
    </row>
    <row r="80" spans="1:22" s="7" customFormat="1" ht="15" customHeight="1" x14ac:dyDescent="0.2">
      <c r="A80" s="31" t="s">
        <v>26</v>
      </c>
      <c r="B80" s="33"/>
      <c r="C80" s="35">
        <f t="shared" si="8"/>
        <v>0</v>
      </c>
      <c r="D80" s="35">
        <v>-3.5</v>
      </c>
      <c r="E80" s="35"/>
      <c r="F80" s="35"/>
      <c r="G80" s="35"/>
      <c r="H80" s="35"/>
      <c r="I80" s="35"/>
      <c r="J80" s="35"/>
      <c r="K80" s="15"/>
      <c r="L80" s="35"/>
      <c r="M80" s="35"/>
      <c r="N80" s="35"/>
      <c r="O80" s="30"/>
      <c r="P80" s="35"/>
      <c r="Q80" s="35"/>
      <c r="R80" s="35">
        <v>3.5</v>
      </c>
      <c r="S80" s="35"/>
      <c r="T80" s="35"/>
      <c r="U80" s="35"/>
    </row>
    <row r="81" spans="1:22" s="16" customFormat="1" ht="23.45" customHeight="1" x14ac:dyDescent="0.2">
      <c r="A81" s="32" t="s">
        <v>78</v>
      </c>
      <c r="B81" s="1"/>
      <c r="C81" s="35">
        <f t="shared" si="8"/>
        <v>0</v>
      </c>
      <c r="D81" s="35">
        <v>0.4</v>
      </c>
      <c r="E81" s="35">
        <v>0.1</v>
      </c>
      <c r="F81" s="35"/>
      <c r="G81" s="35"/>
      <c r="H81" s="35"/>
      <c r="I81" s="35"/>
      <c r="J81" s="35"/>
      <c r="K81" s="15"/>
      <c r="L81" s="35"/>
      <c r="M81" s="35"/>
      <c r="N81" s="35"/>
      <c r="O81" s="30"/>
      <c r="P81" s="30">
        <v>-0.35</v>
      </c>
      <c r="Q81" s="30">
        <v>0.35</v>
      </c>
      <c r="R81" s="35">
        <v>-0.5</v>
      </c>
      <c r="S81" s="35"/>
      <c r="T81" s="35"/>
      <c r="U81" s="35"/>
      <c r="V81" s="7"/>
    </row>
    <row r="82" spans="1:22" s="16" customFormat="1" ht="13.15" customHeight="1" x14ac:dyDescent="0.2">
      <c r="A82" s="31" t="s">
        <v>35</v>
      </c>
      <c r="B82" s="1"/>
      <c r="C82" s="35">
        <f t="shared" si="8"/>
        <v>-23</v>
      </c>
      <c r="D82" s="35">
        <v>-4</v>
      </c>
      <c r="E82" s="35"/>
      <c r="F82" s="35">
        <v>-17</v>
      </c>
      <c r="G82" s="35"/>
      <c r="H82" s="35"/>
      <c r="I82" s="35"/>
      <c r="J82" s="35"/>
      <c r="K82" s="15"/>
      <c r="L82" s="35"/>
      <c r="M82" s="35"/>
      <c r="N82" s="35"/>
      <c r="O82" s="30"/>
      <c r="P82" s="30"/>
      <c r="Q82" s="30"/>
      <c r="R82" s="35"/>
      <c r="S82" s="35"/>
      <c r="T82" s="35"/>
      <c r="U82" s="35">
        <v>-2</v>
      </c>
      <c r="V82" s="7"/>
    </row>
    <row r="83" spans="1:22" s="16" customFormat="1" ht="15" customHeight="1" x14ac:dyDescent="0.2">
      <c r="A83" s="37" t="s">
        <v>64</v>
      </c>
      <c r="B83" s="33" t="s">
        <v>5</v>
      </c>
      <c r="C83" s="30">
        <f t="shared" si="8"/>
        <v>9.7399999999999984</v>
      </c>
      <c r="D83" s="30">
        <f>SUM(D84:D86)</f>
        <v>17.54</v>
      </c>
      <c r="E83" s="35">
        <f>SUM(E84:E86)</f>
        <v>0.2</v>
      </c>
      <c r="F83" s="35">
        <f>SUM(F84:F86)</f>
        <v>-5</v>
      </c>
      <c r="G83" s="35"/>
      <c r="H83" s="35"/>
      <c r="I83" s="35"/>
      <c r="J83" s="35"/>
      <c r="K83" s="15"/>
      <c r="L83" s="15"/>
      <c r="M83" s="15"/>
      <c r="N83" s="35">
        <f>SUM(N84:N86)</f>
        <v>-1</v>
      </c>
      <c r="O83" s="30"/>
      <c r="P83" s="35"/>
      <c r="Q83" s="35">
        <f>SUM(Q84:Q86)</f>
        <v>-2</v>
      </c>
      <c r="R83" s="35"/>
      <c r="S83" s="35"/>
      <c r="T83" s="35"/>
      <c r="U83" s="35"/>
      <c r="V83" s="7"/>
    </row>
    <row r="84" spans="1:22" s="16" customFormat="1" ht="15" customHeight="1" x14ac:dyDescent="0.2">
      <c r="A84" s="31" t="s">
        <v>26</v>
      </c>
      <c r="B84" s="1"/>
      <c r="C84" s="30">
        <f t="shared" si="8"/>
        <v>27.74</v>
      </c>
      <c r="D84" s="30">
        <v>27.54</v>
      </c>
      <c r="E84" s="35">
        <v>0.2</v>
      </c>
      <c r="F84" s="35"/>
      <c r="G84" s="35"/>
      <c r="H84" s="35"/>
      <c r="I84" s="35"/>
      <c r="J84" s="35"/>
      <c r="K84" s="15"/>
      <c r="L84" s="15"/>
      <c r="M84" s="15"/>
      <c r="N84" s="35"/>
      <c r="O84" s="30"/>
      <c r="P84" s="35"/>
      <c r="Q84" s="35"/>
      <c r="R84" s="35"/>
      <c r="S84" s="35"/>
      <c r="T84" s="35"/>
      <c r="U84" s="35"/>
      <c r="V84" s="7"/>
    </row>
    <row r="85" spans="1:22" s="16" customFormat="1" ht="22.9" customHeight="1" x14ac:dyDescent="0.2">
      <c r="A85" s="32" t="s">
        <v>78</v>
      </c>
      <c r="B85" s="1"/>
      <c r="C85" s="35">
        <f t="shared" si="8"/>
        <v>0</v>
      </c>
      <c r="D85" s="35"/>
      <c r="E85" s="35"/>
      <c r="F85" s="35"/>
      <c r="G85" s="35"/>
      <c r="H85" s="35"/>
      <c r="I85" s="35"/>
      <c r="J85" s="35"/>
      <c r="K85" s="15"/>
      <c r="L85" s="15"/>
      <c r="M85" s="15"/>
      <c r="N85" s="35">
        <v>-1</v>
      </c>
      <c r="O85" s="30"/>
      <c r="P85" s="35"/>
      <c r="Q85" s="35">
        <v>1</v>
      </c>
      <c r="R85" s="35"/>
      <c r="S85" s="35"/>
      <c r="T85" s="35"/>
      <c r="U85" s="35"/>
      <c r="V85" s="7"/>
    </row>
    <row r="86" spans="1:22" s="16" customFormat="1" ht="15" customHeight="1" x14ac:dyDescent="0.2">
      <c r="A86" s="31" t="s">
        <v>80</v>
      </c>
      <c r="B86" s="1"/>
      <c r="C86" s="35">
        <f t="shared" si="8"/>
        <v>-18</v>
      </c>
      <c r="D86" s="35">
        <v>-10</v>
      </c>
      <c r="E86" s="35"/>
      <c r="F86" s="35">
        <v>-5</v>
      </c>
      <c r="G86" s="35"/>
      <c r="H86" s="35"/>
      <c r="I86" s="35"/>
      <c r="J86" s="35"/>
      <c r="K86" s="15"/>
      <c r="L86" s="15"/>
      <c r="M86" s="15"/>
      <c r="N86" s="35"/>
      <c r="O86" s="30"/>
      <c r="P86" s="35"/>
      <c r="Q86" s="35">
        <v>-3</v>
      </c>
      <c r="R86" s="35"/>
      <c r="S86" s="35"/>
      <c r="T86" s="35"/>
      <c r="U86" s="35"/>
      <c r="V86" s="7"/>
    </row>
    <row r="87" spans="1:22" s="16" customFormat="1" ht="15" customHeight="1" x14ac:dyDescent="0.2">
      <c r="A87" s="37" t="s">
        <v>76</v>
      </c>
      <c r="B87" s="33" t="s">
        <v>5</v>
      </c>
      <c r="C87" s="30">
        <f t="shared" si="8"/>
        <v>23.78</v>
      </c>
      <c r="D87" s="30">
        <f>SUM(D88:D90)</f>
        <v>32.18</v>
      </c>
      <c r="E87" s="35">
        <f t="shared" ref="E87:U87" si="9">SUM(E88:E90)</f>
        <v>1.2</v>
      </c>
      <c r="F87" s="35">
        <f t="shared" si="9"/>
        <v>-16</v>
      </c>
      <c r="G87" s="35"/>
      <c r="H87" s="35"/>
      <c r="I87" s="35"/>
      <c r="J87" s="35">
        <f t="shared" si="9"/>
        <v>-1.5</v>
      </c>
      <c r="K87" s="35"/>
      <c r="L87" s="35"/>
      <c r="M87" s="35"/>
      <c r="N87" s="35">
        <f t="shared" si="9"/>
        <v>-1.8</v>
      </c>
      <c r="O87" s="35"/>
      <c r="P87" s="35"/>
      <c r="Q87" s="35"/>
      <c r="R87" s="35">
        <f t="shared" si="9"/>
        <v>13.7</v>
      </c>
      <c r="S87" s="35"/>
      <c r="T87" s="35"/>
      <c r="U87" s="35">
        <f t="shared" si="9"/>
        <v>-4</v>
      </c>
      <c r="V87" s="7"/>
    </row>
    <row r="88" spans="1:22" s="16" customFormat="1" ht="15" customHeight="1" x14ac:dyDescent="0.2">
      <c r="A88" s="31" t="s">
        <v>26</v>
      </c>
      <c r="B88" s="1"/>
      <c r="C88" s="30">
        <f t="shared" si="8"/>
        <v>44.78</v>
      </c>
      <c r="D88" s="30">
        <v>31.48</v>
      </c>
      <c r="E88" s="35">
        <v>1</v>
      </c>
      <c r="F88" s="35"/>
      <c r="G88" s="35"/>
      <c r="H88" s="35"/>
      <c r="I88" s="35"/>
      <c r="J88" s="35">
        <v>-1.2</v>
      </c>
      <c r="K88" s="15"/>
      <c r="L88" s="15"/>
      <c r="M88" s="15"/>
      <c r="N88" s="35">
        <v>-1.1000000000000001</v>
      </c>
      <c r="O88" s="30"/>
      <c r="P88" s="35"/>
      <c r="Q88" s="35"/>
      <c r="R88" s="35">
        <v>14.6</v>
      </c>
      <c r="S88" s="35"/>
      <c r="T88" s="35"/>
      <c r="U88" s="35"/>
      <c r="V88" s="7"/>
    </row>
    <row r="89" spans="1:22" s="16" customFormat="1" ht="22.9" customHeight="1" x14ac:dyDescent="0.2">
      <c r="A89" s="32" t="s">
        <v>78</v>
      </c>
      <c r="B89" s="1"/>
      <c r="C89" s="35">
        <f t="shared" si="8"/>
        <v>2.6</v>
      </c>
      <c r="D89" s="35">
        <v>4.2</v>
      </c>
      <c r="E89" s="35">
        <v>0.3</v>
      </c>
      <c r="F89" s="35"/>
      <c r="G89" s="35"/>
      <c r="H89" s="35"/>
      <c r="I89" s="35"/>
      <c r="J89" s="35">
        <v>-0.3</v>
      </c>
      <c r="K89" s="15"/>
      <c r="L89" s="15"/>
      <c r="M89" s="15"/>
      <c r="N89" s="35">
        <v>-0.7</v>
      </c>
      <c r="O89" s="30"/>
      <c r="P89" s="35"/>
      <c r="Q89" s="35"/>
      <c r="R89" s="35">
        <v>-0.9</v>
      </c>
      <c r="S89" s="35"/>
      <c r="T89" s="35"/>
      <c r="U89" s="35"/>
      <c r="V89" s="7"/>
    </row>
    <row r="90" spans="1:22" s="16" customFormat="1" ht="18" customHeight="1" x14ac:dyDescent="0.2">
      <c r="A90" s="31" t="s">
        <v>35</v>
      </c>
      <c r="B90" s="1"/>
      <c r="C90" s="35">
        <f t="shared" si="8"/>
        <v>-23.6</v>
      </c>
      <c r="D90" s="35">
        <v>-3.5</v>
      </c>
      <c r="E90" s="35">
        <v>-0.1</v>
      </c>
      <c r="F90" s="35">
        <v>-16</v>
      </c>
      <c r="G90" s="35"/>
      <c r="H90" s="35"/>
      <c r="I90" s="35"/>
      <c r="J90" s="35"/>
      <c r="K90" s="15"/>
      <c r="L90" s="15"/>
      <c r="M90" s="15"/>
      <c r="N90" s="35"/>
      <c r="O90" s="30"/>
      <c r="P90" s="35"/>
      <c r="Q90" s="35"/>
      <c r="R90" s="35"/>
      <c r="S90" s="35"/>
      <c r="T90" s="35"/>
      <c r="U90" s="35">
        <v>-4</v>
      </c>
      <c r="V90" s="7"/>
    </row>
    <row r="91" spans="1:22" s="16" customFormat="1" ht="16.899999999999999" customHeight="1" x14ac:dyDescent="0.2">
      <c r="A91" s="37" t="s">
        <v>88</v>
      </c>
      <c r="B91" s="33" t="s">
        <v>5</v>
      </c>
      <c r="C91" s="30">
        <f t="shared" si="8"/>
        <v>11.239999999999998</v>
      </c>
      <c r="D91" s="30">
        <f>SUM(D92:D94)</f>
        <v>16.04</v>
      </c>
      <c r="E91" s="35">
        <f>SUM(E92:E94)</f>
        <v>0.4</v>
      </c>
      <c r="F91" s="35">
        <f>SUM(F92:F94)</f>
        <v>-10</v>
      </c>
      <c r="G91" s="35"/>
      <c r="H91" s="35"/>
      <c r="I91" s="35"/>
      <c r="J91" s="35"/>
      <c r="K91" s="15"/>
      <c r="L91" s="15"/>
      <c r="M91" s="15"/>
      <c r="N91" s="35"/>
      <c r="O91" s="30"/>
      <c r="P91" s="35"/>
      <c r="Q91" s="35">
        <f>SUM(Q92:Q94)</f>
        <v>-4.3</v>
      </c>
      <c r="R91" s="35">
        <f>SUM(R92:R94)</f>
        <v>9.1</v>
      </c>
      <c r="S91" s="35"/>
      <c r="T91" s="35"/>
      <c r="U91" s="35"/>
      <c r="V91" s="7"/>
    </row>
    <row r="92" spans="1:22" s="16" customFormat="1" ht="17.45" customHeight="1" x14ac:dyDescent="0.2">
      <c r="A92" s="31" t="s">
        <v>26</v>
      </c>
      <c r="B92" s="1"/>
      <c r="C92" s="30">
        <f t="shared" si="8"/>
        <v>28.79</v>
      </c>
      <c r="D92" s="30">
        <v>19.29</v>
      </c>
      <c r="E92" s="35">
        <v>0.4</v>
      </c>
      <c r="F92" s="35"/>
      <c r="G92" s="35"/>
      <c r="H92" s="35"/>
      <c r="I92" s="35"/>
      <c r="J92" s="35"/>
      <c r="K92" s="15"/>
      <c r="L92" s="15"/>
      <c r="M92" s="15"/>
      <c r="N92" s="35"/>
      <c r="O92" s="30"/>
      <c r="P92" s="35"/>
      <c r="Q92" s="35"/>
      <c r="R92" s="35">
        <v>9.1</v>
      </c>
      <c r="S92" s="35"/>
      <c r="T92" s="35"/>
      <c r="U92" s="35"/>
      <c r="V92" s="7"/>
    </row>
    <row r="93" spans="1:22" s="16" customFormat="1" ht="22.9" customHeight="1" x14ac:dyDescent="0.2">
      <c r="A93" s="32" t="s">
        <v>78</v>
      </c>
      <c r="B93" s="1"/>
      <c r="C93" s="30">
        <f t="shared" si="8"/>
        <v>0.25</v>
      </c>
      <c r="D93" s="30">
        <v>0.25</v>
      </c>
      <c r="E93" s="35"/>
      <c r="F93" s="35"/>
      <c r="G93" s="35"/>
      <c r="H93" s="35"/>
      <c r="I93" s="35"/>
      <c r="J93" s="35"/>
      <c r="K93" s="15"/>
      <c r="L93" s="15"/>
      <c r="M93" s="15"/>
      <c r="N93" s="35"/>
      <c r="O93" s="30"/>
      <c r="P93" s="35"/>
      <c r="Q93" s="35"/>
      <c r="R93" s="35"/>
      <c r="S93" s="35"/>
      <c r="T93" s="35"/>
      <c r="U93" s="35"/>
      <c r="V93" s="7"/>
    </row>
    <row r="94" spans="1:22" s="16" customFormat="1" ht="15" customHeight="1" x14ac:dyDescent="0.2">
      <c r="A94" s="31" t="s">
        <v>35</v>
      </c>
      <c r="B94" s="1"/>
      <c r="C94" s="35">
        <f t="shared" si="8"/>
        <v>-17.8</v>
      </c>
      <c r="D94" s="40">
        <v>-3.5</v>
      </c>
      <c r="E94" s="13"/>
      <c r="F94" s="41">
        <v>-10</v>
      </c>
      <c r="G94" s="41"/>
      <c r="H94" s="13"/>
      <c r="I94" s="13"/>
      <c r="J94" s="13"/>
      <c r="K94" s="13"/>
      <c r="L94" s="13"/>
      <c r="M94" s="13"/>
      <c r="N94" s="13"/>
      <c r="O94" s="13"/>
      <c r="P94" s="13"/>
      <c r="Q94" s="41">
        <v>-4.3</v>
      </c>
      <c r="R94" s="40"/>
      <c r="S94" s="13"/>
      <c r="T94" s="13"/>
      <c r="U94" s="13"/>
      <c r="V94" s="7"/>
    </row>
    <row r="95" spans="1:22" x14ac:dyDescent="0.2">
      <c r="A95" s="42" t="s">
        <v>27</v>
      </c>
      <c r="B95" s="1" t="s">
        <v>5</v>
      </c>
      <c r="C95" s="30">
        <f t="shared" si="8"/>
        <v>23.949999999999992</v>
      </c>
      <c r="D95" s="30">
        <f>SUM(D96:D98)</f>
        <v>34.449999999999996</v>
      </c>
      <c r="E95" s="35">
        <f>SUM(E96:E98)</f>
        <v>1.3</v>
      </c>
      <c r="F95" s="35">
        <f>SUM(F96:F98)</f>
        <v>-20</v>
      </c>
      <c r="G95" s="35"/>
      <c r="H95" s="35"/>
      <c r="I95" s="35"/>
      <c r="J95" s="35"/>
      <c r="K95" s="35"/>
      <c r="L95" s="35"/>
      <c r="M95" s="35"/>
      <c r="N95" s="35"/>
      <c r="O95" s="35">
        <f>SUM(O96)</f>
        <v>5</v>
      </c>
      <c r="P95" s="35"/>
      <c r="Q95" s="30"/>
      <c r="R95" s="35">
        <f>SUM(R96)</f>
        <v>3.2</v>
      </c>
      <c r="S95" s="35"/>
      <c r="T95" s="11"/>
      <c r="U95" s="30"/>
      <c r="V95" s="7"/>
    </row>
    <row r="96" spans="1:22" x14ac:dyDescent="0.2">
      <c r="A96" s="31" t="s">
        <v>26</v>
      </c>
      <c r="B96" s="13"/>
      <c r="C96" s="35">
        <f t="shared" si="8"/>
        <v>43.8</v>
      </c>
      <c r="D96" s="35">
        <v>34.299999999999997</v>
      </c>
      <c r="E96" s="35">
        <v>1.3</v>
      </c>
      <c r="F96" s="35"/>
      <c r="G96" s="35"/>
      <c r="H96" s="11"/>
      <c r="I96" s="11"/>
      <c r="J96" s="11"/>
      <c r="K96" s="11"/>
      <c r="L96" s="11"/>
      <c r="M96" s="11"/>
      <c r="N96" s="11"/>
      <c r="O96" s="35">
        <v>5</v>
      </c>
      <c r="P96" s="11"/>
      <c r="Q96" s="30"/>
      <c r="R96" s="35">
        <v>3.2</v>
      </c>
      <c r="S96" s="35"/>
      <c r="T96" s="35"/>
      <c r="U96" s="30"/>
      <c r="V96" s="7"/>
    </row>
    <row r="97" spans="1:22" s="16" customFormat="1" ht="22.5" x14ac:dyDescent="0.2">
      <c r="A97" s="32" t="s">
        <v>78</v>
      </c>
      <c r="B97" s="13"/>
      <c r="C97" s="30">
        <f t="shared" si="8"/>
        <v>0.15</v>
      </c>
      <c r="D97" s="30">
        <v>0.15</v>
      </c>
      <c r="E97" s="35"/>
      <c r="F97" s="35"/>
      <c r="G97" s="35"/>
      <c r="H97" s="11"/>
      <c r="I97" s="11"/>
      <c r="J97" s="11"/>
      <c r="K97" s="11"/>
      <c r="L97" s="11"/>
      <c r="M97" s="11"/>
      <c r="N97" s="11"/>
      <c r="O97" s="30"/>
      <c r="P97" s="11"/>
      <c r="Q97" s="30"/>
      <c r="R97" s="35"/>
      <c r="S97" s="35"/>
      <c r="T97" s="35"/>
      <c r="U97" s="30"/>
      <c r="V97" s="7"/>
    </row>
    <row r="98" spans="1:22" s="16" customFormat="1" x14ac:dyDescent="0.2">
      <c r="A98" s="31" t="s">
        <v>35</v>
      </c>
      <c r="B98" s="13"/>
      <c r="C98" s="35">
        <f t="shared" si="8"/>
        <v>-20</v>
      </c>
      <c r="D98" s="35"/>
      <c r="E98" s="35"/>
      <c r="F98" s="35">
        <v>-20</v>
      </c>
      <c r="G98" s="35"/>
      <c r="H98" s="11"/>
      <c r="I98" s="11"/>
      <c r="J98" s="11"/>
      <c r="K98" s="11"/>
      <c r="L98" s="11"/>
      <c r="M98" s="11"/>
      <c r="N98" s="11"/>
      <c r="O98" s="30"/>
      <c r="P98" s="11"/>
      <c r="Q98" s="30"/>
      <c r="R98" s="35"/>
      <c r="S98" s="35"/>
      <c r="T98" s="35"/>
      <c r="U98" s="30"/>
      <c r="V98" s="7"/>
    </row>
    <row r="99" spans="1:22" s="16" customFormat="1" x14ac:dyDescent="0.2">
      <c r="A99" s="43" t="s">
        <v>77</v>
      </c>
      <c r="B99" s="1" t="s">
        <v>5</v>
      </c>
      <c r="C99" s="30">
        <f t="shared" si="8"/>
        <v>37.959999999999987</v>
      </c>
      <c r="D99" s="30">
        <f>SUM(D100:D101)</f>
        <v>47.759999999999991</v>
      </c>
      <c r="E99" s="35">
        <f>SUM(E100:E101)</f>
        <v>0.8</v>
      </c>
      <c r="F99" s="35"/>
      <c r="G99" s="35"/>
      <c r="H99" s="11"/>
      <c r="I99" s="11"/>
      <c r="J99" s="11"/>
      <c r="K99" s="11"/>
      <c r="L99" s="35">
        <f>SUM(L100:L101)</f>
        <v>-1</v>
      </c>
      <c r="M99" s="11"/>
      <c r="N99" s="11"/>
      <c r="O99" s="30"/>
      <c r="P99" s="11"/>
      <c r="Q99" s="35">
        <f>SUM(Q100:Q101)</f>
        <v>-7.6</v>
      </c>
      <c r="R99" s="35">
        <f>SUM(R100:R101)</f>
        <v>-2</v>
      </c>
      <c r="S99" s="35"/>
      <c r="T99" s="35"/>
      <c r="U99" s="30"/>
      <c r="V99" s="7"/>
    </row>
    <row r="100" spans="1:22" s="16" customFormat="1" x14ac:dyDescent="0.2">
      <c r="A100" s="31" t="s">
        <v>26</v>
      </c>
      <c r="B100" s="13"/>
      <c r="C100" s="30">
        <f t="shared" si="8"/>
        <v>66.759999999999991</v>
      </c>
      <c r="D100" s="30">
        <v>67.959999999999994</v>
      </c>
      <c r="E100" s="35">
        <v>0.8</v>
      </c>
      <c r="F100" s="35"/>
      <c r="G100" s="35"/>
      <c r="H100" s="11"/>
      <c r="I100" s="11"/>
      <c r="J100" s="11"/>
      <c r="K100" s="11"/>
      <c r="L100" s="11"/>
      <c r="M100" s="11"/>
      <c r="N100" s="11"/>
      <c r="O100" s="30"/>
      <c r="P100" s="11"/>
      <c r="Q100" s="30"/>
      <c r="R100" s="35">
        <v>-2</v>
      </c>
      <c r="S100" s="35"/>
      <c r="T100" s="35"/>
      <c r="U100" s="30"/>
      <c r="V100" s="7"/>
    </row>
    <row r="101" spans="1:22" s="16" customFormat="1" x14ac:dyDescent="0.2">
      <c r="A101" s="31" t="s">
        <v>35</v>
      </c>
      <c r="B101" s="13"/>
      <c r="C101" s="35">
        <f t="shared" si="8"/>
        <v>-28.799999999999997</v>
      </c>
      <c r="D101" s="35">
        <v>-20.2</v>
      </c>
      <c r="E101" s="35"/>
      <c r="F101" s="35"/>
      <c r="G101" s="35"/>
      <c r="H101" s="11"/>
      <c r="I101" s="11"/>
      <c r="J101" s="11"/>
      <c r="K101" s="11"/>
      <c r="L101" s="35">
        <v>-1</v>
      </c>
      <c r="M101" s="11"/>
      <c r="N101" s="11"/>
      <c r="O101" s="30"/>
      <c r="P101" s="11"/>
      <c r="Q101" s="35">
        <v>-7.6</v>
      </c>
      <c r="R101" s="35"/>
      <c r="S101" s="35"/>
      <c r="T101" s="35"/>
      <c r="U101" s="30"/>
      <c r="V101" s="7"/>
    </row>
    <row r="102" spans="1:22" s="16" customFormat="1" x14ac:dyDescent="0.2">
      <c r="A102" s="43" t="s">
        <v>44</v>
      </c>
      <c r="B102" s="1" t="s">
        <v>5</v>
      </c>
      <c r="C102" s="30">
        <f t="shared" si="8"/>
        <v>1.19</v>
      </c>
      <c r="D102" s="30">
        <f>SUM(D103)</f>
        <v>-2.41</v>
      </c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>
        <f>SUM(R103)</f>
        <v>3.6</v>
      </c>
      <c r="S102" s="35"/>
      <c r="T102" s="35"/>
      <c r="U102" s="35"/>
      <c r="V102" s="7"/>
    </row>
    <row r="103" spans="1:22" s="16" customFormat="1" x14ac:dyDescent="0.2">
      <c r="A103" s="31" t="s">
        <v>26</v>
      </c>
      <c r="B103" s="13"/>
      <c r="C103" s="30">
        <f t="shared" si="8"/>
        <v>1.19</v>
      </c>
      <c r="D103" s="30">
        <v>-2.41</v>
      </c>
      <c r="E103" s="35"/>
      <c r="F103" s="35"/>
      <c r="G103" s="35"/>
      <c r="H103" s="11"/>
      <c r="I103" s="11"/>
      <c r="J103" s="11"/>
      <c r="K103" s="11"/>
      <c r="L103" s="11"/>
      <c r="M103" s="11"/>
      <c r="N103" s="11"/>
      <c r="O103" s="30"/>
      <c r="P103" s="11"/>
      <c r="Q103" s="35"/>
      <c r="R103" s="35">
        <v>3.6</v>
      </c>
      <c r="S103" s="35"/>
      <c r="T103" s="35"/>
      <c r="U103" s="35"/>
      <c r="V103" s="7"/>
    </row>
    <row r="104" spans="1:22" s="16" customFormat="1" x14ac:dyDescent="0.2">
      <c r="A104" s="40" t="s">
        <v>89</v>
      </c>
      <c r="B104" s="1" t="s">
        <v>5</v>
      </c>
      <c r="C104" s="30">
        <f t="shared" si="8"/>
        <v>3.33</v>
      </c>
      <c r="D104" s="30">
        <f>SUM(D105:D107)</f>
        <v>7.27</v>
      </c>
      <c r="E104" s="30">
        <f>SUM(E105:E107)</f>
        <v>0.56000000000000005</v>
      </c>
      <c r="F104" s="35"/>
      <c r="G104" s="35"/>
      <c r="H104" s="11"/>
      <c r="I104" s="11"/>
      <c r="J104" s="11"/>
      <c r="K104" s="11"/>
      <c r="L104" s="11"/>
      <c r="M104" s="35">
        <f>SUM(M105:M107)</f>
        <v>-1</v>
      </c>
      <c r="N104" s="35"/>
      <c r="O104" s="35"/>
      <c r="P104" s="35"/>
      <c r="Q104" s="35">
        <f>SUM(Q105:Q107)</f>
        <v>-2.5</v>
      </c>
      <c r="R104" s="35">
        <f>SUM(R105:R107)</f>
        <v>-1</v>
      </c>
      <c r="S104" s="35"/>
      <c r="T104" s="35"/>
      <c r="U104" s="35"/>
      <c r="V104" s="7"/>
    </row>
    <row r="105" spans="1:22" s="16" customFormat="1" x14ac:dyDescent="0.2">
      <c r="A105" s="31" t="s">
        <v>26</v>
      </c>
      <c r="B105" s="13"/>
      <c r="C105" s="30">
        <f t="shared" si="8"/>
        <v>10.83</v>
      </c>
      <c r="D105" s="30">
        <v>10.27</v>
      </c>
      <c r="E105" s="30">
        <v>0.56000000000000005</v>
      </c>
      <c r="F105" s="35"/>
      <c r="G105" s="35"/>
      <c r="H105" s="11"/>
      <c r="I105" s="11"/>
      <c r="J105" s="11"/>
      <c r="K105" s="11"/>
      <c r="L105" s="11"/>
      <c r="M105" s="11"/>
      <c r="N105" s="11"/>
      <c r="O105" s="30"/>
      <c r="P105" s="11"/>
      <c r="Q105" s="35"/>
      <c r="R105" s="35"/>
      <c r="S105" s="35"/>
      <c r="T105" s="35"/>
      <c r="U105" s="35"/>
      <c r="V105" s="7"/>
    </row>
    <row r="106" spans="1:22" s="16" customFormat="1" ht="22.5" x14ac:dyDescent="0.2">
      <c r="A106" s="32" t="s">
        <v>78</v>
      </c>
      <c r="B106" s="13"/>
      <c r="C106" s="35">
        <f t="shared" si="8"/>
        <v>0</v>
      </c>
      <c r="D106" s="35">
        <v>1</v>
      </c>
      <c r="E106" s="35"/>
      <c r="F106" s="35"/>
      <c r="G106" s="35"/>
      <c r="H106" s="11"/>
      <c r="I106" s="11"/>
      <c r="J106" s="11"/>
      <c r="K106" s="11"/>
      <c r="L106" s="11"/>
      <c r="M106" s="11"/>
      <c r="N106" s="11"/>
      <c r="O106" s="30"/>
      <c r="P106" s="11"/>
      <c r="Q106" s="35"/>
      <c r="R106" s="35">
        <v>-1</v>
      </c>
      <c r="S106" s="35"/>
      <c r="T106" s="35"/>
      <c r="U106" s="35"/>
      <c r="V106" s="7"/>
    </row>
    <row r="107" spans="1:22" s="16" customFormat="1" ht="11.45" customHeight="1" x14ac:dyDescent="0.2">
      <c r="A107" s="31" t="s">
        <v>35</v>
      </c>
      <c r="B107" s="13"/>
      <c r="C107" s="35">
        <f t="shared" si="8"/>
        <v>-7.5</v>
      </c>
      <c r="D107" s="35">
        <v>-4</v>
      </c>
      <c r="E107" s="35"/>
      <c r="F107" s="35"/>
      <c r="G107" s="35"/>
      <c r="H107" s="11"/>
      <c r="I107" s="11"/>
      <c r="J107" s="11"/>
      <c r="K107" s="11"/>
      <c r="L107" s="11"/>
      <c r="M107" s="35">
        <v>-1</v>
      </c>
      <c r="N107" s="11"/>
      <c r="O107" s="30"/>
      <c r="P107" s="11"/>
      <c r="Q107" s="35">
        <v>-2.5</v>
      </c>
      <c r="R107" s="35"/>
      <c r="S107" s="35"/>
      <c r="T107" s="35"/>
      <c r="U107" s="35"/>
      <c r="V107" s="7"/>
    </row>
    <row r="108" spans="1:22" s="16" customFormat="1" x14ac:dyDescent="0.2">
      <c r="A108" s="40" t="s">
        <v>90</v>
      </c>
      <c r="B108" s="1" t="s">
        <v>5</v>
      </c>
      <c r="C108" s="30">
        <f t="shared" si="8"/>
        <v>2.5500000000000003</v>
      </c>
      <c r="D108" s="30">
        <f>SUM(D109:D109)</f>
        <v>2.95</v>
      </c>
      <c r="E108" s="35">
        <f>SUM(E109:E109)</f>
        <v>0.2</v>
      </c>
      <c r="F108" s="35"/>
      <c r="G108" s="35"/>
      <c r="H108" s="11"/>
      <c r="I108" s="11"/>
      <c r="J108" s="11"/>
      <c r="K108" s="11"/>
      <c r="L108" s="11"/>
      <c r="M108" s="11"/>
      <c r="N108" s="11"/>
      <c r="O108" s="30"/>
      <c r="P108" s="11"/>
      <c r="Q108" s="35"/>
      <c r="R108" s="35">
        <f>SUM(R109:R109)</f>
        <v>-0.6</v>
      </c>
      <c r="S108" s="35"/>
      <c r="T108" s="35"/>
      <c r="U108" s="35"/>
      <c r="V108" s="7"/>
    </row>
    <row r="109" spans="1:22" s="16" customFormat="1" ht="22.5" x14ac:dyDescent="0.2">
      <c r="A109" s="32" t="s">
        <v>78</v>
      </c>
      <c r="B109" s="13"/>
      <c r="C109" s="30">
        <f t="shared" ref="C109:C122" si="10">SUM(D109:U109)</f>
        <v>2.5500000000000003</v>
      </c>
      <c r="D109" s="30">
        <v>2.95</v>
      </c>
      <c r="E109" s="35">
        <v>0.2</v>
      </c>
      <c r="F109" s="35"/>
      <c r="G109" s="35"/>
      <c r="H109" s="11"/>
      <c r="I109" s="11"/>
      <c r="J109" s="11"/>
      <c r="K109" s="11"/>
      <c r="L109" s="11"/>
      <c r="M109" s="11"/>
      <c r="N109" s="11"/>
      <c r="O109" s="30"/>
      <c r="P109" s="11"/>
      <c r="Q109" s="35"/>
      <c r="R109" s="35">
        <v>-0.6</v>
      </c>
      <c r="S109" s="35"/>
      <c r="T109" s="35"/>
      <c r="U109" s="35"/>
      <c r="V109" s="7"/>
    </row>
    <row r="110" spans="1:22" x14ac:dyDescent="0.2">
      <c r="A110" s="44" t="s">
        <v>8</v>
      </c>
      <c r="B110" s="1" t="s">
        <v>5</v>
      </c>
      <c r="C110" s="11">
        <f>SUM(D110:U110)</f>
        <v>-491.86600000000004</v>
      </c>
      <c r="D110" s="35">
        <f>SUM(D111:D114)</f>
        <v>-3.0999999999999996</v>
      </c>
      <c r="E110" s="11">
        <f>SUM(E111:E114)</f>
        <v>-5.5E-2</v>
      </c>
      <c r="F110" s="30"/>
      <c r="G110" s="30"/>
      <c r="H110" s="11"/>
      <c r="I110" s="11"/>
      <c r="J110" s="11"/>
      <c r="K110" s="11"/>
      <c r="L110" s="11"/>
      <c r="M110" s="11"/>
      <c r="N110" s="11"/>
      <c r="O110" s="11"/>
      <c r="P110" s="11"/>
      <c r="Q110" s="11">
        <f>SUM(Q111:Q114)</f>
        <v>-71.611000000000004</v>
      </c>
      <c r="R110" s="14"/>
      <c r="S110" s="14"/>
      <c r="T110" s="35">
        <f>SUM(T111:T114)</f>
        <v>6</v>
      </c>
      <c r="U110" s="35">
        <f>SUM(U111:U114)</f>
        <v>-423.1</v>
      </c>
      <c r="V110" s="7"/>
    </row>
    <row r="111" spans="1:22" x14ac:dyDescent="0.2">
      <c r="A111" s="31" t="s">
        <v>26</v>
      </c>
      <c r="B111" s="1"/>
      <c r="C111" s="35">
        <f>SUM(D111:U111)</f>
        <v>10.7</v>
      </c>
      <c r="D111" s="35"/>
      <c r="E111" s="30"/>
      <c r="F111" s="30"/>
      <c r="G111" s="30"/>
      <c r="H111" s="35"/>
      <c r="I111" s="35"/>
      <c r="J111" s="35"/>
      <c r="K111" s="35"/>
      <c r="L111" s="35"/>
      <c r="M111" s="35"/>
      <c r="N111" s="35"/>
      <c r="O111" s="35"/>
      <c r="P111" s="35"/>
      <c r="Q111" s="35">
        <v>-3.7</v>
      </c>
      <c r="R111" s="14"/>
      <c r="S111" s="14"/>
      <c r="T111" s="35">
        <v>6</v>
      </c>
      <c r="U111" s="35">
        <v>8.4</v>
      </c>
      <c r="V111" s="7"/>
    </row>
    <row r="112" spans="1:22" s="16" customFormat="1" ht="22.5" x14ac:dyDescent="0.2">
      <c r="A112" s="32" t="s">
        <v>78</v>
      </c>
      <c r="B112" s="1"/>
      <c r="C112" s="11">
        <f t="shared" si="10"/>
        <v>-67.665999999999997</v>
      </c>
      <c r="D112" s="35"/>
      <c r="E112" s="30"/>
      <c r="F112" s="30"/>
      <c r="G112" s="30"/>
      <c r="H112" s="35"/>
      <c r="I112" s="35"/>
      <c r="J112" s="35"/>
      <c r="K112" s="35"/>
      <c r="L112" s="35"/>
      <c r="M112" s="35"/>
      <c r="N112" s="35"/>
      <c r="O112" s="35"/>
      <c r="P112" s="35"/>
      <c r="Q112" s="11">
        <v>-67.665999999999997</v>
      </c>
      <c r="R112" s="14"/>
      <c r="S112" s="14"/>
      <c r="T112" s="14"/>
      <c r="U112" s="14"/>
      <c r="V112" s="7"/>
    </row>
    <row r="113" spans="1:22" s="16" customFormat="1" ht="34.5" customHeight="1" x14ac:dyDescent="0.2">
      <c r="A113" s="32" t="s">
        <v>57</v>
      </c>
      <c r="B113" s="1"/>
      <c r="C113" s="35">
        <f t="shared" si="10"/>
        <v>-398.8</v>
      </c>
      <c r="D113" s="35">
        <v>-2.8</v>
      </c>
      <c r="E113" s="30">
        <v>-0.05</v>
      </c>
      <c r="F113" s="30"/>
      <c r="G113" s="30"/>
      <c r="H113" s="35"/>
      <c r="I113" s="35"/>
      <c r="J113" s="35"/>
      <c r="K113" s="35"/>
      <c r="L113" s="35"/>
      <c r="M113" s="35"/>
      <c r="N113" s="35"/>
      <c r="O113" s="35"/>
      <c r="P113" s="35"/>
      <c r="Q113" s="30">
        <v>-0.15</v>
      </c>
      <c r="R113" s="14"/>
      <c r="S113" s="14"/>
      <c r="T113" s="14"/>
      <c r="U113" s="35">
        <v>-395.8</v>
      </c>
      <c r="V113" s="7"/>
    </row>
    <row r="114" spans="1:22" s="16" customFormat="1" ht="34.5" customHeight="1" x14ac:dyDescent="0.2">
      <c r="A114" s="26" t="s">
        <v>100</v>
      </c>
      <c r="B114" s="1"/>
      <c r="C114" s="35">
        <f t="shared" si="10"/>
        <v>-36.1</v>
      </c>
      <c r="D114" s="35">
        <v>-0.3</v>
      </c>
      <c r="E114" s="11">
        <v>-5.0000000000000001E-3</v>
      </c>
      <c r="F114" s="30"/>
      <c r="G114" s="30"/>
      <c r="H114" s="35"/>
      <c r="I114" s="35"/>
      <c r="J114" s="35"/>
      <c r="K114" s="35"/>
      <c r="L114" s="35"/>
      <c r="M114" s="35"/>
      <c r="N114" s="35"/>
      <c r="O114" s="35"/>
      <c r="P114" s="35"/>
      <c r="Q114" s="11">
        <v>-9.5000000000000001E-2</v>
      </c>
      <c r="R114" s="14"/>
      <c r="S114" s="14"/>
      <c r="T114" s="14"/>
      <c r="U114" s="35">
        <v>-35.700000000000003</v>
      </c>
      <c r="V114" s="7"/>
    </row>
    <row r="115" spans="1:22" ht="23.45" customHeight="1" x14ac:dyDescent="0.2">
      <c r="A115" s="45" t="s">
        <v>19</v>
      </c>
      <c r="B115" s="1"/>
      <c r="C115" s="17">
        <f t="shared" si="10"/>
        <v>-217.85</v>
      </c>
      <c r="D115" s="17">
        <f>SUM(D116+D118)</f>
        <v>0.85</v>
      </c>
      <c r="E115" s="17"/>
      <c r="F115" s="17"/>
      <c r="G115" s="17"/>
      <c r="H115" s="34"/>
      <c r="I115" s="34"/>
      <c r="J115" s="34"/>
      <c r="K115" s="34"/>
      <c r="L115" s="34"/>
      <c r="M115" s="34"/>
      <c r="N115" s="34"/>
      <c r="O115" s="34"/>
      <c r="P115" s="34"/>
      <c r="Q115" s="34">
        <f>SUM(Q116+Q118)</f>
        <v>-39.299999999999997</v>
      </c>
      <c r="R115" s="34"/>
      <c r="S115" s="34"/>
      <c r="T115" s="34"/>
      <c r="U115" s="34">
        <f>SUM(U116+U118)</f>
        <v>-179.4</v>
      </c>
      <c r="V115" s="18"/>
    </row>
    <row r="116" spans="1:22" s="16" customFormat="1" ht="13.15" customHeight="1" x14ac:dyDescent="0.2">
      <c r="A116" s="39" t="s">
        <v>55</v>
      </c>
      <c r="B116" s="33" t="s">
        <v>16</v>
      </c>
      <c r="C116" s="30">
        <f t="shared" si="10"/>
        <v>0.85</v>
      </c>
      <c r="D116" s="30">
        <f>SUM(D117)</f>
        <v>0.85</v>
      </c>
      <c r="E116" s="17"/>
      <c r="F116" s="17"/>
      <c r="G116" s="17"/>
      <c r="H116" s="34"/>
      <c r="I116" s="34"/>
      <c r="J116" s="34"/>
      <c r="K116" s="34"/>
      <c r="L116" s="34"/>
      <c r="M116" s="34"/>
      <c r="N116" s="34"/>
      <c r="O116" s="34"/>
      <c r="P116" s="34"/>
      <c r="Q116" s="35"/>
      <c r="R116" s="34"/>
      <c r="S116" s="34"/>
      <c r="T116" s="34"/>
      <c r="U116" s="34"/>
      <c r="V116" s="18"/>
    </row>
    <row r="117" spans="1:22" s="16" customFormat="1" ht="13.15" customHeight="1" x14ac:dyDescent="0.2">
      <c r="A117" s="31" t="s">
        <v>26</v>
      </c>
      <c r="B117" s="1"/>
      <c r="C117" s="30">
        <f t="shared" si="10"/>
        <v>0.85</v>
      </c>
      <c r="D117" s="30">
        <v>0.85</v>
      </c>
      <c r="E117" s="17"/>
      <c r="F117" s="17"/>
      <c r="G117" s="17"/>
      <c r="H117" s="34"/>
      <c r="I117" s="34"/>
      <c r="J117" s="34"/>
      <c r="K117" s="34"/>
      <c r="L117" s="34"/>
      <c r="M117" s="34"/>
      <c r="N117" s="34"/>
      <c r="O117" s="34"/>
      <c r="P117" s="34"/>
      <c r="Q117" s="13"/>
      <c r="R117" s="13"/>
      <c r="S117" s="13"/>
      <c r="T117" s="13"/>
      <c r="U117" s="13"/>
      <c r="V117" s="18"/>
    </row>
    <row r="118" spans="1:22" s="16" customFormat="1" ht="13.15" customHeight="1" x14ac:dyDescent="0.2">
      <c r="A118" s="44" t="s">
        <v>8</v>
      </c>
      <c r="B118" s="33" t="s">
        <v>16</v>
      </c>
      <c r="C118" s="35">
        <f t="shared" si="10"/>
        <v>-218.7</v>
      </c>
      <c r="D118" s="34"/>
      <c r="E118" s="17"/>
      <c r="F118" s="17"/>
      <c r="G118" s="17"/>
      <c r="H118" s="34"/>
      <c r="I118" s="34"/>
      <c r="J118" s="34"/>
      <c r="K118" s="34"/>
      <c r="L118" s="34"/>
      <c r="M118" s="34"/>
      <c r="N118" s="34"/>
      <c r="O118" s="34"/>
      <c r="P118" s="34"/>
      <c r="Q118" s="34">
        <f>SUM(Q119:Q121)</f>
        <v>-39.299999999999997</v>
      </c>
      <c r="R118" s="34"/>
      <c r="S118" s="34"/>
      <c r="T118" s="34"/>
      <c r="U118" s="34">
        <f>SUM(U119:U121)</f>
        <v>-179.4</v>
      </c>
      <c r="V118" s="18"/>
    </row>
    <row r="119" spans="1:22" s="16" customFormat="1" ht="13.15" customHeight="1" x14ac:dyDescent="0.2">
      <c r="A119" s="31" t="s">
        <v>26</v>
      </c>
      <c r="B119" s="1"/>
      <c r="C119" s="35">
        <f t="shared" si="10"/>
        <v>-86.8</v>
      </c>
      <c r="D119" s="34"/>
      <c r="E119" s="17"/>
      <c r="F119" s="17"/>
      <c r="G119" s="17"/>
      <c r="H119" s="34"/>
      <c r="I119" s="34"/>
      <c r="J119" s="34"/>
      <c r="K119" s="34"/>
      <c r="L119" s="34"/>
      <c r="M119" s="34"/>
      <c r="N119" s="34"/>
      <c r="O119" s="34"/>
      <c r="P119" s="34"/>
      <c r="Q119" s="35">
        <v>-39.299999999999997</v>
      </c>
      <c r="R119" s="34"/>
      <c r="S119" s="34"/>
      <c r="T119" s="34"/>
      <c r="U119" s="35">
        <v>-47.5</v>
      </c>
      <c r="V119" s="18"/>
    </row>
    <row r="120" spans="1:22" s="16" customFormat="1" ht="36.6" customHeight="1" x14ac:dyDescent="0.2">
      <c r="A120" s="32" t="s">
        <v>57</v>
      </c>
      <c r="B120" s="1"/>
      <c r="C120" s="35">
        <f t="shared" si="10"/>
        <v>-112.1</v>
      </c>
      <c r="D120" s="34"/>
      <c r="E120" s="17"/>
      <c r="F120" s="17"/>
      <c r="G120" s="17"/>
      <c r="H120" s="34"/>
      <c r="I120" s="34"/>
      <c r="J120" s="34"/>
      <c r="K120" s="34"/>
      <c r="L120" s="34"/>
      <c r="M120" s="34"/>
      <c r="N120" s="34"/>
      <c r="O120" s="34"/>
      <c r="P120" s="34"/>
      <c r="Q120" s="35"/>
      <c r="R120" s="34"/>
      <c r="S120" s="34"/>
      <c r="T120" s="34"/>
      <c r="U120" s="35">
        <v>-112.1</v>
      </c>
      <c r="V120" s="18"/>
    </row>
    <row r="121" spans="1:22" s="16" customFormat="1" ht="36" customHeight="1" x14ac:dyDescent="0.2">
      <c r="A121" s="26" t="s">
        <v>100</v>
      </c>
      <c r="B121" s="1"/>
      <c r="C121" s="35">
        <f t="shared" si="10"/>
        <v>-19.8</v>
      </c>
      <c r="D121" s="34"/>
      <c r="E121" s="17"/>
      <c r="F121" s="17"/>
      <c r="G121" s="17"/>
      <c r="H121" s="34"/>
      <c r="I121" s="34"/>
      <c r="J121" s="34"/>
      <c r="K121" s="34"/>
      <c r="L121" s="34"/>
      <c r="M121" s="34"/>
      <c r="N121" s="34"/>
      <c r="O121" s="34"/>
      <c r="P121" s="34"/>
      <c r="Q121" s="35"/>
      <c r="R121" s="34"/>
      <c r="S121" s="34"/>
      <c r="T121" s="34"/>
      <c r="U121" s="35">
        <v>-19.8</v>
      </c>
      <c r="V121" s="18"/>
    </row>
    <row r="122" spans="1:22" ht="16.899999999999999" customHeight="1" x14ac:dyDescent="0.2">
      <c r="A122" s="46" t="s">
        <v>12</v>
      </c>
      <c r="B122" s="2"/>
      <c r="C122" s="12">
        <f t="shared" si="10"/>
        <v>21.927</v>
      </c>
      <c r="D122" s="34">
        <f>SUM(D124)</f>
        <v>11.1</v>
      </c>
      <c r="E122" s="34">
        <f t="shared" ref="E122:Q122" si="11">SUM(E124)</f>
        <v>0.1</v>
      </c>
      <c r="F122" s="34"/>
      <c r="G122" s="34"/>
      <c r="H122" s="34"/>
      <c r="I122" s="34"/>
      <c r="J122" s="34"/>
      <c r="K122" s="34">
        <f t="shared" si="11"/>
        <v>7</v>
      </c>
      <c r="L122" s="34"/>
      <c r="M122" s="34"/>
      <c r="N122" s="34"/>
      <c r="O122" s="34"/>
      <c r="P122" s="34"/>
      <c r="Q122" s="12">
        <f t="shared" si="11"/>
        <v>3.7269999999999999</v>
      </c>
      <c r="R122" s="34"/>
      <c r="S122" s="34"/>
      <c r="T122" s="34"/>
      <c r="U122" s="34"/>
      <c r="V122" s="7"/>
    </row>
    <row r="123" spans="1:22" x14ac:dyDescent="0.2">
      <c r="A123" s="9" t="s">
        <v>6</v>
      </c>
      <c r="B123" s="2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12"/>
      <c r="S123" s="12"/>
      <c r="T123" s="12"/>
      <c r="U123" s="34"/>
      <c r="V123" s="7"/>
    </row>
    <row r="124" spans="1:22" x14ac:dyDescent="0.2">
      <c r="A124" s="37" t="s">
        <v>8</v>
      </c>
      <c r="B124" s="33" t="s">
        <v>11</v>
      </c>
      <c r="C124" s="11">
        <f>SUM(D124:U124)</f>
        <v>21.927</v>
      </c>
      <c r="D124" s="35">
        <f>SUM(D125+D126)</f>
        <v>11.1</v>
      </c>
      <c r="E124" s="35">
        <f t="shared" ref="E124:Q124" si="12">SUM(E125+E126)</f>
        <v>0.1</v>
      </c>
      <c r="F124" s="35"/>
      <c r="G124" s="35"/>
      <c r="H124" s="35"/>
      <c r="I124" s="35"/>
      <c r="J124" s="35"/>
      <c r="K124" s="35">
        <f t="shared" si="12"/>
        <v>7</v>
      </c>
      <c r="L124" s="35"/>
      <c r="M124" s="35"/>
      <c r="N124" s="35"/>
      <c r="O124" s="35"/>
      <c r="P124" s="35"/>
      <c r="Q124" s="11">
        <f t="shared" si="12"/>
        <v>3.7269999999999999</v>
      </c>
      <c r="R124" s="35"/>
      <c r="S124" s="35"/>
      <c r="T124" s="35"/>
      <c r="U124" s="35"/>
      <c r="V124" s="7"/>
    </row>
    <row r="125" spans="1:22" x14ac:dyDescent="0.2">
      <c r="A125" s="31" t="s">
        <v>26</v>
      </c>
      <c r="B125" s="33"/>
      <c r="C125" s="35">
        <f>SUM(D125:U125)</f>
        <v>18.2</v>
      </c>
      <c r="D125" s="35">
        <v>11.1</v>
      </c>
      <c r="E125" s="35">
        <v>0.1</v>
      </c>
      <c r="F125" s="35"/>
      <c r="G125" s="35"/>
      <c r="H125" s="35"/>
      <c r="I125" s="35"/>
      <c r="J125" s="35"/>
      <c r="K125" s="35">
        <v>7</v>
      </c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7"/>
    </row>
    <row r="126" spans="1:22" s="27" customFormat="1" x14ac:dyDescent="0.2">
      <c r="A126" s="75" t="s">
        <v>110</v>
      </c>
      <c r="B126" s="76"/>
      <c r="C126" s="73">
        <f>SUM(D126:U126)</f>
        <v>3.7269999999999999</v>
      </c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3">
        <v>3.7269999999999999</v>
      </c>
      <c r="R126" s="35"/>
      <c r="S126" s="35"/>
      <c r="T126" s="35"/>
      <c r="U126" s="35"/>
      <c r="V126" s="29"/>
    </row>
    <row r="127" spans="1:22" s="8" customFormat="1" x14ac:dyDescent="0.2">
      <c r="A127" s="77" t="s">
        <v>30</v>
      </c>
      <c r="B127" s="76"/>
      <c r="C127" s="69">
        <f>SUM(D127:U127)</f>
        <v>268.81200000000001</v>
      </c>
      <c r="D127" s="69">
        <f>SUM(D131+D129+D135)</f>
        <v>144.86100000000002</v>
      </c>
      <c r="E127" s="69">
        <f>SUM(E131)</f>
        <v>2.4169999999999998</v>
      </c>
      <c r="F127" s="69"/>
      <c r="G127" s="69"/>
      <c r="H127" s="74"/>
      <c r="I127" s="74"/>
      <c r="J127" s="74"/>
      <c r="K127" s="74"/>
      <c r="L127" s="74"/>
      <c r="M127" s="74"/>
      <c r="N127" s="74"/>
      <c r="O127" s="74"/>
      <c r="P127" s="69"/>
      <c r="Q127" s="68">
        <f>SUM(Q131+Q135)</f>
        <v>121.53400000000001</v>
      </c>
      <c r="R127" s="34"/>
      <c r="S127" s="34"/>
      <c r="T127" s="34"/>
      <c r="U127" s="34"/>
      <c r="V127" s="7"/>
    </row>
    <row r="128" spans="1:22" s="8" customFormat="1" x14ac:dyDescent="0.2">
      <c r="A128" s="78" t="s">
        <v>6</v>
      </c>
      <c r="B128" s="76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35"/>
      <c r="S128" s="35"/>
      <c r="T128" s="35"/>
      <c r="U128" s="35"/>
      <c r="V128" s="7"/>
    </row>
    <row r="129" spans="1:22" s="24" customFormat="1" x14ac:dyDescent="0.2">
      <c r="A129" s="79" t="s">
        <v>101</v>
      </c>
      <c r="B129" s="76" t="s">
        <v>31</v>
      </c>
      <c r="C129" s="72">
        <f t="shared" ref="C129:C130" si="13">SUM(D129:U129)</f>
        <v>8.33</v>
      </c>
      <c r="D129" s="72">
        <f>SUM(D130)</f>
        <v>8.33</v>
      </c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35"/>
      <c r="S129" s="35"/>
      <c r="T129" s="35"/>
      <c r="U129" s="35"/>
      <c r="V129" s="25"/>
    </row>
    <row r="130" spans="1:22" s="24" customFormat="1" x14ac:dyDescent="0.2">
      <c r="A130" s="75" t="s">
        <v>26</v>
      </c>
      <c r="B130" s="76"/>
      <c r="C130" s="72">
        <f t="shared" si="13"/>
        <v>8.33</v>
      </c>
      <c r="D130" s="72">
        <v>8.33</v>
      </c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35"/>
      <c r="S130" s="35"/>
      <c r="T130" s="35"/>
      <c r="U130" s="35"/>
      <c r="V130" s="25"/>
    </row>
    <row r="131" spans="1:22" s="10" customFormat="1" ht="11.45" customHeight="1" x14ac:dyDescent="0.2">
      <c r="A131" s="79" t="s">
        <v>8</v>
      </c>
      <c r="B131" s="76" t="s">
        <v>31</v>
      </c>
      <c r="C131" s="73">
        <f>SUM(D131:U131)</f>
        <v>260.42600000000004</v>
      </c>
      <c r="D131" s="73">
        <f>SUM(D132:D134)</f>
        <v>136.53100000000001</v>
      </c>
      <c r="E131" s="73">
        <f>SUM(E132:E134)</f>
        <v>2.4169999999999998</v>
      </c>
      <c r="F131" s="73"/>
      <c r="G131" s="73"/>
      <c r="H131" s="74"/>
      <c r="I131" s="74"/>
      <c r="J131" s="74"/>
      <c r="K131" s="74"/>
      <c r="L131" s="74"/>
      <c r="M131" s="74"/>
      <c r="N131" s="74"/>
      <c r="O131" s="74"/>
      <c r="P131" s="74"/>
      <c r="Q131" s="73">
        <f>SUM(Q132:Q134)</f>
        <v>121.47800000000001</v>
      </c>
      <c r="R131" s="35"/>
      <c r="S131" s="35"/>
      <c r="T131" s="35"/>
      <c r="U131" s="35"/>
      <c r="V131" s="7"/>
    </row>
    <row r="132" spans="1:22" s="16" customFormat="1" ht="45.75" customHeight="1" x14ac:dyDescent="0.2">
      <c r="A132" s="80" t="s">
        <v>56</v>
      </c>
      <c r="B132" s="76"/>
      <c r="C132" s="73">
        <f>SUM(D132:U132)</f>
        <v>36.728999999999999</v>
      </c>
      <c r="D132" s="73">
        <f>4.112+31.878</f>
        <v>35.99</v>
      </c>
      <c r="E132" s="73">
        <f>0.072+0.565</f>
        <v>0.6369999999999999</v>
      </c>
      <c r="F132" s="73"/>
      <c r="G132" s="73"/>
      <c r="H132" s="74"/>
      <c r="I132" s="74"/>
      <c r="J132" s="74"/>
      <c r="K132" s="74"/>
      <c r="L132" s="74"/>
      <c r="M132" s="74"/>
      <c r="N132" s="74"/>
      <c r="O132" s="74"/>
      <c r="P132" s="74"/>
      <c r="Q132" s="73">
        <v>0.10199999999999999</v>
      </c>
      <c r="R132" s="35"/>
      <c r="S132" s="35"/>
      <c r="T132" s="35"/>
      <c r="U132" s="35"/>
      <c r="V132" s="7"/>
    </row>
    <row r="133" spans="1:22" s="16" customFormat="1" ht="33.75" customHeight="1" x14ac:dyDescent="0.2">
      <c r="A133" s="80" t="s">
        <v>38</v>
      </c>
      <c r="B133" s="76"/>
      <c r="C133" s="73">
        <f>SUM(D133:U133)</f>
        <v>102.321</v>
      </c>
      <c r="D133" s="73">
        <f>38.812+61.729</f>
        <v>100.541</v>
      </c>
      <c r="E133" s="73">
        <f>0.687+1.093</f>
        <v>1.78</v>
      </c>
      <c r="F133" s="73"/>
      <c r="G133" s="73"/>
      <c r="H133" s="74"/>
      <c r="I133" s="74"/>
      <c r="J133" s="74"/>
      <c r="K133" s="74"/>
      <c r="L133" s="74"/>
      <c r="M133" s="74"/>
      <c r="N133" s="74"/>
      <c r="O133" s="74"/>
      <c r="P133" s="74"/>
      <c r="Q133" s="73"/>
      <c r="R133" s="35"/>
      <c r="S133" s="35"/>
      <c r="T133" s="35"/>
      <c r="U133" s="35"/>
      <c r="V133" s="7"/>
    </row>
    <row r="134" spans="1:22" s="16" customFormat="1" ht="24" customHeight="1" x14ac:dyDescent="0.2">
      <c r="A134" s="80" t="s">
        <v>108</v>
      </c>
      <c r="B134" s="76"/>
      <c r="C134" s="73">
        <f>SUM(D134:U134)</f>
        <v>121.376</v>
      </c>
      <c r="D134" s="73"/>
      <c r="E134" s="73"/>
      <c r="F134" s="73"/>
      <c r="G134" s="73"/>
      <c r="H134" s="74"/>
      <c r="I134" s="74"/>
      <c r="J134" s="74"/>
      <c r="K134" s="74"/>
      <c r="L134" s="74"/>
      <c r="M134" s="74"/>
      <c r="N134" s="74"/>
      <c r="O134" s="74"/>
      <c r="P134" s="74"/>
      <c r="Q134" s="73">
        <f>60.33+61.046</f>
        <v>121.376</v>
      </c>
      <c r="R134" s="35"/>
      <c r="S134" s="35"/>
      <c r="T134" s="35"/>
      <c r="U134" s="35"/>
      <c r="V134" s="7"/>
    </row>
    <row r="135" spans="1:22" s="27" customFormat="1" ht="12" customHeight="1" x14ac:dyDescent="0.2">
      <c r="A135" s="79" t="s">
        <v>67</v>
      </c>
      <c r="B135" s="76"/>
      <c r="C135" s="73">
        <f>SUM(D135:U135)</f>
        <v>5.6000000000000001E-2</v>
      </c>
      <c r="D135" s="69"/>
      <c r="E135" s="73"/>
      <c r="F135" s="73"/>
      <c r="G135" s="73"/>
      <c r="H135" s="74"/>
      <c r="I135" s="74"/>
      <c r="J135" s="74"/>
      <c r="K135" s="74"/>
      <c r="L135" s="74"/>
      <c r="M135" s="74"/>
      <c r="N135" s="74"/>
      <c r="O135" s="74"/>
      <c r="P135" s="74"/>
      <c r="Q135" s="73">
        <f>SUM(Q136)</f>
        <v>5.6000000000000001E-2</v>
      </c>
      <c r="R135" s="35"/>
      <c r="S135" s="35"/>
      <c r="T135" s="35"/>
      <c r="U135" s="35"/>
      <c r="V135" s="29"/>
    </row>
    <row r="136" spans="1:22" s="27" customFormat="1" ht="33" customHeight="1" x14ac:dyDescent="0.2">
      <c r="A136" s="80" t="s">
        <v>109</v>
      </c>
      <c r="B136" s="76"/>
      <c r="C136" s="73">
        <f t="shared" ref="C136" si="14">SUM(D136:U136)</f>
        <v>5.6000000000000001E-2</v>
      </c>
      <c r="D136" s="73"/>
      <c r="E136" s="73"/>
      <c r="F136" s="73"/>
      <c r="G136" s="73"/>
      <c r="H136" s="74"/>
      <c r="I136" s="74"/>
      <c r="J136" s="74"/>
      <c r="K136" s="74"/>
      <c r="L136" s="74"/>
      <c r="M136" s="74"/>
      <c r="N136" s="74"/>
      <c r="O136" s="74"/>
      <c r="P136" s="74"/>
      <c r="Q136" s="73">
        <v>5.6000000000000001E-2</v>
      </c>
      <c r="R136" s="35"/>
      <c r="S136" s="35"/>
      <c r="T136" s="35"/>
      <c r="U136" s="35"/>
      <c r="V136" s="29"/>
    </row>
    <row r="137" spans="1:22" x14ac:dyDescent="0.2">
      <c r="A137" s="47" t="s">
        <v>9</v>
      </c>
      <c r="B137" s="33"/>
      <c r="C137" s="12">
        <f>SUM(D137:U137)</f>
        <v>-360.76400000000001</v>
      </c>
      <c r="D137" s="12">
        <f>SUM(D139+D142+D144+D148+D146+D150)</f>
        <v>27.044999999999998</v>
      </c>
      <c r="E137" s="34">
        <f t="shared" ref="E137:U137" si="15">SUM(E139+E148+E146+E150)</f>
        <v>-0.3</v>
      </c>
      <c r="F137" s="34"/>
      <c r="G137" s="34"/>
      <c r="H137" s="34"/>
      <c r="I137" s="34"/>
      <c r="J137" s="34"/>
      <c r="K137" s="34"/>
      <c r="L137" s="34"/>
      <c r="M137" s="34">
        <f t="shared" si="15"/>
        <v>-11</v>
      </c>
      <c r="N137" s="34"/>
      <c r="O137" s="34">
        <f t="shared" si="15"/>
        <v>10</v>
      </c>
      <c r="P137" s="34"/>
      <c r="Q137" s="34">
        <f>SUM(Q139+Q148+Q146+Q150)</f>
        <v>-48.9</v>
      </c>
      <c r="R137" s="12">
        <f>SUM(R139+R148+R146+R150)</f>
        <v>100.59100000000001</v>
      </c>
      <c r="S137" s="12"/>
      <c r="T137" s="34">
        <f t="shared" si="15"/>
        <v>46.3</v>
      </c>
      <c r="U137" s="34">
        <f t="shared" si="15"/>
        <v>-484.5</v>
      </c>
      <c r="V137" s="7"/>
    </row>
    <row r="138" spans="1:22" ht="11.25" customHeight="1" x14ac:dyDescent="0.2">
      <c r="A138" s="9" t="s">
        <v>6</v>
      </c>
      <c r="B138" s="33"/>
      <c r="C138" s="34"/>
      <c r="D138" s="35"/>
      <c r="E138" s="35"/>
      <c r="F138" s="35"/>
      <c r="G138" s="35"/>
      <c r="H138" s="35"/>
      <c r="I138" s="35"/>
      <c r="J138" s="35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7"/>
    </row>
    <row r="139" spans="1:22" s="16" customFormat="1" ht="11.25" customHeight="1" x14ac:dyDescent="0.2">
      <c r="A139" s="37" t="s">
        <v>65</v>
      </c>
      <c r="B139" s="33" t="s">
        <v>10</v>
      </c>
      <c r="C139" s="30">
        <f>SUM(D139:U139)</f>
        <v>9.99</v>
      </c>
      <c r="D139" s="30">
        <f t="shared" ref="D139" si="16">SUM(D140)</f>
        <v>5.29</v>
      </c>
      <c r="E139" s="35"/>
      <c r="F139" s="35"/>
      <c r="G139" s="35"/>
      <c r="H139" s="35"/>
      <c r="I139" s="35"/>
      <c r="J139" s="35"/>
      <c r="K139" s="34"/>
      <c r="L139" s="34"/>
      <c r="M139" s="34"/>
      <c r="N139" s="34"/>
      <c r="O139" s="34"/>
      <c r="P139" s="34"/>
      <c r="Q139" s="35">
        <f>SUM(Q140:Q141)</f>
        <v>4.7</v>
      </c>
      <c r="R139" s="34"/>
      <c r="S139" s="34"/>
      <c r="T139" s="34"/>
      <c r="U139" s="34"/>
      <c r="V139" s="7"/>
    </row>
    <row r="140" spans="1:22" s="16" customFormat="1" ht="11.25" customHeight="1" x14ac:dyDescent="0.2">
      <c r="A140" s="31" t="s">
        <v>26</v>
      </c>
      <c r="B140" s="33"/>
      <c r="C140" s="30">
        <f t="shared" ref="C140:C156" si="17">SUM(D140:U140)</f>
        <v>10.29</v>
      </c>
      <c r="D140" s="30">
        <v>5.29</v>
      </c>
      <c r="E140" s="35"/>
      <c r="F140" s="35"/>
      <c r="G140" s="35"/>
      <c r="H140" s="35"/>
      <c r="I140" s="35"/>
      <c r="J140" s="35"/>
      <c r="K140" s="34"/>
      <c r="L140" s="34"/>
      <c r="M140" s="34"/>
      <c r="N140" s="34"/>
      <c r="O140" s="34"/>
      <c r="P140" s="34"/>
      <c r="Q140" s="35">
        <v>5</v>
      </c>
      <c r="R140" s="34"/>
      <c r="S140" s="34"/>
      <c r="T140" s="34"/>
      <c r="U140" s="34"/>
      <c r="V140" s="7"/>
    </row>
    <row r="141" spans="1:22" s="16" customFormat="1" ht="11.25" customHeight="1" x14ac:dyDescent="0.2">
      <c r="A141" s="31" t="s">
        <v>45</v>
      </c>
      <c r="B141" s="33"/>
      <c r="C141" s="35">
        <f t="shared" si="17"/>
        <v>-0.3</v>
      </c>
      <c r="D141" s="35"/>
      <c r="E141" s="35"/>
      <c r="F141" s="35"/>
      <c r="G141" s="35"/>
      <c r="H141" s="35"/>
      <c r="I141" s="35"/>
      <c r="J141" s="35"/>
      <c r="K141" s="34"/>
      <c r="L141" s="34"/>
      <c r="M141" s="34"/>
      <c r="N141" s="34"/>
      <c r="O141" s="34"/>
      <c r="P141" s="34"/>
      <c r="Q141" s="35">
        <v>-0.3</v>
      </c>
      <c r="R141" s="34"/>
      <c r="S141" s="34"/>
      <c r="T141" s="34"/>
      <c r="U141" s="34"/>
      <c r="V141" s="7"/>
    </row>
    <row r="142" spans="1:22" s="27" customFormat="1" ht="11.25" customHeight="1" x14ac:dyDescent="0.2">
      <c r="A142" s="37" t="s">
        <v>103</v>
      </c>
      <c r="B142" s="33" t="s">
        <v>10</v>
      </c>
      <c r="C142" s="30">
        <f t="shared" si="17"/>
        <v>10.88</v>
      </c>
      <c r="D142" s="30">
        <f t="shared" ref="D142:D144" si="18">SUM(D143)</f>
        <v>10.88</v>
      </c>
      <c r="E142" s="35"/>
      <c r="F142" s="35"/>
      <c r="G142" s="35"/>
      <c r="H142" s="35"/>
      <c r="I142" s="35"/>
      <c r="J142" s="35"/>
      <c r="K142" s="34"/>
      <c r="L142" s="34"/>
      <c r="M142" s="34"/>
      <c r="N142" s="34"/>
      <c r="O142" s="34"/>
      <c r="P142" s="34"/>
      <c r="Q142" s="35"/>
      <c r="R142" s="34"/>
      <c r="S142" s="34"/>
      <c r="T142" s="34"/>
      <c r="U142" s="34"/>
      <c r="V142" s="29"/>
    </row>
    <row r="143" spans="1:22" s="27" customFormat="1" ht="11.25" customHeight="1" x14ac:dyDescent="0.2">
      <c r="A143" s="31" t="s">
        <v>26</v>
      </c>
      <c r="B143" s="33"/>
      <c r="C143" s="30">
        <f t="shared" si="17"/>
        <v>10.88</v>
      </c>
      <c r="D143" s="30">
        <v>10.88</v>
      </c>
      <c r="E143" s="35"/>
      <c r="F143" s="35"/>
      <c r="G143" s="35"/>
      <c r="H143" s="35"/>
      <c r="I143" s="35"/>
      <c r="J143" s="35"/>
      <c r="K143" s="34"/>
      <c r="L143" s="34"/>
      <c r="M143" s="34"/>
      <c r="N143" s="34"/>
      <c r="O143" s="34"/>
      <c r="P143" s="34"/>
      <c r="Q143" s="35"/>
      <c r="R143" s="34"/>
      <c r="S143" s="34"/>
      <c r="T143" s="34"/>
      <c r="U143" s="34"/>
      <c r="V143" s="29"/>
    </row>
    <row r="144" spans="1:22" s="27" customFormat="1" ht="11.25" customHeight="1" x14ac:dyDescent="0.2">
      <c r="A144" s="37" t="s">
        <v>104</v>
      </c>
      <c r="B144" s="33" t="s">
        <v>10</v>
      </c>
      <c r="C144" s="30">
        <f t="shared" si="17"/>
        <v>8.33</v>
      </c>
      <c r="D144" s="30">
        <f t="shared" si="18"/>
        <v>8.33</v>
      </c>
      <c r="E144" s="35"/>
      <c r="F144" s="35"/>
      <c r="G144" s="35"/>
      <c r="H144" s="35"/>
      <c r="I144" s="35"/>
      <c r="J144" s="35"/>
      <c r="K144" s="34"/>
      <c r="L144" s="34"/>
      <c r="M144" s="34"/>
      <c r="N144" s="34"/>
      <c r="O144" s="34"/>
      <c r="P144" s="34"/>
      <c r="Q144" s="35"/>
      <c r="R144" s="34"/>
      <c r="S144" s="34"/>
      <c r="T144" s="34"/>
      <c r="U144" s="34"/>
      <c r="V144" s="29"/>
    </row>
    <row r="145" spans="1:22" s="27" customFormat="1" ht="11.25" customHeight="1" x14ac:dyDescent="0.2">
      <c r="A145" s="31" t="s">
        <v>26</v>
      </c>
      <c r="B145" s="33"/>
      <c r="C145" s="30">
        <f t="shared" si="17"/>
        <v>8.33</v>
      </c>
      <c r="D145" s="30">
        <v>8.33</v>
      </c>
      <c r="E145" s="35"/>
      <c r="F145" s="35"/>
      <c r="G145" s="35"/>
      <c r="H145" s="35"/>
      <c r="I145" s="35"/>
      <c r="J145" s="35"/>
      <c r="K145" s="34"/>
      <c r="L145" s="34"/>
      <c r="M145" s="34"/>
      <c r="N145" s="34"/>
      <c r="O145" s="34"/>
      <c r="P145" s="34"/>
      <c r="Q145" s="35"/>
      <c r="R145" s="34"/>
      <c r="S145" s="34"/>
      <c r="T145" s="34"/>
      <c r="U145" s="34"/>
      <c r="V145" s="29"/>
    </row>
    <row r="146" spans="1:22" s="8" customFormat="1" ht="11.25" customHeight="1" x14ac:dyDescent="0.2">
      <c r="A146" s="37" t="s">
        <v>32</v>
      </c>
      <c r="B146" s="33" t="s">
        <v>10</v>
      </c>
      <c r="C146" s="30">
        <f t="shared" si="17"/>
        <v>8.33</v>
      </c>
      <c r="D146" s="30">
        <f t="shared" ref="D146:O148" si="19">SUM(D147)</f>
        <v>8.33</v>
      </c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4"/>
      <c r="S146" s="34"/>
      <c r="T146" s="34"/>
      <c r="U146" s="34"/>
      <c r="V146" s="7"/>
    </row>
    <row r="147" spans="1:22" s="8" customFormat="1" ht="11.25" customHeight="1" x14ac:dyDescent="0.2">
      <c r="A147" s="31" t="s">
        <v>26</v>
      </c>
      <c r="B147" s="33"/>
      <c r="C147" s="30">
        <f t="shared" si="17"/>
        <v>8.33</v>
      </c>
      <c r="D147" s="30">
        <v>8.33</v>
      </c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4"/>
      <c r="S147" s="34"/>
      <c r="T147" s="34"/>
      <c r="U147" s="34"/>
      <c r="V147" s="7"/>
    </row>
    <row r="148" spans="1:22" s="16" customFormat="1" ht="11.25" customHeight="1" x14ac:dyDescent="0.2">
      <c r="A148" s="37" t="s">
        <v>67</v>
      </c>
      <c r="B148" s="33" t="s">
        <v>10</v>
      </c>
      <c r="C148" s="35">
        <f t="shared" si="17"/>
        <v>10</v>
      </c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>
        <f t="shared" si="19"/>
        <v>10</v>
      </c>
      <c r="P148" s="35"/>
      <c r="Q148" s="35"/>
      <c r="R148" s="34"/>
      <c r="S148" s="34"/>
      <c r="T148" s="34"/>
      <c r="U148" s="34"/>
      <c r="V148" s="7"/>
    </row>
    <row r="149" spans="1:22" s="16" customFormat="1" ht="11.25" customHeight="1" x14ac:dyDescent="0.2">
      <c r="A149" s="31" t="s">
        <v>45</v>
      </c>
      <c r="B149" s="33"/>
      <c r="C149" s="35">
        <f t="shared" si="17"/>
        <v>10</v>
      </c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>
        <v>10</v>
      </c>
      <c r="P149" s="35"/>
      <c r="Q149" s="35"/>
      <c r="R149" s="34"/>
      <c r="S149" s="34"/>
      <c r="T149" s="34"/>
      <c r="U149" s="34"/>
      <c r="V149" s="7"/>
    </row>
    <row r="150" spans="1:22" x14ac:dyDescent="0.2">
      <c r="A150" s="37" t="s">
        <v>8</v>
      </c>
      <c r="B150" s="33"/>
      <c r="C150" s="11">
        <f>SUM(D150:U150)</f>
        <v>-408.29399999999998</v>
      </c>
      <c r="D150" s="11">
        <f>SUM(D151:D155)</f>
        <v>-5.7850000000000001</v>
      </c>
      <c r="E150" s="35">
        <f>SUM(E151:E155)</f>
        <v>-0.3</v>
      </c>
      <c r="F150" s="11"/>
      <c r="G150" s="11"/>
      <c r="H150" s="11"/>
      <c r="I150" s="11"/>
      <c r="J150" s="11"/>
      <c r="K150" s="11"/>
      <c r="L150" s="11"/>
      <c r="M150" s="35">
        <f>SUM(M151:M154)</f>
        <v>-11</v>
      </c>
      <c r="N150" s="35"/>
      <c r="O150" s="35"/>
      <c r="P150" s="35"/>
      <c r="Q150" s="35">
        <f>SUM(Q151:Q155)</f>
        <v>-53.6</v>
      </c>
      <c r="R150" s="11">
        <f>SUM(R151:R154)</f>
        <v>100.59100000000001</v>
      </c>
      <c r="S150" s="11"/>
      <c r="T150" s="35">
        <f>SUM(T151:T154)</f>
        <v>46.3</v>
      </c>
      <c r="U150" s="35">
        <f>SUM(U151:U155)</f>
        <v>-484.5</v>
      </c>
      <c r="V150" s="7"/>
    </row>
    <row r="151" spans="1:22" s="16" customFormat="1" ht="11.45" customHeight="1" x14ac:dyDescent="0.2">
      <c r="A151" s="31" t="s">
        <v>26</v>
      </c>
      <c r="B151" s="33" t="s">
        <v>10</v>
      </c>
      <c r="C151" s="74">
        <f t="shared" si="17"/>
        <v>-126.30000000000001</v>
      </c>
      <c r="D151" s="73"/>
      <c r="E151" s="73"/>
      <c r="F151" s="73"/>
      <c r="G151" s="73"/>
      <c r="H151" s="73"/>
      <c r="I151" s="73"/>
      <c r="J151" s="73"/>
      <c r="K151" s="73"/>
      <c r="L151" s="73"/>
      <c r="M151" s="74">
        <v>-11</v>
      </c>
      <c r="N151" s="74"/>
      <c r="O151" s="74"/>
      <c r="P151" s="74"/>
      <c r="Q151" s="74">
        <v>1.4</v>
      </c>
      <c r="R151" s="74">
        <v>-35</v>
      </c>
      <c r="S151" s="14"/>
      <c r="T151" s="35"/>
      <c r="U151" s="35">
        <v>-81.7</v>
      </c>
      <c r="V151" s="7"/>
    </row>
    <row r="152" spans="1:22" s="16" customFormat="1" ht="11.45" customHeight="1" x14ac:dyDescent="0.2">
      <c r="A152" s="31" t="s">
        <v>52</v>
      </c>
      <c r="B152" s="33" t="s">
        <v>24</v>
      </c>
      <c r="C152" s="35">
        <f t="shared" si="17"/>
        <v>46.3</v>
      </c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35"/>
      <c r="O152" s="35"/>
      <c r="P152" s="35"/>
      <c r="Q152" s="14"/>
      <c r="R152" s="14"/>
      <c r="S152" s="14"/>
      <c r="T152" s="35">
        <v>46.3</v>
      </c>
      <c r="U152" s="35"/>
      <c r="V152" s="7"/>
    </row>
    <row r="153" spans="1:22" x14ac:dyDescent="0.2">
      <c r="A153" s="31" t="s">
        <v>46</v>
      </c>
      <c r="B153" s="33" t="s">
        <v>10</v>
      </c>
      <c r="C153" s="35">
        <f t="shared" si="17"/>
        <v>14.200000000000001</v>
      </c>
      <c r="D153" s="11">
        <v>1.4999999999999999E-2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4"/>
      <c r="R153" s="11">
        <v>14.185</v>
      </c>
      <c r="S153" s="11"/>
      <c r="T153" s="11"/>
      <c r="U153" s="35"/>
      <c r="V153" s="7"/>
    </row>
    <row r="154" spans="1:22" s="16" customFormat="1" ht="22.5" x14ac:dyDescent="0.2">
      <c r="A154" s="32" t="s">
        <v>106</v>
      </c>
      <c r="B154" s="33" t="s">
        <v>10</v>
      </c>
      <c r="C154" s="11">
        <f t="shared" si="17"/>
        <v>121.40600000000001</v>
      </c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4"/>
      <c r="R154" s="11">
        <v>121.40600000000001</v>
      </c>
      <c r="S154" s="11"/>
      <c r="T154" s="11"/>
      <c r="U154" s="35"/>
      <c r="V154" s="7"/>
    </row>
    <row r="155" spans="1:22" s="7" customFormat="1" ht="34.5" customHeight="1" x14ac:dyDescent="0.2">
      <c r="A155" s="32" t="s">
        <v>57</v>
      </c>
      <c r="B155" s="33" t="s">
        <v>10</v>
      </c>
      <c r="C155" s="35">
        <f t="shared" si="17"/>
        <v>-463.90000000000003</v>
      </c>
      <c r="D155" s="35">
        <v>-5.8</v>
      </c>
      <c r="E155" s="35">
        <v>-0.3</v>
      </c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4">
        <v>-55</v>
      </c>
      <c r="R155" s="11"/>
      <c r="S155" s="11"/>
      <c r="T155" s="11"/>
      <c r="U155" s="35">
        <v>-402.8</v>
      </c>
    </row>
    <row r="156" spans="1:22" ht="22.5" x14ac:dyDescent="0.2">
      <c r="A156" s="46" t="s">
        <v>14</v>
      </c>
      <c r="B156" s="33"/>
      <c r="C156" s="34">
        <f t="shared" si="17"/>
        <v>-1857.3</v>
      </c>
      <c r="D156" s="34">
        <f>SUM(D158)</f>
        <v>-11.399999999999999</v>
      </c>
      <c r="E156" s="34">
        <f>SUM(E158)</f>
        <v>-0.70000000000000007</v>
      </c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>
        <f>SUM(Q158)</f>
        <v>-14.7</v>
      </c>
      <c r="R156" s="34"/>
      <c r="S156" s="34">
        <f>SUM(S158)</f>
        <v>0</v>
      </c>
      <c r="T156" s="34"/>
      <c r="U156" s="34">
        <f>SUM(U158)</f>
        <v>-1830.5</v>
      </c>
      <c r="V156" s="7"/>
    </row>
    <row r="157" spans="1:22" ht="11.25" customHeight="1" x14ac:dyDescent="0.2">
      <c r="A157" s="9" t="s">
        <v>6</v>
      </c>
      <c r="B157" s="33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7"/>
    </row>
    <row r="158" spans="1:22" x14ac:dyDescent="0.2">
      <c r="A158" s="37" t="s">
        <v>8</v>
      </c>
      <c r="B158" s="33"/>
      <c r="C158" s="35">
        <f t="shared" ref="C158:C164" si="20">SUM(D158:U158)</f>
        <v>-1857.3</v>
      </c>
      <c r="D158" s="35">
        <f>SUM(D159+D161+D160+D162+D163)</f>
        <v>-11.399999999999999</v>
      </c>
      <c r="E158" s="35">
        <f>SUM(E159+E161+E160+E162+E163)</f>
        <v>-0.70000000000000007</v>
      </c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>
        <f>SUM(Q159:Q164)</f>
        <v>-14.7</v>
      </c>
      <c r="R158" s="35"/>
      <c r="S158" s="35">
        <f>SUM(S159:S164)</f>
        <v>0</v>
      </c>
      <c r="T158" s="35"/>
      <c r="U158" s="35">
        <f>SUM(U159:U164)</f>
        <v>-1830.5</v>
      </c>
      <c r="V158" s="7"/>
    </row>
    <row r="159" spans="1:22" x14ac:dyDescent="0.2">
      <c r="A159" s="31" t="s">
        <v>36</v>
      </c>
      <c r="B159" s="33" t="s">
        <v>16</v>
      </c>
      <c r="C159" s="35">
        <f t="shared" si="20"/>
        <v>-473.7</v>
      </c>
      <c r="D159" s="35">
        <v>-1.1000000000000001</v>
      </c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>
        <v>-14.7</v>
      </c>
      <c r="R159" s="35"/>
      <c r="S159" s="35">
        <v>-60</v>
      </c>
      <c r="T159" s="35"/>
      <c r="U159" s="35">
        <v>-397.9</v>
      </c>
      <c r="V159" s="7"/>
    </row>
    <row r="160" spans="1:22" s="16" customFormat="1" x14ac:dyDescent="0.2">
      <c r="A160" s="31" t="s">
        <v>53</v>
      </c>
      <c r="B160" s="33" t="s">
        <v>15</v>
      </c>
      <c r="C160" s="35">
        <f t="shared" si="20"/>
        <v>-258.60000000000002</v>
      </c>
      <c r="D160" s="35">
        <v>-8.1</v>
      </c>
      <c r="E160" s="35">
        <v>-0.2</v>
      </c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>
        <v>-250.3</v>
      </c>
      <c r="V160" s="7"/>
    </row>
    <row r="161" spans="1:22" s="16" customFormat="1" ht="35.25" customHeight="1" x14ac:dyDescent="0.2">
      <c r="A161" s="32" t="s">
        <v>57</v>
      </c>
      <c r="B161" s="33" t="s">
        <v>16</v>
      </c>
      <c r="C161" s="35">
        <f t="shared" si="20"/>
        <v>-473.9</v>
      </c>
      <c r="D161" s="35">
        <v>-1</v>
      </c>
      <c r="E161" s="35">
        <v>-0.4</v>
      </c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>
        <v>-472.5</v>
      </c>
      <c r="V161" s="7"/>
    </row>
    <row r="162" spans="1:22" s="16" customFormat="1" ht="34.5" customHeight="1" x14ac:dyDescent="0.2">
      <c r="A162" s="32" t="s">
        <v>57</v>
      </c>
      <c r="B162" s="33" t="s">
        <v>15</v>
      </c>
      <c r="C162" s="35">
        <f t="shared" si="20"/>
        <v>-647.79999999999995</v>
      </c>
      <c r="D162" s="35">
        <v>-1.2</v>
      </c>
      <c r="E162" s="35">
        <v>-0.1</v>
      </c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>
        <v>-646.5</v>
      </c>
      <c r="V162" s="7"/>
    </row>
    <row r="163" spans="1:22" s="16" customFormat="1" ht="33" customHeight="1" x14ac:dyDescent="0.2">
      <c r="A163" s="26" t="s">
        <v>100</v>
      </c>
      <c r="B163" s="33" t="s">
        <v>16</v>
      </c>
      <c r="C163" s="35">
        <f t="shared" si="20"/>
        <v>-63.3</v>
      </c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>
        <v>-63.3</v>
      </c>
      <c r="V163" s="7"/>
    </row>
    <row r="164" spans="1:22" s="16" customFormat="1" ht="23.45" customHeight="1" x14ac:dyDescent="0.2">
      <c r="A164" s="32" t="s">
        <v>106</v>
      </c>
      <c r="B164" s="33" t="s">
        <v>16</v>
      </c>
      <c r="C164" s="35">
        <f t="shared" si="20"/>
        <v>60</v>
      </c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>
        <v>60</v>
      </c>
      <c r="T164" s="35"/>
      <c r="U164" s="35"/>
      <c r="V164" s="7"/>
    </row>
    <row r="165" spans="1:22" ht="21.75" customHeight="1" x14ac:dyDescent="0.2">
      <c r="A165" s="48" t="s">
        <v>23</v>
      </c>
      <c r="B165" s="28"/>
      <c r="C165" s="17">
        <f>SUM(D165:U165)</f>
        <v>-119.95000000000002</v>
      </c>
      <c r="D165" s="17">
        <f>SUM(D167+D169+D172+D175+D178+D180+D183+D186)</f>
        <v>71.349999999999994</v>
      </c>
      <c r="E165" s="17">
        <f t="shared" ref="E165:O165" si="21">SUM(E167+E169+E172+E175+E178+E180+E183+E186)</f>
        <v>0.30000000000000004</v>
      </c>
      <c r="F165" s="17"/>
      <c r="G165" s="34">
        <f t="shared" si="21"/>
        <v>-0.1</v>
      </c>
      <c r="H165" s="15">
        <f t="shared" si="21"/>
        <v>-3</v>
      </c>
      <c r="I165" s="15">
        <f t="shared" si="21"/>
        <v>-1</v>
      </c>
      <c r="J165" s="34">
        <f t="shared" si="21"/>
        <v>-1.5</v>
      </c>
      <c r="K165" s="17"/>
      <c r="L165" s="17"/>
      <c r="M165" s="17"/>
      <c r="N165" s="34">
        <f t="shared" si="21"/>
        <v>-1.4</v>
      </c>
      <c r="O165" s="34">
        <f t="shared" si="21"/>
        <v>-1.7</v>
      </c>
      <c r="P165" s="34"/>
      <c r="Q165" s="34">
        <f>SUM(Q167+Q169+Q172+Q175+Q178+Q180+Q183+Q186)</f>
        <v>-47.6</v>
      </c>
      <c r="R165" s="17"/>
      <c r="S165" s="17"/>
      <c r="T165" s="17"/>
      <c r="U165" s="34">
        <f t="shared" ref="U165" si="22">SUM(U167+U169+U172+U175+U178+U180+U183+U186)</f>
        <v>-135.30000000000001</v>
      </c>
      <c r="V165" s="7"/>
    </row>
    <row r="166" spans="1:22" ht="11.25" customHeight="1" x14ac:dyDescent="0.2">
      <c r="A166" s="6" t="s">
        <v>6</v>
      </c>
      <c r="B166" s="28"/>
      <c r="C166" s="17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7"/>
    </row>
    <row r="167" spans="1:22" s="27" customFormat="1" ht="11.25" customHeight="1" x14ac:dyDescent="0.2">
      <c r="A167" s="49" t="s">
        <v>102</v>
      </c>
      <c r="B167" s="28" t="s">
        <v>24</v>
      </c>
      <c r="C167" s="30">
        <f t="shared" ref="C167:C189" si="23">SUM(D167:U167)</f>
        <v>9.18</v>
      </c>
      <c r="D167" s="30">
        <f>SUM(D168)</f>
        <v>9.18</v>
      </c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29"/>
    </row>
    <row r="168" spans="1:22" s="27" customFormat="1" ht="11.25" customHeight="1" x14ac:dyDescent="0.2">
      <c r="A168" s="31" t="s">
        <v>26</v>
      </c>
      <c r="B168" s="28"/>
      <c r="C168" s="30">
        <f t="shared" si="23"/>
        <v>9.18</v>
      </c>
      <c r="D168" s="30">
        <v>9.18</v>
      </c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29"/>
    </row>
    <row r="169" spans="1:22" s="16" customFormat="1" ht="11.25" customHeight="1" x14ac:dyDescent="0.2">
      <c r="A169" s="49" t="s">
        <v>68</v>
      </c>
      <c r="B169" s="28" t="s">
        <v>24</v>
      </c>
      <c r="C169" s="30">
        <f t="shared" si="23"/>
        <v>-10.98</v>
      </c>
      <c r="D169" s="30">
        <f>SUM(D170:D171)</f>
        <v>36.82</v>
      </c>
      <c r="E169" s="35"/>
      <c r="F169" s="35"/>
      <c r="G169" s="35"/>
      <c r="H169" s="35">
        <f>SUM(H170:H171)</f>
        <v>-3</v>
      </c>
      <c r="I169" s="35">
        <f>SUM(I170:I171)</f>
        <v>-1</v>
      </c>
      <c r="J169" s="35">
        <f>SUM(J170:J171)</f>
        <v>-1.5</v>
      </c>
      <c r="K169" s="35"/>
      <c r="L169" s="35"/>
      <c r="M169" s="35"/>
      <c r="N169" s="35">
        <f>SUM(N170:N171)</f>
        <v>-0.8</v>
      </c>
      <c r="O169" s="35"/>
      <c r="P169" s="35"/>
      <c r="Q169" s="35">
        <f>SUM(Q170:Q171)</f>
        <v>-41.5</v>
      </c>
      <c r="R169" s="35"/>
      <c r="S169" s="35"/>
      <c r="T169" s="35"/>
      <c r="U169" s="35"/>
      <c r="V169" s="7"/>
    </row>
    <row r="170" spans="1:22" s="16" customFormat="1" ht="11.25" customHeight="1" x14ac:dyDescent="0.2">
      <c r="A170" s="31" t="s">
        <v>26</v>
      </c>
      <c r="B170" s="28"/>
      <c r="C170" s="30">
        <f t="shared" si="23"/>
        <v>38.82</v>
      </c>
      <c r="D170" s="30">
        <v>36.82</v>
      </c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>
        <v>2</v>
      </c>
      <c r="R170" s="35"/>
      <c r="S170" s="35"/>
      <c r="T170" s="35"/>
      <c r="U170" s="35"/>
      <c r="V170" s="7"/>
    </row>
    <row r="171" spans="1:22" s="16" customFormat="1" ht="11.25" customHeight="1" x14ac:dyDescent="0.2">
      <c r="A171" s="31" t="s">
        <v>35</v>
      </c>
      <c r="B171" s="28"/>
      <c r="C171" s="35">
        <f t="shared" si="23"/>
        <v>-49.8</v>
      </c>
      <c r="D171" s="35"/>
      <c r="E171" s="35"/>
      <c r="F171" s="35"/>
      <c r="G171" s="35"/>
      <c r="H171" s="35">
        <v>-3</v>
      </c>
      <c r="I171" s="35">
        <v>-1</v>
      </c>
      <c r="J171" s="35">
        <v>-1.5</v>
      </c>
      <c r="K171" s="35"/>
      <c r="L171" s="35"/>
      <c r="M171" s="35"/>
      <c r="N171" s="35">
        <v>-0.8</v>
      </c>
      <c r="O171" s="35"/>
      <c r="P171" s="35"/>
      <c r="Q171" s="35">
        <v>-43.5</v>
      </c>
      <c r="R171" s="35"/>
      <c r="S171" s="35"/>
      <c r="T171" s="35"/>
      <c r="U171" s="35"/>
      <c r="V171" s="7"/>
    </row>
    <row r="172" spans="1:22" s="16" customFormat="1" ht="11.25" customHeight="1" x14ac:dyDescent="0.2">
      <c r="A172" s="37" t="s">
        <v>48</v>
      </c>
      <c r="B172" s="28" t="s">
        <v>24</v>
      </c>
      <c r="C172" s="30">
        <f t="shared" si="23"/>
        <v>4.8900000000000006</v>
      </c>
      <c r="D172" s="30">
        <f>SUM(D173+D174)</f>
        <v>3.79</v>
      </c>
      <c r="E172" s="35">
        <f>SUM(E173+E174)</f>
        <v>0.1</v>
      </c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>
        <f>SUM(Q173+Q174)</f>
        <v>1</v>
      </c>
      <c r="R172" s="35"/>
      <c r="S172" s="35"/>
      <c r="T172" s="35"/>
      <c r="U172" s="35"/>
      <c r="V172" s="7"/>
    </row>
    <row r="173" spans="1:22" s="16" customFormat="1" ht="11.25" customHeight="1" x14ac:dyDescent="0.2">
      <c r="A173" s="31" t="s">
        <v>26</v>
      </c>
      <c r="B173" s="28"/>
      <c r="C173" s="30">
        <f t="shared" si="23"/>
        <v>2.89</v>
      </c>
      <c r="D173" s="30">
        <v>2.89</v>
      </c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0"/>
      <c r="R173" s="35"/>
      <c r="S173" s="35"/>
      <c r="T173" s="35"/>
      <c r="U173" s="35"/>
      <c r="V173" s="7"/>
    </row>
    <row r="174" spans="1:22" s="16" customFormat="1" ht="11.25" customHeight="1" x14ac:dyDescent="0.2">
      <c r="A174" s="31" t="s">
        <v>35</v>
      </c>
      <c r="B174" s="28"/>
      <c r="C174" s="35">
        <f t="shared" si="23"/>
        <v>2</v>
      </c>
      <c r="D174" s="35">
        <v>0.9</v>
      </c>
      <c r="E174" s="35">
        <v>0.1</v>
      </c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>
        <v>1</v>
      </c>
      <c r="R174" s="35"/>
      <c r="S174" s="35"/>
      <c r="T174" s="35"/>
      <c r="U174" s="35"/>
      <c r="V174" s="7"/>
    </row>
    <row r="175" spans="1:22" s="16" customFormat="1" ht="11.25" customHeight="1" x14ac:dyDescent="0.2">
      <c r="A175" s="37" t="s">
        <v>69</v>
      </c>
      <c r="B175" s="28" t="s">
        <v>24</v>
      </c>
      <c r="C175" s="35">
        <f t="shared" si="23"/>
        <v>2.8999999999999995</v>
      </c>
      <c r="D175" s="35">
        <f>SUM(D176:D177)</f>
        <v>11.7</v>
      </c>
      <c r="E175" s="35">
        <f>SUM(E176:E177)</f>
        <v>0.2</v>
      </c>
      <c r="F175" s="35"/>
      <c r="G175" s="35"/>
      <c r="H175" s="35"/>
      <c r="I175" s="35"/>
      <c r="J175" s="35"/>
      <c r="K175" s="35"/>
      <c r="L175" s="35"/>
      <c r="M175" s="35"/>
      <c r="N175" s="35">
        <f>SUM(N176:N177)</f>
        <v>-0.6</v>
      </c>
      <c r="O175" s="35">
        <f>SUM(O176:O177)</f>
        <v>-1.7</v>
      </c>
      <c r="P175" s="35"/>
      <c r="Q175" s="35">
        <f>SUM(Q176:Q177)</f>
        <v>-6.7</v>
      </c>
      <c r="R175" s="35"/>
      <c r="S175" s="35"/>
      <c r="T175" s="35"/>
      <c r="U175" s="35"/>
      <c r="V175" s="7"/>
    </row>
    <row r="176" spans="1:22" s="16" customFormat="1" ht="11.25" customHeight="1" x14ac:dyDescent="0.2">
      <c r="A176" s="31" t="s">
        <v>26</v>
      </c>
      <c r="B176" s="28"/>
      <c r="C176" s="35">
        <f t="shared" si="23"/>
        <v>1.6999999999999993</v>
      </c>
      <c r="D176" s="35">
        <v>10.7</v>
      </c>
      <c r="E176" s="35">
        <v>0.2</v>
      </c>
      <c r="F176" s="35"/>
      <c r="G176" s="35"/>
      <c r="H176" s="35"/>
      <c r="I176" s="35"/>
      <c r="J176" s="35"/>
      <c r="K176" s="35"/>
      <c r="L176" s="35"/>
      <c r="M176" s="35"/>
      <c r="N176" s="35">
        <v>-0.6</v>
      </c>
      <c r="O176" s="35">
        <v>-1.7</v>
      </c>
      <c r="P176" s="35"/>
      <c r="Q176" s="35">
        <v>-6.9</v>
      </c>
      <c r="R176" s="35"/>
      <c r="S176" s="35"/>
      <c r="T176" s="35"/>
      <c r="U176" s="35"/>
      <c r="V176" s="7"/>
    </row>
    <row r="177" spans="1:22" s="16" customFormat="1" ht="11.25" customHeight="1" x14ac:dyDescent="0.2">
      <c r="A177" s="31" t="s">
        <v>35</v>
      </c>
      <c r="B177" s="28"/>
      <c r="C177" s="35">
        <f t="shared" si="23"/>
        <v>1.2</v>
      </c>
      <c r="D177" s="35">
        <v>1</v>
      </c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>
        <v>0.2</v>
      </c>
      <c r="R177" s="35"/>
      <c r="S177" s="35"/>
      <c r="T177" s="35"/>
      <c r="U177" s="35"/>
      <c r="V177" s="7"/>
    </row>
    <row r="178" spans="1:22" s="16" customFormat="1" ht="11.25" customHeight="1" x14ac:dyDescent="0.2">
      <c r="A178" s="37" t="s">
        <v>96</v>
      </c>
      <c r="B178" s="28" t="s">
        <v>24</v>
      </c>
      <c r="C178" s="30">
        <f t="shared" si="23"/>
        <v>6.57</v>
      </c>
      <c r="D178" s="30">
        <f>SUM(D179)</f>
        <v>3.57</v>
      </c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>
        <f>SUM(Q179)</f>
        <v>3</v>
      </c>
      <c r="R178" s="35"/>
      <c r="S178" s="35"/>
      <c r="T178" s="35"/>
      <c r="U178" s="35"/>
      <c r="V178" s="7"/>
    </row>
    <row r="179" spans="1:22" s="16" customFormat="1" ht="11.25" customHeight="1" x14ac:dyDescent="0.2">
      <c r="A179" s="31" t="s">
        <v>26</v>
      </c>
      <c r="B179" s="28"/>
      <c r="C179" s="30">
        <f t="shared" si="23"/>
        <v>6.57</v>
      </c>
      <c r="D179" s="30">
        <v>3.57</v>
      </c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>
        <v>3</v>
      </c>
      <c r="R179" s="35"/>
      <c r="S179" s="35"/>
      <c r="T179" s="35"/>
      <c r="U179" s="35"/>
      <c r="V179" s="7"/>
    </row>
    <row r="180" spans="1:22" s="16" customFormat="1" ht="11.25" customHeight="1" x14ac:dyDescent="0.2">
      <c r="A180" s="37" t="s">
        <v>97</v>
      </c>
      <c r="B180" s="28" t="s">
        <v>24</v>
      </c>
      <c r="C180" s="30">
        <f t="shared" si="23"/>
        <v>-0.94</v>
      </c>
      <c r="D180" s="30">
        <f>SUM(D181:D182)</f>
        <v>3.06</v>
      </c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>
        <f>SUM(Q181:Q182)</f>
        <v>-4</v>
      </c>
      <c r="R180" s="35"/>
      <c r="S180" s="35"/>
      <c r="T180" s="35"/>
      <c r="U180" s="35"/>
      <c r="V180" s="7"/>
    </row>
    <row r="181" spans="1:22" s="16" customFormat="1" ht="11.25" customHeight="1" x14ac:dyDescent="0.2">
      <c r="A181" s="31" t="s">
        <v>26</v>
      </c>
      <c r="B181" s="28"/>
      <c r="C181" s="30">
        <f t="shared" si="23"/>
        <v>3.06</v>
      </c>
      <c r="D181" s="30">
        <v>3.06</v>
      </c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7"/>
    </row>
    <row r="182" spans="1:22" s="16" customFormat="1" ht="11.25" customHeight="1" x14ac:dyDescent="0.2">
      <c r="A182" s="31" t="s">
        <v>35</v>
      </c>
      <c r="B182" s="28"/>
      <c r="C182" s="35">
        <f t="shared" si="23"/>
        <v>-4</v>
      </c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>
        <v>-4</v>
      </c>
      <c r="R182" s="35"/>
      <c r="S182" s="35"/>
      <c r="T182" s="35"/>
      <c r="U182" s="35"/>
      <c r="V182" s="7"/>
    </row>
    <row r="183" spans="1:22" s="16" customFormat="1" ht="11.25" customHeight="1" x14ac:dyDescent="0.2">
      <c r="A183" s="37" t="s">
        <v>98</v>
      </c>
      <c r="B183" s="28" t="s">
        <v>24</v>
      </c>
      <c r="C183" s="30">
        <f t="shared" si="23"/>
        <v>3.73</v>
      </c>
      <c r="D183" s="30">
        <f>SUM(D184:D185)</f>
        <v>3.23</v>
      </c>
      <c r="E183" s="35"/>
      <c r="F183" s="35"/>
      <c r="G183" s="35">
        <f>SUM(G184:G185)</f>
        <v>-0.1</v>
      </c>
      <c r="H183" s="35"/>
      <c r="I183" s="35"/>
      <c r="J183" s="35"/>
      <c r="K183" s="35"/>
      <c r="L183" s="35"/>
      <c r="M183" s="35"/>
      <c r="N183" s="35"/>
      <c r="O183" s="35"/>
      <c r="P183" s="35"/>
      <c r="Q183" s="35">
        <f>SUM(Q184:Q185)</f>
        <v>0.6</v>
      </c>
      <c r="R183" s="35"/>
      <c r="S183" s="35"/>
      <c r="T183" s="35"/>
      <c r="U183" s="35"/>
      <c r="V183" s="7"/>
    </row>
    <row r="184" spans="1:22" s="16" customFormat="1" ht="11.25" customHeight="1" x14ac:dyDescent="0.2">
      <c r="A184" s="31" t="s">
        <v>26</v>
      </c>
      <c r="B184" s="28"/>
      <c r="C184" s="30">
        <f t="shared" si="23"/>
        <v>3.23</v>
      </c>
      <c r="D184" s="30">
        <v>3.23</v>
      </c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7"/>
    </row>
    <row r="185" spans="1:22" s="16" customFormat="1" ht="11.25" customHeight="1" x14ac:dyDescent="0.2">
      <c r="A185" s="31" t="s">
        <v>35</v>
      </c>
      <c r="B185" s="28"/>
      <c r="C185" s="35">
        <f t="shared" si="23"/>
        <v>0.5</v>
      </c>
      <c r="D185" s="35"/>
      <c r="E185" s="35"/>
      <c r="F185" s="35"/>
      <c r="G185" s="35">
        <v>-0.1</v>
      </c>
      <c r="H185" s="35"/>
      <c r="I185" s="35"/>
      <c r="J185" s="35"/>
      <c r="K185" s="35"/>
      <c r="L185" s="35"/>
      <c r="M185" s="35"/>
      <c r="N185" s="35"/>
      <c r="O185" s="35"/>
      <c r="P185" s="35"/>
      <c r="Q185" s="35">
        <v>0.6</v>
      </c>
      <c r="R185" s="35"/>
      <c r="S185" s="35"/>
      <c r="T185" s="35"/>
      <c r="U185" s="35"/>
      <c r="V185" s="7"/>
    </row>
    <row r="186" spans="1:22" s="16" customFormat="1" ht="11.25" customHeight="1" x14ac:dyDescent="0.2">
      <c r="A186" s="37" t="s">
        <v>8</v>
      </c>
      <c r="B186" s="28" t="s">
        <v>24</v>
      </c>
      <c r="C186" s="35">
        <f>SUM(D186:U186)</f>
        <v>-135.30000000000001</v>
      </c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>
        <f>SUM(U187+U188)</f>
        <v>-135.30000000000001</v>
      </c>
      <c r="V186" s="7"/>
    </row>
    <row r="187" spans="1:22" s="16" customFormat="1" ht="33.6" customHeight="1" x14ac:dyDescent="0.2">
      <c r="A187" s="32" t="s">
        <v>57</v>
      </c>
      <c r="B187" s="28"/>
      <c r="C187" s="35">
        <f t="shared" si="23"/>
        <v>-115</v>
      </c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>
        <v>-115</v>
      </c>
      <c r="V187" s="7"/>
    </row>
    <row r="188" spans="1:22" s="24" customFormat="1" ht="33.6" customHeight="1" x14ac:dyDescent="0.2">
      <c r="A188" s="26" t="s">
        <v>100</v>
      </c>
      <c r="B188" s="28"/>
      <c r="C188" s="35">
        <f t="shared" si="23"/>
        <v>-20.3</v>
      </c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>
        <v>-20.3</v>
      </c>
      <c r="V188" s="25"/>
    </row>
    <row r="189" spans="1:22" s="16" customFormat="1" ht="13.15" customHeight="1" x14ac:dyDescent="0.2">
      <c r="A189" s="50" t="s">
        <v>49</v>
      </c>
      <c r="B189" s="28"/>
      <c r="C189" s="68">
        <f t="shared" si="23"/>
        <v>-126.95000000000002</v>
      </c>
      <c r="D189" s="68">
        <f>SUM(D191+D193)</f>
        <v>10.59</v>
      </c>
      <c r="E189" s="70">
        <f>SUM(E191+E193)</f>
        <v>0.6</v>
      </c>
      <c r="F189" s="69"/>
      <c r="G189" s="69"/>
      <c r="H189" s="70">
        <f>SUM(H191+H193)</f>
        <v>-2.4</v>
      </c>
      <c r="I189" s="70"/>
      <c r="J189" s="70"/>
      <c r="K189" s="70"/>
      <c r="L189" s="70"/>
      <c r="M189" s="70"/>
      <c r="N189" s="70"/>
      <c r="O189" s="70">
        <f>SUM(O191)</f>
        <v>11</v>
      </c>
      <c r="P189" s="74"/>
      <c r="Q189" s="74"/>
      <c r="R189" s="74"/>
      <c r="S189" s="74"/>
      <c r="T189" s="74"/>
      <c r="U189" s="68">
        <f>SUM(U191+U193)</f>
        <v>-146.74</v>
      </c>
      <c r="V189" s="7"/>
    </row>
    <row r="190" spans="1:22" s="16" customFormat="1" ht="11.45" customHeight="1" x14ac:dyDescent="0.2">
      <c r="A190" s="6" t="s">
        <v>6</v>
      </c>
      <c r="B190" s="28"/>
      <c r="C190" s="70"/>
      <c r="D190" s="70"/>
      <c r="E190" s="69"/>
      <c r="F190" s="69"/>
      <c r="G190" s="69"/>
      <c r="H190" s="70"/>
      <c r="I190" s="70"/>
      <c r="J190" s="70"/>
      <c r="K190" s="70"/>
      <c r="L190" s="70"/>
      <c r="M190" s="70"/>
      <c r="N190" s="70"/>
      <c r="O190" s="74"/>
      <c r="P190" s="74"/>
      <c r="Q190" s="74"/>
      <c r="R190" s="74"/>
      <c r="S190" s="74"/>
      <c r="T190" s="74"/>
      <c r="U190" s="74"/>
      <c r="V190" s="7"/>
    </row>
    <row r="191" spans="1:22" s="16" customFormat="1" ht="12" customHeight="1" x14ac:dyDescent="0.2">
      <c r="A191" s="39" t="s">
        <v>50</v>
      </c>
      <c r="B191" s="28" t="s">
        <v>24</v>
      </c>
      <c r="C191" s="72">
        <f t="shared" ref="C191:C216" si="24">SUM(D191:U191)</f>
        <v>17.59</v>
      </c>
      <c r="D191" s="72">
        <f>SUM(D192)</f>
        <v>6.59</v>
      </c>
      <c r="E191" s="73"/>
      <c r="F191" s="73"/>
      <c r="G191" s="73"/>
      <c r="H191" s="74"/>
      <c r="I191" s="74"/>
      <c r="J191" s="74"/>
      <c r="K191" s="74"/>
      <c r="L191" s="74"/>
      <c r="M191" s="74"/>
      <c r="N191" s="74"/>
      <c r="O191" s="74">
        <f>SUM(O192)</f>
        <v>11</v>
      </c>
      <c r="P191" s="74"/>
      <c r="Q191" s="74"/>
      <c r="R191" s="74"/>
      <c r="S191" s="74"/>
      <c r="T191" s="74"/>
      <c r="U191" s="74"/>
      <c r="V191" s="7"/>
    </row>
    <row r="192" spans="1:22" s="16" customFormat="1" ht="12.6" customHeight="1" x14ac:dyDescent="0.2">
      <c r="A192" s="31" t="s">
        <v>26</v>
      </c>
      <c r="B192" s="28"/>
      <c r="C192" s="72">
        <f t="shared" si="24"/>
        <v>17.59</v>
      </c>
      <c r="D192" s="72">
        <v>6.59</v>
      </c>
      <c r="E192" s="73"/>
      <c r="F192" s="73"/>
      <c r="G192" s="73"/>
      <c r="H192" s="74"/>
      <c r="I192" s="74"/>
      <c r="J192" s="74"/>
      <c r="K192" s="74"/>
      <c r="L192" s="74"/>
      <c r="M192" s="74"/>
      <c r="N192" s="74"/>
      <c r="O192" s="74">
        <v>11</v>
      </c>
      <c r="P192" s="74"/>
      <c r="Q192" s="74"/>
      <c r="R192" s="74"/>
      <c r="S192" s="74"/>
      <c r="T192" s="74"/>
      <c r="U192" s="74"/>
      <c r="V192" s="7"/>
    </row>
    <row r="193" spans="1:22" s="16" customFormat="1" ht="12.6" customHeight="1" x14ac:dyDescent="0.2">
      <c r="A193" s="37" t="s">
        <v>8</v>
      </c>
      <c r="B193" s="28"/>
      <c r="C193" s="72">
        <f>SUM(D193:U193)</f>
        <v>-144.54000000000002</v>
      </c>
      <c r="D193" s="74">
        <f>SUM(D194+D195)</f>
        <v>4</v>
      </c>
      <c r="E193" s="74">
        <f>SUM(E194+E195)</f>
        <v>0.6</v>
      </c>
      <c r="F193" s="73"/>
      <c r="G193" s="73"/>
      <c r="H193" s="74">
        <f>SUM(H194+H195)</f>
        <v>-2.4</v>
      </c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2">
        <f>SUM(U194+U195)</f>
        <v>-146.74</v>
      </c>
      <c r="V193" s="7"/>
    </row>
    <row r="194" spans="1:22" s="16" customFormat="1" ht="12.6" customHeight="1" x14ac:dyDescent="0.2">
      <c r="A194" s="31" t="s">
        <v>36</v>
      </c>
      <c r="B194" s="28" t="s">
        <v>24</v>
      </c>
      <c r="C194" s="72">
        <f t="shared" si="24"/>
        <v>-146.74</v>
      </c>
      <c r="D194" s="74"/>
      <c r="E194" s="73"/>
      <c r="F194" s="73"/>
      <c r="G194" s="73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2">
        <v>-146.74</v>
      </c>
      <c r="V194" s="7"/>
    </row>
    <row r="195" spans="1:22" s="16" customFormat="1" ht="12.6" customHeight="1" x14ac:dyDescent="0.2">
      <c r="A195" s="31" t="s">
        <v>36</v>
      </c>
      <c r="B195" s="28" t="s">
        <v>5</v>
      </c>
      <c r="C195" s="74">
        <f>SUM(D195:U195)</f>
        <v>2.1999999999999997</v>
      </c>
      <c r="D195" s="74">
        <v>4</v>
      </c>
      <c r="E195" s="74">
        <v>0.6</v>
      </c>
      <c r="F195" s="73"/>
      <c r="G195" s="73"/>
      <c r="H195" s="74">
        <v>-2.4</v>
      </c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"/>
    </row>
    <row r="196" spans="1:22" ht="18.600000000000001" customHeight="1" x14ac:dyDescent="0.2">
      <c r="A196" s="51" t="s">
        <v>7</v>
      </c>
      <c r="B196" s="13"/>
      <c r="C196" s="69">
        <f t="shared" si="24"/>
        <v>347.78899999999993</v>
      </c>
      <c r="D196" s="69">
        <f>SUM(D198+D200+D203+D205)</f>
        <v>282.791</v>
      </c>
      <c r="E196" s="69">
        <f t="shared" ref="E196:U196" si="25">SUM(E198+E200+E205)</f>
        <v>3.5289999999999999</v>
      </c>
      <c r="F196" s="68"/>
      <c r="G196" s="68"/>
      <c r="H196" s="68">
        <f t="shared" si="25"/>
        <v>-5.0999999999999996</v>
      </c>
      <c r="I196" s="68"/>
      <c r="J196" s="68"/>
      <c r="K196" s="68"/>
      <c r="L196" s="68"/>
      <c r="M196" s="70">
        <f t="shared" si="25"/>
        <v>0.5</v>
      </c>
      <c r="N196" s="70">
        <f t="shared" si="25"/>
        <v>-0.2</v>
      </c>
      <c r="O196" s="70">
        <f t="shared" si="25"/>
        <v>-4.0999999999999996</v>
      </c>
      <c r="P196" s="70">
        <f>SUM(P198+P200+P205)</f>
        <v>6.4</v>
      </c>
      <c r="Q196" s="69">
        <f>SUM(Q198+Q200+Q205)</f>
        <v>39.668999999999997</v>
      </c>
      <c r="R196" s="70">
        <f t="shared" si="25"/>
        <v>30.7</v>
      </c>
      <c r="S196" s="70">
        <f>SUM(S198+S200+S205)</f>
        <v>0</v>
      </c>
      <c r="T196" s="68"/>
      <c r="U196" s="70">
        <f t="shared" si="25"/>
        <v>-6.4</v>
      </c>
      <c r="V196" s="7"/>
    </row>
    <row r="197" spans="1:22" s="16" customFormat="1" ht="11.25" customHeight="1" x14ac:dyDescent="0.2">
      <c r="A197" s="6" t="s">
        <v>6</v>
      </c>
      <c r="B197" s="33"/>
      <c r="C197" s="35">
        <f t="shared" si="24"/>
        <v>0</v>
      </c>
      <c r="D197" s="35"/>
      <c r="E197" s="34"/>
      <c r="F197" s="34"/>
      <c r="G197" s="34"/>
      <c r="H197" s="35"/>
      <c r="I197" s="35"/>
      <c r="J197" s="34"/>
      <c r="K197" s="34"/>
      <c r="L197" s="34"/>
      <c r="M197" s="34"/>
      <c r="N197" s="34"/>
      <c r="O197" s="34"/>
      <c r="P197" s="34"/>
      <c r="Q197" s="35"/>
      <c r="R197" s="34"/>
      <c r="S197" s="34"/>
      <c r="T197" s="34"/>
      <c r="U197" s="35"/>
      <c r="V197" s="7"/>
    </row>
    <row r="198" spans="1:22" s="16" customFormat="1" ht="11.25" customHeight="1" x14ac:dyDescent="0.2">
      <c r="A198" s="43" t="s">
        <v>44</v>
      </c>
      <c r="B198" s="33" t="s">
        <v>54</v>
      </c>
      <c r="C198" s="35">
        <f t="shared" si="24"/>
        <v>0</v>
      </c>
      <c r="D198" s="35"/>
      <c r="E198" s="34"/>
      <c r="F198" s="34"/>
      <c r="G198" s="34"/>
      <c r="H198" s="35"/>
      <c r="I198" s="35"/>
      <c r="J198" s="34"/>
      <c r="K198" s="34"/>
      <c r="L198" s="34"/>
      <c r="M198" s="34"/>
      <c r="N198" s="34"/>
      <c r="O198" s="34"/>
      <c r="P198" s="35">
        <f t="shared" ref="P198" si="26">SUM(P199)</f>
        <v>6.4</v>
      </c>
      <c r="Q198" s="35"/>
      <c r="R198" s="34"/>
      <c r="S198" s="34"/>
      <c r="T198" s="34"/>
      <c r="U198" s="35">
        <f t="shared" ref="U198" si="27">SUM(U199)</f>
        <v>-6.4</v>
      </c>
      <c r="V198" s="7"/>
    </row>
    <row r="199" spans="1:22" s="16" customFormat="1" ht="11.25" customHeight="1" x14ac:dyDescent="0.2">
      <c r="A199" s="31" t="s">
        <v>26</v>
      </c>
      <c r="B199" s="33"/>
      <c r="C199" s="35">
        <f t="shared" si="24"/>
        <v>0</v>
      </c>
      <c r="D199" s="35"/>
      <c r="E199" s="34"/>
      <c r="F199" s="34"/>
      <c r="G199" s="34"/>
      <c r="H199" s="35"/>
      <c r="I199" s="35"/>
      <c r="J199" s="34"/>
      <c r="K199" s="34"/>
      <c r="L199" s="34"/>
      <c r="M199" s="34"/>
      <c r="N199" s="34"/>
      <c r="O199" s="34"/>
      <c r="P199" s="35">
        <v>6.4</v>
      </c>
      <c r="Q199" s="35"/>
      <c r="R199" s="34"/>
      <c r="S199" s="34"/>
      <c r="T199" s="34"/>
      <c r="U199" s="35">
        <v>-6.4</v>
      </c>
      <c r="V199" s="7"/>
    </row>
    <row r="200" spans="1:22" s="16" customFormat="1" ht="11.25" customHeight="1" x14ac:dyDescent="0.2">
      <c r="A200" s="37" t="s">
        <v>70</v>
      </c>
      <c r="B200" s="33" t="s">
        <v>71</v>
      </c>
      <c r="C200" s="30">
        <f t="shared" si="24"/>
        <v>9.6199999999999992</v>
      </c>
      <c r="D200" s="30">
        <f>SUM(D201:D202)</f>
        <v>10.119999999999999</v>
      </c>
      <c r="E200" s="34"/>
      <c r="F200" s="34"/>
      <c r="G200" s="34"/>
      <c r="H200" s="35">
        <f>SUM(H201:H202)</f>
        <v>-0.6</v>
      </c>
      <c r="I200" s="35"/>
      <c r="J200" s="34"/>
      <c r="K200" s="34"/>
      <c r="L200" s="34"/>
      <c r="M200" s="34"/>
      <c r="N200" s="34"/>
      <c r="O200" s="34"/>
      <c r="P200" s="35"/>
      <c r="Q200" s="35">
        <f>SUM(Q201:Q202)</f>
        <v>0.1</v>
      </c>
      <c r="R200" s="34"/>
      <c r="S200" s="34"/>
      <c r="T200" s="34"/>
      <c r="U200" s="35"/>
      <c r="V200" s="7"/>
    </row>
    <row r="201" spans="1:22" s="16" customFormat="1" ht="11.25" customHeight="1" x14ac:dyDescent="0.2">
      <c r="A201" s="31" t="s">
        <v>26</v>
      </c>
      <c r="B201" s="33"/>
      <c r="C201" s="30">
        <f t="shared" si="24"/>
        <v>9.52</v>
      </c>
      <c r="D201" s="30">
        <v>10.119999999999999</v>
      </c>
      <c r="E201" s="34"/>
      <c r="F201" s="34"/>
      <c r="G201" s="34"/>
      <c r="H201" s="35">
        <v>-0.6</v>
      </c>
      <c r="I201" s="35"/>
      <c r="J201" s="34"/>
      <c r="K201" s="34"/>
      <c r="L201" s="34"/>
      <c r="M201" s="34"/>
      <c r="N201" s="34"/>
      <c r="O201" s="34"/>
      <c r="P201" s="35"/>
      <c r="Q201" s="35"/>
      <c r="R201" s="34"/>
      <c r="S201" s="34"/>
      <c r="T201" s="34"/>
      <c r="U201" s="35"/>
      <c r="V201" s="7"/>
    </row>
    <row r="202" spans="1:22" s="16" customFormat="1" ht="11.25" customHeight="1" x14ac:dyDescent="0.2">
      <c r="A202" s="31" t="s">
        <v>35</v>
      </c>
      <c r="B202" s="33"/>
      <c r="C202" s="35">
        <f t="shared" si="24"/>
        <v>0.1</v>
      </c>
      <c r="D202" s="35"/>
      <c r="E202" s="34"/>
      <c r="F202" s="34"/>
      <c r="G202" s="34"/>
      <c r="H202" s="35"/>
      <c r="I202" s="35"/>
      <c r="J202" s="34"/>
      <c r="K202" s="34"/>
      <c r="L202" s="34"/>
      <c r="M202" s="34"/>
      <c r="N202" s="34"/>
      <c r="O202" s="34"/>
      <c r="P202" s="35"/>
      <c r="Q202" s="35">
        <v>0.1</v>
      </c>
      <c r="R202" s="34"/>
      <c r="S202" s="34"/>
      <c r="T202" s="34"/>
      <c r="U202" s="35"/>
      <c r="V202" s="7"/>
    </row>
    <row r="203" spans="1:22" s="27" customFormat="1" ht="11.25" customHeight="1" x14ac:dyDescent="0.2">
      <c r="A203" s="37" t="s">
        <v>105</v>
      </c>
      <c r="B203" s="33" t="s">
        <v>54</v>
      </c>
      <c r="C203" s="35">
        <f t="shared" si="24"/>
        <v>4</v>
      </c>
      <c r="D203" s="35">
        <f>SUM(D204)</f>
        <v>4</v>
      </c>
      <c r="E203" s="34"/>
      <c r="F203" s="34"/>
      <c r="G203" s="34"/>
      <c r="H203" s="35"/>
      <c r="I203" s="35"/>
      <c r="J203" s="34"/>
      <c r="K203" s="34"/>
      <c r="L203" s="34"/>
      <c r="M203" s="34"/>
      <c r="N203" s="34"/>
      <c r="O203" s="34"/>
      <c r="P203" s="35"/>
      <c r="Q203" s="35"/>
      <c r="R203" s="34"/>
      <c r="S203" s="34"/>
      <c r="T203" s="34"/>
      <c r="U203" s="35"/>
      <c r="V203" s="29"/>
    </row>
    <row r="204" spans="1:22" s="27" customFormat="1" ht="11.25" customHeight="1" x14ac:dyDescent="0.2">
      <c r="A204" s="31" t="s">
        <v>26</v>
      </c>
      <c r="B204" s="33"/>
      <c r="C204" s="35">
        <f t="shared" si="24"/>
        <v>4</v>
      </c>
      <c r="D204" s="35">
        <v>4</v>
      </c>
      <c r="E204" s="34"/>
      <c r="F204" s="34"/>
      <c r="G204" s="34"/>
      <c r="H204" s="35"/>
      <c r="I204" s="35"/>
      <c r="J204" s="34"/>
      <c r="K204" s="34"/>
      <c r="L204" s="34"/>
      <c r="M204" s="34"/>
      <c r="N204" s="34"/>
      <c r="O204" s="34"/>
      <c r="P204" s="35"/>
      <c r="Q204" s="35"/>
      <c r="R204" s="34"/>
      <c r="S204" s="34"/>
      <c r="T204" s="34"/>
      <c r="U204" s="35"/>
      <c r="V204" s="29"/>
    </row>
    <row r="205" spans="1:22" ht="12.75" customHeight="1" x14ac:dyDescent="0.2">
      <c r="A205" s="52" t="s">
        <v>8</v>
      </c>
      <c r="B205" s="33"/>
      <c r="C205" s="11">
        <f>SUM(D205:U205)</f>
        <v>334.16899999999998</v>
      </c>
      <c r="D205" s="11">
        <f>SUM(D206:D216)</f>
        <v>268.67099999999999</v>
      </c>
      <c r="E205" s="11">
        <f>SUM(E206:E214)</f>
        <v>3.5289999999999999</v>
      </c>
      <c r="F205" s="30"/>
      <c r="G205" s="30"/>
      <c r="H205" s="35">
        <f>SUM(H206:H214)</f>
        <v>-4.5</v>
      </c>
      <c r="I205" s="35"/>
      <c r="J205" s="35"/>
      <c r="K205" s="35"/>
      <c r="L205" s="35"/>
      <c r="M205" s="35">
        <f>SUM(M206:M216)</f>
        <v>0.5</v>
      </c>
      <c r="N205" s="35">
        <f>SUM(N206:N216)</f>
        <v>-0.2</v>
      </c>
      <c r="O205" s="35">
        <f>SUM(O206:O214)</f>
        <v>-4.0999999999999996</v>
      </c>
      <c r="P205" s="35"/>
      <c r="Q205" s="11">
        <f>SUM(Q206:Q216)</f>
        <v>39.568999999999996</v>
      </c>
      <c r="R205" s="35">
        <f>SUM(R206:R214)</f>
        <v>30.7</v>
      </c>
      <c r="S205" s="35"/>
      <c r="T205" s="35"/>
      <c r="U205" s="35"/>
      <c r="V205" s="7"/>
    </row>
    <row r="206" spans="1:22" s="16" customFormat="1" ht="12.75" customHeight="1" x14ac:dyDescent="0.2">
      <c r="A206" s="23" t="s">
        <v>37</v>
      </c>
      <c r="B206" s="33" t="s">
        <v>54</v>
      </c>
      <c r="C206" s="74">
        <f t="shared" si="24"/>
        <v>285.29999999999995</v>
      </c>
      <c r="D206" s="74">
        <v>225.2</v>
      </c>
      <c r="E206" s="81">
        <v>2.9</v>
      </c>
      <c r="F206" s="74"/>
      <c r="G206" s="74"/>
      <c r="H206" s="74">
        <v>-2</v>
      </c>
      <c r="I206" s="74"/>
      <c r="J206" s="74"/>
      <c r="K206" s="74"/>
      <c r="L206" s="74"/>
      <c r="M206" s="74"/>
      <c r="N206" s="74"/>
      <c r="O206" s="74">
        <v>-4.0999999999999996</v>
      </c>
      <c r="P206" s="74"/>
      <c r="Q206" s="74">
        <f>14+30+0.4</f>
        <v>44.4</v>
      </c>
      <c r="R206" s="74">
        <f>9.3+9.6</f>
        <v>18.899999999999999</v>
      </c>
      <c r="S206" s="74"/>
      <c r="T206" s="74"/>
      <c r="U206" s="74"/>
      <c r="V206" s="7"/>
    </row>
    <row r="207" spans="1:22" ht="12.75" customHeight="1" x14ac:dyDescent="0.2">
      <c r="A207" s="23" t="s">
        <v>52</v>
      </c>
      <c r="B207" s="19" t="s">
        <v>16</v>
      </c>
      <c r="C207" s="74">
        <f t="shared" si="24"/>
        <v>-29</v>
      </c>
      <c r="D207" s="74">
        <v>1</v>
      </c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>
        <v>-30</v>
      </c>
      <c r="R207" s="74"/>
      <c r="S207" s="74"/>
      <c r="T207" s="74"/>
      <c r="U207" s="74"/>
      <c r="V207" s="7"/>
    </row>
    <row r="208" spans="1:22" s="16" customFormat="1" ht="12.75" customHeight="1" x14ac:dyDescent="0.2">
      <c r="A208" s="23" t="s">
        <v>52</v>
      </c>
      <c r="B208" s="19" t="s">
        <v>11</v>
      </c>
      <c r="C208" s="74">
        <f t="shared" si="24"/>
        <v>-2.5</v>
      </c>
      <c r="D208" s="82">
        <v>-2.5</v>
      </c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7"/>
    </row>
    <row r="209" spans="1:22" s="16" customFormat="1" ht="12.75" customHeight="1" x14ac:dyDescent="0.2">
      <c r="A209" s="23" t="s">
        <v>52</v>
      </c>
      <c r="B209" s="19" t="s">
        <v>31</v>
      </c>
      <c r="C209" s="74">
        <f t="shared" si="24"/>
        <v>10.6</v>
      </c>
      <c r="D209" s="82">
        <v>10.5</v>
      </c>
      <c r="E209" s="82">
        <v>0.1</v>
      </c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7"/>
    </row>
    <row r="210" spans="1:22" s="16" customFormat="1" ht="12.75" customHeight="1" x14ac:dyDescent="0.2">
      <c r="A210" s="23" t="s">
        <v>53</v>
      </c>
      <c r="B210" s="19" t="s">
        <v>24</v>
      </c>
      <c r="C210" s="74">
        <f t="shared" si="24"/>
        <v>-8</v>
      </c>
      <c r="D210" s="82">
        <v>-8</v>
      </c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7"/>
    </row>
    <row r="211" spans="1:22" s="16" customFormat="1" ht="12.75" customHeight="1" x14ac:dyDescent="0.2">
      <c r="A211" s="23" t="s">
        <v>53</v>
      </c>
      <c r="B211" s="19" t="s">
        <v>5</v>
      </c>
      <c r="C211" s="74">
        <f t="shared" si="24"/>
        <v>20.399999999999999</v>
      </c>
      <c r="D211" s="82">
        <v>20</v>
      </c>
      <c r="E211" s="82">
        <v>0.4</v>
      </c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7"/>
    </row>
    <row r="212" spans="1:22" s="16" customFormat="1" ht="12.75" customHeight="1" x14ac:dyDescent="0.2">
      <c r="A212" s="23" t="s">
        <v>53</v>
      </c>
      <c r="B212" s="19" t="s">
        <v>10</v>
      </c>
      <c r="C212" s="74">
        <f t="shared" si="24"/>
        <v>14.8</v>
      </c>
      <c r="D212" s="82">
        <v>6</v>
      </c>
      <c r="E212" s="82"/>
      <c r="F212" s="82"/>
      <c r="G212" s="82"/>
      <c r="H212" s="82">
        <v>-2.5</v>
      </c>
      <c r="I212" s="82"/>
      <c r="J212" s="82"/>
      <c r="K212" s="82"/>
      <c r="L212" s="82"/>
      <c r="M212" s="82"/>
      <c r="N212" s="82"/>
      <c r="O212" s="82"/>
      <c r="P212" s="82"/>
      <c r="Q212" s="82">
        <v>-0.5</v>
      </c>
      <c r="R212" s="82">
        <v>11.8</v>
      </c>
      <c r="S212" s="82"/>
      <c r="T212" s="82"/>
      <c r="U212" s="82"/>
      <c r="V212" s="7"/>
    </row>
    <row r="213" spans="1:22" s="27" customFormat="1" ht="12.75" customHeight="1" x14ac:dyDescent="0.2">
      <c r="A213" s="31" t="s">
        <v>46</v>
      </c>
      <c r="B213" s="19" t="s">
        <v>16</v>
      </c>
      <c r="C213" s="74">
        <f t="shared" si="24"/>
        <v>13</v>
      </c>
      <c r="D213" s="82">
        <v>12.8</v>
      </c>
      <c r="E213" s="82">
        <v>0.2</v>
      </c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29"/>
    </row>
    <row r="214" spans="1:22" s="8" customFormat="1" ht="12.75" customHeight="1" x14ac:dyDescent="0.2">
      <c r="A214" s="31" t="s">
        <v>46</v>
      </c>
      <c r="B214" s="19" t="s">
        <v>10</v>
      </c>
      <c r="C214" s="82">
        <f t="shared" si="24"/>
        <v>3.3999999999999995</v>
      </c>
      <c r="D214" s="83">
        <v>3.6709999999999998</v>
      </c>
      <c r="E214" s="83">
        <v>-7.0999999999999994E-2</v>
      </c>
      <c r="F214" s="84"/>
      <c r="G214" s="84"/>
      <c r="H214" s="82"/>
      <c r="I214" s="82"/>
      <c r="J214" s="82"/>
      <c r="K214" s="82"/>
      <c r="L214" s="82"/>
      <c r="M214" s="82"/>
      <c r="N214" s="82">
        <v>-0.2</v>
      </c>
      <c r="O214" s="82"/>
      <c r="P214" s="82"/>
      <c r="Q214" s="82"/>
      <c r="R214" s="82"/>
      <c r="S214" s="82"/>
      <c r="T214" s="82"/>
      <c r="U214" s="82"/>
      <c r="V214" s="7"/>
    </row>
    <row r="215" spans="1:22" s="16" customFormat="1" ht="12.75" customHeight="1" x14ac:dyDescent="0.2">
      <c r="A215" s="31" t="s">
        <v>92</v>
      </c>
      <c r="B215" s="19" t="s">
        <v>54</v>
      </c>
      <c r="C215" s="83">
        <f t="shared" si="24"/>
        <v>25.068999999999999</v>
      </c>
      <c r="D215" s="83"/>
      <c r="E215" s="83"/>
      <c r="F215" s="84"/>
      <c r="G215" s="84"/>
      <c r="H215" s="82"/>
      <c r="I215" s="82"/>
      <c r="J215" s="82"/>
      <c r="K215" s="82"/>
      <c r="L215" s="82"/>
      <c r="M215" s="82"/>
      <c r="N215" s="82"/>
      <c r="O215" s="82"/>
      <c r="P215" s="82"/>
      <c r="Q215" s="83">
        <f>25.069</f>
        <v>25.068999999999999</v>
      </c>
      <c r="R215" s="82"/>
      <c r="S215" s="82"/>
      <c r="T215" s="82"/>
      <c r="U215" s="82"/>
      <c r="V215" s="7"/>
    </row>
    <row r="216" spans="1:22" s="16" customFormat="1" ht="12.75" customHeight="1" thickBot="1" x14ac:dyDescent="0.25">
      <c r="A216" s="63" t="s">
        <v>35</v>
      </c>
      <c r="B216" s="19" t="s">
        <v>54</v>
      </c>
      <c r="C216" s="82">
        <f t="shared" si="24"/>
        <v>1.1000000000000001</v>
      </c>
      <c r="D216" s="83"/>
      <c r="E216" s="83"/>
      <c r="F216" s="84"/>
      <c r="G216" s="84"/>
      <c r="H216" s="82"/>
      <c r="I216" s="82"/>
      <c r="J216" s="82"/>
      <c r="K216" s="82"/>
      <c r="L216" s="82"/>
      <c r="M216" s="82">
        <v>0.5</v>
      </c>
      <c r="N216" s="82"/>
      <c r="O216" s="82"/>
      <c r="P216" s="82"/>
      <c r="Q216" s="82">
        <v>0.6</v>
      </c>
      <c r="R216" s="82"/>
      <c r="S216" s="82"/>
      <c r="T216" s="82"/>
      <c r="U216" s="82"/>
      <c r="V216" s="7"/>
    </row>
    <row r="217" spans="1:22" ht="12.75" customHeight="1" thickBot="1" x14ac:dyDescent="0.25">
      <c r="A217" s="20" t="s">
        <v>40</v>
      </c>
      <c r="B217" s="64"/>
      <c r="C217" s="85">
        <f>SUM(D217:U217)</f>
        <v>-2339.5160000000001</v>
      </c>
      <c r="D217" s="85">
        <f t="shared" ref="D217:U217" si="28">SUM(D11+D115+D122+D137+D156+D165+D196+D189+D127)</f>
        <v>903.73</v>
      </c>
      <c r="E217" s="85">
        <f t="shared" si="28"/>
        <v>14.430999999999997</v>
      </c>
      <c r="F217" s="86">
        <f t="shared" si="28"/>
        <v>-294.59000000000003</v>
      </c>
      <c r="G217" s="87">
        <f t="shared" si="28"/>
        <v>-0.1</v>
      </c>
      <c r="H217" s="87">
        <f t="shared" si="28"/>
        <v>-11.6</v>
      </c>
      <c r="I217" s="87">
        <f t="shared" si="28"/>
        <v>-1</v>
      </c>
      <c r="J217" s="85">
        <f t="shared" si="28"/>
        <v>-8.402000000000001</v>
      </c>
      <c r="K217" s="87">
        <f t="shared" si="28"/>
        <v>7</v>
      </c>
      <c r="L217" s="87">
        <f t="shared" si="28"/>
        <v>-1.4</v>
      </c>
      <c r="M217" s="87">
        <f t="shared" si="28"/>
        <v>-12.5</v>
      </c>
      <c r="N217" s="86">
        <f t="shared" si="28"/>
        <v>-36.31</v>
      </c>
      <c r="O217" s="87">
        <f t="shared" si="28"/>
        <v>136.90000000000003</v>
      </c>
      <c r="P217" s="85">
        <f t="shared" si="28"/>
        <v>3.855</v>
      </c>
      <c r="Q217" s="85">
        <f t="shared" si="28"/>
        <v>-87.06599999999996</v>
      </c>
      <c r="R217" s="85">
        <f t="shared" si="28"/>
        <v>179.45099999999999</v>
      </c>
      <c r="S217" s="87">
        <f t="shared" si="28"/>
        <v>0</v>
      </c>
      <c r="T217" s="87">
        <f t="shared" si="28"/>
        <v>52.3</v>
      </c>
      <c r="U217" s="88">
        <f t="shared" si="28"/>
        <v>-3184.2150000000001</v>
      </c>
      <c r="V217" s="7"/>
    </row>
    <row r="218" spans="1:22" s="27" customFormat="1" ht="12.75" customHeight="1" x14ac:dyDescent="0.2">
      <c r="A218" s="65"/>
      <c r="B218" s="66"/>
      <c r="C218" s="89"/>
      <c r="D218" s="89"/>
      <c r="E218" s="89"/>
      <c r="F218" s="90"/>
      <c r="G218" s="91"/>
      <c r="H218" s="91"/>
      <c r="I218" s="91"/>
      <c r="J218" s="89"/>
      <c r="K218" s="91"/>
      <c r="L218" s="91"/>
      <c r="M218" s="91"/>
      <c r="N218" s="90"/>
      <c r="O218" s="91"/>
      <c r="P218" s="89"/>
      <c r="Q218" s="89"/>
      <c r="R218" s="89"/>
      <c r="S218" s="91"/>
      <c r="T218" s="91"/>
      <c r="U218" s="89"/>
      <c r="V218" s="29"/>
    </row>
    <row r="219" spans="1:22" ht="14.45" customHeight="1" x14ac:dyDescent="0.2">
      <c r="A219" s="3"/>
      <c r="E219" s="22"/>
      <c r="F219" s="22"/>
      <c r="G219" s="21"/>
      <c r="H219" s="21"/>
      <c r="I219" s="21"/>
      <c r="J219" s="21"/>
      <c r="K219" s="21"/>
      <c r="L219" s="22"/>
      <c r="M219" s="22"/>
      <c r="N219" s="22"/>
    </row>
    <row r="220" spans="1:22" s="16" customFormat="1" ht="14.45" customHeight="1" x14ac:dyDescent="0.2">
      <c r="A220" s="3"/>
      <c r="E220" s="22"/>
      <c r="F220" s="22"/>
      <c r="G220" s="22"/>
      <c r="H220" s="22"/>
      <c r="I220" s="22"/>
      <c r="J220" s="22"/>
      <c r="K220" s="22"/>
      <c r="L220" s="22"/>
      <c r="M220" s="22"/>
      <c r="N220" s="22"/>
    </row>
    <row r="221" spans="1:22" x14ac:dyDescent="0.2">
      <c r="A221" s="53"/>
      <c r="B221" s="22"/>
      <c r="C221" s="54"/>
      <c r="D221" s="55"/>
      <c r="E221" s="55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5"/>
      <c r="V221" s="57"/>
    </row>
    <row r="222" spans="1:22" x14ac:dyDescent="0.2">
      <c r="A222" s="53"/>
      <c r="B222" s="22"/>
      <c r="C222" s="54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6"/>
      <c r="O222" s="55"/>
      <c r="P222" s="55"/>
      <c r="Q222" s="55"/>
      <c r="R222" s="55"/>
      <c r="S222" s="55"/>
      <c r="T222" s="55"/>
      <c r="U222" s="56"/>
      <c r="V222" s="57"/>
    </row>
    <row r="223" spans="1:22" x14ac:dyDescent="0.2">
      <c r="A223" s="53"/>
      <c r="B223" s="22"/>
      <c r="C223" s="58"/>
      <c r="D223" s="59"/>
      <c r="E223" s="59"/>
      <c r="F223" s="59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5"/>
      <c r="S223" s="55"/>
      <c r="T223" s="55"/>
      <c r="U223" s="59"/>
      <c r="V223" s="22"/>
    </row>
    <row r="224" spans="1:22" s="16" customFormat="1" x14ac:dyDescent="0.2">
      <c r="A224" s="60"/>
      <c r="B224" s="22"/>
      <c r="C224" s="54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6"/>
      <c r="T224" s="55"/>
      <c r="U224" s="55"/>
      <c r="V224" s="22"/>
    </row>
    <row r="225" spans="1:22" s="16" customFormat="1" x14ac:dyDescent="0.2">
      <c r="A225" s="53"/>
      <c r="B225" s="22"/>
      <c r="C225" s="54"/>
      <c r="D225" s="55"/>
      <c r="E225" s="59"/>
      <c r="F225" s="59"/>
      <c r="G225" s="59"/>
      <c r="H225" s="59"/>
      <c r="I225" s="59"/>
      <c r="J225" s="55"/>
      <c r="K225" s="59"/>
      <c r="L225" s="59"/>
      <c r="M225" s="59"/>
      <c r="N225" s="59"/>
      <c r="O225" s="59"/>
      <c r="P225" s="59"/>
      <c r="Q225" s="55"/>
      <c r="R225" s="59"/>
      <c r="S225" s="59"/>
      <c r="T225" s="59"/>
      <c r="U225" s="59"/>
      <c r="V225" s="22"/>
    </row>
    <row r="226" spans="1:22" s="16" customFormat="1" x14ac:dyDescent="0.2">
      <c r="A226" s="53"/>
      <c r="B226" s="22"/>
      <c r="C226" s="54"/>
      <c r="D226" s="59"/>
      <c r="E226" s="59"/>
      <c r="F226" s="55"/>
      <c r="G226" s="55"/>
      <c r="H226" s="55"/>
      <c r="I226" s="55"/>
      <c r="J226" s="55"/>
      <c r="K226" s="55"/>
      <c r="L226" s="55"/>
      <c r="M226" s="55"/>
      <c r="N226" s="59"/>
      <c r="O226" s="55"/>
      <c r="P226" s="55"/>
      <c r="Q226" s="59"/>
      <c r="R226" s="55"/>
      <c r="S226" s="55"/>
      <c r="T226" s="55"/>
      <c r="U226" s="55"/>
      <c r="V226" s="22"/>
    </row>
    <row r="227" spans="1:22" s="16" customFormat="1" x14ac:dyDescent="0.2">
      <c r="A227" s="53"/>
      <c r="B227" s="22"/>
      <c r="C227" s="61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22"/>
    </row>
    <row r="228" spans="1:22" s="16" customFormat="1" x14ac:dyDescent="0.2">
      <c r="A228" s="53"/>
      <c r="B228" s="22"/>
      <c r="C228" s="61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22"/>
    </row>
    <row r="229" spans="1:22" x14ac:dyDescent="0.2">
      <c r="A229" s="22"/>
      <c r="B229" s="22"/>
      <c r="C229" s="54"/>
      <c r="D229" s="54"/>
      <c r="E229" s="54"/>
      <c r="F229" s="58"/>
      <c r="G229" s="61"/>
      <c r="H229" s="61"/>
      <c r="I229" s="61"/>
      <c r="J229" s="54"/>
      <c r="K229" s="61"/>
      <c r="L229" s="61"/>
      <c r="M229" s="61"/>
      <c r="N229" s="58"/>
      <c r="O229" s="61"/>
      <c r="P229" s="54"/>
      <c r="Q229" s="54"/>
      <c r="R229" s="54"/>
      <c r="S229" s="61"/>
      <c r="T229" s="61"/>
      <c r="U229" s="54"/>
      <c r="V229" s="22"/>
    </row>
    <row r="230" spans="1:22" x14ac:dyDescent="0.2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</row>
    <row r="231" spans="1:22" x14ac:dyDescent="0.2">
      <c r="A231" s="53"/>
      <c r="B231" s="22"/>
      <c r="C231" s="54"/>
      <c r="D231" s="56"/>
      <c r="E231" s="55"/>
      <c r="F231" s="55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5"/>
      <c r="R231" s="55"/>
      <c r="S231" s="55"/>
      <c r="T231" s="56"/>
      <c r="U231" s="59"/>
      <c r="V231" s="22"/>
    </row>
    <row r="232" spans="1:22" x14ac:dyDescent="0.2">
      <c r="A232" s="53"/>
      <c r="B232" s="22"/>
      <c r="C232" s="54"/>
      <c r="D232" s="56"/>
      <c r="E232" s="56"/>
      <c r="F232" s="55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5"/>
      <c r="R232" s="55"/>
      <c r="S232" s="56"/>
      <c r="T232" s="56"/>
      <c r="U232" s="59"/>
      <c r="V232" s="22"/>
    </row>
    <row r="233" spans="1:22" x14ac:dyDescent="0.2">
      <c r="A233" s="22"/>
      <c r="B233" s="22"/>
      <c r="C233" s="22"/>
      <c r="D233" s="6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</row>
    <row r="234" spans="1:22" x14ac:dyDescent="0.2">
      <c r="A234" s="3"/>
      <c r="C234" s="27"/>
    </row>
  </sheetData>
  <mergeCells count="24">
    <mergeCell ref="A10:U10"/>
    <mergeCell ref="Q6:U6"/>
    <mergeCell ref="J7:J9"/>
    <mergeCell ref="L7:L9"/>
    <mergeCell ref="M7:M9"/>
    <mergeCell ref="S7:S9"/>
    <mergeCell ref="I7:I9"/>
    <mergeCell ref="G7:G9"/>
    <mergeCell ref="A5:U5"/>
    <mergeCell ref="Q7:Q9"/>
    <mergeCell ref="A7:A9"/>
    <mergeCell ref="B7:B9"/>
    <mergeCell ref="C7:C9"/>
    <mergeCell ref="K7:K9"/>
    <mergeCell ref="U7:U9"/>
    <mergeCell ref="D7:D9"/>
    <mergeCell ref="E7:E9"/>
    <mergeCell ref="R7:R9"/>
    <mergeCell ref="P7:P9"/>
    <mergeCell ref="T7:T9"/>
    <mergeCell ref="O7:O9"/>
    <mergeCell ref="N7:N9"/>
    <mergeCell ref="H7:H9"/>
    <mergeCell ref="F7:F9"/>
  </mergeCells>
  <phoneticPr fontId="0" type="noConversion"/>
  <pageMargins left="0.31496062992125984" right="0" top="0.74803149606299213" bottom="0" header="0.31496062992125984" footer="0.31496062992125984"/>
  <pageSetup paperSize="9" orientation="landscape" r:id="rId1"/>
  <headerFooter differentFirst="1" alignWithMargins="0">
    <oddHeader xml:space="preserve">&amp;C&amp;P&amp;R </oddHeader>
    <firstHeader xml:space="preserve">&amp;R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sprend priedas</vt:lpstr>
      <vt:lpstr>'sprend priedas'!Print_Titles</vt:lpstr>
    </vt:vector>
  </TitlesOfParts>
  <Company>KRS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</dc:creator>
  <cp:lastModifiedBy>Simona Daukšienė</cp:lastModifiedBy>
  <cp:lastPrinted>2021-12-22T08:34:52Z</cp:lastPrinted>
  <dcterms:created xsi:type="dcterms:W3CDTF">2007-10-10T12:55:51Z</dcterms:created>
  <dcterms:modified xsi:type="dcterms:W3CDTF">2021-12-27T07:30:52Z</dcterms:modified>
</cp:coreProperties>
</file>