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mona.dauksiene\Desktop\T11\T11-365\"/>
    </mc:Choice>
  </mc:AlternateContent>
  <bookViews>
    <workbookView xWindow="0" yWindow="0" windowWidth="28800" windowHeight="12435"/>
  </bookViews>
  <sheets>
    <sheet name="2020 m." sheetId="1" r:id="rId1"/>
  </sheets>
  <calcPr calcId="152511"/>
</workbook>
</file>

<file path=xl/calcChain.xml><?xml version="1.0" encoding="utf-8"?>
<calcChain xmlns="http://schemas.openxmlformats.org/spreadsheetml/2006/main">
  <c r="D85" i="1" l="1"/>
  <c r="D74" i="1"/>
  <c r="D70" i="1"/>
  <c r="D65" i="1"/>
  <c r="D57" i="1"/>
  <c r="D86" i="1" s="1"/>
  <c r="D37" i="1"/>
  <c r="D39" i="1" s="1"/>
  <c r="D19" i="1"/>
  <c r="D14" i="1"/>
  <c r="D30" i="1" s="1"/>
  <c r="D32" i="1" s="1"/>
  <c r="D25" i="1" l="1"/>
  <c r="D27" i="1" s="1"/>
  <c r="D44" i="1" s="1"/>
  <c r="D88" i="1" s="1"/>
  <c r="D16" i="1"/>
  <c r="D21" i="1" s="1"/>
  <c r="D89" i="1" l="1"/>
</calcChain>
</file>

<file path=xl/sharedStrings.xml><?xml version="1.0" encoding="utf-8"?>
<sst xmlns="http://schemas.openxmlformats.org/spreadsheetml/2006/main" count="144" uniqueCount="136">
  <si>
    <t xml:space="preserve">KLAIPĖDOS RAJONO SAVIVALDYBĖS
APLINKOS APSAUGOS RĖMIMO SPECIALIOSIOS PROGRAMOS 
2021 M.  PRIEMONĖS
</t>
  </si>
  <si>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</si>
  <si>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</si>
  <si>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</si>
  <si>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</si>
  <si>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</si>
  <si>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</si>
  <si>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</si>
  <si>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</si>
  <si>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</si>
  <si>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</si>
  <si>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</si>
  <si>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</si>
  <si>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</si>
  <si>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</si>
  <si>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</si>
  <si>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</si>
  <si>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</si>
  <si>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</si>
  <si>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</si>
  <si>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</si>
  <si>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</si>
  <si>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</si>
  <si>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</si>
  <si>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</si>
  <si>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</si>
  <si>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</si>
  <si>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</si>
  <si>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</si>
  <si>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</si>
  <si>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</si>
  <si>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</si>
  <si>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</si>
  <si>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</si>
  <si>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</si>
  <si>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</si>
  <si>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</si>
  <si>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</si>
  <si>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</si>
  <si>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</si>
  <si>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</si>
  <si>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</si>
  <si>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</si>
  <si>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</si>
  <si>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</si>
  <si>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</si>
  <si>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</si>
  <si>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</si>
  <si>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</si>
  <si>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</si>
  <si>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</si>
  <si>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miško sklypų, kuriuose medžioklė nėra uždrausta, savininkams, valdytojams ir naudotojams, įgyvendinantiems žalos prevencijos priemones, kuriomis jie siekia išvengti medžiojamųjų gyvūnų daromos žalos miškui. Bebraviečių ardymas.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</si>
  <si>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</si>
  <si>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</si>
  <si>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</si>
  <si>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</si>
  <si>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</si>
  <si>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</si>
  <si>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</si>
  <si>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</si>
  <si>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</si>
  <si>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</si>
  <si>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</si>
  <si>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</si>
  <si>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</si>
  <si>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</si>
  <si>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</si>
  <si>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</si>
  <si>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</si>
  <si>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</si>
  <si>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</si>
  <si>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</si>
  <si>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</si>
  <si>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</si>
  <si>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Išmetamų į atmosferą, vandenį, žemės paviršių ir gilesnius jo sluoksnius teršalų mažinimo įrenginių: nuotekų  ir lietaus  surinkimo, valymo, vandens tiekimo ir kokybės gerinimo, šildymo sistemos ir jų elementų  įsigijimas, projektavimas, statyba, remontas, rekonstravimas.</t>
  </si>
  <si>
    <t>4.1.7.</t>
  </si>
  <si>
    <t>Dovilų ir Gargždų karjerų pakrantės tvarkymo darbai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</si>
  <si>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</si>
  <si>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</si>
  <si>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</si>
  <si>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</si>
  <si>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</si>
  <si>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</si>
  <si>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</si>
  <si>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</si>
  <si>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</si>
  <si>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</si>
  <si>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</si>
  <si>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4.3.4.</t>
  </si>
  <si>
    <t>Atliekų surinkimo, transportavimo, perdirbimo, kitokio naudojimo ar šalinimo darbai; (ruonių gaišenų utilizavimas)</t>
  </si>
  <si>
    <t>4.3.5.</t>
  </si>
  <si>
    <t>Atliekų tvarkymo plano 2021-2026 m. parengimas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</si>
  <si>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</si>
  <si>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</si>
  <si>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</si>
  <si>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</si>
  <si>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</si>
  <si>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</si>
  <si>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Paplūdimių ir jų maudyklų įrengimas Klaipėdos rajone pagal parengtą galimybių studiją</t>
  </si>
  <si>
    <t>4.4.3.</t>
  </si>
  <si>
    <t>Žemės sklypo esančio Klaipėdos r. sav., Sendvario sen., Triušelių k., Agilos g. 12 preliminarių ekogeologinių tyrimų paslaugos pirkimas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</si>
  <si>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</si>
  <si>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</si>
  <si>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</si>
  <si>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</si>
  <si>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</si>
  <si>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</si>
  <si>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Aplinkosauginių akcijų, renginių, talkų rėmimas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</si>
  <si>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</si>
  <si>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</si>
  <si>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</si>
  <si>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</si>
  <si>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</si>
  <si>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</si>
  <si>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Pavojų keliančių medžių ir krūmų šalinimas, žeminimas iki žemės paviršiaus</t>
  </si>
  <si>
    <t>4.6.3.</t>
  </si>
  <si>
    <t>Želdynų kūrimas ir tvarkymas Gargždų mieste</t>
  </si>
  <si>
    <t>4.6.4.</t>
  </si>
  <si>
    <t>Priekulės parko ir želdynų tvarkymas</t>
  </si>
  <si>
    <t>4.6.5.</t>
  </si>
  <si>
    <t>Ketvergių karjero apželdinimas</t>
  </si>
  <si>
    <t>4.6.6.</t>
  </si>
  <si>
    <t>Kretingalės seniūnijos apželdinimui, želdinių įsigijimui, želdinių priežiūrai ir tvarkymui (lėšos, gautos kaip želdinių atkuriamosios vertės kompensacija)</t>
  </si>
  <si>
    <t>4.6.7.</t>
  </si>
  <si>
    <t>Sendvario seniūnijos apželdinimui, želdinių įsigijimui, želdinių priežiūrai ir tvarkymui (lėšos, gautos kaip želdinių atkuriamosios vertės kompensacija)</t>
  </si>
  <si>
    <t>4.6.8.</t>
  </si>
  <si>
    <t>Priekulės seniūnijos apželdinimui, želdinių įsigijimui, želdinių priežiūrai ir tvarkymui (lėšos, gautos kaip želdinių atkuriamosios vertės kompensacija)</t>
  </si>
  <si>
    <t>4.6.9.</t>
  </si>
  <si>
    <t>Dovilų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</si>
  <si>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</si>
  <si>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</si>
  <si>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</si>
  <si>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</si>
  <si>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</si>
  <si>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</si>
  <si>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 xml:space="preserve">PATVIRTINTA                                           Klaipėdos rajono savivaldybės tarybos                               2021 m. vasario 25 d. sprendimu  Nr. T11-63 (Klaipėdos rajono savivaldybės tarybos                               2021 m. gruodžio 23 d. sprendimo Nr. T11-365    redakcija)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</si>
</sst>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1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b/>
      <sz val="12"/>
      <color indexed="64"/>
      <name val="Times New Roman"/>
    </font>
    <font>
      <b/>
      <sz val="11"/>
      <color indexed="64"/>
      <name val="Times New Roman"/>
    </font>
    <font>
      <b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30" xfId="0" applyNumberFormat="1" applyFont="1" applyFill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31" xfId="0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" fontId="6" fillId="2" borderId="3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" fontId="6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1" fontId="10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35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justify" vertical="center" wrapText="1"/>
    </xf>
    <xf numFmtId="0" fontId="1" fillId="2" borderId="0" xfId="0" applyFont="1" applyFill="1"/>
    <xf numFmtId="0" fontId="7" fillId="0" borderId="40" xfId="0" applyFont="1" applyBorder="1" applyAlignment="1">
      <alignment horizontal="center" vertical="center" wrapText="1"/>
    </xf>
    <xf numFmtId="1" fontId="4" fillId="2" borderId="41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8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3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42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zoomScale="115" workbookViewId="0">
      <selection activeCell="M4" sqref="M4"/>
    </sheetView>
  </sheetViews>
  <sheetFormatPr defaultRowHeight="15.75" x14ac:dyDescent="0.25"/>
  <cols>
    <col min="1" max="1" width="7.7109375" style="2" customWidth="1"/>
    <col min="2" max="2" width="42" style="1" customWidth="1"/>
    <col min="3" max="3" width="24.42578125" style="1" customWidth="1"/>
    <col min="4" max="4" width="17.85546875" style="3" customWidth="1"/>
    <col min="5" max="16384" width="9.140625" style="1"/>
  </cols>
  <sheetData>
    <row r="1" spans="1:4" ht="6" customHeight="1" x14ac:dyDescent="0.25"/>
    <row r="2" spans="1:4" ht="87.75" customHeight="1" x14ac:dyDescent="0.25">
      <c r="C2" s="57" t="s">
        <v>135</v>
      </c>
      <c r="D2" s="57"/>
    </row>
    <row r="3" spans="1:4" ht="8.25" customHeight="1" x14ac:dyDescent="0.25">
      <c r="C3" s="4"/>
      <c r="D3" s="5"/>
    </row>
    <row r="4" spans="1:4" ht="51" customHeight="1" x14ac:dyDescent="0.25">
      <c r="A4" s="58" t="s">
        <v>0</v>
      </c>
      <c r="B4" s="58"/>
      <c r="C4" s="58"/>
      <c r="D4" s="58"/>
    </row>
    <row r="5" spans="1:4" ht="1.5" customHeight="1" x14ac:dyDescent="0.25"/>
    <row r="6" spans="1:4" ht="32.25" customHeight="1" x14ac:dyDescent="0.25">
      <c r="A6" s="59" t="s">
        <v>1</v>
      </c>
      <c r="B6" s="59"/>
      <c r="C6" s="59"/>
      <c r="D6" s="59"/>
    </row>
    <row r="7" spans="1:4" ht="7.5" customHeight="1" x14ac:dyDescent="0.25"/>
    <row r="8" spans="1:4" ht="61.5" customHeight="1" x14ac:dyDescent="0.25">
      <c r="A8" s="6" t="s">
        <v>2</v>
      </c>
      <c r="B8" s="60" t="s">
        <v>3</v>
      </c>
      <c r="C8" s="61"/>
      <c r="D8" s="7" t="s">
        <v>4</v>
      </c>
    </row>
    <row r="9" spans="1:4" ht="18" customHeight="1" x14ac:dyDescent="0.25">
      <c r="A9" s="8" t="s">
        <v>5</v>
      </c>
      <c r="B9" s="62" t="s">
        <v>6</v>
      </c>
      <c r="C9" s="63"/>
      <c r="D9" s="9">
        <v>88464</v>
      </c>
    </row>
    <row r="10" spans="1:4" ht="17.25" customHeight="1" x14ac:dyDescent="0.25">
      <c r="A10" s="10" t="s">
        <v>7</v>
      </c>
      <c r="B10" s="64" t="s">
        <v>8</v>
      </c>
      <c r="C10" s="65"/>
      <c r="D10" s="11">
        <v>150000</v>
      </c>
    </row>
    <row r="11" spans="1:4" ht="15.75" customHeight="1" x14ac:dyDescent="0.25">
      <c r="A11" s="10" t="s">
        <v>9</v>
      </c>
      <c r="B11" s="64" t="s">
        <v>10</v>
      </c>
      <c r="C11" s="65"/>
      <c r="D11" s="11">
        <v>6125</v>
      </c>
    </row>
    <row r="12" spans="1:4" ht="32.25" customHeight="1" x14ac:dyDescent="0.25">
      <c r="A12" s="10" t="s">
        <v>11</v>
      </c>
      <c r="B12" s="64" t="s">
        <v>12</v>
      </c>
      <c r="C12" s="65"/>
      <c r="D12" s="11">
        <v>0</v>
      </c>
    </row>
    <row r="13" spans="1:4" ht="21" customHeight="1" x14ac:dyDescent="0.25">
      <c r="A13" s="10" t="s">
        <v>13</v>
      </c>
      <c r="B13" s="66" t="s">
        <v>14</v>
      </c>
      <c r="C13" s="67"/>
      <c r="D13" s="11">
        <v>25000</v>
      </c>
    </row>
    <row r="14" spans="1:4" ht="18" customHeight="1" x14ac:dyDescent="0.25">
      <c r="A14" s="12" t="s">
        <v>15</v>
      </c>
      <c r="B14" s="68" t="s">
        <v>16</v>
      </c>
      <c r="C14" s="69"/>
      <c r="D14" s="13">
        <f>SUM(D9:D13)</f>
        <v>269589</v>
      </c>
    </row>
    <row r="15" spans="1:4" ht="32.25" customHeight="1" x14ac:dyDescent="0.25">
      <c r="A15" s="12" t="s">
        <v>17</v>
      </c>
      <c r="B15" s="68" t="s">
        <v>18</v>
      </c>
      <c r="C15" s="69"/>
      <c r="D15" s="13">
        <v>-2546</v>
      </c>
    </row>
    <row r="16" spans="1:4" ht="17.25" customHeight="1" x14ac:dyDescent="0.25">
      <c r="A16" s="12" t="s">
        <v>19</v>
      </c>
      <c r="B16" s="68" t="s">
        <v>20</v>
      </c>
      <c r="C16" s="69"/>
      <c r="D16" s="11">
        <f>SUM(D14+D15)</f>
        <v>267043</v>
      </c>
    </row>
    <row r="17" spans="1:4" ht="18" customHeight="1" x14ac:dyDescent="0.25">
      <c r="A17" s="12" t="s">
        <v>21</v>
      </c>
      <c r="B17" s="68" t="s">
        <v>22</v>
      </c>
      <c r="C17" s="69"/>
      <c r="D17" s="13">
        <v>36000</v>
      </c>
    </row>
    <row r="18" spans="1:4" ht="16.5" customHeight="1" x14ac:dyDescent="0.25">
      <c r="A18" s="12" t="s">
        <v>23</v>
      </c>
      <c r="B18" s="68" t="s">
        <v>24</v>
      </c>
      <c r="C18" s="69"/>
      <c r="D18" s="13">
        <v>55109</v>
      </c>
    </row>
    <row r="19" spans="1:4" x14ac:dyDescent="0.25">
      <c r="A19" s="14" t="s">
        <v>25</v>
      </c>
      <c r="B19" s="70" t="s">
        <v>26</v>
      </c>
      <c r="C19" s="71"/>
      <c r="D19" s="15">
        <f>SUM(D17+D18)</f>
        <v>91109</v>
      </c>
    </row>
    <row r="20" spans="1:4" ht="30" customHeight="1" x14ac:dyDescent="0.25">
      <c r="A20" s="12" t="s">
        <v>27</v>
      </c>
      <c r="B20" s="72" t="s">
        <v>28</v>
      </c>
      <c r="C20" s="73"/>
      <c r="D20" s="11">
        <v>18084</v>
      </c>
    </row>
    <row r="21" spans="1:4" ht="21.75" customHeight="1" x14ac:dyDescent="0.25">
      <c r="A21" s="16" t="s">
        <v>29</v>
      </c>
      <c r="B21" s="74" t="s">
        <v>30</v>
      </c>
      <c r="C21" s="75"/>
      <c r="D21" s="17">
        <f>SUM(D16+D19+D20)</f>
        <v>376236</v>
      </c>
    </row>
    <row r="22" spans="1:4" ht="10.5" customHeight="1" x14ac:dyDescent="0.25"/>
    <row r="23" spans="1:4" ht="12" customHeight="1" x14ac:dyDescent="0.25"/>
    <row r="24" spans="1:4" ht="39.75" customHeight="1" x14ac:dyDescent="0.25">
      <c r="A24" s="18" t="s">
        <v>2</v>
      </c>
      <c r="B24" s="76" t="s">
        <v>31</v>
      </c>
      <c r="C24" s="77"/>
      <c r="D24" s="19" t="s">
        <v>32</v>
      </c>
    </row>
    <row r="25" spans="1:4" ht="66.75" customHeight="1" x14ac:dyDescent="0.25">
      <c r="A25" s="20" t="s">
        <v>33</v>
      </c>
      <c r="B25" s="78" t="s">
        <v>34</v>
      </c>
      <c r="C25" s="79"/>
      <c r="D25" s="21">
        <f>SUM(D14*20/100)</f>
        <v>53917.8</v>
      </c>
    </row>
    <row r="26" spans="1:4" ht="16.5" customHeight="1" x14ac:dyDescent="0.25">
      <c r="A26" s="14" t="s">
        <v>35</v>
      </c>
      <c r="B26" s="70" t="s">
        <v>36</v>
      </c>
      <c r="C26" s="71"/>
      <c r="D26" s="22">
        <v>18084</v>
      </c>
    </row>
    <row r="27" spans="1:4" x14ac:dyDescent="0.25">
      <c r="A27" s="23" t="s">
        <v>37</v>
      </c>
      <c r="B27" s="80" t="s">
        <v>38</v>
      </c>
      <c r="C27" s="81"/>
      <c r="D27" s="24">
        <f>SUM(D25:D26)</f>
        <v>72001.8</v>
      </c>
    </row>
    <row r="28" spans="1:4" ht="12.75" customHeight="1" x14ac:dyDescent="0.25"/>
    <row r="29" spans="1:4" ht="31.5" x14ac:dyDescent="0.25">
      <c r="A29" s="25" t="s">
        <v>2</v>
      </c>
      <c r="B29" s="82" t="s">
        <v>39</v>
      </c>
      <c r="C29" s="83"/>
      <c r="D29" s="26" t="s">
        <v>40</v>
      </c>
    </row>
    <row r="30" spans="1:4" ht="66" customHeight="1" x14ac:dyDescent="0.25">
      <c r="A30" s="20" t="s">
        <v>41</v>
      </c>
      <c r="B30" s="84" t="s">
        <v>42</v>
      </c>
      <c r="C30" s="85"/>
      <c r="D30" s="27">
        <f>SUM(D14*80/100)</f>
        <v>215671.2</v>
      </c>
    </row>
    <row r="31" spans="1:4" ht="19.5" customHeight="1" x14ac:dyDescent="0.25">
      <c r="A31" s="14" t="s">
        <v>43</v>
      </c>
      <c r="B31" s="70" t="s">
        <v>36</v>
      </c>
      <c r="C31" s="71"/>
      <c r="D31" s="28">
        <v>-2546</v>
      </c>
    </row>
    <row r="32" spans="1:4" x14ac:dyDescent="0.25">
      <c r="A32" s="23" t="s">
        <v>44</v>
      </c>
      <c r="B32" s="80" t="s">
        <v>45</v>
      </c>
      <c r="C32" s="81"/>
      <c r="D32" s="29">
        <f>SUM(D30:D31)</f>
        <v>213125.2</v>
      </c>
    </row>
    <row r="33" spans="1:4" ht="8.25" customHeight="1" x14ac:dyDescent="0.25"/>
    <row r="34" spans="1:4" ht="31.5" customHeight="1" x14ac:dyDescent="0.25">
      <c r="A34" s="86" t="s">
        <v>46</v>
      </c>
      <c r="B34" s="86"/>
      <c r="C34" s="86"/>
      <c r="D34" s="86"/>
    </row>
    <row r="35" spans="1:4" ht="12" customHeight="1" x14ac:dyDescent="0.25"/>
    <row r="36" spans="1:4" ht="47.25" x14ac:dyDescent="0.25">
      <c r="A36" s="18" t="s">
        <v>47</v>
      </c>
      <c r="B36" s="76" t="s">
        <v>48</v>
      </c>
      <c r="C36" s="77"/>
      <c r="D36" s="19" t="s">
        <v>49</v>
      </c>
    </row>
    <row r="37" spans="1:4" ht="61.5" customHeight="1" x14ac:dyDescent="0.25">
      <c r="A37" s="30" t="s">
        <v>50</v>
      </c>
      <c r="B37" s="87" t="s">
        <v>51</v>
      </c>
      <c r="C37" s="88"/>
      <c r="D37" s="31">
        <f>SUM(D19)</f>
        <v>91109</v>
      </c>
    </row>
    <row r="38" spans="1:4" ht="51.75" customHeight="1" x14ac:dyDescent="0.25">
      <c r="A38" s="32" t="s">
        <v>52</v>
      </c>
      <c r="B38" s="89" t="s">
        <v>53</v>
      </c>
      <c r="C38" s="90"/>
      <c r="D38" s="33">
        <v>0</v>
      </c>
    </row>
    <row r="39" spans="1:4" ht="18" customHeight="1" x14ac:dyDescent="0.25">
      <c r="A39" s="34" t="s">
        <v>54</v>
      </c>
      <c r="B39" s="91" t="s">
        <v>55</v>
      </c>
      <c r="C39" s="92"/>
      <c r="D39" s="29">
        <f>SUM(D37:D38)</f>
        <v>91109</v>
      </c>
    </row>
    <row r="40" spans="1:4" ht="9.75" customHeight="1" x14ac:dyDescent="0.25">
      <c r="A40" s="35"/>
      <c r="B40" s="36"/>
      <c r="C40" s="36"/>
      <c r="D40" s="37"/>
    </row>
    <row r="41" spans="1:4" ht="31.5" customHeight="1" x14ac:dyDescent="0.25">
      <c r="A41" s="93" t="s">
        <v>56</v>
      </c>
      <c r="B41" s="93"/>
      <c r="C41" s="93"/>
      <c r="D41" s="93"/>
    </row>
    <row r="42" spans="1:4" ht="10.5" customHeight="1" x14ac:dyDescent="0.25">
      <c r="A42" s="35"/>
      <c r="B42" s="36"/>
      <c r="C42" s="36"/>
      <c r="D42" s="37"/>
    </row>
    <row r="43" spans="1:4" ht="47.25" x14ac:dyDescent="0.25">
      <c r="A43" s="38" t="s">
        <v>2</v>
      </c>
      <c r="B43" s="94" t="s">
        <v>48</v>
      </c>
      <c r="C43" s="95"/>
      <c r="D43" s="29" t="s">
        <v>57</v>
      </c>
    </row>
    <row r="44" spans="1:4" ht="32.25" customHeight="1" x14ac:dyDescent="0.25">
      <c r="A44" s="39" t="s">
        <v>58</v>
      </c>
      <c r="B44" s="96" t="s">
        <v>59</v>
      </c>
      <c r="C44" s="97"/>
      <c r="D44" s="40">
        <f>SUM(D27)</f>
        <v>72001.8</v>
      </c>
    </row>
    <row r="45" spans="1:4" ht="5.25" customHeight="1" x14ac:dyDescent="0.25"/>
    <row r="46" spans="1:4" ht="16.5" customHeight="1" x14ac:dyDescent="0.25">
      <c r="A46" s="41" t="s">
        <v>60</v>
      </c>
    </row>
    <row r="47" spans="1:4" ht="10.5" customHeight="1" x14ac:dyDescent="0.25"/>
    <row r="48" spans="1:4" ht="47.25" x14ac:dyDescent="0.25">
      <c r="A48" s="18" t="s">
        <v>2</v>
      </c>
      <c r="B48" s="76" t="s">
        <v>48</v>
      </c>
      <c r="C48" s="98"/>
      <c r="D48" s="42" t="s">
        <v>57</v>
      </c>
    </row>
    <row r="49" spans="1:4" ht="23.25" customHeight="1" x14ac:dyDescent="0.25">
      <c r="A49" s="20" t="s">
        <v>61</v>
      </c>
      <c r="B49" s="99" t="s">
        <v>62</v>
      </c>
      <c r="C49" s="100"/>
      <c r="D49" s="43"/>
    </row>
    <row r="50" spans="1:4" ht="17.25" customHeight="1" x14ac:dyDescent="0.25">
      <c r="A50" s="12" t="s">
        <v>63</v>
      </c>
      <c r="B50" s="101" t="s">
        <v>64</v>
      </c>
      <c r="C50" s="102"/>
      <c r="D50" s="43">
        <v>900</v>
      </c>
    </row>
    <row r="51" spans="1:4" ht="30" customHeight="1" x14ac:dyDescent="0.25">
      <c r="A51" s="12" t="s">
        <v>65</v>
      </c>
      <c r="B51" s="66" t="s">
        <v>66</v>
      </c>
      <c r="C51" s="103"/>
      <c r="D51" s="43">
        <v>6415</v>
      </c>
    </row>
    <row r="52" spans="1:4" ht="33" customHeight="1" x14ac:dyDescent="0.25">
      <c r="A52" s="12" t="s">
        <v>67</v>
      </c>
      <c r="B52" s="104" t="s">
        <v>68</v>
      </c>
      <c r="C52" s="105"/>
      <c r="D52" s="43">
        <v>21000</v>
      </c>
    </row>
    <row r="53" spans="1:4" ht="18.75" customHeight="1" x14ac:dyDescent="0.25">
      <c r="A53" s="12" t="s">
        <v>69</v>
      </c>
      <c r="B53" s="104" t="s">
        <v>70</v>
      </c>
      <c r="C53" s="105"/>
      <c r="D53" s="43">
        <v>10000</v>
      </c>
    </row>
    <row r="54" spans="1:4" ht="31.5" customHeight="1" x14ac:dyDescent="0.25">
      <c r="A54" s="12" t="s">
        <v>71</v>
      </c>
      <c r="B54" s="104" t="s">
        <v>72</v>
      </c>
      <c r="C54" s="105"/>
      <c r="D54" s="43">
        <v>3700</v>
      </c>
    </row>
    <row r="55" spans="1:4" ht="65.25" customHeight="1" x14ac:dyDescent="0.25">
      <c r="A55" s="12" t="s">
        <v>73</v>
      </c>
      <c r="B55" s="104" t="s">
        <v>74</v>
      </c>
      <c r="C55" s="105"/>
      <c r="D55" s="43">
        <v>10515</v>
      </c>
    </row>
    <row r="56" spans="1:4" ht="22.5" customHeight="1" x14ac:dyDescent="0.25">
      <c r="A56" s="12" t="s">
        <v>75</v>
      </c>
      <c r="B56" s="106" t="s">
        <v>76</v>
      </c>
      <c r="C56" s="107"/>
      <c r="D56" s="43">
        <v>10000</v>
      </c>
    </row>
    <row r="57" spans="1:4" ht="18" customHeight="1" x14ac:dyDescent="0.25">
      <c r="A57" s="12"/>
      <c r="B57" s="108" t="s">
        <v>77</v>
      </c>
      <c r="C57" s="109"/>
      <c r="D57" s="43">
        <f>SUM(D50:D56)</f>
        <v>62530</v>
      </c>
    </row>
    <row r="58" spans="1:4" ht="18" customHeight="1" x14ac:dyDescent="0.25">
      <c r="A58" s="12" t="s">
        <v>78</v>
      </c>
      <c r="B58" s="110" t="s">
        <v>79</v>
      </c>
      <c r="C58" s="111"/>
      <c r="D58" s="44"/>
    </row>
    <row r="59" spans="1:4" ht="33.75" customHeight="1" x14ac:dyDescent="0.25">
      <c r="A59" s="12" t="s">
        <v>80</v>
      </c>
      <c r="B59" s="110" t="s">
        <v>81</v>
      </c>
      <c r="C59" s="111"/>
      <c r="D59" s="44"/>
    </row>
    <row r="60" spans="1:4" ht="32.25" customHeight="1" x14ac:dyDescent="0.25">
      <c r="A60" s="12" t="s">
        <v>82</v>
      </c>
      <c r="B60" s="68" t="s">
        <v>83</v>
      </c>
      <c r="C60" s="112"/>
      <c r="D60" s="43">
        <v>18000</v>
      </c>
    </row>
    <row r="61" spans="1:4" ht="17.25" customHeight="1" x14ac:dyDescent="0.25">
      <c r="A61" s="12" t="s">
        <v>84</v>
      </c>
      <c r="B61" s="68" t="s">
        <v>85</v>
      </c>
      <c r="C61" s="112"/>
      <c r="D61" s="43">
        <v>28000</v>
      </c>
    </row>
    <row r="62" spans="1:4" ht="15.75" customHeight="1" x14ac:dyDescent="0.25">
      <c r="A62" s="12" t="s">
        <v>86</v>
      </c>
      <c r="B62" s="68" t="s">
        <v>87</v>
      </c>
      <c r="C62" s="112"/>
      <c r="D62" s="43">
        <v>709</v>
      </c>
    </row>
    <row r="63" spans="1:4" ht="30.75" customHeight="1" x14ac:dyDescent="0.25">
      <c r="A63" s="12" t="s">
        <v>88</v>
      </c>
      <c r="B63" s="72" t="s">
        <v>89</v>
      </c>
      <c r="C63" s="113"/>
      <c r="D63" s="43">
        <v>2000</v>
      </c>
    </row>
    <row r="64" spans="1:4" ht="19.5" customHeight="1" x14ac:dyDescent="0.25">
      <c r="A64" s="12" t="s">
        <v>90</v>
      </c>
      <c r="B64" s="72" t="s">
        <v>91</v>
      </c>
      <c r="C64" s="113"/>
      <c r="D64" s="43">
        <v>0</v>
      </c>
    </row>
    <row r="65" spans="1:5" ht="19.5" customHeight="1" x14ac:dyDescent="0.25">
      <c r="A65" s="12"/>
      <c r="B65" s="108" t="s">
        <v>92</v>
      </c>
      <c r="C65" s="109"/>
      <c r="D65" s="43">
        <f>SUM(D60:D64)</f>
        <v>48709</v>
      </c>
    </row>
    <row r="66" spans="1:5" ht="21" customHeight="1" x14ac:dyDescent="0.25">
      <c r="A66" s="12" t="s">
        <v>93</v>
      </c>
      <c r="B66" s="110" t="s">
        <v>94</v>
      </c>
      <c r="C66" s="111"/>
      <c r="D66" s="44"/>
    </row>
    <row r="67" spans="1:5" ht="31.5" customHeight="1" x14ac:dyDescent="0.25">
      <c r="A67" s="10" t="s">
        <v>95</v>
      </c>
      <c r="B67" s="64" t="s">
        <v>96</v>
      </c>
      <c r="C67" s="114"/>
      <c r="D67" s="43">
        <v>10583</v>
      </c>
    </row>
    <row r="68" spans="1:5" ht="32.25" customHeight="1" x14ac:dyDescent="0.25">
      <c r="A68" s="12" t="s">
        <v>97</v>
      </c>
      <c r="B68" s="101" t="s">
        <v>98</v>
      </c>
      <c r="C68" s="102"/>
      <c r="D68" s="43">
        <v>20000</v>
      </c>
    </row>
    <row r="69" spans="1:5" ht="36" customHeight="1" x14ac:dyDescent="0.25">
      <c r="A69" s="12" t="s">
        <v>99</v>
      </c>
      <c r="B69" s="101" t="s">
        <v>100</v>
      </c>
      <c r="C69" s="102"/>
      <c r="D69" s="43">
        <v>5345</v>
      </c>
    </row>
    <row r="70" spans="1:5" x14ac:dyDescent="0.25">
      <c r="A70" s="12"/>
      <c r="B70" s="108" t="s">
        <v>101</v>
      </c>
      <c r="C70" s="109"/>
      <c r="D70" s="43">
        <f>SUM(D67:D69)</f>
        <v>35928</v>
      </c>
    </row>
    <row r="71" spans="1:5" ht="32.25" customHeight="1" x14ac:dyDescent="0.25">
      <c r="A71" s="12" t="s">
        <v>102</v>
      </c>
      <c r="B71" s="110" t="s">
        <v>103</v>
      </c>
      <c r="C71" s="111"/>
      <c r="D71" s="44"/>
    </row>
    <row r="72" spans="1:5" ht="17.25" customHeight="1" x14ac:dyDescent="0.25">
      <c r="A72" s="12" t="s">
        <v>104</v>
      </c>
      <c r="B72" s="68" t="s">
        <v>105</v>
      </c>
      <c r="C72" s="112"/>
      <c r="D72" s="43">
        <v>1500</v>
      </c>
    </row>
    <row r="73" spans="1:5" ht="17.25" customHeight="1" x14ac:dyDescent="0.25">
      <c r="A73" s="12" t="s">
        <v>106</v>
      </c>
      <c r="B73" s="68" t="s">
        <v>107</v>
      </c>
      <c r="C73" s="112"/>
      <c r="D73" s="43">
        <v>3000</v>
      </c>
    </row>
    <row r="74" spans="1:5" x14ac:dyDescent="0.25">
      <c r="A74" s="12"/>
      <c r="B74" s="108" t="s">
        <v>108</v>
      </c>
      <c r="C74" s="109"/>
      <c r="D74" s="43">
        <f>SUM(D72:D73)</f>
        <v>4500</v>
      </c>
    </row>
    <row r="75" spans="1:5" ht="40.5" customHeight="1" x14ac:dyDescent="0.25">
      <c r="A75" s="12" t="s">
        <v>109</v>
      </c>
      <c r="B75" s="110" t="s">
        <v>110</v>
      </c>
      <c r="C75" s="111"/>
      <c r="D75" s="44"/>
    </row>
    <row r="76" spans="1:5" ht="30" customHeight="1" x14ac:dyDescent="0.25">
      <c r="A76" s="12" t="s">
        <v>111</v>
      </c>
      <c r="B76" s="72" t="s">
        <v>112</v>
      </c>
      <c r="C76" s="113"/>
      <c r="D76" s="43">
        <v>2500</v>
      </c>
      <c r="E76" s="45"/>
    </row>
    <row r="77" spans="1:5" ht="30.75" customHeight="1" x14ac:dyDescent="0.25">
      <c r="A77" s="12" t="s">
        <v>113</v>
      </c>
      <c r="B77" s="68" t="s">
        <v>114</v>
      </c>
      <c r="C77" s="112"/>
      <c r="D77" s="43">
        <v>11000</v>
      </c>
    </row>
    <row r="78" spans="1:5" ht="18.75" customHeight="1" x14ac:dyDescent="0.25">
      <c r="A78" s="12" t="s">
        <v>115</v>
      </c>
      <c r="B78" s="72" t="s">
        <v>116</v>
      </c>
      <c r="C78" s="113"/>
      <c r="D78" s="43">
        <v>28218</v>
      </c>
    </row>
    <row r="79" spans="1:5" ht="18.75" customHeight="1" x14ac:dyDescent="0.25">
      <c r="A79" s="14" t="s">
        <v>117</v>
      </c>
      <c r="B79" s="72" t="s">
        <v>118</v>
      </c>
      <c r="C79" s="113"/>
      <c r="D79" s="43">
        <v>4000</v>
      </c>
    </row>
    <row r="80" spans="1:5" ht="18.75" customHeight="1" x14ac:dyDescent="0.25">
      <c r="A80" s="14" t="s">
        <v>119</v>
      </c>
      <c r="B80" s="115" t="s">
        <v>120</v>
      </c>
      <c r="C80" s="116"/>
      <c r="D80" s="43">
        <v>8833</v>
      </c>
    </row>
    <row r="81" spans="1:6" ht="45.75" customHeight="1" x14ac:dyDescent="0.25">
      <c r="A81" s="14" t="s">
        <v>121</v>
      </c>
      <c r="B81" s="72" t="s">
        <v>122</v>
      </c>
      <c r="C81" s="113"/>
      <c r="D81" s="43">
        <v>3000</v>
      </c>
    </row>
    <row r="82" spans="1:6" ht="45.75" customHeight="1" x14ac:dyDescent="0.25">
      <c r="A82" s="14" t="s">
        <v>123</v>
      </c>
      <c r="B82" s="117" t="s">
        <v>124</v>
      </c>
      <c r="C82" s="118"/>
      <c r="D82" s="43">
        <v>1783</v>
      </c>
    </row>
    <row r="83" spans="1:6" ht="45.75" customHeight="1" x14ac:dyDescent="0.25">
      <c r="A83" s="14" t="s">
        <v>125</v>
      </c>
      <c r="B83" s="117" t="s">
        <v>126</v>
      </c>
      <c r="C83" s="118"/>
      <c r="D83" s="43">
        <v>1428</v>
      </c>
    </row>
    <row r="84" spans="1:6" ht="45" customHeight="1" x14ac:dyDescent="0.25">
      <c r="A84" s="14" t="s">
        <v>127</v>
      </c>
      <c r="B84" s="72" t="s">
        <v>128</v>
      </c>
      <c r="C84" s="113"/>
      <c r="D84" s="43">
        <v>696</v>
      </c>
    </row>
    <row r="85" spans="1:6" x14ac:dyDescent="0.25">
      <c r="A85" s="46"/>
      <c r="B85" s="108" t="s">
        <v>129</v>
      </c>
      <c r="C85" s="109"/>
      <c r="D85" s="47">
        <f>SUM(D76:D84)</f>
        <v>61458</v>
      </c>
    </row>
    <row r="86" spans="1:6" x14ac:dyDescent="0.25">
      <c r="A86" s="23"/>
      <c r="B86" s="119" t="s">
        <v>130</v>
      </c>
      <c r="C86" s="120"/>
      <c r="D86" s="48">
        <f>SUM(D57+D65+D70+D74+D85)</f>
        <v>213125</v>
      </c>
    </row>
    <row r="87" spans="1:6" ht="9.75" customHeight="1" x14ac:dyDescent="0.25">
      <c r="A87" s="49"/>
      <c r="B87" s="50"/>
      <c r="C87" s="50"/>
      <c r="D87" s="51"/>
    </row>
    <row r="88" spans="1:6" ht="17.25" customHeight="1" x14ac:dyDescent="0.25">
      <c r="A88" s="121" t="s">
        <v>131</v>
      </c>
      <c r="B88" s="122"/>
      <c r="C88" s="123"/>
      <c r="D88" s="52">
        <f>SUM(D39+D44+D86)</f>
        <v>376235.8</v>
      </c>
    </row>
    <row r="89" spans="1:6" ht="16.5" customHeight="1" x14ac:dyDescent="0.25">
      <c r="A89" s="124" t="s">
        <v>132</v>
      </c>
      <c r="B89" s="125"/>
      <c r="C89" s="126"/>
      <c r="D89" s="53">
        <f>SUM(D21-D88)</f>
        <v>0.20000000001164153</v>
      </c>
      <c r="F89" s="54"/>
    </row>
    <row r="90" spans="1:6" ht="9" customHeight="1" x14ac:dyDescent="0.25"/>
    <row r="91" spans="1:6" x14ac:dyDescent="0.25">
      <c r="A91" s="55" t="s">
        <v>133</v>
      </c>
      <c r="B91" s="56" t="s">
        <v>134</v>
      </c>
      <c r="C91" s="55"/>
      <c r="D91" s="55"/>
    </row>
    <row r="92" spans="1:6" ht="8.25" customHeight="1" x14ac:dyDescent="0.25"/>
    <row r="93" spans="1:6" x14ac:dyDescent="0.25">
      <c r="B93" s="45"/>
    </row>
  </sheetData>
  <mergeCells count="74">
    <mergeCell ref="B85:C85"/>
    <mergeCell ref="B86:C86"/>
    <mergeCell ref="A88:C88"/>
    <mergeCell ref="A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A41:D41"/>
    <mergeCell ref="B43:C43"/>
    <mergeCell ref="B44:C44"/>
    <mergeCell ref="B48:C48"/>
    <mergeCell ref="B49:C49"/>
    <mergeCell ref="A34:D34"/>
    <mergeCell ref="B36:C36"/>
    <mergeCell ref="B37:C37"/>
    <mergeCell ref="B38:C38"/>
    <mergeCell ref="B39:C39"/>
    <mergeCell ref="B27:C27"/>
    <mergeCell ref="B29:C29"/>
    <mergeCell ref="B30:C30"/>
    <mergeCell ref="B31:C31"/>
    <mergeCell ref="B32:C32"/>
    <mergeCell ref="B20:C20"/>
    <mergeCell ref="B21:C21"/>
    <mergeCell ref="B24:C24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4:D4"/>
    <mergeCell ref="A6:D6"/>
    <mergeCell ref="B8:C8"/>
    <mergeCell ref="B9:C9"/>
  </mergeCells>
  <pageMargins left="0.90551181102362222" right="0.31496062992125984" top="0.15748031496062992" bottom="0.15748031496062992" header="0.31496062992125984" footer="0.3149606299212598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2020 m.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Simona Daukšienė</cp:lastModifiedBy>
  <cp:revision>18</cp:revision>
  <dcterms:created xsi:type="dcterms:W3CDTF">2014-02-19T08:19:11Z</dcterms:created>
  <dcterms:modified xsi:type="dcterms:W3CDTF">2021-12-27T07:46:19Z</dcterms:modified>
</cp:coreProperties>
</file>