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dainora.daugeliene\Desktop\"/>
    </mc:Choice>
  </mc:AlternateContent>
  <xr:revisionPtr revIDLastSave="0" documentId="8_{4A190EDA-0845-4A6E-B39E-A9314B1BFF07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biudžeto pajamų vykdymas" sheetId="2" r:id="rId1"/>
    <sheet name="pajamų už teikiamas pasl vykdym" sheetId="10" r:id="rId2"/>
    <sheet name="pajamos už patalpų nuomą" sheetId="17" r:id="rId3"/>
    <sheet name="vykdymas pagal asig valdytojus" sheetId="36" r:id="rId4"/>
    <sheet name="vykdymas pagal programas" sheetId="37" r:id="rId5"/>
    <sheet name="vykdymas pagal valstybės func" sheetId="13" r:id="rId6"/>
    <sheet name="asignavimai pgl valstybės funk " sheetId="38" r:id="rId7"/>
    <sheet name="vykdymas pagal ekonom paskirst" sheetId="14" r:id="rId8"/>
    <sheet name="asignavimai pagal ekonom paskir" sheetId="39" r:id="rId9"/>
  </sheets>
  <definedNames>
    <definedName name="_xlnm.Print_Titles" localSheetId="0">'biudžeto pajamų vykdymas'!#REF!</definedName>
    <definedName name="_xlnm.Print_Titles" localSheetId="3">'vykdymas pagal asig valdytojus'!#REF!</definedName>
  </definedNames>
  <calcPr calcId="181029"/>
</workbook>
</file>

<file path=xl/calcChain.xml><?xml version="1.0" encoding="utf-8"?>
<calcChain xmlns="http://schemas.openxmlformats.org/spreadsheetml/2006/main">
  <c r="N19" i="37" l="1"/>
  <c r="M19" i="37"/>
  <c r="L19" i="37"/>
  <c r="K19" i="37"/>
  <c r="J19" i="37"/>
  <c r="I19" i="37"/>
  <c r="H19" i="37"/>
  <c r="G19" i="37"/>
  <c r="F19" i="37"/>
  <c r="E19" i="37"/>
  <c r="D19" i="37"/>
  <c r="C19" i="37"/>
  <c r="P18" i="37"/>
  <c r="O18" i="37"/>
  <c r="P17" i="37"/>
  <c r="O17" i="37"/>
  <c r="P16" i="37"/>
  <c r="O16" i="37"/>
  <c r="P15" i="37"/>
  <c r="O15" i="37"/>
  <c r="P14" i="37"/>
  <c r="O14" i="37"/>
  <c r="P13" i="37"/>
  <c r="O13" i="37"/>
  <c r="P12" i="37"/>
  <c r="O12" i="37"/>
  <c r="P11" i="37"/>
  <c r="O11" i="37"/>
  <c r="P10" i="37"/>
  <c r="O10" i="37"/>
  <c r="P335" i="36"/>
  <c r="O335" i="36"/>
  <c r="N335" i="36"/>
  <c r="M335" i="36"/>
  <c r="L335" i="36"/>
  <c r="K335" i="36"/>
  <c r="J335" i="36"/>
  <c r="I335" i="36"/>
  <c r="H335" i="36"/>
  <c r="G335" i="36"/>
  <c r="F335" i="36"/>
  <c r="E335" i="36"/>
  <c r="P332" i="36"/>
  <c r="O332" i="36"/>
  <c r="N332" i="36"/>
  <c r="M332" i="36"/>
  <c r="L332" i="36"/>
  <c r="K332" i="36"/>
  <c r="J332" i="36"/>
  <c r="I332" i="36"/>
  <c r="H332" i="36"/>
  <c r="G332" i="36"/>
  <c r="F332" i="36"/>
  <c r="E332" i="36"/>
  <c r="P329" i="36"/>
  <c r="O329" i="36"/>
  <c r="N329" i="36"/>
  <c r="M329" i="36"/>
  <c r="Q329" i="36" s="1"/>
  <c r="L329" i="36"/>
  <c r="K329" i="36"/>
  <c r="J329" i="36"/>
  <c r="I329" i="36"/>
  <c r="H329" i="36"/>
  <c r="G329" i="36"/>
  <c r="F329" i="36"/>
  <c r="E329" i="36"/>
  <c r="P324" i="36"/>
  <c r="O324" i="36"/>
  <c r="N324" i="36"/>
  <c r="M324" i="36"/>
  <c r="L324" i="36"/>
  <c r="K324" i="36"/>
  <c r="J324" i="36"/>
  <c r="I324" i="36"/>
  <c r="H324" i="36"/>
  <c r="G324" i="36"/>
  <c r="F324" i="36"/>
  <c r="E324" i="36"/>
  <c r="P319" i="36"/>
  <c r="O319" i="36"/>
  <c r="N319" i="36"/>
  <c r="M319" i="36"/>
  <c r="L319" i="36"/>
  <c r="K319" i="36"/>
  <c r="J319" i="36"/>
  <c r="I319" i="36"/>
  <c r="H319" i="36"/>
  <c r="G319" i="36"/>
  <c r="F319" i="36"/>
  <c r="E319" i="36"/>
  <c r="P315" i="36"/>
  <c r="O315" i="36"/>
  <c r="N315" i="36"/>
  <c r="M315" i="36"/>
  <c r="L315" i="36"/>
  <c r="K315" i="36"/>
  <c r="J315" i="36"/>
  <c r="I315" i="36"/>
  <c r="H315" i="36"/>
  <c r="G315" i="36"/>
  <c r="F315" i="36"/>
  <c r="E315" i="36"/>
  <c r="P313" i="36"/>
  <c r="O313" i="36"/>
  <c r="N313" i="36"/>
  <c r="M313" i="36"/>
  <c r="L313" i="36"/>
  <c r="K313" i="36"/>
  <c r="J313" i="36"/>
  <c r="I313" i="36"/>
  <c r="H313" i="36"/>
  <c r="G313" i="36"/>
  <c r="F313" i="36"/>
  <c r="E313" i="36"/>
  <c r="P310" i="36"/>
  <c r="O310" i="36"/>
  <c r="N310" i="36"/>
  <c r="M310" i="36"/>
  <c r="L310" i="36"/>
  <c r="K310" i="36"/>
  <c r="J310" i="36"/>
  <c r="I310" i="36"/>
  <c r="H310" i="36"/>
  <c r="G310" i="36"/>
  <c r="F310" i="36"/>
  <c r="E310" i="36"/>
  <c r="P307" i="36"/>
  <c r="O307" i="36"/>
  <c r="N307" i="36"/>
  <c r="M307" i="36"/>
  <c r="L307" i="36"/>
  <c r="K307" i="36"/>
  <c r="J307" i="36"/>
  <c r="I307" i="36"/>
  <c r="H307" i="36"/>
  <c r="G307" i="36"/>
  <c r="F307" i="36"/>
  <c r="E307" i="36"/>
  <c r="P304" i="36"/>
  <c r="O304" i="36"/>
  <c r="N304" i="36"/>
  <c r="M304" i="36"/>
  <c r="R304" i="36" s="1"/>
  <c r="L304" i="36"/>
  <c r="K304" i="36"/>
  <c r="J304" i="36"/>
  <c r="I304" i="36"/>
  <c r="H304" i="36"/>
  <c r="G304" i="36"/>
  <c r="F304" i="36"/>
  <c r="E304" i="36"/>
  <c r="P301" i="36"/>
  <c r="O301" i="36"/>
  <c r="N301" i="36"/>
  <c r="M301" i="36"/>
  <c r="R301" i="36" s="1"/>
  <c r="L301" i="36"/>
  <c r="K301" i="36"/>
  <c r="J301" i="36"/>
  <c r="I301" i="36"/>
  <c r="H301" i="36"/>
  <c r="G301" i="36"/>
  <c r="F301" i="36"/>
  <c r="E301" i="36"/>
  <c r="P297" i="36"/>
  <c r="O297" i="36"/>
  <c r="N297" i="36"/>
  <c r="M297" i="36"/>
  <c r="L297" i="36"/>
  <c r="K297" i="36"/>
  <c r="J297" i="36"/>
  <c r="I297" i="36"/>
  <c r="H297" i="36"/>
  <c r="G297" i="36"/>
  <c r="F297" i="36"/>
  <c r="E297" i="36"/>
  <c r="P292" i="36"/>
  <c r="O292" i="36"/>
  <c r="N292" i="36"/>
  <c r="M292" i="36"/>
  <c r="L292" i="36"/>
  <c r="K292" i="36"/>
  <c r="J292" i="36"/>
  <c r="I292" i="36"/>
  <c r="H292" i="36"/>
  <c r="G292" i="36"/>
  <c r="F292" i="36"/>
  <c r="E292" i="36"/>
  <c r="P284" i="36"/>
  <c r="O284" i="36"/>
  <c r="N284" i="36"/>
  <c r="M284" i="36"/>
  <c r="L284" i="36"/>
  <c r="K284" i="36"/>
  <c r="J284" i="36"/>
  <c r="I284" i="36"/>
  <c r="H284" i="36"/>
  <c r="G284" i="36"/>
  <c r="F284" i="36"/>
  <c r="E284" i="36"/>
  <c r="P280" i="36"/>
  <c r="O280" i="36"/>
  <c r="N280" i="36"/>
  <c r="M280" i="36"/>
  <c r="L280" i="36"/>
  <c r="K280" i="36"/>
  <c r="J280" i="36"/>
  <c r="I280" i="36"/>
  <c r="H280" i="36"/>
  <c r="G280" i="36"/>
  <c r="F280" i="36"/>
  <c r="E280" i="36"/>
  <c r="P276" i="36"/>
  <c r="O276" i="36"/>
  <c r="N276" i="36"/>
  <c r="M276" i="36"/>
  <c r="L276" i="36"/>
  <c r="K276" i="36"/>
  <c r="J276" i="36"/>
  <c r="I276" i="36"/>
  <c r="H276" i="36"/>
  <c r="G276" i="36"/>
  <c r="F276" i="36"/>
  <c r="E276" i="36"/>
  <c r="P272" i="36"/>
  <c r="O272" i="36"/>
  <c r="N272" i="36"/>
  <c r="M272" i="36"/>
  <c r="R272" i="36" s="1"/>
  <c r="L272" i="36"/>
  <c r="K272" i="36"/>
  <c r="J272" i="36"/>
  <c r="I272" i="36"/>
  <c r="H272" i="36"/>
  <c r="G272" i="36"/>
  <c r="F272" i="36"/>
  <c r="E272" i="36"/>
  <c r="P268" i="36"/>
  <c r="O268" i="36"/>
  <c r="N268" i="36"/>
  <c r="M268" i="36"/>
  <c r="R268" i="36" s="1"/>
  <c r="L268" i="36"/>
  <c r="K268" i="36"/>
  <c r="J268" i="36"/>
  <c r="I268" i="36"/>
  <c r="H268" i="36"/>
  <c r="G268" i="36"/>
  <c r="F268" i="36"/>
  <c r="E268" i="36"/>
  <c r="P263" i="36"/>
  <c r="O263" i="36"/>
  <c r="N263" i="36"/>
  <c r="M263" i="36"/>
  <c r="R263" i="36" s="1"/>
  <c r="L263" i="36"/>
  <c r="K263" i="36"/>
  <c r="J263" i="36"/>
  <c r="I263" i="36"/>
  <c r="H263" i="36"/>
  <c r="G263" i="36"/>
  <c r="F263" i="36"/>
  <c r="E263" i="36"/>
  <c r="P260" i="36"/>
  <c r="O260" i="36"/>
  <c r="N260" i="36"/>
  <c r="M260" i="36"/>
  <c r="R260" i="36" s="1"/>
  <c r="L260" i="36"/>
  <c r="K260" i="36"/>
  <c r="J260" i="36"/>
  <c r="I260" i="36"/>
  <c r="H260" i="36"/>
  <c r="G260" i="36"/>
  <c r="F260" i="36"/>
  <c r="E260" i="36"/>
  <c r="P255" i="36"/>
  <c r="O255" i="36"/>
  <c r="N255" i="36"/>
  <c r="M255" i="36"/>
  <c r="L255" i="36"/>
  <c r="K255" i="36"/>
  <c r="J255" i="36"/>
  <c r="I255" i="36"/>
  <c r="H255" i="36"/>
  <c r="G255" i="36"/>
  <c r="F255" i="36"/>
  <c r="E255" i="36"/>
  <c r="P250" i="36"/>
  <c r="O250" i="36"/>
  <c r="N250" i="36"/>
  <c r="M250" i="36"/>
  <c r="R250" i="36" s="1"/>
  <c r="L250" i="36"/>
  <c r="K250" i="36"/>
  <c r="J250" i="36"/>
  <c r="I250" i="36"/>
  <c r="H250" i="36"/>
  <c r="G250" i="36"/>
  <c r="F250" i="36"/>
  <c r="E250" i="36"/>
  <c r="P245" i="36"/>
  <c r="O245" i="36"/>
  <c r="N245" i="36"/>
  <c r="M245" i="36"/>
  <c r="L245" i="36"/>
  <c r="K245" i="36"/>
  <c r="J245" i="36"/>
  <c r="I245" i="36"/>
  <c r="H245" i="36"/>
  <c r="G245" i="36"/>
  <c r="F245" i="36"/>
  <c r="E245" i="36"/>
  <c r="P240" i="36"/>
  <c r="O240" i="36"/>
  <c r="N240" i="36"/>
  <c r="M240" i="36"/>
  <c r="L240" i="36"/>
  <c r="K240" i="36"/>
  <c r="J240" i="36"/>
  <c r="I240" i="36"/>
  <c r="H240" i="36"/>
  <c r="G240" i="36"/>
  <c r="F240" i="36"/>
  <c r="E240" i="36"/>
  <c r="P236" i="36"/>
  <c r="O236" i="36"/>
  <c r="N236" i="36"/>
  <c r="M236" i="36"/>
  <c r="R236" i="36" s="1"/>
  <c r="L236" i="36"/>
  <c r="K236" i="36"/>
  <c r="J236" i="36"/>
  <c r="I236" i="36"/>
  <c r="H236" i="36"/>
  <c r="G236" i="36"/>
  <c r="F236" i="36"/>
  <c r="E236" i="36"/>
  <c r="P229" i="36"/>
  <c r="O229" i="36"/>
  <c r="N229" i="36"/>
  <c r="M229" i="36"/>
  <c r="L229" i="36"/>
  <c r="K229" i="36"/>
  <c r="J229" i="36"/>
  <c r="I229" i="36"/>
  <c r="H229" i="36"/>
  <c r="G229" i="36"/>
  <c r="F229" i="36"/>
  <c r="E229" i="36"/>
  <c r="P223" i="36"/>
  <c r="O223" i="36"/>
  <c r="N223" i="36"/>
  <c r="M223" i="36"/>
  <c r="R223" i="36" s="1"/>
  <c r="L223" i="36"/>
  <c r="K223" i="36"/>
  <c r="J223" i="36"/>
  <c r="I223" i="36"/>
  <c r="H223" i="36"/>
  <c r="G223" i="36"/>
  <c r="F223" i="36"/>
  <c r="E223" i="36"/>
  <c r="P214" i="36"/>
  <c r="O214" i="36"/>
  <c r="N214" i="36"/>
  <c r="M214" i="36"/>
  <c r="L214" i="36"/>
  <c r="K214" i="36"/>
  <c r="J214" i="36"/>
  <c r="I214" i="36"/>
  <c r="H214" i="36"/>
  <c r="G214" i="36"/>
  <c r="F214" i="36"/>
  <c r="E214" i="36"/>
  <c r="P207" i="36"/>
  <c r="O207" i="36"/>
  <c r="N207" i="36"/>
  <c r="M207" i="36"/>
  <c r="L207" i="36"/>
  <c r="K207" i="36"/>
  <c r="J207" i="36"/>
  <c r="I207" i="36"/>
  <c r="H207" i="36"/>
  <c r="G207" i="36"/>
  <c r="F207" i="36"/>
  <c r="E207" i="36"/>
  <c r="P202" i="36"/>
  <c r="O202" i="36"/>
  <c r="N202" i="36"/>
  <c r="M202" i="36"/>
  <c r="R202" i="36" s="1"/>
  <c r="L202" i="36"/>
  <c r="K202" i="36"/>
  <c r="J202" i="36"/>
  <c r="I202" i="36"/>
  <c r="H202" i="36"/>
  <c r="G202" i="36"/>
  <c r="F202" i="36"/>
  <c r="E202" i="36"/>
  <c r="P199" i="36"/>
  <c r="O199" i="36"/>
  <c r="N199" i="36"/>
  <c r="M199" i="36"/>
  <c r="L199" i="36"/>
  <c r="K199" i="36"/>
  <c r="J199" i="36"/>
  <c r="I199" i="36"/>
  <c r="H199" i="36"/>
  <c r="G199" i="36"/>
  <c r="F199" i="36"/>
  <c r="E199" i="36"/>
  <c r="P196" i="36"/>
  <c r="O196" i="36"/>
  <c r="N196" i="36"/>
  <c r="M196" i="36"/>
  <c r="L196" i="36"/>
  <c r="K196" i="36"/>
  <c r="J196" i="36"/>
  <c r="I196" i="36"/>
  <c r="H196" i="36"/>
  <c r="G196" i="36"/>
  <c r="F196" i="36"/>
  <c r="E196" i="36"/>
  <c r="P193" i="36"/>
  <c r="O193" i="36"/>
  <c r="N193" i="36"/>
  <c r="M193" i="36"/>
  <c r="L193" i="36"/>
  <c r="K193" i="36"/>
  <c r="J193" i="36"/>
  <c r="I193" i="36"/>
  <c r="H193" i="36"/>
  <c r="G193" i="36"/>
  <c r="F193" i="36"/>
  <c r="E193" i="36"/>
  <c r="P188" i="36"/>
  <c r="O188" i="36"/>
  <c r="N188" i="36"/>
  <c r="M188" i="36"/>
  <c r="L188" i="36"/>
  <c r="K188" i="36"/>
  <c r="J188" i="36"/>
  <c r="I188" i="36"/>
  <c r="H188" i="36"/>
  <c r="G188" i="36"/>
  <c r="F188" i="36"/>
  <c r="E188" i="36"/>
  <c r="P185" i="36"/>
  <c r="O185" i="36"/>
  <c r="N185" i="36"/>
  <c r="M185" i="36"/>
  <c r="R185" i="36" s="1"/>
  <c r="L185" i="36"/>
  <c r="K185" i="36"/>
  <c r="J185" i="36"/>
  <c r="I185" i="36"/>
  <c r="H185" i="36"/>
  <c r="G185" i="36"/>
  <c r="F185" i="36"/>
  <c r="E185" i="36"/>
  <c r="P182" i="36"/>
  <c r="O182" i="36"/>
  <c r="N182" i="36"/>
  <c r="M182" i="36"/>
  <c r="L182" i="36"/>
  <c r="K182" i="36"/>
  <c r="J182" i="36"/>
  <c r="I182" i="36"/>
  <c r="H182" i="36"/>
  <c r="G182" i="36"/>
  <c r="F182" i="36"/>
  <c r="E182" i="36"/>
  <c r="P178" i="36"/>
  <c r="O178" i="36"/>
  <c r="N178" i="36"/>
  <c r="M178" i="36"/>
  <c r="Q178" i="36" s="1"/>
  <c r="L178" i="36"/>
  <c r="K178" i="36"/>
  <c r="J178" i="36"/>
  <c r="I178" i="36"/>
  <c r="H178" i="36"/>
  <c r="G178" i="36"/>
  <c r="F178" i="36"/>
  <c r="E178" i="36"/>
  <c r="P174" i="36"/>
  <c r="O174" i="36"/>
  <c r="N174" i="36"/>
  <c r="M174" i="36"/>
  <c r="L174" i="36"/>
  <c r="K174" i="36"/>
  <c r="J174" i="36"/>
  <c r="I174" i="36"/>
  <c r="H174" i="36"/>
  <c r="G174" i="36"/>
  <c r="F174" i="36"/>
  <c r="E174" i="36"/>
  <c r="P170" i="36"/>
  <c r="O170" i="36"/>
  <c r="N170" i="36"/>
  <c r="M170" i="36"/>
  <c r="L170" i="36"/>
  <c r="K170" i="36"/>
  <c r="J170" i="36"/>
  <c r="I170" i="36"/>
  <c r="H170" i="36"/>
  <c r="G170" i="36"/>
  <c r="F170" i="36"/>
  <c r="E170" i="36"/>
  <c r="P165" i="36"/>
  <c r="O165" i="36"/>
  <c r="N165" i="36"/>
  <c r="M165" i="36"/>
  <c r="L165" i="36"/>
  <c r="K165" i="36"/>
  <c r="J165" i="36"/>
  <c r="I165" i="36"/>
  <c r="H165" i="36"/>
  <c r="G165" i="36"/>
  <c r="F165" i="36"/>
  <c r="E165" i="36"/>
  <c r="P161" i="36"/>
  <c r="O161" i="36"/>
  <c r="N161" i="36"/>
  <c r="M161" i="36"/>
  <c r="L161" i="36"/>
  <c r="K161" i="36"/>
  <c r="J161" i="36"/>
  <c r="I161" i="36"/>
  <c r="H161" i="36"/>
  <c r="G161" i="36"/>
  <c r="F161" i="36"/>
  <c r="E161" i="36"/>
  <c r="P156" i="36"/>
  <c r="O156" i="36"/>
  <c r="N156" i="36"/>
  <c r="M156" i="36"/>
  <c r="R156" i="36" s="1"/>
  <c r="L156" i="36"/>
  <c r="K156" i="36"/>
  <c r="J156" i="36"/>
  <c r="I156" i="36"/>
  <c r="H156" i="36"/>
  <c r="G156" i="36"/>
  <c r="F156" i="36"/>
  <c r="E156" i="36"/>
  <c r="P151" i="36"/>
  <c r="O151" i="36"/>
  <c r="N151" i="36"/>
  <c r="M151" i="36"/>
  <c r="Q151" i="36" s="1"/>
  <c r="L151" i="36"/>
  <c r="K151" i="36"/>
  <c r="J151" i="36"/>
  <c r="I151" i="36"/>
  <c r="H151" i="36"/>
  <c r="G151" i="36"/>
  <c r="F151" i="36"/>
  <c r="E151" i="36"/>
  <c r="P146" i="36"/>
  <c r="O146" i="36"/>
  <c r="N146" i="36"/>
  <c r="M146" i="36"/>
  <c r="R146" i="36" s="1"/>
  <c r="L146" i="36"/>
  <c r="K146" i="36"/>
  <c r="J146" i="36"/>
  <c r="I146" i="36"/>
  <c r="H146" i="36"/>
  <c r="G146" i="36"/>
  <c r="F146" i="36"/>
  <c r="E146" i="36"/>
  <c r="P142" i="36"/>
  <c r="O142" i="36"/>
  <c r="N142" i="36"/>
  <c r="M142" i="36"/>
  <c r="L142" i="36"/>
  <c r="K142" i="36"/>
  <c r="J142" i="36"/>
  <c r="I142" i="36"/>
  <c r="H142" i="36"/>
  <c r="G142" i="36"/>
  <c r="F142" i="36"/>
  <c r="E142" i="36"/>
  <c r="P135" i="36"/>
  <c r="O135" i="36"/>
  <c r="N135" i="36"/>
  <c r="M135" i="36"/>
  <c r="R135" i="36" s="1"/>
  <c r="L135" i="36"/>
  <c r="K135" i="36"/>
  <c r="J135" i="36"/>
  <c r="I135" i="36"/>
  <c r="H135" i="36"/>
  <c r="G135" i="36"/>
  <c r="F135" i="36"/>
  <c r="E135" i="36"/>
  <c r="P131" i="36"/>
  <c r="O131" i="36"/>
  <c r="N131" i="36"/>
  <c r="M131" i="36"/>
  <c r="L131" i="36"/>
  <c r="K131" i="36"/>
  <c r="J131" i="36"/>
  <c r="I131" i="36"/>
  <c r="H131" i="36"/>
  <c r="G131" i="36"/>
  <c r="F131" i="36"/>
  <c r="E131" i="36"/>
  <c r="P124" i="36"/>
  <c r="O124" i="36"/>
  <c r="N124" i="36"/>
  <c r="M124" i="36"/>
  <c r="L124" i="36"/>
  <c r="K124" i="36"/>
  <c r="J124" i="36"/>
  <c r="I124" i="36"/>
  <c r="H124" i="36"/>
  <c r="G124" i="36"/>
  <c r="F124" i="36"/>
  <c r="E124" i="36"/>
  <c r="P117" i="36"/>
  <c r="O117" i="36"/>
  <c r="N117" i="36"/>
  <c r="M117" i="36"/>
  <c r="L117" i="36"/>
  <c r="K117" i="36"/>
  <c r="J117" i="36"/>
  <c r="I117" i="36"/>
  <c r="H117" i="36"/>
  <c r="G117" i="36"/>
  <c r="F117" i="36"/>
  <c r="E117" i="36"/>
  <c r="P113" i="36"/>
  <c r="O113" i="36"/>
  <c r="N113" i="36"/>
  <c r="M113" i="36"/>
  <c r="L113" i="36"/>
  <c r="K113" i="36"/>
  <c r="J113" i="36"/>
  <c r="I113" i="36"/>
  <c r="H113" i="36"/>
  <c r="G113" i="36"/>
  <c r="F113" i="36"/>
  <c r="E113" i="36"/>
  <c r="P106" i="36"/>
  <c r="O106" i="36"/>
  <c r="N106" i="36"/>
  <c r="M106" i="36"/>
  <c r="L106" i="36"/>
  <c r="K106" i="36"/>
  <c r="J106" i="36"/>
  <c r="I106" i="36"/>
  <c r="H106" i="36"/>
  <c r="G106" i="36"/>
  <c r="F106" i="36"/>
  <c r="E106" i="36"/>
  <c r="P100" i="36"/>
  <c r="O100" i="36"/>
  <c r="N100" i="36"/>
  <c r="M100" i="36"/>
  <c r="R100" i="36" s="1"/>
  <c r="L100" i="36"/>
  <c r="K100" i="36"/>
  <c r="J100" i="36"/>
  <c r="I100" i="36"/>
  <c r="H100" i="36"/>
  <c r="G100" i="36"/>
  <c r="F100" i="36"/>
  <c r="E100" i="36"/>
  <c r="P93" i="36"/>
  <c r="O93" i="36"/>
  <c r="N93" i="36"/>
  <c r="M93" i="36"/>
  <c r="Q93" i="36" s="1"/>
  <c r="L93" i="36"/>
  <c r="K93" i="36"/>
  <c r="J93" i="36"/>
  <c r="I93" i="36"/>
  <c r="H93" i="36"/>
  <c r="G93" i="36"/>
  <c r="F93" i="36"/>
  <c r="E93" i="36"/>
  <c r="P86" i="36"/>
  <c r="O86" i="36"/>
  <c r="N86" i="36"/>
  <c r="M86" i="36"/>
  <c r="L86" i="36"/>
  <c r="K86" i="36"/>
  <c r="J86" i="36"/>
  <c r="I86" i="36"/>
  <c r="H86" i="36"/>
  <c r="G86" i="36"/>
  <c r="F86" i="36"/>
  <c r="E86" i="36"/>
  <c r="P79" i="36"/>
  <c r="O79" i="36"/>
  <c r="N79" i="36"/>
  <c r="M79" i="36"/>
  <c r="L79" i="36"/>
  <c r="K79" i="36"/>
  <c r="J79" i="36"/>
  <c r="I79" i="36"/>
  <c r="H79" i="36"/>
  <c r="G79" i="36"/>
  <c r="F79" i="36"/>
  <c r="E79" i="36"/>
  <c r="P72" i="36"/>
  <c r="O72" i="36"/>
  <c r="N72" i="36"/>
  <c r="M72" i="36"/>
  <c r="L72" i="36"/>
  <c r="K72" i="36"/>
  <c r="J72" i="36"/>
  <c r="I72" i="36"/>
  <c r="H72" i="36"/>
  <c r="G72" i="36"/>
  <c r="F72" i="36"/>
  <c r="E72" i="36"/>
  <c r="P65" i="36"/>
  <c r="O65" i="36"/>
  <c r="N65" i="36"/>
  <c r="M65" i="36"/>
  <c r="L65" i="36"/>
  <c r="K65" i="36"/>
  <c r="J65" i="36"/>
  <c r="I65" i="36"/>
  <c r="H65" i="36"/>
  <c r="G65" i="36"/>
  <c r="F65" i="36"/>
  <c r="E65" i="36"/>
  <c r="P62" i="36"/>
  <c r="O62" i="36"/>
  <c r="N62" i="36"/>
  <c r="M62" i="36"/>
  <c r="R62" i="36" s="1"/>
  <c r="L62" i="36"/>
  <c r="K62" i="36"/>
  <c r="J62" i="36"/>
  <c r="I62" i="36"/>
  <c r="H62" i="36"/>
  <c r="G62" i="36"/>
  <c r="F62" i="36"/>
  <c r="E62" i="36"/>
  <c r="P11" i="36"/>
  <c r="P338" i="36" s="1"/>
  <c r="O11" i="36"/>
  <c r="N11" i="36"/>
  <c r="M11" i="36"/>
  <c r="L11" i="36"/>
  <c r="K11" i="36"/>
  <c r="J11" i="36"/>
  <c r="I11" i="36"/>
  <c r="H11" i="36"/>
  <c r="G11" i="36"/>
  <c r="F11" i="36"/>
  <c r="E11" i="36"/>
  <c r="R86" i="36" l="1"/>
  <c r="R93" i="36"/>
  <c r="Q142" i="36"/>
  <c r="R142" i="36"/>
  <c r="Q207" i="36"/>
  <c r="Q255" i="36"/>
  <c r="Q292" i="36"/>
  <c r="Q319" i="36"/>
  <c r="I338" i="36"/>
  <c r="L338" i="36"/>
  <c r="Q106" i="36"/>
  <c r="R182" i="36"/>
  <c r="R214" i="36"/>
  <c r="R324" i="36"/>
  <c r="R329" i="36"/>
  <c r="N338" i="36"/>
  <c r="R229" i="36"/>
  <c r="Q307" i="36"/>
  <c r="R332" i="36"/>
  <c r="Q335" i="36"/>
  <c r="R335" i="36"/>
  <c r="P19" i="37"/>
  <c r="R255" i="36"/>
  <c r="R292" i="36"/>
  <c r="R319" i="36"/>
  <c r="E338" i="36"/>
  <c r="H338" i="36"/>
  <c r="Q263" i="36"/>
  <c r="R297" i="36"/>
  <c r="Q301" i="36"/>
  <c r="F338" i="36"/>
  <c r="J338" i="36"/>
  <c r="Q65" i="36"/>
  <c r="R65" i="36"/>
  <c r="R113" i="36"/>
  <c r="Q117" i="36"/>
  <c r="R117" i="36"/>
  <c r="Q161" i="36"/>
  <c r="R161" i="36"/>
  <c r="R188" i="36"/>
  <c r="Q193" i="36"/>
  <c r="R193" i="36"/>
  <c r="Q236" i="36"/>
  <c r="Q272" i="36"/>
  <c r="R307" i="36"/>
  <c r="G338" i="36"/>
  <c r="K338" i="36"/>
  <c r="O338" i="36"/>
  <c r="R72" i="36"/>
  <c r="Q79" i="36"/>
  <c r="R79" i="36"/>
  <c r="R124" i="36"/>
  <c r="Q131" i="36"/>
  <c r="R131" i="36"/>
  <c r="R165" i="36"/>
  <c r="Q170" i="36"/>
  <c r="R170" i="36"/>
  <c r="R196" i="36"/>
  <c r="Q199" i="36"/>
  <c r="R199" i="36"/>
  <c r="R240" i="36"/>
  <c r="Q245" i="36"/>
  <c r="R245" i="36"/>
  <c r="R276" i="36"/>
  <c r="Q280" i="36"/>
  <c r="R280" i="36"/>
  <c r="R310" i="36"/>
  <c r="Q313" i="36"/>
  <c r="R313" i="36"/>
  <c r="R174" i="36"/>
  <c r="R178" i="36"/>
  <c r="R207" i="36"/>
  <c r="R284" i="36"/>
  <c r="R315" i="36"/>
  <c r="M338" i="36"/>
  <c r="Q338" i="36" s="1"/>
  <c r="R11" i="36"/>
  <c r="R106" i="36"/>
  <c r="R151" i="36"/>
  <c r="Q185" i="36"/>
  <c r="Q223" i="36"/>
  <c r="O19" i="37"/>
  <c r="Q11" i="36"/>
  <c r="Q62" i="36"/>
  <c r="Q72" i="36"/>
  <c r="Q86" i="36"/>
  <c r="Q100" i="36"/>
  <c r="Q113" i="36"/>
  <c r="Q124" i="36"/>
  <c r="Q135" i="36"/>
  <c r="Q146" i="36"/>
  <c r="Q156" i="36"/>
  <c r="Q165" i="36"/>
  <c r="Q174" i="36"/>
  <c r="Q182" i="36"/>
  <c r="Q188" i="36"/>
  <c r="Q196" i="36"/>
  <c r="Q202" i="36"/>
  <c r="Q214" i="36"/>
  <c r="Q229" i="36"/>
  <c r="Q240" i="36"/>
  <c r="Q250" i="36"/>
  <c r="Q260" i="36"/>
  <c r="Q268" i="36"/>
  <c r="Q276" i="36"/>
  <c r="Q284" i="36"/>
  <c r="Q297" i="36"/>
  <c r="Q304" i="36"/>
  <c r="Q310" i="36"/>
  <c r="Q315" i="36"/>
  <c r="Q324" i="36"/>
  <c r="Q332" i="36"/>
  <c r="R338" i="36" l="1"/>
  <c r="K34" i="39"/>
  <c r="H34" i="39"/>
  <c r="G34" i="39"/>
  <c r="F34" i="39"/>
  <c r="K33" i="39"/>
  <c r="H33" i="39"/>
  <c r="G33" i="39"/>
  <c r="F33" i="39"/>
  <c r="K32" i="39"/>
  <c r="H32" i="39"/>
  <c r="G32" i="39"/>
  <c r="F32" i="39"/>
  <c r="K31" i="39"/>
  <c r="H31" i="39"/>
  <c r="G31" i="39"/>
  <c r="F31" i="39"/>
  <c r="K30" i="39"/>
  <c r="H30" i="39"/>
  <c r="G30" i="39"/>
  <c r="F30" i="39"/>
  <c r="K29" i="39"/>
  <c r="H29" i="39"/>
  <c r="G29" i="39"/>
  <c r="F29" i="39"/>
  <c r="J28" i="39"/>
  <c r="K28" i="39" s="1"/>
  <c r="G28" i="39"/>
  <c r="E28" i="39"/>
  <c r="D28" i="39"/>
  <c r="H28" i="39" s="1"/>
  <c r="C28" i="39"/>
  <c r="K27" i="39"/>
  <c r="H27" i="39"/>
  <c r="G27" i="39"/>
  <c r="F27" i="39"/>
  <c r="K26" i="39"/>
  <c r="H26" i="39"/>
  <c r="G26" i="39"/>
  <c r="F26" i="39"/>
  <c r="K25" i="39"/>
  <c r="H25" i="39"/>
  <c r="G25" i="39"/>
  <c r="F25" i="39"/>
  <c r="K24" i="39"/>
  <c r="H24" i="39"/>
  <c r="G24" i="39"/>
  <c r="F24" i="39"/>
  <c r="K23" i="39"/>
  <c r="H23" i="39"/>
  <c r="G23" i="39"/>
  <c r="F23" i="39"/>
  <c r="K22" i="39"/>
  <c r="H22" i="39"/>
  <c r="G22" i="39"/>
  <c r="F22" i="39"/>
  <c r="K21" i="39"/>
  <c r="H21" i="39"/>
  <c r="G21" i="39"/>
  <c r="F21" i="39"/>
  <c r="K20" i="39"/>
  <c r="H20" i="39"/>
  <c r="G20" i="39"/>
  <c r="F20" i="39"/>
  <c r="K19" i="39"/>
  <c r="H19" i="39"/>
  <c r="G19" i="39"/>
  <c r="F19" i="39"/>
  <c r="K18" i="39"/>
  <c r="H18" i="39"/>
  <c r="G18" i="39"/>
  <c r="F18" i="39"/>
  <c r="K17" i="39"/>
  <c r="H17" i="39"/>
  <c r="G17" i="39"/>
  <c r="F17" i="39"/>
  <c r="K16" i="39"/>
  <c r="H16" i="39"/>
  <c r="G16" i="39"/>
  <c r="F16" i="39"/>
  <c r="K15" i="39"/>
  <c r="H15" i="39"/>
  <c r="G15" i="39"/>
  <c r="F15" i="39"/>
  <c r="K14" i="39"/>
  <c r="H14" i="39"/>
  <c r="G14" i="39"/>
  <c r="F14" i="39"/>
  <c r="K13" i="39"/>
  <c r="H13" i="39"/>
  <c r="G13" i="39"/>
  <c r="F13" i="39"/>
  <c r="K12" i="39"/>
  <c r="H12" i="39"/>
  <c r="G12" i="39"/>
  <c r="F12" i="39"/>
  <c r="K11" i="39"/>
  <c r="H11" i="39"/>
  <c r="G11" i="39"/>
  <c r="F11" i="39"/>
  <c r="K10" i="39"/>
  <c r="H10" i="39"/>
  <c r="G10" i="39"/>
  <c r="F10" i="39"/>
  <c r="J9" i="39"/>
  <c r="J35" i="39" s="1"/>
  <c r="E9" i="39"/>
  <c r="E35" i="39" s="1"/>
  <c r="D9" i="39"/>
  <c r="C9" i="39"/>
  <c r="K8" i="39"/>
  <c r="H8" i="39"/>
  <c r="G8" i="39"/>
  <c r="F8" i="39"/>
  <c r="K7" i="39"/>
  <c r="H7" i="39"/>
  <c r="G7" i="39"/>
  <c r="F7" i="39"/>
  <c r="K6" i="39"/>
  <c r="J6" i="39"/>
  <c r="E6" i="39"/>
  <c r="I6" i="39" s="1"/>
  <c r="D6" i="39"/>
  <c r="H6" i="39" s="1"/>
  <c r="C6" i="39"/>
  <c r="I38" i="14"/>
  <c r="J37" i="14"/>
  <c r="I37" i="14"/>
  <c r="J36" i="14"/>
  <c r="I36" i="14"/>
  <c r="I35" i="14"/>
  <c r="I34" i="14"/>
  <c r="I33" i="14"/>
  <c r="G32" i="14"/>
  <c r="E32" i="14"/>
  <c r="J32" i="14" s="1"/>
  <c r="C32" i="14"/>
  <c r="C39" i="14" s="1"/>
  <c r="I31" i="14"/>
  <c r="J30" i="14"/>
  <c r="I30" i="14"/>
  <c r="I29" i="14"/>
  <c r="J28" i="14"/>
  <c r="I28" i="14"/>
  <c r="J27" i="14"/>
  <c r="I27" i="14"/>
  <c r="I26" i="14"/>
  <c r="J25" i="14"/>
  <c r="I25" i="14"/>
  <c r="J24" i="14"/>
  <c r="I24" i="14"/>
  <c r="J23" i="14"/>
  <c r="I23" i="14"/>
  <c r="J22" i="14"/>
  <c r="I22" i="14"/>
  <c r="J21" i="14"/>
  <c r="I21" i="14"/>
  <c r="J20" i="14"/>
  <c r="I20" i="14"/>
  <c r="J19" i="14"/>
  <c r="I19" i="14"/>
  <c r="J18" i="14"/>
  <c r="I18" i="14"/>
  <c r="J17" i="14"/>
  <c r="I17" i="14"/>
  <c r="J16" i="14"/>
  <c r="I16" i="14"/>
  <c r="J15" i="14"/>
  <c r="I15" i="14"/>
  <c r="J14" i="14"/>
  <c r="I14" i="14"/>
  <c r="J13" i="14"/>
  <c r="I13" i="14"/>
  <c r="G12" i="14"/>
  <c r="G39" i="14" s="1"/>
  <c r="E12" i="14"/>
  <c r="C12" i="14"/>
  <c r="J11" i="14"/>
  <c r="I11" i="14"/>
  <c r="J10" i="14"/>
  <c r="I10" i="14"/>
  <c r="G9" i="14"/>
  <c r="E9" i="14"/>
  <c r="C9" i="14"/>
  <c r="H36" i="14" l="1"/>
  <c r="H11" i="14"/>
  <c r="H30" i="14"/>
  <c r="H29" i="14"/>
  <c r="H23" i="14"/>
  <c r="H35" i="14"/>
  <c r="H13" i="14"/>
  <c r="H19" i="14"/>
  <c r="D37" i="14"/>
  <c r="D16" i="14"/>
  <c r="D15" i="14"/>
  <c r="D21" i="14"/>
  <c r="C35" i="39"/>
  <c r="H32" i="14"/>
  <c r="G6" i="39"/>
  <c r="H9" i="39"/>
  <c r="H12" i="14"/>
  <c r="J9" i="14"/>
  <c r="E39" i="14"/>
  <c r="J39" i="14" s="1"/>
  <c r="K35" i="39"/>
  <c r="I32" i="39"/>
  <c r="I22" i="39"/>
  <c r="I29" i="39"/>
  <c r="I25" i="39"/>
  <c r="I21" i="39"/>
  <c r="I11" i="39"/>
  <c r="I7" i="39"/>
  <c r="I35" i="39"/>
  <c r="I34" i="39"/>
  <c r="I24" i="39"/>
  <c r="I20" i="39"/>
  <c r="I16" i="39"/>
  <c r="I10" i="39"/>
  <c r="I33" i="39"/>
  <c r="I27" i="39"/>
  <c r="I23" i="39"/>
  <c r="I19" i="39"/>
  <c r="I15" i="39"/>
  <c r="I26" i="39"/>
  <c r="I18" i="39"/>
  <c r="I13" i="39"/>
  <c r="I8" i="39"/>
  <c r="I17" i="39"/>
  <c r="I28" i="39"/>
  <c r="I9" i="39"/>
  <c r="F9" i="39"/>
  <c r="D35" i="39"/>
  <c r="F35" i="39" s="1"/>
  <c r="F6" i="39"/>
  <c r="G9" i="39"/>
  <c r="K9" i="39"/>
  <c r="F28" i="39"/>
  <c r="F29" i="14"/>
  <c r="F11" i="14"/>
  <c r="F26" i="14"/>
  <c r="F17" i="14"/>
  <c r="F21" i="14"/>
  <c r="F20" i="14"/>
  <c r="I12" i="14"/>
  <c r="F12" i="14"/>
  <c r="J12" i="14"/>
  <c r="H20" i="14"/>
  <c r="I9" i="14"/>
  <c r="I32" i="14"/>
  <c r="D38" i="14"/>
  <c r="H14" i="14"/>
  <c r="D17" i="14"/>
  <c r="D18" i="14"/>
  <c r="D22" i="14"/>
  <c r="D28" i="14"/>
  <c r="H31" i="14"/>
  <c r="F32" i="14"/>
  <c r="D34" i="14"/>
  <c r="H37" i="14"/>
  <c r="D39" i="14"/>
  <c r="H39" i="14"/>
  <c r="D11" i="14"/>
  <c r="D13" i="14"/>
  <c r="H16" i="14"/>
  <c r="D19" i="14"/>
  <c r="H21" i="14"/>
  <c r="D23" i="14"/>
  <c r="H27" i="14"/>
  <c r="D29" i="14"/>
  <c r="D30" i="14"/>
  <c r="D36" i="14"/>
  <c r="H38" i="14"/>
  <c r="I39" i="14"/>
  <c r="H10" i="14"/>
  <c r="D14" i="14"/>
  <c r="H18" i="14"/>
  <c r="D20" i="14"/>
  <c r="H22" i="14"/>
  <c r="H24" i="14"/>
  <c r="H25" i="14"/>
  <c r="H26" i="14"/>
  <c r="H28" i="14"/>
  <c r="D31" i="14"/>
  <c r="H33" i="14"/>
  <c r="F31" i="14" l="1"/>
  <c r="F18" i="14"/>
  <c r="F30" i="14"/>
  <c r="F15" i="14"/>
  <c r="F38" i="14"/>
  <c r="F22" i="14"/>
  <c r="F33" i="14"/>
  <c r="F19" i="14"/>
  <c r="F36" i="14"/>
  <c r="F27" i="14"/>
  <c r="F28" i="14"/>
  <c r="F13" i="14"/>
  <c r="F37" i="14"/>
  <c r="H9" i="14"/>
  <c r="F14" i="14"/>
  <c r="F16" i="14"/>
  <c r="F10" i="14"/>
  <c r="F9" i="14" s="1"/>
  <c r="F25" i="14"/>
  <c r="F34" i="14"/>
  <c r="F23" i="14"/>
  <c r="F39" i="14"/>
  <c r="G35" i="39"/>
  <c r="H35" i="39"/>
  <c r="J19" i="38" l="1"/>
  <c r="K19" i="38" s="1"/>
  <c r="E19" i="38"/>
  <c r="I19" i="38" s="1"/>
  <c r="D19" i="38"/>
  <c r="H19" i="38" s="1"/>
  <c r="C19" i="38"/>
  <c r="K18" i="38"/>
  <c r="I18" i="38"/>
  <c r="H18" i="38"/>
  <c r="G18" i="38"/>
  <c r="F18" i="38"/>
  <c r="K17" i="38"/>
  <c r="H17" i="38"/>
  <c r="G17" i="38"/>
  <c r="F17" i="38"/>
  <c r="K16" i="38"/>
  <c r="I16" i="38"/>
  <c r="H16" i="38"/>
  <c r="G16" i="38"/>
  <c r="F16" i="38"/>
  <c r="K15" i="38"/>
  <c r="I15" i="38"/>
  <c r="H15" i="38"/>
  <c r="G15" i="38"/>
  <c r="F15" i="38"/>
  <c r="K14" i="38"/>
  <c r="I14" i="38"/>
  <c r="H14" i="38"/>
  <c r="G14" i="38"/>
  <c r="F14" i="38"/>
  <c r="K13" i="38"/>
  <c r="I13" i="38"/>
  <c r="H13" i="38"/>
  <c r="G13" i="38"/>
  <c r="F13" i="38"/>
  <c r="K12" i="38"/>
  <c r="I12" i="38"/>
  <c r="H12" i="38"/>
  <c r="G12" i="38"/>
  <c r="F12" i="38"/>
  <c r="K11" i="38"/>
  <c r="I11" i="38"/>
  <c r="H11" i="38"/>
  <c r="G11" i="38"/>
  <c r="F11" i="38"/>
  <c r="K10" i="38"/>
  <c r="I10" i="38"/>
  <c r="H10" i="38"/>
  <c r="G10" i="38"/>
  <c r="F10" i="38"/>
  <c r="K9" i="38"/>
  <c r="I9" i="38"/>
  <c r="H9" i="38"/>
  <c r="G9" i="38"/>
  <c r="F9" i="38"/>
  <c r="K8" i="38"/>
  <c r="I8" i="38"/>
  <c r="H8" i="38"/>
  <c r="G8" i="38"/>
  <c r="F8" i="38"/>
  <c r="K7" i="38"/>
  <c r="I7" i="38"/>
  <c r="H7" i="38"/>
  <c r="G7" i="38"/>
  <c r="F7" i="38"/>
  <c r="K6" i="38"/>
  <c r="H6" i="38"/>
  <c r="G6" i="38"/>
  <c r="F6" i="38"/>
  <c r="I20" i="13"/>
  <c r="F20" i="13"/>
  <c r="H20" i="13" s="1"/>
  <c r="D20" i="13"/>
  <c r="E17" i="13" s="1"/>
  <c r="B20" i="13"/>
  <c r="C20" i="13" s="1"/>
  <c r="I19" i="13"/>
  <c r="H19" i="13"/>
  <c r="E19" i="13"/>
  <c r="C19" i="13"/>
  <c r="I18" i="13"/>
  <c r="H18" i="13"/>
  <c r="I17" i="13"/>
  <c r="H17" i="13"/>
  <c r="I16" i="13"/>
  <c r="H16" i="13"/>
  <c r="E16" i="13"/>
  <c r="I15" i="13"/>
  <c r="H15" i="13"/>
  <c r="E15" i="13"/>
  <c r="C15" i="13"/>
  <c r="I14" i="13"/>
  <c r="H14" i="13"/>
  <c r="G14" i="13"/>
  <c r="H13" i="13"/>
  <c r="E13" i="13"/>
  <c r="I12" i="13"/>
  <c r="H12" i="13"/>
  <c r="E12" i="13"/>
  <c r="I11" i="13"/>
  <c r="H11" i="13"/>
  <c r="G11" i="13"/>
  <c r="E11" i="13"/>
  <c r="H10" i="13"/>
  <c r="G10" i="13"/>
  <c r="I9" i="13"/>
  <c r="H9" i="13"/>
  <c r="E9" i="13"/>
  <c r="C9" i="13"/>
  <c r="I8" i="13"/>
  <c r="H8" i="13"/>
  <c r="G8" i="13"/>
  <c r="E8" i="13"/>
  <c r="C11" i="13" l="1"/>
  <c r="C8" i="13"/>
  <c r="C12" i="13"/>
  <c r="C13" i="13"/>
  <c r="E20" i="13"/>
  <c r="C17" i="13"/>
  <c r="G19" i="38"/>
  <c r="F19" i="38"/>
  <c r="G9" i="13"/>
  <c r="G12" i="13"/>
  <c r="G15" i="13"/>
  <c r="G16" i="13"/>
  <c r="G19" i="13"/>
  <c r="G20" i="13"/>
  <c r="G13" i="13"/>
  <c r="G17" i="13"/>
  <c r="G35" i="17" l="1"/>
  <c r="F35" i="17"/>
  <c r="H34" i="17"/>
  <c r="H33" i="17"/>
  <c r="H32" i="17"/>
  <c r="H31" i="17"/>
  <c r="H30" i="17"/>
  <c r="H29" i="17"/>
  <c r="H28" i="17"/>
  <c r="H27" i="17"/>
  <c r="H26" i="17"/>
  <c r="H25" i="17"/>
  <c r="H24" i="17"/>
  <c r="H23" i="17"/>
  <c r="H22" i="17"/>
  <c r="H21" i="17"/>
  <c r="H20" i="17"/>
  <c r="H19" i="17"/>
  <c r="H18" i="17"/>
  <c r="H16" i="17"/>
  <c r="H15" i="17"/>
  <c r="H14" i="17"/>
  <c r="H13" i="17"/>
  <c r="H12" i="17"/>
  <c r="H11" i="17"/>
  <c r="H10" i="17"/>
  <c r="H9" i="17"/>
  <c r="G60" i="10"/>
  <c r="F60" i="10"/>
  <c r="H59" i="10"/>
  <c r="H58" i="10"/>
  <c r="H57" i="10"/>
  <c r="H56" i="10"/>
  <c r="H55" i="10"/>
  <c r="H54" i="10"/>
  <c r="H53" i="10"/>
  <c r="H52" i="10"/>
  <c r="H51" i="10"/>
  <c r="H50" i="10"/>
  <c r="H49" i="10"/>
  <c r="H48" i="10"/>
  <c r="H47" i="10"/>
  <c r="H46" i="10"/>
  <c r="H45" i="10"/>
  <c r="H44" i="10"/>
  <c r="H43" i="10"/>
  <c r="H42" i="10"/>
  <c r="H41" i="10"/>
  <c r="H40" i="10"/>
  <c r="H39" i="10"/>
  <c r="H38" i="10"/>
  <c r="H37" i="10"/>
  <c r="H36" i="10"/>
  <c r="H35" i="10"/>
  <c r="H34" i="10"/>
  <c r="H33" i="10"/>
  <c r="H32" i="10"/>
  <c r="H31" i="10"/>
  <c r="H30" i="10"/>
  <c r="H29" i="10"/>
  <c r="H28" i="10"/>
  <c r="H27" i="10"/>
  <c r="H26" i="10"/>
  <c r="H25" i="10"/>
  <c r="H24" i="10"/>
  <c r="H23" i="10"/>
  <c r="H22" i="10"/>
  <c r="H21" i="10"/>
  <c r="H20" i="10"/>
  <c r="H19" i="10"/>
  <c r="H18" i="10"/>
  <c r="H17" i="10"/>
  <c r="H16" i="10"/>
  <c r="H15" i="10"/>
  <c r="H14" i="10"/>
  <c r="H13" i="10"/>
  <c r="H12" i="10"/>
  <c r="H11" i="10"/>
  <c r="H10" i="10"/>
  <c r="H9" i="10"/>
  <c r="H60" i="10" l="1"/>
  <c r="H35" i="17"/>
  <c r="K65" i="2"/>
  <c r="J65" i="2"/>
  <c r="I65" i="2"/>
  <c r="H65" i="2"/>
  <c r="F65" i="2"/>
  <c r="K64" i="2"/>
  <c r="J64" i="2"/>
  <c r="I64" i="2"/>
  <c r="H64" i="2"/>
  <c r="F64" i="2"/>
  <c r="I63" i="2"/>
  <c r="H63" i="2"/>
  <c r="F63" i="2"/>
  <c r="K62" i="2"/>
  <c r="I62" i="2"/>
  <c r="H62" i="2"/>
  <c r="F62" i="2"/>
  <c r="K61" i="2"/>
  <c r="J61" i="2"/>
  <c r="I61" i="2"/>
  <c r="H61" i="2"/>
  <c r="F61" i="2"/>
  <c r="K60" i="2"/>
  <c r="J60" i="2"/>
  <c r="I60" i="2"/>
  <c r="H60" i="2"/>
  <c r="F60" i="2"/>
  <c r="K59" i="2"/>
  <c r="J59" i="2"/>
  <c r="I59" i="2"/>
  <c r="H59" i="2"/>
  <c r="F59" i="2"/>
  <c r="K58" i="2"/>
  <c r="J58" i="2"/>
  <c r="I58" i="2"/>
  <c r="H58" i="2"/>
  <c r="F58" i="2"/>
  <c r="K57" i="2"/>
  <c r="J57" i="2"/>
  <c r="I57" i="2"/>
  <c r="H57" i="2"/>
  <c r="F57" i="2"/>
  <c r="K56" i="2"/>
  <c r="J56" i="2"/>
  <c r="I56" i="2"/>
  <c r="H56" i="2"/>
  <c r="F56" i="2"/>
  <c r="G55" i="2"/>
  <c r="E55" i="2"/>
  <c r="D55" i="2"/>
  <c r="I54" i="2"/>
  <c r="H54" i="2"/>
  <c r="F54" i="2"/>
  <c r="K53" i="2"/>
  <c r="J53" i="2"/>
  <c r="I53" i="2"/>
  <c r="H53" i="2"/>
  <c r="F53" i="2"/>
  <c r="K52" i="2"/>
  <c r="J52" i="2"/>
  <c r="I52" i="2"/>
  <c r="H52" i="2"/>
  <c r="F52" i="2"/>
  <c r="I51" i="2"/>
  <c r="H51" i="2"/>
  <c r="F51" i="2"/>
  <c r="K50" i="2"/>
  <c r="J50" i="2"/>
  <c r="I50" i="2"/>
  <c r="H50" i="2"/>
  <c r="F50" i="2"/>
  <c r="G48" i="2"/>
  <c r="E48" i="2"/>
  <c r="D48" i="2"/>
  <c r="F48" i="2" s="1"/>
  <c r="K47" i="2"/>
  <c r="J47" i="2"/>
  <c r="I47" i="2"/>
  <c r="H47" i="2"/>
  <c r="F47" i="2"/>
  <c r="K46" i="2"/>
  <c r="I46" i="2"/>
  <c r="H46" i="2"/>
  <c r="F46" i="2"/>
  <c r="K45" i="2"/>
  <c r="I45" i="2"/>
  <c r="H45" i="2"/>
  <c r="F45" i="2"/>
  <c r="K44" i="2"/>
  <c r="I44" i="2"/>
  <c r="H44" i="2"/>
  <c r="F44" i="2"/>
  <c r="K43" i="2"/>
  <c r="I43" i="2"/>
  <c r="H43" i="2"/>
  <c r="F43" i="2"/>
  <c r="K42" i="2"/>
  <c r="I42" i="2"/>
  <c r="H42" i="2"/>
  <c r="F42" i="2"/>
  <c r="K41" i="2"/>
  <c r="I41" i="2"/>
  <c r="H41" i="2"/>
  <c r="F41" i="2"/>
  <c r="K40" i="2"/>
  <c r="I40" i="2"/>
  <c r="H40" i="2"/>
  <c r="F40" i="2"/>
  <c r="K39" i="2"/>
  <c r="J39" i="2"/>
  <c r="I39" i="2"/>
  <c r="H39" i="2"/>
  <c r="F39" i="2"/>
  <c r="K38" i="2"/>
  <c r="J38" i="2"/>
  <c r="I38" i="2"/>
  <c r="H38" i="2"/>
  <c r="F38" i="2"/>
  <c r="G37" i="2"/>
  <c r="J37" i="2" s="1"/>
  <c r="E37" i="2"/>
  <c r="D37" i="2"/>
  <c r="E36" i="2"/>
  <c r="D36" i="2"/>
  <c r="K35" i="2"/>
  <c r="J35" i="2"/>
  <c r="I35" i="2"/>
  <c r="H35" i="2"/>
  <c r="F35" i="2"/>
  <c r="K34" i="2"/>
  <c r="I34" i="2"/>
  <c r="H34" i="2"/>
  <c r="F34" i="2"/>
  <c r="K33" i="2"/>
  <c r="I33" i="2"/>
  <c r="H33" i="2"/>
  <c r="F33" i="2"/>
  <c r="K32" i="2"/>
  <c r="I32" i="2"/>
  <c r="H32" i="2"/>
  <c r="F32" i="2"/>
  <c r="K31" i="2"/>
  <c r="I31" i="2"/>
  <c r="H31" i="2"/>
  <c r="F31" i="2"/>
  <c r="K30" i="2"/>
  <c r="I30" i="2"/>
  <c r="H30" i="2"/>
  <c r="F30" i="2"/>
  <c r="K29" i="2"/>
  <c r="I29" i="2"/>
  <c r="H29" i="2"/>
  <c r="F29" i="2"/>
  <c r="K28" i="2"/>
  <c r="I28" i="2"/>
  <c r="H28" i="2"/>
  <c r="F28" i="2"/>
  <c r="K27" i="2"/>
  <c r="I27" i="2"/>
  <c r="H27" i="2"/>
  <c r="F27" i="2"/>
  <c r="K26" i="2"/>
  <c r="J26" i="2"/>
  <c r="I26" i="2"/>
  <c r="H26" i="2"/>
  <c r="F26" i="2"/>
  <c r="K25" i="2"/>
  <c r="J25" i="2"/>
  <c r="I25" i="2"/>
  <c r="H25" i="2"/>
  <c r="F25" i="2"/>
  <c r="K24" i="2"/>
  <c r="J24" i="2"/>
  <c r="I24" i="2"/>
  <c r="H24" i="2"/>
  <c r="F24" i="2"/>
  <c r="K23" i="2"/>
  <c r="I23" i="2"/>
  <c r="H23" i="2"/>
  <c r="F23" i="2"/>
  <c r="G22" i="2"/>
  <c r="E22" i="2"/>
  <c r="E16" i="2" s="1"/>
  <c r="D22" i="2"/>
  <c r="K21" i="2"/>
  <c r="J21" i="2"/>
  <c r="I21" i="2"/>
  <c r="H21" i="2"/>
  <c r="F21" i="2"/>
  <c r="K20" i="2"/>
  <c r="J20" i="2"/>
  <c r="I20" i="2"/>
  <c r="H20" i="2"/>
  <c r="F20" i="2"/>
  <c r="K19" i="2"/>
  <c r="J19" i="2"/>
  <c r="I19" i="2"/>
  <c r="H19" i="2"/>
  <c r="F19" i="2"/>
  <c r="K18" i="2"/>
  <c r="J18" i="2"/>
  <c r="I18" i="2"/>
  <c r="H18" i="2"/>
  <c r="F18" i="2"/>
  <c r="G17" i="2"/>
  <c r="F17" i="2"/>
  <c r="E17" i="2"/>
  <c r="D17" i="2"/>
  <c r="J17" i="2" s="1"/>
  <c r="G16" i="2"/>
  <c r="K14" i="2"/>
  <c r="J14" i="2"/>
  <c r="I14" i="2"/>
  <c r="H14" i="2"/>
  <c r="F14" i="2"/>
  <c r="G13" i="2"/>
  <c r="J13" i="2" s="1"/>
  <c r="E13" i="2"/>
  <c r="F13" i="2" s="1"/>
  <c r="D13" i="2"/>
  <c r="K12" i="2"/>
  <c r="J12" i="2"/>
  <c r="I12" i="2"/>
  <c r="H12" i="2"/>
  <c r="F12" i="2"/>
  <c r="K11" i="2"/>
  <c r="J11" i="2"/>
  <c r="I11" i="2"/>
  <c r="H11" i="2"/>
  <c r="F11" i="2"/>
  <c r="K10" i="2"/>
  <c r="J10" i="2"/>
  <c r="I10" i="2"/>
  <c r="H10" i="2"/>
  <c r="F10" i="2"/>
  <c r="G9" i="2"/>
  <c r="H9" i="2" s="1"/>
  <c r="E9" i="2"/>
  <c r="D9" i="2"/>
  <c r="D7" i="2" s="1"/>
  <c r="K8" i="2"/>
  <c r="J8" i="2"/>
  <c r="I8" i="2"/>
  <c r="H8" i="2"/>
  <c r="F8" i="2"/>
  <c r="I16" i="2" l="1"/>
  <c r="F16" i="2"/>
  <c r="E15" i="2"/>
  <c r="F15" i="2" s="1"/>
  <c r="J9" i="2"/>
  <c r="D16" i="2"/>
  <c r="D15" i="2" s="1"/>
  <c r="H17" i="2"/>
  <c r="F22" i="2"/>
  <c r="F36" i="2"/>
  <c r="F55" i="2"/>
  <c r="I9" i="2"/>
  <c r="I22" i="2"/>
  <c r="K48" i="2"/>
  <c r="J55" i="2"/>
  <c r="H16" i="2"/>
  <c r="G7" i="2"/>
  <c r="K7" i="2" s="1"/>
  <c r="F9" i="2"/>
  <c r="I17" i="2"/>
  <c r="K22" i="2"/>
  <c r="F37" i="2"/>
  <c r="G36" i="2"/>
  <c r="H48" i="2"/>
  <c r="K9" i="2"/>
  <c r="H13" i="2"/>
  <c r="K16" i="2"/>
  <c r="K17" i="2"/>
  <c r="H37" i="2"/>
  <c r="I48" i="2"/>
  <c r="H55" i="2"/>
  <c r="K37" i="2"/>
  <c r="K55" i="2"/>
  <c r="D66" i="2"/>
  <c r="E7" i="2"/>
  <c r="I13" i="2"/>
  <c r="H22" i="2"/>
  <c r="I37" i="2"/>
  <c r="J48" i="2"/>
  <c r="I55" i="2"/>
  <c r="K13" i="2"/>
  <c r="I7" i="2" l="1"/>
  <c r="J7" i="2"/>
  <c r="H7" i="2"/>
  <c r="J16" i="2"/>
  <c r="J36" i="2"/>
  <c r="K36" i="2"/>
  <c r="I36" i="2"/>
  <c r="H36" i="2"/>
  <c r="G15" i="2"/>
  <c r="F7" i="2"/>
  <c r="F66" i="2" s="1"/>
  <c r="E66" i="2"/>
  <c r="I15" i="2" l="1"/>
  <c r="I66" i="2" s="1"/>
  <c r="H15" i="2"/>
  <c r="H66" i="2" s="1"/>
  <c r="J15" i="2"/>
  <c r="K15" i="2"/>
  <c r="G66" i="2"/>
  <c r="K66" i="2" l="1"/>
  <c r="J66" i="2"/>
</calcChain>
</file>

<file path=xl/sharedStrings.xml><?xml version="1.0" encoding="utf-8"?>
<sst xmlns="http://schemas.openxmlformats.org/spreadsheetml/2006/main" count="1014" uniqueCount="463">
  <si>
    <t>1.</t>
  </si>
  <si>
    <t>2.</t>
  </si>
  <si>
    <t>3.</t>
  </si>
  <si>
    <t>4.</t>
  </si>
  <si>
    <t>5.</t>
  </si>
  <si>
    <t>6.</t>
  </si>
  <si>
    <t>7.</t>
  </si>
  <si>
    <t>8.</t>
  </si>
  <si>
    <t>Įvykdymo procentas</t>
  </si>
  <si>
    <t>1.1.</t>
  </si>
  <si>
    <t xml:space="preserve"> tūkst. eurų</t>
  </si>
  <si>
    <t>2018 m. įvykdyta</t>
  </si>
  <si>
    <t>Palūkanos</t>
  </si>
  <si>
    <t xml:space="preserve">PASLAUGAS ĮMOKŲ Į SAVIVALDYBĖS BIUDŽETĄ PLANO ĮVYKDYMAS </t>
  </si>
  <si>
    <t>Įstaigos pavadinimas</t>
  </si>
  <si>
    <t>Metinis patikslintas planas</t>
  </si>
  <si>
    <t>Įvykdyta</t>
  </si>
  <si>
    <t>Gargždų "Vaivorykštės" gimnazija</t>
  </si>
  <si>
    <t>Priekulės I.Simonaitytės gimnazija</t>
  </si>
  <si>
    <t>Veiviržėnų J.Šaulio gimnazija</t>
  </si>
  <si>
    <t>Endriejavo pagrindinė mokykla</t>
  </si>
  <si>
    <t>Gargždų "Kranto" pagrindinė mokykla</t>
  </si>
  <si>
    <t>Gargždų "Minijos" progimnazija</t>
  </si>
  <si>
    <t>Agluonėnų pagrindinė mokykla</t>
  </si>
  <si>
    <t>Dituvos pagrindinė mokykla</t>
  </si>
  <si>
    <t>9.</t>
  </si>
  <si>
    <t>Dovilų pagrindinė mokykla</t>
  </si>
  <si>
    <t>10.</t>
  </si>
  <si>
    <t>Judrėnų Stepono Dariaus pagrindinė mokykla</t>
  </si>
  <si>
    <t>11.</t>
  </si>
  <si>
    <t>Ketvergių pagrindinė mokykla</t>
  </si>
  <si>
    <t>12.</t>
  </si>
  <si>
    <t>Kretingalės pagrindinė mokykla</t>
  </si>
  <si>
    <t>13.</t>
  </si>
  <si>
    <t>Lapių pagrindinė mokykla</t>
  </si>
  <si>
    <t>14.</t>
  </si>
  <si>
    <t>Plikių I. Labutytės pagrindinė mokykla</t>
  </si>
  <si>
    <t>15.</t>
  </si>
  <si>
    <t>16.</t>
  </si>
  <si>
    <t>Vėžaičių pagrindinė mokykla</t>
  </si>
  <si>
    <t>17.</t>
  </si>
  <si>
    <t>Slengių mokykla-daugiafunkcis centras</t>
  </si>
  <si>
    <t>18.</t>
  </si>
  <si>
    <t>Pašlūžmio mokykla-daugiafunkcis centras</t>
  </si>
  <si>
    <t>19.</t>
  </si>
  <si>
    <t>Gargždų lopšelis-darželis "Ąžuoliukas"</t>
  </si>
  <si>
    <t>20.</t>
  </si>
  <si>
    <t>Gargždų lopšelis-darželis "Gintarėlis"</t>
  </si>
  <si>
    <t>21.</t>
  </si>
  <si>
    <t>Gargždų lopšelis -darželis "Saulutė"</t>
  </si>
  <si>
    <t>22.</t>
  </si>
  <si>
    <t>23.</t>
  </si>
  <si>
    <t>Agluonėnų lopšelis-darželis "Nykštukas"</t>
  </si>
  <si>
    <t>24.</t>
  </si>
  <si>
    <t>Dovilų vaikų lopšelis-darželis "Kregždutė"</t>
  </si>
  <si>
    <t>25.</t>
  </si>
  <si>
    <t>26.</t>
  </si>
  <si>
    <t>Gargždų lopšelis-darželis "Naminukas"</t>
  </si>
  <si>
    <t>27.</t>
  </si>
  <si>
    <t>Kretingalės vaikų lopšelis-darželis</t>
  </si>
  <si>
    <t>28.</t>
  </si>
  <si>
    <t>Priekulės vaikų lopšelis-darželis</t>
  </si>
  <si>
    <t>29.</t>
  </si>
  <si>
    <t>Vėžaičių vaikų lopšelis-darželis</t>
  </si>
  <si>
    <t>30.</t>
  </si>
  <si>
    <t>Gargždų muzikos mokykla</t>
  </si>
  <si>
    <t>31.</t>
  </si>
  <si>
    <t>Priekulės muzikos mokykla</t>
  </si>
  <si>
    <t>32.</t>
  </si>
  <si>
    <t>Gargždų sporto mokykla</t>
  </si>
  <si>
    <t>33.</t>
  </si>
  <si>
    <t>Vaikų ir jaunimo laisvalaikio centras</t>
  </si>
  <si>
    <t>34.</t>
  </si>
  <si>
    <t>Švietimo centras</t>
  </si>
  <si>
    <t>35.</t>
  </si>
  <si>
    <t>Gargždų atviro jaunimo centras</t>
  </si>
  <si>
    <t>36.</t>
  </si>
  <si>
    <t>Klaipėdos rajono turizmo informacijos centras</t>
  </si>
  <si>
    <t>37.</t>
  </si>
  <si>
    <t>Klaipėdos r. savivaldybės visuomenės sveikatos biuras</t>
  </si>
  <si>
    <t>38.</t>
  </si>
  <si>
    <t>Gargždų socialinių paslaugų centras</t>
  </si>
  <si>
    <t>39.</t>
  </si>
  <si>
    <t>Klaipėdos rajono paramos šeimai centras</t>
  </si>
  <si>
    <t>40.</t>
  </si>
  <si>
    <t>Priekulės socialinių paslaugų centras</t>
  </si>
  <si>
    <t>41.</t>
  </si>
  <si>
    <t>Viliaus Gaigalaičio globos namai</t>
  </si>
  <si>
    <t>42.</t>
  </si>
  <si>
    <t>Jono Lankučio viešoji biblioteka</t>
  </si>
  <si>
    <t>43.</t>
  </si>
  <si>
    <t>Gargždų krašto muziejus</t>
  </si>
  <si>
    <t>44.</t>
  </si>
  <si>
    <t>Gargždų kultūros centras</t>
  </si>
  <si>
    <t>45.</t>
  </si>
  <si>
    <t>Dovilų etninės kultūros centras</t>
  </si>
  <si>
    <t>46.</t>
  </si>
  <si>
    <t>Kretingalės kultūros centras</t>
  </si>
  <si>
    <t>47.</t>
  </si>
  <si>
    <t>Priekulės kultūros centras</t>
  </si>
  <si>
    <t>48.</t>
  </si>
  <si>
    <t>Veiviržėnų kultūros centras</t>
  </si>
  <si>
    <t>49.</t>
  </si>
  <si>
    <t>Vėžaičių kultūros centras</t>
  </si>
  <si>
    <t>50.</t>
  </si>
  <si>
    <t>Sporto centras</t>
  </si>
  <si>
    <t>51.</t>
  </si>
  <si>
    <t>Klaipėdos r. sav. priešgaisrinė tarnyba</t>
  </si>
  <si>
    <t>Savivaldybės administracija</t>
  </si>
  <si>
    <t>IŠ VISO PAJAMŲ:</t>
  </si>
  <si>
    <t xml:space="preserve">UŽ PATALPŲ NUOMĄ ĮMOKŲ Į SAVIVALDYBĖS BIUDŽETĄ PLANO ĮVYKDYMAS </t>
  </si>
  <si>
    <t xml:space="preserve">  tūkst. eurų</t>
  </si>
  <si>
    <t>Veiviržėnų Jurgio Šaulio gimnazija</t>
  </si>
  <si>
    <t>Gargždų lopšelis-darželis ,,Naminukas"</t>
  </si>
  <si>
    <t>Asignavimų valdytojas</t>
  </si>
  <si>
    <t>Finansavimo šaltinis</t>
  </si>
  <si>
    <t>Metinis planas</t>
  </si>
  <si>
    <t>Ketvirčio planas</t>
  </si>
  <si>
    <t>Įvykdymas</t>
  </si>
  <si>
    <t>Įvykdymo proc.</t>
  </si>
  <si>
    <t>Iš viso</t>
  </si>
  <si>
    <t>Iš jų:</t>
  </si>
  <si>
    <t>nuo  metinio plano</t>
  </si>
  <si>
    <t>nuo ataskaitinio laikotarpio plano</t>
  </si>
  <si>
    <t>Paprastosios išlaidos</t>
  </si>
  <si>
    <t>Turtui įsigyti</t>
  </si>
  <si>
    <t>Iš jų darbo užmokesčiui</t>
  </si>
  <si>
    <t>Klaipėdos rajono savivaldybės administracija</t>
  </si>
  <si>
    <t>1-Žinių visuomenės plėtros programa</t>
  </si>
  <si>
    <t>ES</t>
  </si>
  <si>
    <t>ML</t>
  </si>
  <si>
    <t>SB</t>
  </si>
  <si>
    <t>SL</t>
  </si>
  <si>
    <t>VBD</t>
  </si>
  <si>
    <t>VBES</t>
  </si>
  <si>
    <t>VLK</t>
  </si>
  <si>
    <t>2-Ekonominio konkurencingumo didinimo programa</t>
  </si>
  <si>
    <t>3-Aplinkos apsaugos programa</t>
  </si>
  <si>
    <t>AA</t>
  </si>
  <si>
    <t>GŠV</t>
  </si>
  <si>
    <t>LA</t>
  </si>
  <si>
    <t>S</t>
  </si>
  <si>
    <t>4-Sveikatos apsaugos programa</t>
  </si>
  <si>
    <t>5-Socialinės paramos programa</t>
  </si>
  <si>
    <t>LS</t>
  </si>
  <si>
    <t>6-Susisiekimo ir inžinerinės infrastruktūros plėtros programa</t>
  </si>
  <si>
    <t>KPPP</t>
  </si>
  <si>
    <t>8-Kūno kultūros ir sporto plėtros programa</t>
  </si>
  <si>
    <t>Ž</t>
  </si>
  <si>
    <t>J.Lankučio viešoji biblioteka</t>
  </si>
  <si>
    <t>Gargždų " Vaivorykštės" gimnazija</t>
  </si>
  <si>
    <t>Priekulės Ievos Simonaitytės gimnazija</t>
  </si>
  <si>
    <t>Plikių Ievos Labutytės pagrindinė mokykla</t>
  </si>
  <si>
    <t>Šiūparių mokykla-daugiafunkcis centras</t>
  </si>
  <si>
    <t>Gargždų lopšelis - darželis "Ąžuoliukas"</t>
  </si>
  <si>
    <t>Gargždų lopšelis - darželis "Gintarėlis"</t>
  </si>
  <si>
    <t>Gargždų lopšelis - darželis "Saulutė"</t>
  </si>
  <si>
    <t>Agluonėnų lopšelis - darželis "Nykštukas"</t>
  </si>
  <si>
    <t>Kretingalės vaikų lopšelis - darželis</t>
  </si>
  <si>
    <t>Vėžaičių lopšelis - darželis</t>
  </si>
  <si>
    <t>"Swedbank", AB</t>
  </si>
  <si>
    <t>Luminor Bank AS</t>
  </si>
  <si>
    <t>AB SEB bankas</t>
  </si>
  <si>
    <t>Priekulės  muzikos mokykla</t>
  </si>
  <si>
    <t>Pedagoginė psichologinė tarnyba</t>
  </si>
  <si>
    <t>Klaipėdos r. paramos šeimai centras</t>
  </si>
  <si>
    <t>Kontrolės ir audito tarnyba</t>
  </si>
  <si>
    <t>Klaipėdos r. Slengių mokykla - daugiafunkcis centras</t>
  </si>
  <si>
    <t>AB Šiaulių bankas Klaipėdos filialas</t>
  </si>
  <si>
    <t>Gargždų atviras jaunimo centras</t>
  </si>
  <si>
    <t>AS "Citadele banka"</t>
  </si>
  <si>
    <t>IŠ VISO:</t>
  </si>
  <si>
    <t>Pavadinimas</t>
  </si>
  <si>
    <t>1</t>
  </si>
  <si>
    <t>Žinių visuomenės plėtros programa</t>
  </si>
  <si>
    <t>2</t>
  </si>
  <si>
    <t>Ekonominio konkurencingumo didinimo programa</t>
  </si>
  <si>
    <t>3</t>
  </si>
  <si>
    <t>Aplinkos apsaugos programa</t>
  </si>
  <si>
    <t>4</t>
  </si>
  <si>
    <t>Sveikatos apsaugos programa</t>
  </si>
  <si>
    <t>5</t>
  </si>
  <si>
    <t>Socialinės paramos programa</t>
  </si>
  <si>
    <t>6</t>
  </si>
  <si>
    <t>Susisiekimo ir inžinerinės infrastruktūros plėtros programa</t>
  </si>
  <si>
    <t>7</t>
  </si>
  <si>
    <t>8</t>
  </si>
  <si>
    <t>Kūno kultūros ir sporto plėtros programa</t>
  </si>
  <si>
    <t>9</t>
  </si>
  <si>
    <t>2019 m. įvykdyta</t>
  </si>
  <si>
    <t>Darbo užmokestis</t>
  </si>
  <si>
    <t>Mityba</t>
  </si>
  <si>
    <t>Medikamentai</t>
  </si>
  <si>
    <t>Ryšių paslaugos</t>
  </si>
  <si>
    <t>Transporto išlaikymas</t>
  </si>
  <si>
    <t>Apranga ir patalynė</t>
  </si>
  <si>
    <t>Komandiruotės</t>
  </si>
  <si>
    <t>Kvalifikacijos kėlimas</t>
  </si>
  <si>
    <t>Komunalinės paslaugos</t>
  </si>
  <si>
    <t>Reprezentacinės išlaidos</t>
  </si>
  <si>
    <t>Subsidijos</t>
  </si>
  <si>
    <t>Socialinės išmokos</t>
  </si>
  <si>
    <t>Kitos išlaidos</t>
  </si>
  <si>
    <t>Žemė</t>
  </si>
  <si>
    <t>Pastatai ir statiniai</t>
  </si>
  <si>
    <t>Iš viso:</t>
  </si>
  <si>
    <t>Kvietinių lopšelis-darželis</t>
  </si>
  <si>
    <t>Drevernos lopšelis- darželis</t>
  </si>
  <si>
    <t>Drevernos lopšelis-darželis</t>
  </si>
  <si>
    <t>Asignavimai pagal valstybės funkcijas</t>
  </si>
  <si>
    <t>IŠ VISO ASIGNAVIMŲ:</t>
  </si>
  <si>
    <t>Prekės ir paslaugos-iš viso:</t>
  </si>
  <si>
    <t>2 lentelė</t>
  </si>
  <si>
    <t>3 lentelė</t>
  </si>
  <si>
    <t>9 lentelė</t>
  </si>
  <si>
    <t>9-Savivaldybės valdymo ir pagrindinių funkcijų vykdymo program</t>
  </si>
  <si>
    <t>Programa</t>
  </si>
  <si>
    <t>Kultūros paveldo puoselėjimo ir kultūros paslaugų plėtros pr</t>
  </si>
  <si>
    <t>Savivaldybės valdymo ir pagrindinių funkcijų vykdymo program</t>
  </si>
  <si>
    <t>Mokesčiai</t>
  </si>
  <si>
    <t>Gyventojų pajamų mokestis</t>
  </si>
  <si>
    <t>Turto mokesčiai</t>
  </si>
  <si>
    <t>Žemės mokestis</t>
  </si>
  <si>
    <t>Nekilnojamojo turto mokestis</t>
  </si>
  <si>
    <t>1.3.</t>
  </si>
  <si>
    <t>Prekių ir paslaugų mokesčiai</t>
  </si>
  <si>
    <t>Dotacijos iš kitų valdžios sektoriaus subjektų</t>
  </si>
  <si>
    <t>Dotacijos iš kitų valdžios sektoriaus subjektų einamiesiems tikslams</t>
  </si>
  <si>
    <t>Mokymo reikmėms finansuoti</t>
  </si>
  <si>
    <t>Kitos dotacijos einamiesiems tikslams</t>
  </si>
  <si>
    <t>Dotacijos iš kitų valdžios sektoriaus subjektų turtui įsigyti</t>
  </si>
  <si>
    <t>Kitos dotacijos turtui įsigyti</t>
  </si>
  <si>
    <t>Turto pajamos</t>
  </si>
  <si>
    <t>Kiti mokesčiai už valstybinius gamtos išteklius</t>
  </si>
  <si>
    <t>Pajamos už prekes ir paslaugas</t>
  </si>
  <si>
    <t>4.1.</t>
  </si>
  <si>
    <t>Pajamos už ilgalaikio ir trumpalaikio materialiojo turto nuomą</t>
  </si>
  <si>
    <t>Vietinės rinkliavos</t>
  </si>
  <si>
    <t>Materialiojo ir nematerialiojo turto realizavimo pajamos</t>
  </si>
  <si>
    <t>Kitos pajamos</t>
  </si>
  <si>
    <t>Eil.</t>
  </si>
  <si>
    <t>Nr.</t>
  </si>
  <si>
    <t>Gargždų lopšelis-darželis ,,Ąžuoliukas"</t>
  </si>
  <si>
    <t>Gargždų lopšelis-darželis ,,Saulutė"</t>
  </si>
  <si>
    <t>2020 m. įvykdyta</t>
  </si>
  <si>
    <t>tūkst. eurų</t>
  </si>
  <si>
    <t>7 lentelė</t>
  </si>
  <si>
    <t>6 lentelė</t>
  </si>
  <si>
    <t xml:space="preserve">PAGAL EKONOMINĮ PASKIRSTYMĄ  </t>
  </si>
  <si>
    <t>Dovilų v.lopšelis - darželis "Kregždutė"</t>
  </si>
  <si>
    <t>proc.</t>
  </si>
  <si>
    <t>7 k.</t>
  </si>
  <si>
    <t>8 lentelė</t>
  </si>
  <si>
    <t>4 lentelė</t>
  </si>
  <si>
    <t>5 lentelė</t>
  </si>
  <si>
    <t>1 lentelė</t>
  </si>
  <si>
    <t>Struktūra proc.</t>
  </si>
  <si>
    <t>Bendros valstybės paslaugos</t>
  </si>
  <si>
    <t>Paskolų ir palūkanų grąžinimas</t>
  </si>
  <si>
    <t>Gynyba</t>
  </si>
  <si>
    <t>Viešoji tvarka ir visuomenės apsauga</t>
  </si>
  <si>
    <t>Ekonomika</t>
  </si>
  <si>
    <t>Aplinkos apsauga</t>
  </si>
  <si>
    <t>Būstas ir komunalinis ūkis</t>
  </si>
  <si>
    <t>Poilsis, kultūra ir religija</t>
  </si>
  <si>
    <t>Švietimas</t>
  </si>
  <si>
    <t>Socialinė apsauga</t>
  </si>
  <si>
    <t>Socialinio draudimo įmokos</t>
  </si>
  <si>
    <t>3.1.</t>
  </si>
  <si>
    <t>3.2.</t>
  </si>
  <si>
    <t>3.3.</t>
  </si>
  <si>
    <t>3.4.</t>
  </si>
  <si>
    <t>3.5.</t>
  </si>
  <si>
    <t>3.6.</t>
  </si>
  <si>
    <t>Materialiojo ir nemater.turto išlaidos</t>
  </si>
  <si>
    <t>3,2 k.</t>
  </si>
  <si>
    <t>2,5 k.</t>
  </si>
  <si>
    <t>Angliavandenilių išteklių mokestis</t>
  </si>
  <si>
    <t>VBD(COVID)</t>
  </si>
  <si>
    <t>tūkst.eurų</t>
  </si>
  <si>
    <t xml:space="preserve"> 2020 METŲ SAVIVALDYBĖS  BIUDŽETO  PAJAMŲ ĮVYKDYMAS</t>
  </si>
  <si>
    <t>Eil. Nr.</t>
  </si>
  <si>
    <t>Pajamų rūšys</t>
  </si>
  <si>
    <t>Sumos tūkst. eurų</t>
  </si>
  <si>
    <t>2020 m. patvirtintas planas</t>
  </si>
  <si>
    <t>2020 m. patikslintas planas</t>
  </si>
  <si>
    <t xml:space="preserve">Kitimas, 2020 m. patikslintą planą lyginant su 2020 m. patvirtintu planu (+;-) </t>
  </si>
  <si>
    <t xml:space="preserve">Kitimas, 2020 m. įvykdyta lyginant su 2020 m. patvirtintu planu (+;-) </t>
  </si>
  <si>
    <t xml:space="preserve">Kitimas, 2020 m. įvykdyta lyginant su 2020 m. patikslintu planu (+;-) </t>
  </si>
  <si>
    <t>2020 m. patvirtinto plano</t>
  </si>
  <si>
    <t>2020 m. patikslinto plano</t>
  </si>
  <si>
    <t>1.2.</t>
  </si>
  <si>
    <t>1.2.1.</t>
  </si>
  <si>
    <t>1.2.2.</t>
  </si>
  <si>
    <t>Paveldimo  turto mokestis</t>
  </si>
  <si>
    <t>1.2.3.</t>
  </si>
  <si>
    <t>1.3.1.</t>
  </si>
  <si>
    <t>Mokestis už aplinkos teršimą</t>
  </si>
  <si>
    <t>2.1.</t>
  </si>
  <si>
    <t>2.1.1.</t>
  </si>
  <si>
    <t>Speciali tikslinė dotacija savivaldybėms einamiesiems tikslams</t>
  </si>
  <si>
    <t>2.1.1.1.</t>
  </si>
  <si>
    <t>Valstybinėms (valstybės perduotoms savivaldybėms) funkcijoms atlikti</t>
  </si>
  <si>
    <t>2.1.1.2.</t>
  </si>
  <si>
    <t>2.1.1.3.</t>
  </si>
  <si>
    <t>Klasių, skirtų mokiniams, turintiems specialiųjų ugdymosi poreikių, ūkio lėšoms finansuoti</t>
  </si>
  <si>
    <t>2.1.1.4.</t>
  </si>
  <si>
    <t>Iš apskrities perduotai įstaigai finansuoti</t>
  </si>
  <si>
    <t>2.1.2.</t>
  </si>
  <si>
    <t>9,2 k.</t>
  </si>
  <si>
    <t>2.1.2.1.</t>
  </si>
  <si>
    <t>Vietinės reikšmės keliams (gatvėms) tiesti, taisyti, prižiūrėti ir saugaus eismo sąlygoms užtikrinti</t>
  </si>
  <si>
    <t>9,6 k.</t>
  </si>
  <si>
    <t>2.1.2.2.</t>
  </si>
  <si>
    <t>Pagal 2014-2020 metų Europos Sąjungos fondų investicijų veiksmų programas įgyvendinamų projektų nuosavam indėliui užtikrinti</t>
  </si>
  <si>
    <t>2.1.2.3.</t>
  </si>
  <si>
    <t>Mokytojų, dirbančių pagal neformaliojo vaikų švietimo (išskyrus ikimokyklinio ir priešmokyklinio ugdymo) programas savivaldybių mokyklose, kurios yra priskirtos Lietuvos Respublikos švietimo įstatymo 41 straipsnio 13 dalies 2 punkte nurodytoms mokyklų grupėms ir kurių teisinė forma yra biudžetinė įstaiga, darbo apmokėjimui 2019 metais</t>
  </si>
  <si>
    <t>2.1.2.4.</t>
  </si>
  <si>
    <t>Tarpinstitucinio bendradarbiavimo koordinatoriaus pareigybei išlaikyti</t>
  </si>
  <si>
    <t>2.1.2.5.</t>
  </si>
  <si>
    <t xml:space="preserve">Vienkartinėms premijoms už ypač svarbių užduočių vykdymą valstybės lygio ekstremaliosios situacijos ir karantino laikotarpiu savivaldybių socialinių paslaugų įstaigose dirbantiems darbuotojams išmokėti </t>
  </si>
  <si>
    <t>2.1.2.6.</t>
  </si>
  <si>
    <t>Vaikų vasaros stovykloms ir kitoms neformaliojo vaikų švietimo veikloms finansuoti 2020 metais</t>
  </si>
  <si>
    <t>2.1.2.7.</t>
  </si>
  <si>
    <t xml:space="preserve">Vaikų vasaros stovykloms ir kitoms neformaliojo vaikų švietimo veikloms finansuoti iš valstybės vardu pasiskolintų lėšų 2020 metais </t>
  </si>
  <si>
    <t>2.1.2.8.</t>
  </si>
  <si>
    <t xml:space="preserve"> Ilgalaikių neigiamų COVID-19 pandemijos pasekmių visuomenės sveikatai mažinimo veiksmų plano priemonei  ,,Teikti pagalbą psichologinių sunkumų patiriantiems mokiniams" finansuoti </t>
  </si>
  <si>
    <t>2.1.2.9.</t>
  </si>
  <si>
    <t xml:space="preserve">Ilgalaikių neigiamų COVID-19 pandemijos pasekmių visuomenės sveikatai mažinimo veiksmų plano priemonei ,,Plėtoti visuomenės psichikos sveikatos (stiprinimo ir prevencijos)paslaugas gyventojams visuomenės sveikatos biuruose" finansuoti </t>
  </si>
  <si>
    <t>2.1.2.10.</t>
  </si>
  <si>
    <t xml:space="preserve"> Išlaidoms, susijusioms su mokytojų, dirbančių pagal ikimokyklinio, priešmokyklinio, bendrojo ugdymo programas skaičiaus optimizavimu, apmokėti </t>
  </si>
  <si>
    <t>2.1.2.11.</t>
  </si>
  <si>
    <t xml:space="preserve">Priemonei ,,Skiriant piniginę socialinę paramą nepasiturintiems gyventojams, laikinai nevertinti turimo turto ir padidinti valstybės remiamų pajamų (VRP) dydį nuo 1 VRP iki 1,1 VRP teisei į socialinę pašalpą nustatyti" įgyvendinti </t>
  </si>
  <si>
    <t>2.1.2.12.</t>
  </si>
  <si>
    <t xml:space="preserve">Patirtoms materialinių išteklių teikimo, siekiant šalinti COVID-19 ligos (koronaviruso infekcijos) padarinius ir valdyti jos plitimą esant valstybės lygio ekstremaliajai situacijai, išlaidoms kompensuoti </t>
  </si>
  <si>
    <t>2.1.3.</t>
  </si>
  <si>
    <t>Dotacija savivaldybėms iš Europos Sąjungos, kitos tarptautinės finansinės paramos ir bendrojo finansavimo lėšų einamiesiems tikslams</t>
  </si>
  <si>
    <t>2.2.</t>
  </si>
  <si>
    <t>2.2.1.</t>
  </si>
  <si>
    <t>2.2.1.1.</t>
  </si>
  <si>
    <t>2.2.1.2.</t>
  </si>
  <si>
    <t>2.2.1.3.</t>
  </si>
  <si>
    <t>Tekstilės atliekų konteineriams įsigyti</t>
  </si>
  <si>
    <t>2.2.1.4.</t>
  </si>
  <si>
    <t>Polderių sistemos rekonstravimui</t>
  </si>
  <si>
    <t>2.2.1.5.</t>
  </si>
  <si>
    <t xml:space="preserve">Mokslo paskirties ikimokyklinio, priešmokyklinio ir bendrojo ugdymo pastato statybai </t>
  </si>
  <si>
    <t>2.2.1.6.</t>
  </si>
  <si>
    <t>Rentgeno diagnostikos paslaugų kokybės gerinimo programai įgyvendinti</t>
  </si>
  <si>
    <t>2.2.1.7.</t>
  </si>
  <si>
    <t>Vėdinimo ir kondicionavimo sistemoms savivaldybės egzaminų centruose-grupėse 2020 metais įrengti</t>
  </si>
  <si>
    <t>2.2.1.8.</t>
  </si>
  <si>
    <t xml:space="preserve">Dovilų seniūnijos vietinės reikšmės kelio Nr. KL0402 Kiškėnai-lėbartai-Ketvergiai ruožui Lėbartai-Ketvergiai rekonstruoti </t>
  </si>
  <si>
    <t>2.2.1.10.</t>
  </si>
  <si>
    <t>2.2.2.</t>
  </si>
  <si>
    <t>Dotacija savivaldybėms iš Europos Sąjungos, kitos tarptautinės finansinės paramos ir bendrojo finansavimo lėšų turtui įsigyti</t>
  </si>
  <si>
    <t>Nuomos mokestis už valstybinę žemę ir valstybinio vidaus vandenų fondo vandens telkinius</t>
  </si>
  <si>
    <t>Mokestis už medžiojamų gyvūnų išteklius</t>
  </si>
  <si>
    <t>Želdinių atkuriamoji vertė</t>
  </si>
  <si>
    <t>4.2.</t>
  </si>
  <si>
    <t>4.3.</t>
  </si>
  <si>
    <t>Įmokos už išlaikymą švietimo, socialinės apsaugos įstaigose</t>
  </si>
  <si>
    <t>4.4.</t>
  </si>
  <si>
    <t>Valstybės rinkliava</t>
  </si>
  <si>
    <t>4.5.</t>
  </si>
  <si>
    <t>4.5.1.</t>
  </si>
  <si>
    <t>Komunalinių atliekų surinkimą iš atliekų turėtojų ir atliekų tvarkymą</t>
  </si>
  <si>
    <t>Pajamos iš baudų ir konfiskacijos</t>
  </si>
  <si>
    <t>2,2 k.</t>
  </si>
  <si>
    <t>26 k.</t>
  </si>
  <si>
    <t>7.1.</t>
  </si>
  <si>
    <t>Pajamos už parduotą žemę</t>
  </si>
  <si>
    <t>Iš viso pajamų:</t>
  </si>
  <si>
    <t xml:space="preserve">2020 M. IŠ SAVIVALDYBĖS BIUDŽETO IŠLAIKOMŲ ĮSTAIGŲ PAJAMŲ UŽ TEIKIAMAS </t>
  </si>
  <si>
    <t>2020 METŲ IŠ SAVIVALDYBĖS BIUDŽETO IŠLAIKOMŲ ĮSTAIGŲ PAJAMŲ</t>
  </si>
  <si>
    <t>2018 - 2020 M. KLAIPĖDOS RAJONO SAVIVALDYBĖS BIUDŽETO ASIGNAVIMŲ STRUKTŪROS PAGAL VALSTYBĖS FUNKCIJAS VYKDYMAS</t>
  </si>
  <si>
    <t>2018 m. vykdymas</t>
  </si>
  <si>
    <t>2019 m. vykdymas</t>
  </si>
  <si>
    <t>2020 m. vykdymas</t>
  </si>
  <si>
    <t>2020 m. palyginimas su 2019 m.</t>
  </si>
  <si>
    <t>Skirtumas</t>
  </si>
  <si>
    <t xml:space="preserve"> Bendros valstybės paslaugos</t>
  </si>
  <si>
    <t>Paskolos ir palūkanos</t>
  </si>
  <si>
    <t>Finansinio turto (akcijų) įsigijimas</t>
  </si>
  <si>
    <t xml:space="preserve"> Gynyba</t>
  </si>
  <si>
    <t xml:space="preserve"> Viešoji tvarka ir visuomenės apsauga</t>
  </si>
  <si>
    <t xml:space="preserve"> Ekonomika</t>
  </si>
  <si>
    <t xml:space="preserve"> Aplinkos apsauga</t>
  </si>
  <si>
    <t xml:space="preserve"> Būstas ir komunalinis ūkis</t>
  </si>
  <si>
    <t xml:space="preserve"> Sveikatos apsauga</t>
  </si>
  <si>
    <t xml:space="preserve"> Poilsis, kultūra ir religija</t>
  </si>
  <si>
    <t xml:space="preserve"> Švietimas</t>
  </si>
  <si>
    <t xml:space="preserve"> Socialinė apsauga</t>
  </si>
  <si>
    <t xml:space="preserve"> 2020 METŲ ASIGNAVIMAI PAGAL VALSTYBĖS FUNKCIJAS  </t>
  </si>
  <si>
    <t>Funkcinės klasifikacijos kodas</t>
  </si>
  <si>
    <t>Patvirtintas planas</t>
  </si>
  <si>
    <t>Patikslintas planas</t>
  </si>
  <si>
    <t>Įvykdyta 2020 m.</t>
  </si>
  <si>
    <t>Patikslinto plano palyginimas su patvirtintu (+,-)</t>
  </si>
  <si>
    <t>Patikslinto plano įvykdymas (+,-)</t>
  </si>
  <si>
    <t>Patikslinto plano įvykdymo procentas</t>
  </si>
  <si>
    <t>Struktūra procentais</t>
  </si>
  <si>
    <t>Įvykdyta 2019 m.</t>
  </si>
  <si>
    <t>2020 m. įvykdymo palyginimas su 2019 m. įvykdymu</t>
  </si>
  <si>
    <t>01.</t>
  </si>
  <si>
    <t>Direktoriaus rezervas</t>
  </si>
  <si>
    <t>Finansinio turto įsigijimas (akcijų)</t>
  </si>
  <si>
    <t>02.</t>
  </si>
  <si>
    <t>03.</t>
  </si>
  <si>
    <t>04.</t>
  </si>
  <si>
    <t>05.</t>
  </si>
  <si>
    <t>06.</t>
  </si>
  <si>
    <t>07.</t>
  </si>
  <si>
    <t>Sveikatos apsauga</t>
  </si>
  <si>
    <t>08.</t>
  </si>
  <si>
    <t>09.</t>
  </si>
  <si>
    <t xml:space="preserve">  2018 - 2020 M.  KLAIPĖDOS RAJONO SAVIVALDYBĖS BIUDŽETO ASIGNAVIMŲ STRUKTŪRA </t>
  </si>
  <si>
    <t>Asignavimų straipsniai</t>
  </si>
  <si>
    <t xml:space="preserve"> +,-</t>
  </si>
  <si>
    <t>Darbo užmokestis ir soc.draudimas-iš viso:</t>
  </si>
  <si>
    <t>2.3.</t>
  </si>
  <si>
    <t>2.4.</t>
  </si>
  <si>
    <t>2.5.</t>
  </si>
  <si>
    <t>2.6.</t>
  </si>
  <si>
    <t>2.7.</t>
  </si>
  <si>
    <t>Gyvenamųjų vietovių viešasis ūkis</t>
  </si>
  <si>
    <t>2.8.</t>
  </si>
  <si>
    <t>Materialiojo ir nemat.turto nuoma</t>
  </si>
  <si>
    <t>2.9.</t>
  </si>
  <si>
    <t>Mater. turto paprastasis remontas</t>
  </si>
  <si>
    <t>2.10.</t>
  </si>
  <si>
    <t>2.11.</t>
  </si>
  <si>
    <t>2.12.</t>
  </si>
  <si>
    <t>Informacinių technologijų prekių ir paslaugų įsigijimas</t>
  </si>
  <si>
    <t>2.13.</t>
  </si>
  <si>
    <t>2.14.</t>
  </si>
  <si>
    <t>Ūkinio inventoriaus įsigijimas</t>
  </si>
  <si>
    <t>2.15.</t>
  </si>
  <si>
    <t>Kitų prekių ir paslaugų įsigijimas</t>
  </si>
  <si>
    <t>2,4 k.</t>
  </si>
  <si>
    <t>50,1 k.</t>
  </si>
  <si>
    <t>Materialinio ir nematerialinio turto išlaidos</t>
  </si>
  <si>
    <t>7.2.</t>
  </si>
  <si>
    <t>Ilg. turto įsigijimas</t>
  </si>
  <si>
    <t>7.3.</t>
  </si>
  <si>
    <t>7.4.</t>
  </si>
  <si>
    <t>Nemat.turto įsigijimas</t>
  </si>
  <si>
    <t>Ilg. paskolų grąžinimas</t>
  </si>
  <si>
    <t xml:space="preserve">PAGAL EKONOMINĮ PASKIRSTYMĄ </t>
  </si>
  <si>
    <t>2020 m. įvykdymo palyginimas su 2019 m. įvykd. (+,-)</t>
  </si>
  <si>
    <t>Įnašai socialiniam draud.</t>
  </si>
  <si>
    <t>Materialiojo ir nemat. turto nuoma</t>
  </si>
  <si>
    <t>Materialiojo turto paprastasis remontas</t>
  </si>
  <si>
    <t>Informacinių technologijų prekės ir paslaugos</t>
  </si>
  <si>
    <t>Kitos prekės ir paslaugos</t>
  </si>
  <si>
    <r>
      <t xml:space="preserve"> 2020 m.  KLAIPĖDOS RAJONO SAVIVALDYBĖS BIUDŽETO ASIGNAVIM</t>
    </r>
    <r>
      <rPr>
        <b/>
        <i/>
        <sz val="10"/>
        <rFont val="Arial"/>
        <family val="2"/>
        <charset val="186"/>
      </rPr>
      <t>AI</t>
    </r>
  </si>
  <si>
    <t xml:space="preserve">2020m. patikslinto biudžeto asignavimų įvykdymas pagal asignavimų valdytojus </t>
  </si>
  <si>
    <t>tūkst.eur.</t>
  </si>
  <si>
    <t>Programos kodas</t>
  </si>
  <si>
    <t>VBD(VIP)</t>
  </si>
  <si>
    <t>7-Kultūros paveldo puoselėjimo ir kultūros paslaugų plėtros pr</t>
  </si>
  <si>
    <t>ML(COVID)</t>
  </si>
  <si>
    <t xml:space="preserve">2020m. patikslinto biudžeto asignavimų įvykdymas pagal programas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</si>
</sst>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0.000"/>
  </numFmts>
  <fonts count="36">
    <font>
      <sz val="10"/>
      <name val="Arial"/>
    </font>
    <font>
      <b/>
      <sz val="10"/>
      <name val="Arial"/>
      <family val="2"/>
    </font>
    <font>
      <sz val="8"/>
      <name val="Arial"/>
      <family val="2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sz val="9"/>
      <name val="Arial"/>
      <family val="2"/>
      <charset val="186"/>
    </font>
    <font>
      <sz val="9"/>
      <name val="Times New Roman"/>
      <family val="1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9"/>
      <name val="Times New Roman"/>
      <family val="1"/>
      <charset val="186"/>
    </font>
    <font>
      <sz val="10"/>
      <name val="Arial"/>
      <family val="2"/>
      <charset val="186"/>
    </font>
    <font>
      <sz val="9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Arial"/>
      <family val="2"/>
      <charset val="186"/>
    </font>
    <font>
      <sz val="9"/>
      <name val="Times New Roman"/>
      <family val="1"/>
      <charset val="186"/>
    </font>
    <font>
      <sz val="10"/>
      <name val="Arial"/>
      <family val="2"/>
      <charset val="186"/>
    </font>
    <font>
      <sz val="11"/>
      <color indexed="62"/>
      <name val="Calibri"/>
      <family val="2"/>
      <charset val="186"/>
    </font>
    <font>
      <sz val="9"/>
      <name val="Times New Roman"/>
      <family val="1"/>
      <charset val="186"/>
    </font>
    <font>
      <sz val="10"/>
      <name val="Arial"/>
      <family val="2"/>
      <charset val="186"/>
    </font>
    <font>
      <sz val="7"/>
      <name val="Arial"/>
      <family val="2"/>
      <charset val="186"/>
    </font>
    <font>
      <b/>
      <sz val="8"/>
      <name val="Times New Roman"/>
      <family val="1"/>
      <charset val="186"/>
    </font>
    <font>
      <sz val="8"/>
      <name val="Times New Roman"/>
      <family val="1"/>
      <charset val="186"/>
    </font>
    <font>
      <b/>
      <sz val="9"/>
      <name val="Times New Roman"/>
      <family val="1"/>
      <charset val="186"/>
    </font>
    <font>
      <b/>
      <sz val="9"/>
      <name val="Palemonas"/>
      <family val="1"/>
      <charset val="186"/>
    </font>
    <font>
      <sz val="9"/>
      <name val="Palemonas"/>
      <family val="1"/>
      <charset val="186"/>
    </font>
    <font>
      <b/>
      <sz val="11"/>
      <name val="Palemonas"/>
      <family val="1"/>
      <charset val="186"/>
    </font>
    <font>
      <b/>
      <sz val="8"/>
      <name val="Arial"/>
      <family val="2"/>
      <charset val="186"/>
    </font>
    <font>
      <b/>
      <sz val="9"/>
      <name val="Arial"/>
      <family val="2"/>
      <charset val="186"/>
    </font>
    <font>
      <sz val="8"/>
      <name val="Arial"/>
      <family val="2"/>
    </font>
    <font>
      <sz val="8"/>
      <color rgb="FF000000"/>
      <name val="Times New Roman"/>
      <family val="1"/>
      <charset val="186"/>
    </font>
    <font>
      <sz val="8"/>
      <name val="Arial"/>
    </font>
    <font>
      <sz val="11"/>
      <name val="Arial"/>
      <family val="2"/>
      <charset val="186"/>
    </font>
    <font>
      <sz val="1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b/>
      <i/>
      <sz val="10"/>
      <name val="Arial"/>
      <family val="2"/>
      <charset val="186"/>
    </font>
  </fonts>
  <fills count="8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14" fillId="0" borderId="0"/>
    <xf numFmtId="0" fontId="15" fillId="0" borderId="0"/>
    <xf numFmtId="0" fontId="17" fillId="0" borderId="0"/>
    <xf numFmtId="0" fontId="18" fillId="0" borderId="0"/>
    <xf numFmtId="0" fontId="7" fillId="0" borderId="0"/>
    <xf numFmtId="0" fontId="15" fillId="0" borderId="0"/>
    <xf numFmtId="0" fontId="6" fillId="0" borderId="0"/>
    <xf numFmtId="0" fontId="8" fillId="0" borderId="0"/>
    <xf numFmtId="0" fontId="9" fillId="0" borderId="0"/>
    <xf numFmtId="0" fontId="10" fillId="0" borderId="0"/>
    <xf numFmtId="0" fontId="11" fillId="0" borderId="0"/>
    <xf numFmtId="0" fontId="12" fillId="0" borderId="0"/>
    <xf numFmtId="0" fontId="13" fillId="0" borderId="0"/>
    <xf numFmtId="0" fontId="16" fillId="2" borderId="1" applyNumberFormat="0" applyAlignment="0" applyProtection="0"/>
    <xf numFmtId="0" fontId="6" fillId="0" borderId="0"/>
  </cellStyleXfs>
  <cellXfs count="353">
    <xf numFmtId="0" fontId="0" fillId="0" borderId="0" xfId="0"/>
    <xf numFmtId="0" fontId="0" fillId="0" borderId="0" xfId="0" applyBorder="1"/>
    <xf numFmtId="164" fontId="3" fillId="0" borderId="2" xfId="0" applyNumberFormat="1" applyFont="1" applyBorder="1"/>
    <xf numFmtId="0" fontId="0" fillId="0" borderId="3" xfId="0" applyBorder="1"/>
    <xf numFmtId="0" fontId="0" fillId="0" borderId="4" xfId="0" applyBorder="1"/>
    <xf numFmtId="0" fontId="0" fillId="0" borderId="2" xfId="0" applyBorder="1"/>
    <xf numFmtId="0" fontId="0" fillId="0" borderId="7" xfId="0" applyBorder="1"/>
    <xf numFmtId="0" fontId="0" fillId="0" borderId="5" xfId="0" applyBorder="1"/>
    <xf numFmtId="1" fontId="0" fillId="0" borderId="2" xfId="0" applyNumberFormat="1" applyBorder="1"/>
    <xf numFmtId="0" fontId="0" fillId="0" borderId="16" xfId="0" applyBorder="1"/>
    <xf numFmtId="0" fontId="1" fillId="0" borderId="5" xfId="0" applyFont="1" applyBorder="1"/>
    <xf numFmtId="164" fontId="0" fillId="0" borderId="2" xfId="0" applyNumberFormat="1" applyBorder="1"/>
    <xf numFmtId="0" fontId="0" fillId="0" borderId="9" xfId="0" applyBorder="1"/>
    <xf numFmtId="0" fontId="23" fillId="0" borderId="0" xfId="0" applyFont="1" applyAlignment="1">
      <alignment vertical="center"/>
    </xf>
    <xf numFmtId="0" fontId="24" fillId="0" borderId="0" xfId="0" applyFont="1"/>
    <xf numFmtId="0" fontId="23" fillId="0" borderId="0" xfId="0" applyFont="1" applyAlignment="1">
      <alignment horizontal="left"/>
    </xf>
    <xf numFmtId="0" fontId="25" fillId="0" borderId="0" xfId="0" applyFont="1"/>
    <xf numFmtId="0" fontId="6" fillId="0" borderId="0" xfId="0" applyFont="1"/>
    <xf numFmtId="0" fontId="6" fillId="0" borderId="31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wrapText="1"/>
    </xf>
    <xf numFmtId="0" fontId="6" fillId="3" borderId="33" xfId="0" applyFont="1" applyFill="1" applyBorder="1" applyAlignment="1">
      <alignment horizontal="center" wrapText="1"/>
    </xf>
    <xf numFmtId="0" fontId="6" fillId="3" borderId="34" xfId="0" applyFont="1" applyFill="1" applyBorder="1" applyAlignment="1">
      <alignment horizontal="center" wrapText="1"/>
    </xf>
    <xf numFmtId="165" fontId="20" fillId="4" borderId="2" xfId="14" applyNumberFormat="1" applyFont="1" applyFill="1" applyBorder="1" applyAlignment="1">
      <alignment horizontal="right"/>
    </xf>
    <xf numFmtId="0" fontId="21" fillId="5" borderId="8" xfId="0" applyFont="1" applyFill="1" applyBorder="1" applyAlignment="1">
      <alignment horizontal="left" vertical="center" wrapText="1"/>
    </xf>
    <xf numFmtId="0" fontId="21" fillId="0" borderId="2" xfId="0" applyFont="1" applyBorder="1" applyAlignment="1">
      <alignment horizontal="left" vertical="center" wrapText="1"/>
    </xf>
    <xf numFmtId="0" fontId="21" fillId="0" borderId="2" xfId="0" quotePrefix="1" applyFont="1" applyBorder="1" applyAlignment="1">
      <alignment horizontal="left" vertical="center" wrapText="1"/>
    </xf>
    <xf numFmtId="165" fontId="21" fillId="0" borderId="2" xfId="0" applyNumberFormat="1" applyFont="1" applyBorder="1" applyAlignment="1">
      <alignment horizontal="right"/>
    </xf>
    <xf numFmtId="0" fontId="24" fillId="0" borderId="2" xfId="0" applyFont="1" applyBorder="1"/>
    <xf numFmtId="0" fontId="21" fillId="5" borderId="6" xfId="0" applyFont="1" applyFill="1" applyBorder="1" applyAlignment="1">
      <alignment horizontal="left" vertical="center" wrapText="1"/>
    </xf>
    <xf numFmtId="165" fontId="20" fillId="0" borderId="2" xfId="0" applyNumberFormat="1" applyFont="1" applyBorder="1" applyAlignment="1">
      <alignment horizontal="right"/>
    </xf>
    <xf numFmtId="165" fontId="20" fillId="6" borderId="2" xfId="14" applyNumberFormat="1" applyFont="1" applyFill="1" applyBorder="1" applyAlignment="1">
      <alignment horizontal="right"/>
    </xf>
    <xf numFmtId="0" fontId="25" fillId="0" borderId="0" xfId="0" applyFont="1" applyAlignment="1"/>
    <xf numFmtId="0" fontId="6" fillId="0" borderId="0" xfId="0" applyFont="1" applyAlignment="1"/>
    <xf numFmtId="0" fontId="6" fillId="3" borderId="10" xfId="0" applyFont="1" applyFill="1" applyBorder="1" applyAlignment="1" applyProtection="1">
      <alignment horizontal="center" vertical="center" wrapText="1"/>
    </xf>
    <xf numFmtId="0" fontId="21" fillId="0" borderId="2" xfId="0" quotePrefix="1" applyFont="1" applyFill="1" applyBorder="1" applyAlignment="1" applyProtection="1">
      <alignment horizontal="left" vertical="center" wrapText="1"/>
    </xf>
    <xf numFmtId="0" fontId="20" fillId="0" borderId="3" xfId="0" applyFont="1" applyFill="1" applyBorder="1" applyAlignment="1" applyProtection="1"/>
    <xf numFmtId="0" fontId="20" fillId="0" borderId="3" xfId="0" applyFont="1" applyFill="1" applyBorder="1" applyAlignment="1" applyProtection="1">
      <alignment horizontal="right"/>
    </xf>
    <xf numFmtId="0" fontId="4" fillId="0" borderId="8" xfId="0" applyFont="1" applyBorder="1"/>
    <xf numFmtId="0" fontId="4" fillId="0" borderId="2" xfId="0" applyFont="1" applyBorder="1"/>
    <xf numFmtId="0" fontId="1" fillId="0" borderId="2" xfId="0" applyFont="1" applyBorder="1"/>
    <xf numFmtId="0" fontId="1" fillId="0" borderId="0" xfId="0" applyFont="1" applyAlignment="1"/>
    <xf numFmtId="0" fontId="0" fillId="0" borderId="8" xfId="0" applyBorder="1"/>
    <xf numFmtId="0" fontId="0" fillId="0" borderId="2" xfId="0" applyBorder="1" applyAlignment="1">
      <alignment wrapText="1"/>
    </xf>
    <xf numFmtId="0" fontId="0" fillId="0" borderId="14" xfId="0" applyBorder="1"/>
    <xf numFmtId="0" fontId="0" fillId="0" borderId="4" xfId="0" applyFill="1" applyBorder="1"/>
    <xf numFmtId="0" fontId="0" fillId="0" borderId="6" xfId="0" applyBorder="1"/>
    <xf numFmtId="0" fontId="0" fillId="0" borderId="6" xfId="0" applyFill="1" applyBorder="1"/>
    <xf numFmtId="0" fontId="1" fillId="0" borderId="0" xfId="0" applyFont="1" applyAlignment="1">
      <alignment horizontal="left" shrinkToFit="1"/>
    </xf>
    <xf numFmtId="0" fontId="1" fillId="0" borderId="0" xfId="0" applyFont="1" applyAlignment="1">
      <alignment horizontal="left"/>
    </xf>
    <xf numFmtId="0" fontId="3" fillId="0" borderId="15" xfId="0" applyFont="1" applyBorder="1"/>
    <xf numFmtId="164" fontId="3" fillId="0" borderId="10" xfId="0" applyNumberFormat="1" applyFont="1" applyBorder="1"/>
    <xf numFmtId="164" fontId="0" fillId="0" borderId="0" xfId="0" applyNumberFormat="1" applyBorder="1"/>
    <xf numFmtId="1" fontId="0" fillId="0" borderId="0" xfId="0" applyNumberFormat="1" applyBorder="1"/>
    <xf numFmtId="0" fontId="3" fillId="0" borderId="3" xfId="0" applyFont="1" applyBorder="1"/>
    <xf numFmtId="0" fontId="0" fillId="0" borderId="13" xfId="0" applyBorder="1"/>
    <xf numFmtId="0" fontId="5" fillId="0" borderId="9" xfId="0" applyFont="1" applyBorder="1"/>
    <xf numFmtId="0" fontId="4" fillId="0" borderId="9" xfId="0" applyFont="1" applyBorder="1"/>
    <xf numFmtId="0" fontId="4" fillId="0" borderId="3" xfId="0" applyFont="1" applyBorder="1"/>
    <xf numFmtId="164" fontId="4" fillId="0" borderId="14" xfId="0" applyNumberFormat="1" applyFont="1" applyBorder="1"/>
    <xf numFmtId="1" fontId="1" fillId="0" borderId="0" xfId="0" applyNumberFormat="1" applyFont="1" applyBorder="1"/>
    <xf numFmtId="0" fontId="1" fillId="0" borderId="0" xfId="0" applyFont="1" applyBorder="1"/>
    <xf numFmtId="0" fontId="0" fillId="0" borderId="0" xfId="0" applyAlignment="1">
      <alignment horizontal="right"/>
    </xf>
    <xf numFmtId="0" fontId="20" fillId="4" borderId="2" xfId="14" applyFont="1" applyFill="1" applyBorder="1" applyAlignment="1" applyProtection="1">
      <alignment horizontal="left" vertical="center" wrapText="1"/>
    </xf>
    <xf numFmtId="0" fontId="20" fillId="4" borderId="2" xfId="14" applyFont="1" applyFill="1" applyBorder="1" applyAlignment="1" applyProtection="1">
      <alignment horizontal="center" vertical="center" wrapText="1"/>
    </xf>
    <xf numFmtId="0" fontId="23" fillId="0" borderId="0" xfId="0" applyFont="1" applyAlignment="1"/>
    <xf numFmtId="0" fontId="4" fillId="0" borderId="13" xfId="0" applyFont="1" applyBorder="1"/>
    <xf numFmtId="0" fontId="6" fillId="0" borderId="31" xfId="0" applyFont="1" applyFill="1" applyBorder="1" applyAlignment="1" applyProtection="1">
      <alignment horizontal="center" vertical="center" wrapText="1"/>
    </xf>
    <xf numFmtId="0" fontId="6" fillId="0" borderId="31" xfId="0" applyFont="1" applyFill="1" applyBorder="1" applyAlignment="1" applyProtection="1">
      <alignment horizontal="center" wrapText="1"/>
    </xf>
    <xf numFmtId="0" fontId="6" fillId="3" borderId="10" xfId="0" applyFont="1" applyFill="1" applyBorder="1" applyAlignment="1" applyProtection="1">
      <alignment horizontal="center" wrapText="1"/>
    </xf>
    <xf numFmtId="165" fontId="21" fillId="0" borderId="2" xfId="0" applyNumberFormat="1" applyFont="1" applyFill="1" applyBorder="1" applyAlignment="1">
      <alignment horizontal="right"/>
    </xf>
    <xf numFmtId="165" fontId="20" fillId="0" borderId="2" xfId="0" applyNumberFormat="1" applyFont="1" applyFill="1" applyBorder="1" applyAlignment="1" applyProtection="1">
      <alignment horizontal="right"/>
    </xf>
    <xf numFmtId="0" fontId="4" fillId="0" borderId="10" xfId="0" applyFont="1" applyBorder="1"/>
    <xf numFmtId="0" fontId="4" fillId="0" borderId="2" xfId="0" applyFont="1" applyBorder="1" applyAlignment="1">
      <alignment wrapText="1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right"/>
    </xf>
    <xf numFmtId="164" fontId="0" fillId="0" borderId="6" xfId="0" applyNumberFormat="1" applyBorder="1"/>
    <xf numFmtId="0" fontId="0" fillId="0" borderId="15" xfId="0" applyBorder="1"/>
    <xf numFmtId="0" fontId="3" fillId="0" borderId="2" xfId="0" applyFont="1" applyBorder="1"/>
    <xf numFmtId="0" fontId="2" fillId="0" borderId="13" xfId="0" applyFont="1" applyBorder="1"/>
    <xf numFmtId="164" fontId="4" fillId="0" borderId="10" xfId="0" applyNumberFormat="1" applyFont="1" applyBorder="1"/>
    <xf numFmtId="0" fontId="23" fillId="0" borderId="0" xfId="0" applyFont="1"/>
    <xf numFmtId="0" fontId="3" fillId="0" borderId="0" xfId="0" applyFont="1" applyAlignment="1">
      <alignment horizontal="center"/>
    </xf>
    <xf numFmtId="0" fontId="4" fillId="0" borderId="8" xfId="0" applyFont="1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shrinkToFit="1"/>
    </xf>
    <xf numFmtId="0" fontId="0" fillId="0" borderId="10" xfId="0" applyBorder="1" applyAlignment="1">
      <alignment horizontal="center" vertical="center" shrinkToFi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 shrinkToFit="1"/>
    </xf>
    <xf numFmtId="0" fontId="3" fillId="0" borderId="0" xfId="0" applyFont="1" applyAlignment="1">
      <alignment horizontal="center" wrapText="1"/>
    </xf>
    <xf numFmtId="0" fontId="2" fillId="0" borderId="3" xfId="0" applyFont="1" applyBorder="1"/>
    <xf numFmtId="0" fontId="2" fillId="0" borderId="0" xfId="0" applyFont="1" applyBorder="1"/>
    <xf numFmtId="0" fontId="19" fillId="0" borderId="8" xfId="0" applyFont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0" fontId="19" fillId="7" borderId="8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 vertical="center" wrapText="1"/>
    </xf>
    <xf numFmtId="0" fontId="26" fillId="0" borderId="6" xfId="0" applyFont="1" applyBorder="1"/>
    <xf numFmtId="0" fontId="26" fillId="0" borderId="4" xfId="0" applyFont="1" applyBorder="1"/>
    <xf numFmtId="0" fontId="26" fillId="0" borderId="0" xfId="0" applyFont="1" applyBorder="1"/>
    <xf numFmtId="165" fontId="26" fillId="0" borderId="6" xfId="0" applyNumberFormat="1" applyFont="1" applyBorder="1"/>
    <xf numFmtId="165" fontId="26" fillId="0" borderId="6" xfId="0" applyNumberFormat="1" applyFont="1" applyFill="1" applyBorder="1"/>
    <xf numFmtId="165" fontId="26" fillId="7" borderId="6" xfId="0" applyNumberFormat="1" applyFont="1" applyFill="1" applyBorder="1"/>
    <xf numFmtId="164" fontId="26" fillId="0" borderId="8" xfId="0" applyNumberFormat="1" applyFont="1" applyBorder="1"/>
    <xf numFmtId="0" fontId="2" fillId="0" borderId="6" xfId="0" applyFont="1" applyBorder="1"/>
    <xf numFmtId="0" fontId="2" fillId="0" borderId="4" xfId="0" applyFont="1" applyBorder="1"/>
    <xf numFmtId="165" fontId="2" fillId="0" borderId="6" xfId="0" applyNumberFormat="1" applyFont="1" applyBorder="1"/>
    <xf numFmtId="165" fontId="2" fillId="0" borderId="6" xfId="0" applyNumberFormat="1" applyFont="1" applyFill="1" applyBorder="1"/>
    <xf numFmtId="165" fontId="2" fillId="7" borderId="6" xfId="0" applyNumberFormat="1" applyFont="1" applyFill="1" applyBorder="1"/>
    <xf numFmtId="164" fontId="2" fillId="0" borderId="6" xfId="0" applyNumberFormat="1" applyFont="1" applyBorder="1"/>
    <xf numFmtId="0" fontId="26" fillId="0" borderId="6" xfId="0" applyFont="1" applyFill="1" applyBorder="1"/>
    <xf numFmtId="0" fontId="26" fillId="0" borderId="4" xfId="0" applyFont="1" applyFill="1" applyBorder="1"/>
    <xf numFmtId="0" fontId="26" fillId="0" borderId="0" xfId="0" applyFont="1" applyFill="1" applyBorder="1"/>
    <xf numFmtId="164" fontId="26" fillId="0" borderId="6" xfId="0" applyNumberFormat="1" applyFont="1" applyBorder="1"/>
    <xf numFmtId="0" fontId="4" fillId="0" borderId="0" xfId="0" applyFont="1" applyBorder="1"/>
    <xf numFmtId="166" fontId="0" fillId="0" borderId="0" xfId="0" applyNumberFormat="1" applyBorder="1"/>
    <xf numFmtId="0" fontId="2" fillId="0" borderId="6" xfId="0" applyFont="1" applyBorder="1" applyAlignment="1">
      <alignment vertical="top"/>
    </xf>
    <xf numFmtId="0" fontId="2" fillId="0" borderId="4" xfId="0" applyFont="1" applyBorder="1" applyAlignment="1">
      <alignment horizontal="left" wrapText="1"/>
    </xf>
    <xf numFmtId="0" fontId="4" fillId="0" borderId="0" xfId="0" applyFont="1" applyFill="1" applyBorder="1"/>
    <xf numFmtId="0" fontId="2" fillId="0" borderId="6" xfId="0" applyFont="1" applyBorder="1" applyAlignment="1">
      <alignment horizontal="left" vertical="top" wrapText="1"/>
    </xf>
    <xf numFmtId="165" fontId="2" fillId="0" borderId="6" xfId="0" applyNumberFormat="1" applyFont="1" applyBorder="1" applyAlignment="1"/>
    <xf numFmtId="0" fontId="2" fillId="0" borderId="4" xfId="0" applyFont="1" applyBorder="1" applyAlignment="1">
      <alignment horizontal="left" vertical="top" wrapText="1"/>
    </xf>
    <xf numFmtId="0" fontId="2" fillId="0" borderId="0" xfId="0" applyFont="1" applyBorder="1" applyAlignment="1"/>
    <xf numFmtId="0" fontId="28" fillId="0" borderId="6" xfId="0" applyFont="1" applyBorder="1"/>
    <xf numFmtId="0" fontId="28" fillId="0" borderId="4" xfId="0" applyFont="1" applyBorder="1"/>
    <xf numFmtId="0" fontId="2" fillId="0" borderId="4" xfId="0" applyFont="1" applyBorder="1" applyAlignment="1">
      <alignment wrapText="1"/>
    </xf>
    <xf numFmtId="0" fontId="2" fillId="0" borderId="0" xfId="0" applyFont="1" applyBorder="1" applyAlignment="1">
      <alignment wrapText="1"/>
    </xf>
    <xf numFmtId="165" fontId="2" fillId="0" borderId="6" xfId="0" applyNumberFormat="1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2" fillId="7" borderId="6" xfId="0" applyFont="1" applyFill="1" applyBorder="1" applyAlignment="1">
      <alignment wrapText="1"/>
    </xf>
    <xf numFmtId="164" fontId="2" fillId="0" borderId="6" xfId="0" applyNumberFormat="1" applyFont="1" applyBorder="1" applyAlignment="1">
      <alignment wrapText="1"/>
    </xf>
    <xf numFmtId="164" fontId="2" fillId="7" borderId="6" xfId="0" applyNumberFormat="1" applyFont="1" applyFill="1" applyBorder="1" applyAlignment="1">
      <alignment wrapText="1"/>
    </xf>
    <xf numFmtId="164" fontId="2" fillId="0" borderId="6" xfId="0" applyNumberFormat="1" applyFont="1" applyBorder="1" applyAlignment="1">
      <alignment horizontal="right"/>
    </xf>
    <xf numFmtId="0" fontId="2" fillId="0" borderId="0" xfId="0" applyFont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165" fontId="2" fillId="0" borderId="6" xfId="0" applyNumberFormat="1" applyFont="1" applyBorder="1" applyAlignment="1">
      <alignment horizontal="right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165" fontId="2" fillId="0" borderId="6" xfId="0" applyNumberFormat="1" applyFont="1" applyFill="1" applyBorder="1" applyAlignment="1">
      <alignment horizontal="right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wrapText="1"/>
    </xf>
    <xf numFmtId="0" fontId="6" fillId="6" borderId="3" xfId="0" applyFont="1" applyFill="1" applyBorder="1"/>
    <xf numFmtId="0" fontId="28" fillId="0" borderId="4" xfId="0" applyFont="1" applyBorder="1" applyAlignment="1">
      <alignment horizontal="left" wrapText="1"/>
    </xf>
    <xf numFmtId="0" fontId="6" fillId="6" borderId="0" xfId="0" applyFont="1" applyFill="1" applyBorder="1"/>
    <xf numFmtId="0" fontId="6" fillId="0" borderId="6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wrapText="1"/>
    </xf>
    <xf numFmtId="165" fontId="2" fillId="0" borderId="6" xfId="0" applyNumberFormat="1" applyFont="1" applyFill="1" applyBorder="1" applyAlignment="1">
      <alignment horizontal="right" vertical="top" wrapText="1"/>
    </xf>
    <xf numFmtId="165" fontId="2" fillId="0" borderId="6" xfId="0" applyNumberFormat="1" applyFont="1" applyFill="1" applyBorder="1" applyAlignment="1"/>
    <xf numFmtId="0" fontId="6" fillId="0" borderId="0" xfId="0" applyFont="1" applyBorder="1" applyAlignment="1">
      <alignment vertical="center" wrapText="1"/>
    </xf>
    <xf numFmtId="0" fontId="2" fillId="6" borderId="0" xfId="0" applyFont="1" applyFill="1" applyBorder="1" applyAlignment="1">
      <alignment horizontal="left" vertical="center" wrapText="1"/>
    </xf>
    <xf numFmtId="0" fontId="2" fillId="0" borderId="6" xfId="0" applyFont="1" applyBorder="1" applyAlignment="1">
      <alignment vertical="top" wrapText="1"/>
    </xf>
    <xf numFmtId="0" fontId="29" fillId="0" borderId="0" xfId="0" applyFont="1" applyAlignment="1">
      <alignment horizontal="left" wrapText="1"/>
    </xf>
    <xf numFmtId="165" fontId="2" fillId="0" borderId="6" xfId="0" applyNumberFormat="1" applyFont="1" applyBorder="1" applyAlignment="1">
      <alignment horizontal="right"/>
    </xf>
    <xf numFmtId="0" fontId="2" fillId="0" borderId="0" xfId="0" applyFont="1" applyFill="1" applyBorder="1" applyAlignment="1">
      <alignment horizontal="justify" vertical="top" wrapText="1"/>
    </xf>
    <xf numFmtId="0" fontId="2" fillId="0" borderId="0" xfId="0" applyFont="1" applyBorder="1" applyAlignment="1">
      <alignment horizontal="justify" vertical="top" wrapText="1"/>
    </xf>
    <xf numFmtId="0" fontId="2" fillId="0" borderId="7" xfId="0" applyFont="1" applyFill="1" applyBorder="1"/>
    <xf numFmtId="0" fontId="26" fillId="0" borderId="3" xfId="0" applyFont="1" applyFill="1" applyBorder="1"/>
    <xf numFmtId="0" fontId="26" fillId="0" borderId="5" xfId="0" applyFont="1" applyFill="1" applyBorder="1"/>
    <xf numFmtId="165" fontId="26" fillId="0" borderId="2" xfId="0" applyNumberFormat="1" applyFont="1" applyFill="1" applyBorder="1"/>
    <xf numFmtId="165" fontId="26" fillId="7" borderId="2" xfId="0" applyNumberFormat="1" applyFont="1" applyFill="1" applyBorder="1"/>
    <xf numFmtId="164" fontId="26" fillId="0" borderId="2" xfId="0" applyNumberFormat="1" applyFont="1" applyBorder="1"/>
    <xf numFmtId="0" fontId="3" fillId="0" borderId="0" xfId="0" applyFont="1" applyFill="1" applyBorder="1"/>
    <xf numFmtId="165" fontId="2" fillId="0" borderId="0" xfId="0" applyNumberFormat="1" applyFont="1" applyFill="1" applyBorder="1"/>
    <xf numFmtId="165" fontId="3" fillId="0" borderId="0" xfId="0" applyNumberFormat="1" applyFont="1" applyFill="1" applyBorder="1"/>
    <xf numFmtId="165" fontId="0" fillId="0" borderId="9" xfId="0" applyNumberFormat="1" applyBorder="1"/>
    <xf numFmtId="165" fontId="0" fillId="0" borderId="0" xfId="0" applyNumberFormat="1"/>
    <xf numFmtId="165" fontId="2" fillId="0" borderId="0" xfId="0" applyNumberFormat="1" applyFont="1"/>
    <xf numFmtId="165" fontId="0" fillId="0" borderId="0" xfId="0" applyNumberFormat="1" applyBorder="1"/>
    <xf numFmtId="0" fontId="1" fillId="0" borderId="0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32" fillId="0" borderId="2" xfId="0" applyFont="1" applyBorder="1" applyAlignment="1">
      <alignment horizontal="left"/>
    </xf>
    <xf numFmtId="1" fontId="32" fillId="0" borderId="2" xfId="0" applyNumberFormat="1" applyFont="1" applyBorder="1"/>
    <xf numFmtId="164" fontId="32" fillId="0" borderId="2" xfId="0" applyNumberFormat="1" applyFont="1" applyBorder="1"/>
    <xf numFmtId="1" fontId="32" fillId="0" borderId="2" xfId="0" applyNumberFormat="1" applyFont="1" applyBorder="1" applyAlignment="1">
      <alignment horizontal="right"/>
    </xf>
    <xf numFmtId="0" fontId="32" fillId="0" borderId="2" xfId="0" applyFont="1" applyBorder="1" applyAlignment="1">
      <alignment horizontal="left" wrapText="1"/>
    </xf>
    <xf numFmtId="0" fontId="32" fillId="0" borderId="2" xfId="0" applyFont="1" applyBorder="1"/>
    <xf numFmtId="0" fontId="32" fillId="0" borderId="2" xfId="0" applyFont="1" applyBorder="1" applyAlignment="1">
      <alignment wrapText="1"/>
    </xf>
    <xf numFmtId="0" fontId="32" fillId="0" borderId="10" xfId="0" applyFont="1" applyBorder="1"/>
    <xf numFmtId="0" fontId="32" fillId="0" borderId="8" xfId="0" applyFont="1" applyBorder="1"/>
    <xf numFmtId="0" fontId="32" fillId="0" borderId="6" xfId="0" applyFont="1" applyBorder="1"/>
    <xf numFmtId="0" fontId="32" fillId="0" borderId="7" xfId="0" applyFont="1" applyBorder="1"/>
    <xf numFmtId="0" fontId="33" fillId="0" borderId="10" xfId="0" applyFont="1" applyBorder="1"/>
    <xf numFmtId="1" fontId="34" fillId="0" borderId="10" xfId="0" applyNumberFormat="1" applyFont="1" applyBorder="1"/>
    <xf numFmtId="1" fontId="34" fillId="0" borderId="2" xfId="0" applyNumberFormat="1" applyFont="1" applyBorder="1"/>
    <xf numFmtId="1" fontId="34" fillId="0" borderId="2" xfId="0" applyNumberFormat="1" applyFont="1" applyBorder="1" applyAlignment="1">
      <alignment horizontal="right"/>
    </xf>
    <xf numFmtId="0" fontId="2" fillId="0" borderId="8" xfId="0" applyFont="1" applyBorder="1" applyAlignment="1">
      <alignment wrapText="1"/>
    </xf>
    <xf numFmtId="0" fontId="0" fillId="0" borderId="12" xfId="0" applyBorder="1"/>
    <xf numFmtId="164" fontId="0" fillId="0" borderId="8" xfId="0" applyNumberFormat="1" applyBorder="1"/>
    <xf numFmtId="164" fontId="0" fillId="0" borderId="13" xfId="0" applyNumberFormat="1" applyBorder="1"/>
    <xf numFmtId="164" fontId="0" fillId="0" borderId="11" xfId="0" applyNumberFormat="1" applyBorder="1"/>
    <xf numFmtId="164" fontId="0" fillId="0" borderId="16" xfId="0" applyNumberFormat="1" applyBorder="1"/>
    <xf numFmtId="0" fontId="0" fillId="0" borderId="4" xfId="0" applyBorder="1" applyAlignment="1">
      <alignment wrapText="1"/>
    </xf>
    <xf numFmtId="164" fontId="0" fillId="0" borderId="6" xfId="0" applyNumberFormat="1" applyBorder="1" applyAlignment="1">
      <alignment wrapText="1"/>
    </xf>
    <xf numFmtId="0" fontId="4" fillId="0" borderId="5" xfId="0" applyFont="1" applyBorder="1" applyAlignment="1">
      <alignment horizontal="right"/>
    </xf>
    <xf numFmtId="164" fontId="4" fillId="0" borderId="7" xfId="0" applyNumberFormat="1" applyFont="1" applyBorder="1"/>
    <xf numFmtId="0" fontId="4" fillId="0" borderId="7" xfId="0" applyFont="1" applyBorder="1"/>
    <xf numFmtId="164" fontId="0" fillId="0" borderId="3" xfId="0" applyNumberFormat="1" applyBorder="1"/>
    <xf numFmtId="164" fontId="0" fillId="0" borderId="5" xfId="0" applyNumberFormat="1" applyBorder="1"/>
    <xf numFmtId="0" fontId="2" fillId="0" borderId="10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3" fillId="0" borderId="10" xfId="0" applyFont="1" applyBorder="1" applyAlignment="1">
      <alignment horizontal="left" wrapText="1"/>
    </xf>
    <xf numFmtId="0" fontId="3" fillId="0" borderId="15" xfId="0" applyFont="1" applyBorder="1" applyAlignment="1">
      <alignment horizontal="left" vertical="center" wrapText="1"/>
    </xf>
    <xf numFmtId="164" fontId="3" fillId="0" borderId="10" xfId="0" applyNumberFormat="1" applyFont="1" applyBorder="1" applyAlignment="1">
      <alignment horizontal="right" wrapText="1" shrinkToFit="1"/>
    </xf>
    <xf numFmtId="164" fontId="3" fillId="0" borderId="10" xfId="0" applyNumberFormat="1" applyFont="1" applyBorder="1" applyAlignment="1">
      <alignment horizontal="right"/>
    </xf>
    <xf numFmtId="164" fontId="3" fillId="0" borderId="15" xfId="0" applyNumberFormat="1" applyFont="1" applyBorder="1" applyAlignment="1">
      <alignment horizontal="right"/>
    </xf>
    <xf numFmtId="0" fontId="4" fillId="0" borderId="15" xfId="0" applyFont="1" applyBorder="1"/>
    <xf numFmtId="164" fontId="4" fillId="0" borderId="2" xfId="0" applyNumberFormat="1" applyFont="1" applyBorder="1"/>
    <xf numFmtId="164" fontId="4" fillId="0" borderId="9" xfId="0" applyNumberFormat="1" applyFont="1" applyBorder="1"/>
    <xf numFmtId="16" fontId="4" fillId="0" borderId="2" xfId="0" applyNumberFormat="1" applyFont="1" applyBorder="1"/>
    <xf numFmtId="0" fontId="2" fillId="0" borderId="9" xfId="0" applyFont="1" applyBorder="1"/>
    <xf numFmtId="0" fontId="0" fillId="0" borderId="9" xfId="0" applyBorder="1" applyAlignment="1">
      <alignment wrapText="1"/>
    </xf>
    <xf numFmtId="164" fontId="4" fillId="0" borderId="2" xfId="0" applyNumberFormat="1" applyFont="1" applyBorder="1" applyAlignment="1">
      <alignment horizontal="right"/>
    </xf>
    <xf numFmtId="0" fontId="27" fillId="0" borderId="13" xfId="0" applyFont="1" applyBorder="1" applyAlignment="1">
      <alignment wrapText="1"/>
    </xf>
    <xf numFmtId="0" fontId="1" fillId="0" borderId="3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 shrinkToFit="1"/>
    </xf>
    <xf numFmtId="0" fontId="5" fillId="0" borderId="2" xfId="0" applyFont="1" applyBorder="1" applyAlignment="1">
      <alignment horizontal="center" vertical="center" wrapText="1" shrinkToFit="1"/>
    </xf>
    <xf numFmtId="0" fontId="3" fillId="0" borderId="15" xfId="0" applyFont="1" applyBorder="1" applyAlignment="1">
      <alignment horizontal="right" wrapText="1"/>
    </xf>
    <xf numFmtId="0" fontId="3" fillId="0" borderId="10" xfId="0" applyFont="1" applyBorder="1" applyAlignment="1">
      <alignment horizontal="right" wrapText="1" shrinkToFit="1"/>
    </xf>
    <xf numFmtId="164" fontId="3" fillId="0" borderId="8" xfId="0" applyNumberFormat="1" applyFont="1" applyBorder="1" applyAlignment="1">
      <alignment horizontal="right" wrapText="1"/>
    </xf>
    <xf numFmtId="164" fontId="3" fillId="0" borderId="2" xfId="0" applyNumberFormat="1" applyFont="1" applyBorder="1" applyAlignment="1">
      <alignment horizontal="right" wrapText="1"/>
    </xf>
    <xf numFmtId="164" fontId="3" fillId="0" borderId="10" xfId="0" applyNumberFormat="1" applyFont="1" applyBorder="1" applyAlignment="1">
      <alignment horizontal="right" wrapText="1"/>
    </xf>
    <xf numFmtId="164" fontId="4" fillId="0" borderId="6" xfId="0" applyNumberFormat="1" applyFont="1" applyBorder="1"/>
    <xf numFmtId="0" fontId="5" fillId="0" borderId="9" xfId="0" applyFont="1" applyBorder="1" applyAlignment="1">
      <alignment wrapText="1"/>
    </xf>
    <xf numFmtId="0" fontId="4" fillId="0" borderId="9" xfId="0" applyFont="1" applyBorder="1" applyAlignment="1">
      <alignment wrapText="1"/>
    </xf>
    <xf numFmtId="0" fontId="26" fillId="0" borderId="11" xfId="0" applyFont="1" applyBorder="1" applyAlignment="1">
      <alignment wrapText="1"/>
    </xf>
    <xf numFmtId="0" fontId="4" fillId="0" borderId="5" xfId="0" applyFont="1" applyBorder="1"/>
    <xf numFmtId="0" fontId="2" fillId="0" borderId="5" xfId="0" applyFont="1" applyBorder="1"/>
    <xf numFmtId="164" fontId="1" fillId="0" borderId="2" xfId="0" applyNumberFormat="1" applyFont="1" applyBorder="1"/>
    <xf numFmtId="0" fontId="0" fillId="0" borderId="11" xfId="0" applyBorder="1"/>
    <xf numFmtId="0" fontId="20" fillId="4" borderId="2" xfId="14" applyFont="1" applyFill="1" applyBorder="1" applyAlignment="1" applyProtection="1">
      <alignment horizontal="right" vertical="center" wrapText="1"/>
    </xf>
    <xf numFmtId="0" fontId="21" fillId="5" borderId="10" xfId="0" applyFont="1" applyFill="1" applyBorder="1" applyAlignment="1">
      <alignment horizontal="left" vertical="center" wrapText="1"/>
    </xf>
    <xf numFmtId="0" fontId="21" fillId="5" borderId="2" xfId="0" applyFont="1" applyFill="1" applyBorder="1" applyAlignment="1">
      <alignment horizontal="left" vertical="center" wrapText="1"/>
    </xf>
    <xf numFmtId="0" fontId="24" fillId="6" borderId="2" xfId="0" applyFont="1" applyFill="1" applyBorder="1"/>
    <xf numFmtId="0" fontId="24" fillId="6" borderId="0" xfId="0" applyFont="1" applyFill="1"/>
    <xf numFmtId="0" fontId="24" fillId="0" borderId="9" xfId="0" applyFont="1" applyBorder="1"/>
    <xf numFmtId="0" fontId="2" fillId="0" borderId="4" xfId="0" applyFont="1" applyBorder="1" applyAlignment="1">
      <alignment horizontal="left" vertical="top" wrapText="1"/>
    </xf>
    <xf numFmtId="0" fontId="2" fillId="0" borderId="0" xfId="0" applyFont="1" applyBorder="1" applyAlignment="1"/>
    <xf numFmtId="0" fontId="2" fillId="0" borderId="4" xfId="0" applyFont="1" applyFill="1" applyBorder="1" applyAlignment="1">
      <alignment horizontal="left" vertical="top" wrapText="1"/>
    </xf>
    <xf numFmtId="0" fontId="2" fillId="0" borderId="0" xfId="0" applyFont="1" applyFill="1" applyBorder="1" applyAlignment="1"/>
    <xf numFmtId="0" fontId="2" fillId="0" borderId="0" xfId="0" applyFont="1" applyBorder="1" applyAlignment="1">
      <alignment horizontal="left" vertical="top" wrapText="1"/>
    </xf>
    <xf numFmtId="0" fontId="2" fillId="0" borderId="4" xfId="0" applyFont="1" applyFill="1" applyBorder="1" applyAlignment="1">
      <alignment horizontal="justify" vertical="top" wrapText="1"/>
    </xf>
    <xf numFmtId="0" fontId="2" fillId="0" borderId="0" xfId="0" applyFont="1" applyBorder="1" applyAlignment="1">
      <alignment horizontal="justify" vertical="top" wrapText="1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7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3" xfId="0" applyBorder="1" applyAlignment="1">
      <alignment wrapText="1"/>
    </xf>
    <xf numFmtId="0" fontId="3" fillId="0" borderId="0" xfId="0" applyFont="1" applyAlignment="1">
      <alignment horizontal="center"/>
    </xf>
    <xf numFmtId="0" fontId="0" fillId="0" borderId="12" xfId="0" applyBorder="1" applyAlignment="1">
      <alignment horizontal="center" vertical="center" shrinkToFit="1"/>
    </xf>
    <xf numFmtId="0" fontId="0" fillId="0" borderId="11" xfId="0" applyBorder="1" applyAlignment="1">
      <alignment horizontal="center" vertical="center" shrinkToFit="1"/>
    </xf>
    <xf numFmtId="0" fontId="0" fillId="0" borderId="13" xfId="0" applyBorder="1" applyAlignment="1">
      <alignment horizontal="center" vertical="center" shrinkToFit="1"/>
    </xf>
    <xf numFmtId="0" fontId="0" fillId="0" borderId="14" xfId="0" applyBorder="1" applyAlignment="1">
      <alignment horizontal="center" vertical="center" shrinkToFit="1"/>
    </xf>
    <xf numFmtId="0" fontId="0" fillId="0" borderId="9" xfId="0" applyBorder="1" applyAlignment="1">
      <alignment horizontal="center" vertical="center" shrinkToFit="1"/>
    </xf>
    <xf numFmtId="0" fontId="0" fillId="0" borderId="15" xfId="0" applyBorder="1" applyAlignment="1">
      <alignment horizontal="center" vertical="center" shrinkToFit="1"/>
    </xf>
    <xf numFmtId="0" fontId="30" fillId="0" borderId="8" xfId="0" applyFont="1" applyBorder="1" applyAlignment="1">
      <alignment horizontal="center" vertical="center" wrapText="1" shrinkToFit="1"/>
    </xf>
    <xf numFmtId="0" fontId="30" fillId="0" borderId="10" xfId="0" applyFont="1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shrinkToFit="1"/>
    </xf>
    <xf numFmtId="0" fontId="0" fillId="0" borderId="10" xfId="0" applyBorder="1" applyAlignment="1">
      <alignment horizontal="center" vertical="center" shrinkToFit="1"/>
    </xf>
    <xf numFmtId="0" fontId="5" fillId="0" borderId="8" xfId="0" applyFont="1" applyBorder="1" applyAlignment="1">
      <alignment horizontal="center" vertical="center" wrapText="1" shrinkToFit="1"/>
    </xf>
    <xf numFmtId="0" fontId="5" fillId="0" borderId="10" xfId="0" applyFont="1" applyBorder="1" applyAlignment="1">
      <alignment horizontal="center" vertical="center" wrapText="1" shrinkToFi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3" xfId="0" applyBorder="1" applyAlignment="1">
      <alignment horizontal="left"/>
    </xf>
    <xf numFmtId="0" fontId="21" fillId="0" borderId="8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20" fillId="0" borderId="7" xfId="0" applyFont="1" applyBorder="1" applyAlignment="1">
      <alignment horizontal="right"/>
    </xf>
    <xf numFmtId="0" fontId="20" fillId="0" borderId="5" xfId="0" applyFont="1" applyBorder="1" applyAlignment="1">
      <alignment horizontal="right"/>
    </xf>
    <xf numFmtId="0" fontId="20" fillId="0" borderId="3" xfId="0" applyFont="1" applyBorder="1" applyAlignment="1">
      <alignment horizontal="right"/>
    </xf>
    <xf numFmtId="0" fontId="24" fillId="0" borderId="0" xfId="0" applyFont="1" applyAlignment="1">
      <alignment horizontal="center"/>
    </xf>
    <xf numFmtId="0" fontId="0" fillId="0" borderId="6" xfId="0" applyBorder="1" applyAlignment="1">
      <alignment horizontal="left" vertical="center" wrapText="1"/>
    </xf>
    <xf numFmtId="0" fontId="19" fillId="0" borderId="27" xfId="7" applyFont="1" applyBorder="1" applyAlignment="1">
      <alignment horizontal="center" vertical="center" wrapText="1"/>
    </xf>
    <xf numFmtId="0" fontId="19" fillId="0" borderId="28" xfId="7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19" fillId="0" borderId="26" xfId="7" applyFont="1" applyBorder="1" applyAlignment="1">
      <alignment horizontal="center" vertical="center" wrapText="1"/>
    </xf>
    <xf numFmtId="0" fontId="19" fillId="0" borderId="24" xfId="7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 wrapText="1"/>
    </xf>
    <xf numFmtId="0" fontId="26" fillId="0" borderId="21" xfId="7" applyFont="1" applyBorder="1" applyAlignment="1">
      <alignment horizontal="center"/>
    </xf>
    <xf numFmtId="0" fontId="26" fillId="0" borderId="22" xfId="7" applyFont="1" applyBorder="1" applyAlignment="1">
      <alignment horizontal="center"/>
    </xf>
    <xf numFmtId="0" fontId="22" fillId="0" borderId="24" xfId="0" applyFont="1" applyBorder="1" applyAlignment="1">
      <alignment horizontal="center" vertical="center" wrapText="1"/>
    </xf>
    <xf numFmtId="0" fontId="22" fillId="0" borderId="3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22" fillId="0" borderId="0" xfId="0" applyFont="1" applyAlignment="1">
      <alignment horizontal="left"/>
    </xf>
    <xf numFmtId="0" fontId="25" fillId="0" borderId="0" xfId="0" applyFont="1" applyAlignment="1">
      <alignment horizontal="center"/>
    </xf>
    <xf numFmtId="0" fontId="22" fillId="0" borderId="33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17" xfId="0" applyFont="1" applyFill="1" applyBorder="1" applyAlignment="1" applyProtection="1">
      <alignment horizontal="center" vertical="center" wrapText="1"/>
    </xf>
    <xf numFmtId="0" fontId="6" fillId="0" borderId="23" xfId="0" applyFont="1" applyFill="1" applyBorder="1" applyAlignment="1" applyProtection="1">
      <alignment horizontal="center" vertical="center" wrapText="1"/>
    </xf>
    <xf numFmtId="0" fontId="6" fillId="0" borderId="29" xfId="0" applyFont="1" applyFill="1" applyBorder="1" applyAlignment="1" applyProtection="1">
      <alignment horizontal="center" vertical="center" wrapText="1"/>
    </xf>
    <xf numFmtId="0" fontId="22" fillId="0" borderId="18" xfId="0" applyFont="1" applyFill="1" applyBorder="1" applyAlignment="1" applyProtection="1">
      <alignment horizontal="center" vertical="center" wrapText="1"/>
    </xf>
    <xf numFmtId="0" fontId="22" fillId="0" borderId="19" xfId="0" applyFont="1" applyFill="1" applyBorder="1" applyAlignment="1" applyProtection="1">
      <alignment horizontal="center" vertical="center" wrapText="1"/>
    </xf>
    <xf numFmtId="0" fontId="22" fillId="0" borderId="20" xfId="0" applyFont="1" applyFill="1" applyBorder="1" applyAlignment="1" applyProtection="1">
      <alignment horizontal="center" vertical="center" wrapText="1"/>
    </xf>
    <xf numFmtId="0" fontId="22" fillId="0" borderId="24" xfId="0" applyFont="1" applyFill="1" applyBorder="1" applyAlignment="1" applyProtection="1">
      <alignment horizontal="center" vertical="center" wrapText="1"/>
    </xf>
    <xf numFmtId="0" fontId="22" fillId="0" borderId="30" xfId="0" applyFont="1" applyFill="1" applyBorder="1" applyAlignment="1" applyProtection="1">
      <alignment horizontal="center" vertical="center" wrapText="1"/>
    </xf>
    <xf numFmtId="0" fontId="6" fillId="0" borderId="14" xfId="0" applyFont="1" applyFill="1" applyBorder="1" applyAlignment="1" applyProtection="1">
      <alignment horizontal="center" vertical="center" wrapText="1"/>
    </xf>
    <xf numFmtId="0" fontId="6" fillId="0" borderId="9" xfId="0" applyFont="1" applyFill="1" applyBorder="1" applyAlignment="1" applyProtection="1">
      <alignment horizontal="center" vertical="center" wrapText="1"/>
    </xf>
    <xf numFmtId="0" fontId="6" fillId="0" borderId="25" xfId="0" applyFont="1" applyFill="1" applyBorder="1" applyAlignment="1" applyProtection="1">
      <alignment horizontal="center" vertical="center" wrapText="1"/>
    </xf>
    <xf numFmtId="0" fontId="6" fillId="0" borderId="7" xfId="0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 applyProtection="1">
      <alignment horizontal="center" vertical="center" wrapText="1"/>
    </xf>
    <xf numFmtId="0" fontId="6" fillId="0" borderId="27" xfId="0" applyFont="1" applyFill="1" applyBorder="1" applyAlignment="1" applyProtection="1">
      <alignment horizontal="center" vertical="center" wrapText="1"/>
    </xf>
    <xf numFmtId="0" fontId="6" fillId="0" borderId="32" xfId="0" applyFont="1" applyFill="1" applyBorder="1" applyAlignment="1" applyProtection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 shrinkToFit="1"/>
    </xf>
    <xf numFmtId="0" fontId="31" fillId="0" borderId="8" xfId="0" applyFont="1" applyBorder="1" applyAlignment="1">
      <alignment horizontal="center" vertical="center" wrapText="1"/>
    </xf>
    <xf numFmtId="0" fontId="31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5" fillId="0" borderId="7" xfId="0" applyFont="1" applyBorder="1" applyAlignment="1">
      <alignment horizontal="center" wrapText="1" shrinkToFit="1"/>
    </xf>
    <xf numFmtId="0" fontId="5" fillId="0" borderId="3" xfId="0" applyFont="1" applyBorder="1" applyAlignment="1">
      <alignment horizontal="center" wrapText="1" shrinkToFit="1"/>
    </xf>
    <xf numFmtId="0" fontId="1" fillId="0" borderId="0" xfId="0" applyFont="1" applyBorder="1" applyAlignment="1">
      <alignment horizontal="center"/>
    </xf>
    <xf numFmtId="0" fontId="4" fillId="0" borderId="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 shrinkToFit="1"/>
    </xf>
    <xf numFmtId="0" fontId="4" fillId="0" borderId="10" xfId="0" applyFont="1" applyBorder="1" applyAlignment="1">
      <alignment horizontal="center" vertical="center" wrapText="1" shrinkToFit="1"/>
    </xf>
    <xf numFmtId="0" fontId="4" fillId="0" borderId="8" xfId="0" applyFont="1" applyBorder="1" applyAlignment="1">
      <alignment horizontal="center" wrapText="1" shrinkToFit="1"/>
    </xf>
    <xf numFmtId="0" fontId="4" fillId="0" borderId="10" xfId="0" applyFont="1" applyBorder="1" applyAlignment="1">
      <alignment horizontal="center" wrapText="1" shrinkToFit="1"/>
    </xf>
    <xf numFmtId="0" fontId="1" fillId="0" borderId="0" xfId="0" applyFont="1" applyAlignment="1">
      <alignment horizontal="center" shrinkToFit="1"/>
    </xf>
    <xf numFmtId="0" fontId="4" fillId="0" borderId="9" xfId="0" applyFont="1" applyBorder="1" applyAlignment="1">
      <alignment horizontal="right"/>
    </xf>
    <xf numFmtId="0" fontId="0" fillId="0" borderId="9" xfId="0" applyBorder="1" applyAlignment="1">
      <alignment horizontal="right"/>
    </xf>
  </cellXfs>
  <cellStyles count="16">
    <cellStyle name="Įprastas" xfId="0" builtinId="0"/>
    <cellStyle name="Įprastas 10" xfId="1" xr:uid="{00000000-0005-0000-0000-000001000000}"/>
    <cellStyle name="Įprastas 11" xfId="2" xr:uid="{00000000-0005-0000-0000-000002000000}"/>
    <cellStyle name="Įprastas 12" xfId="3" xr:uid="{00000000-0005-0000-0000-000003000000}"/>
    <cellStyle name="Įprastas 13" xfId="4" xr:uid="{00000000-0005-0000-0000-000004000000}"/>
    <cellStyle name="Įprastas 2" xfId="5" xr:uid="{00000000-0005-0000-0000-000005000000}"/>
    <cellStyle name="Įprastas 2 2" xfId="6" xr:uid="{00000000-0005-0000-0000-000006000000}"/>
    <cellStyle name="Įprastas 3" xfId="7" xr:uid="{00000000-0005-0000-0000-000007000000}"/>
    <cellStyle name="Įprastas 4" xfId="8" xr:uid="{00000000-0005-0000-0000-000008000000}"/>
    <cellStyle name="Įprastas 5" xfId="9" xr:uid="{00000000-0005-0000-0000-000009000000}"/>
    <cellStyle name="Įprastas 6" xfId="10" xr:uid="{00000000-0005-0000-0000-00000A000000}"/>
    <cellStyle name="Įprastas 7" xfId="11" xr:uid="{00000000-0005-0000-0000-00000B000000}"/>
    <cellStyle name="Įprastas 8" xfId="12" xr:uid="{00000000-0005-0000-0000-00000C000000}"/>
    <cellStyle name="Įprastas 9" xfId="13" xr:uid="{00000000-0005-0000-0000-00000D000000}"/>
    <cellStyle name="Įvestis 2" xfId="14" xr:uid="{00000000-0005-0000-0000-00000E000000}"/>
    <cellStyle name="Paprastas 2" xfId="15" xr:uid="{00000000-0005-0000-0000-00000F000000}"/>
  </cellStyles>
  <dxfs count="2">
    <dxf>
      <font>
        <condense val="0"/>
        <extend val="0"/>
      </font>
      <fill>
        <patternFill>
          <bgColor indexed="9"/>
        </patternFill>
      </fill>
    </dxf>
    <dxf>
      <font>
        <condense val="0"/>
        <extend val="0"/>
      </font>
      <fill>
        <patternFill>
          <bgColor indexed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71"/>
  <sheetViews>
    <sheetView zoomScaleNormal="100" workbookViewId="0">
      <selection activeCell="J1" sqref="J1:K1"/>
    </sheetView>
  </sheetViews>
  <sheetFormatPr defaultRowHeight="12.75"/>
  <cols>
    <col min="1" max="1" width="7.42578125" customWidth="1"/>
    <col min="2" max="2" width="40.85546875" customWidth="1"/>
    <col min="3" max="3" width="5.28515625" hidden="1" customWidth="1"/>
    <col min="4" max="5" width="7.5703125" customWidth="1"/>
    <col min="6" max="6" width="6.42578125" customWidth="1"/>
    <col min="7" max="7" width="7.140625" customWidth="1"/>
    <col min="8" max="8" width="6.7109375" customWidth="1"/>
    <col min="9" max="9" width="6.85546875" customWidth="1"/>
    <col min="14" max="14" width="9.5703125" bestFit="1" customWidth="1"/>
  </cols>
  <sheetData>
    <row r="1" spans="1:20">
      <c r="D1" s="75"/>
      <c r="E1" s="75"/>
      <c r="F1" s="75"/>
      <c r="G1" s="75"/>
      <c r="H1" s="75"/>
      <c r="J1" s="264" t="s">
        <v>255</v>
      </c>
      <c r="K1" s="264"/>
    </row>
    <row r="2" spans="1:20" ht="12.75" customHeight="1">
      <c r="B2" s="258" t="s">
        <v>280</v>
      </c>
      <c r="C2" s="258"/>
      <c r="D2" s="258"/>
      <c r="E2" s="258"/>
      <c r="F2" s="258"/>
      <c r="G2" s="258"/>
      <c r="H2" s="258"/>
      <c r="I2" s="258"/>
    </row>
    <row r="3" spans="1:20" ht="11.25" customHeight="1">
      <c r="G3" s="96"/>
      <c r="H3" s="96"/>
      <c r="I3" s="96"/>
    </row>
    <row r="4" spans="1:20" ht="12" customHeight="1">
      <c r="A4" s="256" t="s">
        <v>281</v>
      </c>
      <c r="B4" s="256" t="s">
        <v>282</v>
      </c>
      <c r="C4" s="97"/>
      <c r="D4" s="259" t="s">
        <v>283</v>
      </c>
      <c r="E4" s="260"/>
      <c r="F4" s="260"/>
      <c r="G4" s="260"/>
      <c r="H4" s="260"/>
      <c r="I4" s="261"/>
      <c r="J4" s="262" t="s">
        <v>119</v>
      </c>
      <c r="K4" s="263"/>
    </row>
    <row r="5" spans="1:20" ht="100.5" customHeight="1">
      <c r="A5" s="257"/>
      <c r="B5" s="257"/>
      <c r="C5" s="98"/>
      <c r="D5" s="99" t="s">
        <v>284</v>
      </c>
      <c r="E5" s="99" t="s">
        <v>285</v>
      </c>
      <c r="F5" s="100" t="s">
        <v>286</v>
      </c>
      <c r="G5" s="101" t="s">
        <v>244</v>
      </c>
      <c r="H5" s="100" t="s">
        <v>287</v>
      </c>
      <c r="I5" s="100" t="s">
        <v>288</v>
      </c>
      <c r="J5" s="102" t="s">
        <v>289</v>
      </c>
      <c r="K5" s="102" t="s">
        <v>290</v>
      </c>
    </row>
    <row r="6" spans="1:20" ht="12.75" customHeight="1">
      <c r="A6" s="103">
        <v>1</v>
      </c>
      <c r="B6" s="103">
        <v>2</v>
      </c>
      <c r="C6" s="5"/>
      <c r="D6" s="104">
        <v>3</v>
      </c>
      <c r="E6" s="105">
        <v>4</v>
      </c>
      <c r="F6" s="106">
        <v>5</v>
      </c>
      <c r="G6" s="107">
        <v>6</v>
      </c>
      <c r="H6" s="106">
        <v>7</v>
      </c>
      <c r="I6" s="106">
        <v>8</v>
      </c>
      <c r="J6" s="106">
        <v>9</v>
      </c>
      <c r="K6" s="106">
        <v>10</v>
      </c>
    </row>
    <row r="7" spans="1:20">
      <c r="A7" s="108" t="s">
        <v>0</v>
      </c>
      <c r="B7" s="109" t="s">
        <v>219</v>
      </c>
      <c r="C7" s="110"/>
      <c r="D7" s="111">
        <f>D8+D9+D13</f>
        <v>38927</v>
      </c>
      <c r="E7" s="111">
        <f>E8+E9+E13</f>
        <v>38927</v>
      </c>
      <c r="F7" s="112">
        <f>E7-D7</f>
        <v>0</v>
      </c>
      <c r="G7" s="113">
        <f>G8+G9+G13</f>
        <v>36963.1</v>
      </c>
      <c r="H7" s="112">
        <f>G7-D7</f>
        <v>-1963.9000000000015</v>
      </c>
      <c r="I7" s="112">
        <f>G7-E7</f>
        <v>-1963.9000000000015</v>
      </c>
      <c r="J7" s="114">
        <f>(G7/D7*100)</f>
        <v>94.954915611272369</v>
      </c>
      <c r="K7" s="114">
        <f>G7/E7*100</f>
        <v>94.954915611272369</v>
      </c>
    </row>
    <row r="8" spans="1:20">
      <c r="A8" s="115" t="s">
        <v>9</v>
      </c>
      <c r="B8" s="116" t="s">
        <v>220</v>
      </c>
      <c r="C8" s="98"/>
      <c r="D8" s="117">
        <v>36561</v>
      </c>
      <c r="E8" s="117">
        <v>36561</v>
      </c>
      <c r="F8" s="118">
        <f t="shared" ref="F8:F65" si="0">E8-D8</f>
        <v>0</v>
      </c>
      <c r="G8" s="119">
        <v>34628.699999999997</v>
      </c>
      <c r="H8" s="118">
        <f t="shared" ref="H8:H65" si="1">G8-D8</f>
        <v>-1932.3000000000029</v>
      </c>
      <c r="I8" s="118">
        <f t="shared" ref="I8:I65" si="2">G8-E8</f>
        <v>-1932.3000000000029</v>
      </c>
      <c r="J8" s="120">
        <f>G8/D8*100</f>
        <v>94.714860096824481</v>
      </c>
      <c r="K8" s="120">
        <f>G8/E8*100</f>
        <v>94.714860096824481</v>
      </c>
    </row>
    <row r="9" spans="1:20">
      <c r="A9" s="115" t="s">
        <v>291</v>
      </c>
      <c r="B9" s="116" t="s">
        <v>221</v>
      </c>
      <c r="C9" s="98"/>
      <c r="D9" s="117">
        <f>D10+D11+D12</f>
        <v>2276</v>
      </c>
      <c r="E9" s="117">
        <f>E10+E11+E12</f>
        <v>2276</v>
      </c>
      <c r="F9" s="118">
        <f t="shared" si="0"/>
        <v>0</v>
      </c>
      <c r="G9" s="119">
        <f>G10+G11+G12</f>
        <v>2248.9</v>
      </c>
      <c r="H9" s="118">
        <f t="shared" si="1"/>
        <v>-27.099999999999909</v>
      </c>
      <c r="I9" s="118">
        <f t="shared" si="2"/>
        <v>-27.099999999999909</v>
      </c>
      <c r="J9" s="120">
        <f t="shared" ref="J9:J65" si="3">G9/D9*100</f>
        <v>98.809314586994731</v>
      </c>
      <c r="K9" s="120">
        <f t="shared" ref="K9:K65" si="4">G9/E9*100</f>
        <v>98.809314586994731</v>
      </c>
    </row>
    <row r="10" spans="1:20">
      <c r="A10" s="115" t="s">
        <v>292</v>
      </c>
      <c r="B10" s="116" t="s">
        <v>222</v>
      </c>
      <c r="C10" s="98"/>
      <c r="D10" s="117">
        <v>630</v>
      </c>
      <c r="E10" s="117">
        <v>630</v>
      </c>
      <c r="F10" s="118">
        <f t="shared" si="0"/>
        <v>0</v>
      </c>
      <c r="G10" s="119">
        <v>633.6</v>
      </c>
      <c r="H10" s="118">
        <f t="shared" si="1"/>
        <v>3.6000000000000227</v>
      </c>
      <c r="I10" s="118">
        <f t="shared" si="2"/>
        <v>3.6000000000000227</v>
      </c>
      <c r="J10" s="120">
        <f t="shared" si="3"/>
        <v>100.57142857142858</v>
      </c>
      <c r="K10" s="120">
        <f t="shared" si="4"/>
        <v>100.57142857142858</v>
      </c>
    </row>
    <row r="11" spans="1:20">
      <c r="A11" s="115" t="s">
        <v>293</v>
      </c>
      <c r="B11" s="116" t="s">
        <v>294</v>
      </c>
      <c r="C11" s="98"/>
      <c r="D11" s="117">
        <v>23</v>
      </c>
      <c r="E11" s="117">
        <v>23</v>
      </c>
      <c r="F11" s="118">
        <f t="shared" si="0"/>
        <v>0</v>
      </c>
      <c r="G11" s="119">
        <v>25</v>
      </c>
      <c r="H11" s="118">
        <f t="shared" si="1"/>
        <v>2</v>
      </c>
      <c r="I11" s="118">
        <f t="shared" si="2"/>
        <v>2</v>
      </c>
      <c r="J11" s="120">
        <f t="shared" si="3"/>
        <v>108.69565217391303</v>
      </c>
      <c r="K11" s="120">
        <f t="shared" si="4"/>
        <v>108.69565217391303</v>
      </c>
    </row>
    <row r="12" spans="1:20">
      <c r="A12" s="115" t="s">
        <v>295</v>
      </c>
      <c r="B12" s="116" t="s">
        <v>223</v>
      </c>
      <c r="C12" s="98"/>
      <c r="D12" s="117">
        <v>1623</v>
      </c>
      <c r="E12" s="117">
        <v>1623</v>
      </c>
      <c r="F12" s="118">
        <f t="shared" si="0"/>
        <v>0</v>
      </c>
      <c r="G12" s="119">
        <v>1590.3</v>
      </c>
      <c r="H12" s="118">
        <f t="shared" si="1"/>
        <v>-32.700000000000045</v>
      </c>
      <c r="I12" s="118">
        <f t="shared" si="2"/>
        <v>-32.700000000000045</v>
      </c>
      <c r="J12" s="120">
        <f t="shared" si="3"/>
        <v>97.985212569316076</v>
      </c>
      <c r="K12" s="120">
        <f t="shared" si="4"/>
        <v>97.985212569316076</v>
      </c>
    </row>
    <row r="13" spans="1:20">
      <c r="A13" s="115" t="s">
        <v>224</v>
      </c>
      <c r="B13" s="116" t="s">
        <v>225</v>
      </c>
      <c r="C13" s="98"/>
      <c r="D13" s="117">
        <f>D14</f>
        <v>90</v>
      </c>
      <c r="E13" s="117">
        <f>E14</f>
        <v>90</v>
      </c>
      <c r="F13" s="118">
        <f t="shared" si="0"/>
        <v>0</v>
      </c>
      <c r="G13" s="119">
        <f>G14</f>
        <v>85.5</v>
      </c>
      <c r="H13" s="118">
        <f t="shared" si="1"/>
        <v>-4.5</v>
      </c>
      <c r="I13" s="118">
        <f t="shared" si="2"/>
        <v>-4.5</v>
      </c>
      <c r="J13" s="120">
        <f t="shared" si="3"/>
        <v>95</v>
      </c>
      <c r="K13" s="120">
        <f t="shared" si="4"/>
        <v>95</v>
      </c>
    </row>
    <row r="14" spans="1:20">
      <c r="A14" s="115" t="s">
        <v>296</v>
      </c>
      <c r="B14" s="116" t="s">
        <v>297</v>
      </c>
      <c r="C14" s="98"/>
      <c r="D14" s="117">
        <v>90</v>
      </c>
      <c r="E14" s="117">
        <v>90</v>
      </c>
      <c r="F14" s="118">
        <f t="shared" si="0"/>
        <v>0</v>
      </c>
      <c r="G14" s="119">
        <v>85.5</v>
      </c>
      <c r="H14" s="118">
        <f t="shared" si="1"/>
        <v>-4.5</v>
      </c>
      <c r="I14" s="118">
        <f t="shared" si="2"/>
        <v>-4.5</v>
      </c>
      <c r="J14" s="120">
        <f t="shared" si="3"/>
        <v>95</v>
      </c>
      <c r="K14" s="120">
        <f t="shared" si="4"/>
        <v>95</v>
      </c>
    </row>
    <row r="15" spans="1:20">
      <c r="A15" s="121" t="s">
        <v>1</v>
      </c>
      <c r="B15" s="122" t="s">
        <v>226</v>
      </c>
      <c r="C15" s="123"/>
      <c r="D15" s="112">
        <f>D16+D36</f>
        <v>25551.899999999998</v>
      </c>
      <c r="E15" s="112">
        <f>E16+E36</f>
        <v>27210.699999999997</v>
      </c>
      <c r="F15" s="112">
        <f t="shared" si="0"/>
        <v>1658.7999999999993</v>
      </c>
      <c r="G15" s="113">
        <f>G16+G36</f>
        <v>24741.599999999999</v>
      </c>
      <c r="H15" s="112">
        <f t="shared" si="1"/>
        <v>-810.29999999999927</v>
      </c>
      <c r="I15" s="112">
        <f t="shared" si="2"/>
        <v>-2469.0999999999985</v>
      </c>
      <c r="J15" s="124">
        <f t="shared" si="3"/>
        <v>96.828807251124189</v>
      </c>
      <c r="K15" s="124">
        <f t="shared" si="4"/>
        <v>90.925996023623071</v>
      </c>
      <c r="L15" s="125"/>
      <c r="M15" s="1"/>
      <c r="N15" s="126"/>
      <c r="O15" s="1"/>
      <c r="P15" s="1"/>
      <c r="Q15" s="1"/>
      <c r="R15" s="1"/>
      <c r="S15" s="1"/>
      <c r="T15" s="1"/>
    </row>
    <row r="16" spans="1:20" ht="22.5" customHeight="1">
      <c r="A16" s="127" t="s">
        <v>298</v>
      </c>
      <c r="B16" s="128" t="s">
        <v>227</v>
      </c>
      <c r="C16" s="98"/>
      <c r="D16" s="117">
        <f>D17+D22+D35</f>
        <v>16946.599999999999</v>
      </c>
      <c r="E16" s="117">
        <f>E17+E22+E35</f>
        <v>19292.199999999997</v>
      </c>
      <c r="F16" s="118">
        <f t="shared" si="0"/>
        <v>2345.5999999999985</v>
      </c>
      <c r="G16" s="119">
        <f>G17+G22+G35</f>
        <v>18842.699999999997</v>
      </c>
      <c r="H16" s="118">
        <f t="shared" si="1"/>
        <v>1896.0999999999985</v>
      </c>
      <c r="I16" s="118">
        <f t="shared" si="2"/>
        <v>-449.5</v>
      </c>
      <c r="J16" s="120">
        <f t="shared" si="3"/>
        <v>111.18867501445717</v>
      </c>
      <c r="K16" s="120">
        <f t="shared" si="4"/>
        <v>97.670042815231028</v>
      </c>
      <c r="L16" s="129"/>
      <c r="M16" s="1"/>
      <c r="N16" s="1"/>
      <c r="O16" s="1"/>
      <c r="P16" s="1"/>
      <c r="Q16" s="1"/>
      <c r="R16" s="1"/>
      <c r="S16" s="1"/>
      <c r="T16" s="1"/>
    </row>
    <row r="17" spans="1:20" ht="12.75" customHeight="1">
      <c r="A17" s="130" t="s">
        <v>299</v>
      </c>
      <c r="B17" s="249" t="s">
        <v>300</v>
      </c>
      <c r="C17" s="250"/>
      <c r="D17" s="131">
        <f>D18+D19+D20+D21</f>
        <v>16042.3</v>
      </c>
      <c r="E17" s="131">
        <f>E18+E19+E20+E21</f>
        <v>17038.199999999997</v>
      </c>
      <c r="F17" s="118">
        <f t="shared" si="0"/>
        <v>995.89999999999782</v>
      </c>
      <c r="G17" s="119">
        <f>G18+G19+G20+G21</f>
        <v>16866.399999999998</v>
      </c>
      <c r="H17" s="118">
        <f t="shared" si="1"/>
        <v>824.09999999999854</v>
      </c>
      <c r="I17" s="118">
        <f t="shared" si="2"/>
        <v>-171.79999999999927</v>
      </c>
      <c r="J17" s="120">
        <f t="shared" si="3"/>
        <v>105.13704394008339</v>
      </c>
      <c r="K17" s="120">
        <f t="shared" si="4"/>
        <v>98.991677524621153</v>
      </c>
      <c r="L17" s="1"/>
      <c r="M17" s="1"/>
      <c r="N17" s="1"/>
      <c r="O17" s="1"/>
      <c r="P17" s="1"/>
      <c r="Q17" s="1"/>
      <c r="R17" s="1"/>
      <c r="S17" s="1"/>
      <c r="T17" s="1"/>
    </row>
    <row r="18" spans="1:20" ht="22.5" customHeight="1">
      <c r="A18" s="130" t="s">
        <v>301</v>
      </c>
      <c r="B18" s="132" t="s">
        <v>302</v>
      </c>
      <c r="C18" s="133"/>
      <c r="D18" s="131">
        <v>3503.4</v>
      </c>
      <c r="E18" s="117">
        <v>3912.6</v>
      </c>
      <c r="F18" s="118">
        <f t="shared" si="0"/>
        <v>409.19999999999982</v>
      </c>
      <c r="G18" s="119">
        <v>3740.8</v>
      </c>
      <c r="H18" s="118">
        <f t="shared" si="1"/>
        <v>237.40000000000009</v>
      </c>
      <c r="I18" s="118">
        <f t="shared" si="2"/>
        <v>-171.79999999999973</v>
      </c>
      <c r="J18" s="120">
        <f t="shared" si="3"/>
        <v>106.77627447622311</v>
      </c>
      <c r="K18" s="120">
        <f t="shared" si="4"/>
        <v>95.609057915452638</v>
      </c>
      <c r="L18" s="1"/>
      <c r="M18" s="1"/>
      <c r="N18" s="1"/>
      <c r="O18" s="1"/>
      <c r="P18" s="1"/>
      <c r="Q18" s="1"/>
      <c r="R18" s="1"/>
      <c r="S18" s="1"/>
      <c r="T18" s="1"/>
    </row>
    <row r="19" spans="1:20">
      <c r="A19" s="134" t="s">
        <v>303</v>
      </c>
      <c r="B19" s="135" t="s">
        <v>228</v>
      </c>
      <c r="C19" s="98"/>
      <c r="D19" s="117">
        <v>12157.8</v>
      </c>
      <c r="E19" s="117">
        <v>12744.5</v>
      </c>
      <c r="F19" s="118">
        <f t="shared" si="0"/>
        <v>586.70000000000073</v>
      </c>
      <c r="G19" s="119">
        <v>12744.5</v>
      </c>
      <c r="H19" s="118">
        <f t="shared" si="1"/>
        <v>586.70000000000073</v>
      </c>
      <c r="I19" s="118">
        <f t="shared" si="2"/>
        <v>0</v>
      </c>
      <c r="J19" s="120">
        <f t="shared" si="3"/>
        <v>104.82570859859514</v>
      </c>
      <c r="K19" s="120">
        <f t="shared" si="4"/>
        <v>100</v>
      </c>
      <c r="L19" s="1"/>
      <c r="M19" s="1"/>
      <c r="N19" s="1"/>
      <c r="O19" s="1"/>
      <c r="P19" s="1"/>
      <c r="Q19" s="1"/>
      <c r="R19" s="1"/>
      <c r="S19" s="1"/>
      <c r="T19" s="1"/>
    </row>
    <row r="20" spans="1:20" ht="24.75" customHeight="1">
      <c r="A20" s="130" t="s">
        <v>304</v>
      </c>
      <c r="B20" s="136" t="s">
        <v>305</v>
      </c>
      <c r="C20" s="137"/>
      <c r="D20" s="138">
        <v>89.1</v>
      </c>
      <c r="E20" s="139">
        <v>89.1</v>
      </c>
      <c r="F20" s="118">
        <f t="shared" si="0"/>
        <v>0</v>
      </c>
      <c r="G20" s="140">
        <v>89.1</v>
      </c>
      <c r="H20" s="118">
        <f t="shared" si="1"/>
        <v>0</v>
      </c>
      <c r="I20" s="118">
        <f t="shared" si="2"/>
        <v>0</v>
      </c>
      <c r="J20" s="120">
        <f t="shared" si="3"/>
        <v>100</v>
      </c>
      <c r="K20" s="120">
        <f t="shared" si="4"/>
        <v>100</v>
      </c>
      <c r="L20" s="1"/>
      <c r="M20" s="1"/>
      <c r="N20" s="1"/>
      <c r="O20" s="1"/>
      <c r="P20" s="1"/>
      <c r="Q20" s="1"/>
      <c r="R20" s="1"/>
      <c r="S20" s="1"/>
      <c r="T20" s="1"/>
    </row>
    <row r="21" spans="1:20" ht="12.75" customHeight="1">
      <c r="A21" s="130" t="s">
        <v>306</v>
      </c>
      <c r="B21" s="136" t="s">
        <v>307</v>
      </c>
      <c r="C21" s="137"/>
      <c r="D21" s="138">
        <v>292</v>
      </c>
      <c r="E21" s="141">
        <v>292</v>
      </c>
      <c r="F21" s="118">
        <f t="shared" si="0"/>
        <v>0</v>
      </c>
      <c r="G21" s="142">
        <v>292</v>
      </c>
      <c r="H21" s="118">
        <f t="shared" si="1"/>
        <v>0</v>
      </c>
      <c r="I21" s="118">
        <f t="shared" si="2"/>
        <v>0</v>
      </c>
      <c r="J21" s="120">
        <f t="shared" si="3"/>
        <v>100</v>
      </c>
      <c r="K21" s="120">
        <f t="shared" si="4"/>
        <v>100</v>
      </c>
      <c r="L21" s="1"/>
      <c r="M21" s="1"/>
      <c r="N21" s="1"/>
      <c r="O21" s="1"/>
      <c r="P21" s="1"/>
      <c r="Q21" s="1"/>
      <c r="R21" s="1"/>
      <c r="S21" s="1"/>
      <c r="T21" s="1"/>
    </row>
    <row r="22" spans="1:20" ht="12.75" customHeight="1">
      <c r="A22" s="130" t="s">
        <v>308</v>
      </c>
      <c r="B22" s="136" t="s">
        <v>229</v>
      </c>
      <c r="C22" s="137"/>
      <c r="D22" s="141">
        <f>D23+D24+D25+D26</f>
        <v>142.29999999999998</v>
      </c>
      <c r="E22" s="141">
        <f>E23+E24+E25+E26+E27+E28+E29+E30+E31+E32+E33+E34</f>
        <v>1421.8000000000002</v>
      </c>
      <c r="F22" s="118">
        <f t="shared" si="0"/>
        <v>1279.5000000000002</v>
      </c>
      <c r="G22" s="142">
        <f>G23+G24+G25+G26+G27+G28+G29+G30+G31+G32+G33+G34</f>
        <v>1308.5000000000002</v>
      </c>
      <c r="H22" s="118">
        <f t="shared" si="1"/>
        <v>1166.2000000000003</v>
      </c>
      <c r="I22" s="118">
        <f t="shared" si="2"/>
        <v>-113.29999999999995</v>
      </c>
      <c r="J22" s="143" t="s">
        <v>309</v>
      </c>
      <c r="K22" s="120">
        <f t="shared" si="4"/>
        <v>92.031228020818688</v>
      </c>
      <c r="L22" s="1"/>
      <c r="M22" s="1"/>
      <c r="N22" s="1"/>
      <c r="O22" s="1"/>
      <c r="P22" s="1"/>
      <c r="Q22" s="1"/>
      <c r="R22" s="1"/>
      <c r="S22" s="1"/>
      <c r="T22" s="1"/>
    </row>
    <row r="23" spans="1:20" ht="24" customHeight="1">
      <c r="A23" s="130" t="s">
        <v>310</v>
      </c>
      <c r="B23" s="128" t="s">
        <v>311</v>
      </c>
      <c r="C23" s="144"/>
      <c r="D23" s="138">
        <v>56</v>
      </c>
      <c r="E23" s="117">
        <v>610.5</v>
      </c>
      <c r="F23" s="118">
        <f t="shared" si="0"/>
        <v>554.5</v>
      </c>
      <c r="G23" s="119">
        <v>540.20000000000005</v>
      </c>
      <c r="H23" s="118">
        <f t="shared" si="1"/>
        <v>484.20000000000005</v>
      </c>
      <c r="I23" s="118">
        <f t="shared" si="2"/>
        <v>-70.299999999999955</v>
      </c>
      <c r="J23" s="143" t="s">
        <v>312</v>
      </c>
      <c r="K23" s="120">
        <f t="shared" si="4"/>
        <v>88.484848484848484</v>
      </c>
      <c r="L23" s="1"/>
      <c r="M23" s="1"/>
      <c r="N23" s="1"/>
      <c r="O23" s="1"/>
      <c r="P23" s="1"/>
      <c r="Q23" s="1"/>
      <c r="R23" s="1"/>
      <c r="S23" s="1"/>
      <c r="T23" s="1"/>
    </row>
    <row r="24" spans="1:20" ht="34.5" customHeight="1">
      <c r="A24" s="130" t="s">
        <v>313</v>
      </c>
      <c r="B24" s="145" t="s">
        <v>314</v>
      </c>
      <c r="C24" s="144"/>
      <c r="D24" s="146">
        <v>4.0999999999999996</v>
      </c>
      <c r="E24" s="117">
        <v>4.0999999999999996</v>
      </c>
      <c r="F24" s="118">
        <f t="shared" si="0"/>
        <v>0</v>
      </c>
      <c r="G24" s="119">
        <v>3.1</v>
      </c>
      <c r="H24" s="118">
        <f t="shared" si="1"/>
        <v>-0.99999999999999956</v>
      </c>
      <c r="I24" s="118">
        <f t="shared" si="2"/>
        <v>-0.99999999999999956</v>
      </c>
      <c r="J24" s="120">
        <f t="shared" si="3"/>
        <v>75.609756097560989</v>
      </c>
      <c r="K24" s="120">
        <f t="shared" si="4"/>
        <v>75.609756097560989</v>
      </c>
      <c r="L24" s="1"/>
      <c r="M24" s="1"/>
      <c r="N24" s="1"/>
      <c r="O24" s="1"/>
      <c r="P24" s="1"/>
      <c r="Q24" s="1"/>
      <c r="R24" s="1"/>
      <c r="S24" s="1"/>
      <c r="T24" s="1"/>
    </row>
    <row r="25" spans="1:20" ht="78.75" customHeight="1">
      <c r="A25" s="147" t="s">
        <v>315</v>
      </c>
      <c r="B25" s="145" t="s">
        <v>316</v>
      </c>
      <c r="C25" s="148"/>
      <c r="D25" s="149">
        <v>63</v>
      </c>
      <c r="E25" s="118">
        <v>91</v>
      </c>
      <c r="F25" s="118">
        <f t="shared" si="0"/>
        <v>28</v>
      </c>
      <c r="G25" s="119">
        <v>91</v>
      </c>
      <c r="H25" s="118">
        <f t="shared" si="1"/>
        <v>28</v>
      </c>
      <c r="I25" s="118">
        <f t="shared" si="2"/>
        <v>0</v>
      </c>
      <c r="J25" s="120">
        <f t="shared" si="3"/>
        <v>144.44444444444443</v>
      </c>
      <c r="K25" s="120">
        <f t="shared" si="4"/>
        <v>100</v>
      </c>
      <c r="L25" s="1"/>
      <c r="M25" s="125"/>
      <c r="N25" s="1"/>
      <c r="O25" s="1"/>
      <c r="P25" s="1"/>
      <c r="Q25" s="1"/>
      <c r="R25" s="1"/>
      <c r="S25" s="1"/>
      <c r="T25" s="1"/>
    </row>
    <row r="26" spans="1:20" ht="22.5" customHeight="1">
      <c r="A26" s="147" t="s">
        <v>317</v>
      </c>
      <c r="B26" s="145" t="s">
        <v>318</v>
      </c>
      <c r="C26" s="148"/>
      <c r="D26" s="149">
        <v>19.2</v>
      </c>
      <c r="E26" s="118">
        <v>19.2</v>
      </c>
      <c r="F26" s="118">
        <f t="shared" si="0"/>
        <v>0</v>
      </c>
      <c r="G26" s="119">
        <v>13.1</v>
      </c>
      <c r="H26" s="118">
        <f t="shared" si="1"/>
        <v>-6.1</v>
      </c>
      <c r="I26" s="118">
        <f t="shared" si="2"/>
        <v>-6.1</v>
      </c>
      <c r="J26" s="120">
        <f t="shared" si="3"/>
        <v>68.229166666666657</v>
      </c>
      <c r="K26" s="120">
        <f t="shared" si="4"/>
        <v>68.229166666666657</v>
      </c>
      <c r="L26" s="1"/>
      <c r="M26" s="125"/>
      <c r="N26" s="1"/>
      <c r="O26" s="1"/>
      <c r="P26" s="1"/>
      <c r="Q26" s="1"/>
      <c r="R26" s="1"/>
      <c r="S26" s="1"/>
      <c r="T26" s="1"/>
    </row>
    <row r="27" spans="1:20" ht="54" customHeight="1">
      <c r="A27" s="150" t="s">
        <v>319</v>
      </c>
      <c r="B27" s="151" t="s">
        <v>320</v>
      </c>
      <c r="C27" s="152">
        <v>71.12</v>
      </c>
      <c r="D27" s="149"/>
      <c r="E27" s="118">
        <v>71.099999999999994</v>
      </c>
      <c r="F27" s="118">
        <f t="shared" si="0"/>
        <v>71.099999999999994</v>
      </c>
      <c r="G27" s="119">
        <v>71.099999999999994</v>
      </c>
      <c r="H27" s="118">
        <f t="shared" si="1"/>
        <v>71.099999999999994</v>
      </c>
      <c r="I27" s="118">
        <f t="shared" si="2"/>
        <v>0</v>
      </c>
      <c r="J27" s="120"/>
      <c r="K27" s="120">
        <f t="shared" si="4"/>
        <v>100</v>
      </c>
      <c r="L27" s="1"/>
      <c r="M27" s="125"/>
      <c r="N27" s="1"/>
      <c r="O27" s="1"/>
      <c r="P27" s="1"/>
      <c r="Q27" s="1"/>
      <c r="R27" s="1"/>
      <c r="S27" s="1"/>
      <c r="T27" s="1"/>
    </row>
    <row r="28" spans="1:20" ht="27.75" customHeight="1">
      <c r="A28" s="150" t="s">
        <v>321</v>
      </c>
      <c r="B28" s="151" t="s">
        <v>322</v>
      </c>
      <c r="C28" s="152">
        <v>39.299999999999997</v>
      </c>
      <c r="D28" s="149"/>
      <c r="E28" s="118">
        <v>39.299999999999997</v>
      </c>
      <c r="F28" s="118">
        <f t="shared" si="0"/>
        <v>39.299999999999997</v>
      </c>
      <c r="G28" s="119">
        <v>39.299999999999997</v>
      </c>
      <c r="H28" s="118">
        <f t="shared" si="1"/>
        <v>39.299999999999997</v>
      </c>
      <c r="I28" s="118">
        <f t="shared" si="2"/>
        <v>0</v>
      </c>
      <c r="J28" s="120"/>
      <c r="K28" s="120">
        <f t="shared" si="4"/>
        <v>100</v>
      </c>
      <c r="L28" s="1"/>
      <c r="M28" s="125"/>
      <c r="N28" s="1"/>
      <c r="O28" s="1"/>
      <c r="P28" s="1"/>
      <c r="Q28" s="1"/>
      <c r="R28" s="1"/>
      <c r="S28" s="1"/>
      <c r="T28" s="1"/>
    </row>
    <row r="29" spans="1:20" ht="38.25" customHeight="1">
      <c r="A29" s="150" t="s">
        <v>323</v>
      </c>
      <c r="B29" s="153" t="s">
        <v>324</v>
      </c>
      <c r="C29" s="154"/>
      <c r="D29" s="149"/>
      <c r="E29" s="118">
        <v>83.3</v>
      </c>
      <c r="F29" s="118">
        <f t="shared" si="0"/>
        <v>83.3</v>
      </c>
      <c r="G29" s="119">
        <v>64.599999999999994</v>
      </c>
      <c r="H29" s="118">
        <f t="shared" si="1"/>
        <v>64.599999999999994</v>
      </c>
      <c r="I29" s="118">
        <f t="shared" si="2"/>
        <v>-18.700000000000003</v>
      </c>
      <c r="J29" s="120"/>
      <c r="K29" s="120">
        <f t="shared" si="4"/>
        <v>77.551020408163268</v>
      </c>
      <c r="L29" s="1"/>
      <c r="M29" s="125"/>
      <c r="N29" s="1"/>
      <c r="O29" s="1"/>
      <c r="P29" s="1"/>
      <c r="Q29" s="1"/>
      <c r="R29" s="1"/>
      <c r="S29" s="1"/>
      <c r="T29" s="1"/>
    </row>
    <row r="30" spans="1:20" ht="51.75" customHeight="1">
      <c r="A30" s="150" t="s">
        <v>325</v>
      </c>
      <c r="B30" s="153" t="s">
        <v>326</v>
      </c>
      <c r="C30" s="154"/>
      <c r="D30" s="149"/>
      <c r="E30" s="118">
        <v>8.6999999999999993</v>
      </c>
      <c r="F30" s="118">
        <f t="shared" si="0"/>
        <v>8.6999999999999993</v>
      </c>
      <c r="G30" s="119">
        <v>8.6999999999999993</v>
      </c>
      <c r="H30" s="118">
        <f t="shared" si="1"/>
        <v>8.6999999999999993</v>
      </c>
      <c r="I30" s="118">
        <f t="shared" si="2"/>
        <v>0</v>
      </c>
      <c r="J30" s="120"/>
      <c r="K30" s="120">
        <f t="shared" si="4"/>
        <v>100</v>
      </c>
      <c r="L30" s="1"/>
      <c r="M30" s="125"/>
      <c r="N30" s="1"/>
      <c r="O30" s="1"/>
      <c r="P30" s="1"/>
      <c r="Q30" s="1"/>
      <c r="R30" s="1"/>
      <c r="S30" s="1"/>
      <c r="T30" s="1"/>
    </row>
    <row r="31" spans="1:20" ht="57.75" customHeight="1">
      <c r="A31" s="150" t="s">
        <v>327</v>
      </c>
      <c r="B31" s="153" t="s">
        <v>328</v>
      </c>
      <c r="C31" s="154"/>
      <c r="D31" s="149"/>
      <c r="E31" s="118">
        <v>24.6</v>
      </c>
      <c r="F31" s="118">
        <f t="shared" si="0"/>
        <v>24.6</v>
      </c>
      <c r="G31" s="119">
        <v>12.4</v>
      </c>
      <c r="H31" s="118">
        <f t="shared" si="1"/>
        <v>12.4</v>
      </c>
      <c r="I31" s="118">
        <f t="shared" si="2"/>
        <v>-12.200000000000001</v>
      </c>
      <c r="J31" s="120"/>
      <c r="K31" s="120">
        <f t="shared" si="4"/>
        <v>50.40650406504065</v>
      </c>
      <c r="L31" s="1"/>
      <c r="M31" s="125"/>
      <c r="N31" s="1"/>
      <c r="O31" s="1"/>
      <c r="P31" s="1"/>
      <c r="Q31" s="1"/>
      <c r="R31" s="1"/>
      <c r="S31" s="1"/>
      <c r="T31" s="1"/>
    </row>
    <row r="32" spans="1:20" ht="41.25" customHeight="1">
      <c r="A32" s="150" t="s">
        <v>329</v>
      </c>
      <c r="B32" s="153" t="s">
        <v>330</v>
      </c>
      <c r="C32" s="154"/>
      <c r="D32" s="149"/>
      <c r="E32" s="118">
        <v>117.8</v>
      </c>
      <c r="F32" s="118">
        <f t="shared" si="0"/>
        <v>117.8</v>
      </c>
      <c r="G32" s="119">
        <v>112.8</v>
      </c>
      <c r="H32" s="118">
        <f t="shared" si="1"/>
        <v>112.8</v>
      </c>
      <c r="I32" s="118">
        <f t="shared" si="2"/>
        <v>-5</v>
      </c>
      <c r="J32" s="120"/>
      <c r="K32" s="120">
        <f t="shared" si="4"/>
        <v>95.755517826825127</v>
      </c>
      <c r="L32" s="1"/>
      <c r="M32" s="125"/>
      <c r="N32" s="1"/>
      <c r="O32" s="1"/>
      <c r="P32" s="1"/>
      <c r="Q32" s="1"/>
      <c r="R32" s="1"/>
      <c r="S32" s="1"/>
      <c r="T32" s="1"/>
    </row>
    <row r="33" spans="1:20" ht="64.5" customHeight="1">
      <c r="A33" s="155" t="s">
        <v>331</v>
      </c>
      <c r="B33" s="153" t="s">
        <v>332</v>
      </c>
      <c r="C33" s="154"/>
      <c r="D33" s="149"/>
      <c r="E33" s="118">
        <v>285</v>
      </c>
      <c r="F33" s="118">
        <f t="shared" si="0"/>
        <v>285</v>
      </c>
      <c r="G33" s="119">
        <v>285</v>
      </c>
      <c r="H33" s="118">
        <f t="shared" si="1"/>
        <v>285</v>
      </c>
      <c r="I33" s="118">
        <f t="shared" si="2"/>
        <v>0</v>
      </c>
      <c r="J33" s="120"/>
      <c r="K33" s="120">
        <f t="shared" si="4"/>
        <v>100</v>
      </c>
      <c r="L33" s="1"/>
      <c r="M33" s="125"/>
      <c r="N33" s="1"/>
      <c r="O33" s="1"/>
      <c r="P33" s="1"/>
      <c r="Q33" s="1"/>
      <c r="R33" s="1"/>
      <c r="S33" s="1"/>
      <c r="T33" s="1"/>
    </row>
    <row r="34" spans="1:20" ht="49.5" customHeight="1">
      <c r="A34" s="155" t="s">
        <v>333</v>
      </c>
      <c r="B34" s="153" t="s">
        <v>334</v>
      </c>
      <c r="C34" s="154"/>
      <c r="D34" s="149"/>
      <c r="E34" s="118">
        <v>67.2</v>
      </c>
      <c r="F34" s="118">
        <f t="shared" si="0"/>
        <v>67.2</v>
      </c>
      <c r="G34" s="119">
        <v>67.2</v>
      </c>
      <c r="H34" s="118">
        <f t="shared" si="1"/>
        <v>67.2</v>
      </c>
      <c r="I34" s="118">
        <f t="shared" si="2"/>
        <v>0</v>
      </c>
      <c r="J34" s="120"/>
      <c r="K34" s="120">
        <f t="shared" si="4"/>
        <v>100</v>
      </c>
      <c r="L34" s="1"/>
      <c r="M34" s="125"/>
      <c r="N34" s="1"/>
      <c r="O34" s="1"/>
      <c r="P34" s="1"/>
      <c r="Q34" s="1"/>
      <c r="R34" s="1"/>
      <c r="S34" s="1"/>
      <c r="T34" s="1"/>
    </row>
    <row r="35" spans="1:20" ht="33.75" customHeight="1">
      <c r="A35" s="147" t="s">
        <v>335</v>
      </c>
      <c r="B35" s="132" t="s">
        <v>336</v>
      </c>
      <c r="C35" s="148"/>
      <c r="D35" s="149">
        <v>762</v>
      </c>
      <c r="E35" s="118">
        <v>832.2</v>
      </c>
      <c r="F35" s="118">
        <f t="shared" si="0"/>
        <v>70.200000000000045</v>
      </c>
      <c r="G35" s="119">
        <v>667.8</v>
      </c>
      <c r="H35" s="118">
        <f t="shared" si="1"/>
        <v>-94.200000000000045</v>
      </c>
      <c r="I35" s="118">
        <f t="shared" si="2"/>
        <v>-164.40000000000009</v>
      </c>
      <c r="J35" s="120">
        <f t="shared" si="3"/>
        <v>87.637795275590548</v>
      </c>
      <c r="K35" s="120">
        <f t="shared" si="4"/>
        <v>80.245133381398688</v>
      </c>
      <c r="L35" s="1"/>
      <c r="M35" s="125"/>
      <c r="N35" s="1"/>
      <c r="O35" s="1"/>
      <c r="P35" s="1"/>
      <c r="Q35" s="1"/>
      <c r="R35" s="1"/>
      <c r="S35" s="1"/>
      <c r="T35" s="1"/>
    </row>
    <row r="36" spans="1:20" ht="12.75" customHeight="1">
      <c r="A36" s="147" t="s">
        <v>337</v>
      </c>
      <c r="B36" s="156" t="s">
        <v>230</v>
      </c>
      <c r="C36" s="148"/>
      <c r="D36" s="157">
        <f>D37+D47</f>
        <v>8605.2999999999993</v>
      </c>
      <c r="E36" s="118">
        <f>E37+E47</f>
        <v>7918.5</v>
      </c>
      <c r="F36" s="118">
        <f t="shared" si="0"/>
        <v>-686.79999999999927</v>
      </c>
      <c r="G36" s="119">
        <f>G37+G47</f>
        <v>5898.9</v>
      </c>
      <c r="H36" s="118">
        <f t="shared" si="1"/>
        <v>-2706.3999999999996</v>
      </c>
      <c r="I36" s="118">
        <f t="shared" si="2"/>
        <v>-2019.6000000000004</v>
      </c>
      <c r="J36" s="120">
        <f t="shared" si="3"/>
        <v>68.549614772291505</v>
      </c>
      <c r="K36" s="120">
        <f t="shared" si="4"/>
        <v>74.495169539685548</v>
      </c>
      <c r="L36" s="1"/>
      <c r="M36" s="1"/>
      <c r="N36" s="1"/>
      <c r="O36" s="1"/>
      <c r="P36" s="1"/>
      <c r="Q36" s="1"/>
      <c r="R36" s="1"/>
      <c r="S36" s="1"/>
      <c r="T36" s="1"/>
    </row>
    <row r="37" spans="1:20" ht="12.75" customHeight="1">
      <c r="A37" s="147" t="s">
        <v>338</v>
      </c>
      <c r="B37" s="251" t="s">
        <v>231</v>
      </c>
      <c r="C37" s="252"/>
      <c r="D37" s="158">
        <f>D38+D39+D40+D41</f>
        <v>3711.7</v>
      </c>
      <c r="E37" s="158">
        <f>E38+E39+E40+E41+E42+E43+E44+E45+E46</f>
        <v>4305.8999999999996</v>
      </c>
      <c r="F37" s="118">
        <f t="shared" si="0"/>
        <v>594.19999999999982</v>
      </c>
      <c r="G37" s="119">
        <f>G38+G39+G40+G41+G42+G43+G44+G45+G46</f>
        <v>3575.1</v>
      </c>
      <c r="H37" s="118">
        <f t="shared" si="1"/>
        <v>-136.59999999999991</v>
      </c>
      <c r="I37" s="118">
        <f t="shared" si="2"/>
        <v>-730.79999999999973</v>
      </c>
      <c r="J37" s="120">
        <f t="shared" si="3"/>
        <v>96.319745669100413</v>
      </c>
      <c r="K37" s="120">
        <f t="shared" si="4"/>
        <v>83.027938410088481</v>
      </c>
      <c r="L37" s="1"/>
      <c r="M37" s="1"/>
      <c r="N37" s="1"/>
      <c r="O37" s="1"/>
      <c r="P37" s="1"/>
      <c r="Q37" s="1"/>
      <c r="R37" s="1"/>
      <c r="S37" s="1"/>
      <c r="T37" s="1"/>
    </row>
    <row r="38" spans="1:20" ht="22.5" customHeight="1">
      <c r="A38" s="147" t="s">
        <v>339</v>
      </c>
      <c r="B38" s="156" t="s">
        <v>311</v>
      </c>
      <c r="C38" s="148"/>
      <c r="D38" s="149">
        <v>3194.1</v>
      </c>
      <c r="E38" s="118">
        <v>2546.6999999999998</v>
      </c>
      <c r="F38" s="118">
        <f t="shared" si="0"/>
        <v>-647.40000000000009</v>
      </c>
      <c r="G38" s="119">
        <v>2400.8000000000002</v>
      </c>
      <c r="H38" s="118">
        <f t="shared" si="1"/>
        <v>-793.29999999999973</v>
      </c>
      <c r="I38" s="118">
        <f t="shared" si="2"/>
        <v>-145.89999999999964</v>
      </c>
      <c r="J38" s="120">
        <f t="shared" si="3"/>
        <v>75.163582855890553</v>
      </c>
      <c r="K38" s="120">
        <f t="shared" si="4"/>
        <v>94.271017395060284</v>
      </c>
      <c r="L38" s="1"/>
      <c r="M38" s="1"/>
      <c r="N38" s="1"/>
      <c r="O38" s="1"/>
      <c r="P38" s="1"/>
      <c r="Q38" s="1"/>
      <c r="R38" s="1"/>
      <c r="S38" s="1"/>
      <c r="T38" s="1"/>
    </row>
    <row r="39" spans="1:20" ht="34.5" customHeight="1">
      <c r="A39" s="147" t="s">
        <v>340</v>
      </c>
      <c r="B39" s="145" t="s">
        <v>314</v>
      </c>
      <c r="C39" s="148"/>
      <c r="D39" s="149">
        <v>53.6</v>
      </c>
      <c r="E39" s="118">
        <v>50.2</v>
      </c>
      <c r="F39" s="118">
        <f t="shared" si="0"/>
        <v>-3.3999999999999986</v>
      </c>
      <c r="G39" s="119">
        <v>32.6</v>
      </c>
      <c r="H39" s="118">
        <f t="shared" si="1"/>
        <v>-21</v>
      </c>
      <c r="I39" s="118">
        <f t="shared" si="2"/>
        <v>-17.600000000000001</v>
      </c>
      <c r="J39" s="120">
        <f t="shared" si="3"/>
        <v>60.820895522388064</v>
      </c>
      <c r="K39" s="120">
        <f t="shared" si="4"/>
        <v>64.940239043824704</v>
      </c>
      <c r="L39" s="1"/>
      <c r="M39" s="125"/>
      <c r="N39" s="1"/>
      <c r="O39" s="1"/>
      <c r="P39" s="1"/>
      <c r="Q39" s="1"/>
      <c r="R39" s="1"/>
      <c r="S39" s="1"/>
      <c r="T39" s="1"/>
    </row>
    <row r="40" spans="1:20" ht="12.75" customHeight="1">
      <c r="A40" s="147" t="s">
        <v>341</v>
      </c>
      <c r="B40" s="145" t="s">
        <v>342</v>
      </c>
      <c r="C40" s="148"/>
      <c r="D40" s="149">
        <v>4</v>
      </c>
      <c r="E40" s="118">
        <v>4</v>
      </c>
      <c r="F40" s="118">
        <f t="shared" si="0"/>
        <v>0</v>
      </c>
      <c r="G40" s="119"/>
      <c r="H40" s="118">
        <f t="shared" si="1"/>
        <v>-4</v>
      </c>
      <c r="I40" s="118">
        <f t="shared" si="2"/>
        <v>-4</v>
      </c>
      <c r="J40" s="120">
        <v>0</v>
      </c>
      <c r="K40" s="120">
        <f t="shared" si="4"/>
        <v>0</v>
      </c>
      <c r="L40" s="1"/>
      <c r="M40" s="125"/>
      <c r="N40" s="1"/>
      <c r="O40" s="1"/>
      <c r="P40" s="1"/>
      <c r="Q40" s="1"/>
      <c r="R40" s="1"/>
      <c r="S40" s="1"/>
      <c r="T40" s="1"/>
    </row>
    <row r="41" spans="1:20" ht="12.75" customHeight="1">
      <c r="A41" s="147" t="s">
        <v>343</v>
      </c>
      <c r="B41" s="148" t="s">
        <v>344</v>
      </c>
      <c r="C41" s="148"/>
      <c r="D41" s="149">
        <v>460</v>
      </c>
      <c r="E41" s="118">
        <v>460</v>
      </c>
      <c r="F41" s="118">
        <f t="shared" si="0"/>
        <v>0</v>
      </c>
      <c r="G41" s="119">
        <v>11.7</v>
      </c>
      <c r="H41" s="118">
        <f t="shared" si="1"/>
        <v>-448.3</v>
      </c>
      <c r="I41" s="118">
        <f t="shared" si="2"/>
        <v>-448.3</v>
      </c>
      <c r="J41" s="120">
        <v>0</v>
      </c>
      <c r="K41" s="120">
        <f t="shared" si="4"/>
        <v>2.543478260869565</v>
      </c>
      <c r="L41" s="1"/>
      <c r="M41" s="125"/>
      <c r="N41" s="1"/>
      <c r="O41" s="1"/>
      <c r="P41" s="1"/>
      <c r="Q41" s="1"/>
      <c r="R41" s="1"/>
      <c r="S41" s="1"/>
      <c r="T41" s="1"/>
    </row>
    <row r="42" spans="1:20" ht="24.75" customHeight="1">
      <c r="A42" s="155" t="s">
        <v>345</v>
      </c>
      <c r="B42" s="159" t="s">
        <v>346</v>
      </c>
      <c r="C42" s="148"/>
      <c r="D42" s="149"/>
      <c r="E42" s="118">
        <v>380</v>
      </c>
      <c r="F42" s="118">
        <f t="shared" si="0"/>
        <v>380</v>
      </c>
      <c r="G42" s="119">
        <v>380</v>
      </c>
      <c r="H42" s="118">
        <f t="shared" si="1"/>
        <v>380</v>
      </c>
      <c r="I42" s="118">
        <f t="shared" si="2"/>
        <v>0</v>
      </c>
      <c r="J42" s="120"/>
      <c r="K42" s="120">
        <f t="shared" si="4"/>
        <v>100</v>
      </c>
      <c r="L42" s="1"/>
      <c r="M42" s="125"/>
      <c r="N42" s="1"/>
      <c r="O42" s="1"/>
      <c r="P42" s="1"/>
      <c r="Q42" s="1"/>
      <c r="R42" s="1"/>
      <c r="S42" s="1"/>
      <c r="T42" s="1"/>
    </row>
    <row r="43" spans="1:20" ht="31.5" customHeight="1">
      <c r="A43" s="155" t="s">
        <v>347</v>
      </c>
      <c r="B43" s="159" t="s">
        <v>348</v>
      </c>
      <c r="C43" s="148"/>
      <c r="D43" s="149"/>
      <c r="E43" s="118">
        <v>200</v>
      </c>
      <c r="F43" s="118">
        <f t="shared" si="0"/>
        <v>200</v>
      </c>
      <c r="G43" s="119">
        <v>198.4</v>
      </c>
      <c r="H43" s="118">
        <f t="shared" si="1"/>
        <v>198.4</v>
      </c>
      <c r="I43" s="118">
        <f t="shared" si="2"/>
        <v>-1.5999999999999943</v>
      </c>
      <c r="J43" s="120"/>
      <c r="K43" s="120">
        <f t="shared" si="4"/>
        <v>99.2</v>
      </c>
      <c r="L43" s="1"/>
      <c r="M43" s="125"/>
      <c r="N43" s="1"/>
      <c r="O43" s="1"/>
      <c r="P43" s="1"/>
      <c r="Q43" s="1"/>
      <c r="R43" s="1"/>
      <c r="S43" s="1"/>
      <c r="T43" s="1"/>
    </row>
    <row r="44" spans="1:20" ht="31.5" customHeight="1">
      <c r="A44" s="155" t="s">
        <v>349</v>
      </c>
      <c r="B44" s="159" t="s">
        <v>350</v>
      </c>
      <c r="C44" s="148"/>
      <c r="D44" s="149"/>
      <c r="E44" s="118">
        <v>31.5</v>
      </c>
      <c r="F44" s="118">
        <f t="shared" si="0"/>
        <v>31.5</v>
      </c>
      <c r="G44" s="119"/>
      <c r="H44" s="118">
        <f t="shared" si="1"/>
        <v>0</v>
      </c>
      <c r="I44" s="118">
        <f t="shared" si="2"/>
        <v>-31.5</v>
      </c>
      <c r="J44" s="120"/>
      <c r="K44" s="120">
        <f t="shared" si="4"/>
        <v>0</v>
      </c>
      <c r="L44" s="1"/>
      <c r="M44" s="125"/>
      <c r="N44" s="1"/>
      <c r="O44" s="1"/>
      <c r="P44" s="1"/>
      <c r="Q44" s="1"/>
      <c r="R44" s="1"/>
      <c r="S44" s="1"/>
      <c r="T44" s="1"/>
    </row>
    <row r="45" spans="1:20" ht="31.5" customHeight="1">
      <c r="A45" s="155" t="s">
        <v>351</v>
      </c>
      <c r="B45" s="160" t="s">
        <v>352</v>
      </c>
      <c r="C45" s="148"/>
      <c r="D45" s="149"/>
      <c r="E45" s="118">
        <v>583.5</v>
      </c>
      <c r="F45" s="118">
        <f t="shared" si="0"/>
        <v>583.5</v>
      </c>
      <c r="G45" s="119">
        <v>501.6</v>
      </c>
      <c r="H45" s="118">
        <f t="shared" si="1"/>
        <v>501.6</v>
      </c>
      <c r="I45" s="118">
        <f t="shared" si="2"/>
        <v>-81.899999999999977</v>
      </c>
      <c r="J45" s="120"/>
      <c r="K45" s="120">
        <f t="shared" si="4"/>
        <v>85.964010282776343</v>
      </c>
      <c r="L45" s="1"/>
      <c r="M45" s="125"/>
      <c r="N45" s="1"/>
      <c r="O45" s="1"/>
      <c r="P45" s="1"/>
      <c r="Q45" s="1"/>
      <c r="R45" s="1"/>
      <c r="S45" s="1"/>
      <c r="T45" s="1"/>
    </row>
    <row r="46" spans="1:20" ht="31.5" customHeight="1">
      <c r="A46" s="155" t="s">
        <v>353</v>
      </c>
      <c r="B46" s="159" t="s">
        <v>346</v>
      </c>
      <c r="C46" s="148"/>
      <c r="D46" s="149"/>
      <c r="E46" s="118">
        <v>50</v>
      </c>
      <c r="F46" s="118">
        <f t="shared" si="0"/>
        <v>50</v>
      </c>
      <c r="G46" s="119">
        <v>50</v>
      </c>
      <c r="H46" s="118">
        <f t="shared" si="1"/>
        <v>50</v>
      </c>
      <c r="I46" s="118">
        <f t="shared" si="2"/>
        <v>0</v>
      </c>
      <c r="J46" s="120"/>
      <c r="K46" s="120">
        <f t="shared" si="4"/>
        <v>100</v>
      </c>
      <c r="L46" s="1"/>
      <c r="M46" s="125"/>
      <c r="N46" s="1"/>
      <c r="O46" s="1"/>
      <c r="P46" s="1"/>
      <c r="Q46" s="1"/>
      <c r="R46" s="1"/>
      <c r="S46" s="1"/>
      <c r="T46" s="1"/>
    </row>
    <row r="47" spans="1:20" ht="33.75" customHeight="1">
      <c r="A47" s="147" t="s">
        <v>354</v>
      </c>
      <c r="B47" s="132" t="s">
        <v>355</v>
      </c>
      <c r="C47" s="148"/>
      <c r="D47" s="149">
        <v>4893.6000000000004</v>
      </c>
      <c r="E47" s="118">
        <v>3612.6</v>
      </c>
      <c r="F47" s="118">
        <f t="shared" si="0"/>
        <v>-1281.0000000000005</v>
      </c>
      <c r="G47" s="119">
        <v>2323.8000000000002</v>
      </c>
      <c r="H47" s="118">
        <f t="shared" si="1"/>
        <v>-2569.8000000000002</v>
      </c>
      <c r="I47" s="118">
        <f t="shared" si="2"/>
        <v>-1288.7999999999997</v>
      </c>
      <c r="J47" s="120">
        <f t="shared" si="3"/>
        <v>47.486512996566944</v>
      </c>
      <c r="K47" s="120">
        <f t="shared" si="4"/>
        <v>64.324862979571506</v>
      </c>
      <c r="L47" s="1"/>
      <c r="M47" s="1"/>
      <c r="N47" s="1"/>
      <c r="O47" s="1"/>
      <c r="P47" s="1"/>
      <c r="Q47" s="1"/>
      <c r="R47" s="1"/>
      <c r="S47" s="1"/>
      <c r="T47" s="1"/>
    </row>
    <row r="48" spans="1:20">
      <c r="A48" s="108" t="s">
        <v>2</v>
      </c>
      <c r="B48" s="109" t="s">
        <v>232</v>
      </c>
      <c r="C48" s="110"/>
      <c r="D48" s="111">
        <f>D50+D51+D52+D53+D54</f>
        <v>490</v>
      </c>
      <c r="E48" s="111">
        <f t="shared" ref="E48" si="5">E50+E51+E52+E53+E54</f>
        <v>485.8</v>
      </c>
      <c r="F48" s="112">
        <f t="shared" si="0"/>
        <v>-4.1999999999999886</v>
      </c>
      <c r="G48" s="113">
        <f>G50+G51+G52+G53+G54+G49</f>
        <v>468.40000000000003</v>
      </c>
      <c r="H48" s="112">
        <f t="shared" si="1"/>
        <v>-21.599999999999966</v>
      </c>
      <c r="I48" s="112">
        <f t="shared" si="2"/>
        <v>-17.399999999999977</v>
      </c>
      <c r="J48" s="120">
        <f t="shared" si="3"/>
        <v>95.591836734693885</v>
      </c>
      <c r="K48" s="120">
        <f t="shared" si="4"/>
        <v>96.418279127212841</v>
      </c>
      <c r="L48" s="1"/>
      <c r="M48" s="1"/>
      <c r="N48" s="1"/>
      <c r="O48" s="1"/>
      <c r="P48" s="1"/>
      <c r="Q48" s="1"/>
      <c r="R48" s="1"/>
      <c r="S48" s="1"/>
      <c r="T48" s="1"/>
    </row>
    <row r="49" spans="1:20">
      <c r="A49" s="115" t="s">
        <v>268</v>
      </c>
      <c r="B49" s="116" t="s">
        <v>12</v>
      </c>
      <c r="C49" s="110"/>
      <c r="D49" s="111"/>
      <c r="E49" s="111"/>
      <c r="F49" s="112"/>
      <c r="G49" s="119">
        <v>-2</v>
      </c>
      <c r="H49" s="112"/>
      <c r="I49" s="112"/>
      <c r="J49" s="120"/>
      <c r="K49" s="120"/>
      <c r="L49" s="1"/>
      <c r="M49" s="1"/>
      <c r="N49" s="1"/>
      <c r="O49" s="1"/>
      <c r="P49" s="1"/>
      <c r="Q49" s="1"/>
      <c r="R49" s="1"/>
      <c r="S49" s="1"/>
      <c r="T49" s="1"/>
    </row>
    <row r="50" spans="1:20" ht="21.75" customHeight="1">
      <c r="A50" s="161" t="s">
        <v>269</v>
      </c>
      <c r="B50" s="249" t="s">
        <v>356</v>
      </c>
      <c r="C50" s="253"/>
      <c r="D50" s="146">
        <v>230</v>
      </c>
      <c r="E50" s="117">
        <v>230</v>
      </c>
      <c r="F50" s="118">
        <f t="shared" si="0"/>
        <v>0</v>
      </c>
      <c r="G50" s="119">
        <v>228.6</v>
      </c>
      <c r="H50" s="118">
        <f t="shared" si="1"/>
        <v>-1.4000000000000057</v>
      </c>
      <c r="I50" s="118">
        <f t="shared" si="2"/>
        <v>-1.4000000000000057</v>
      </c>
      <c r="J50" s="120">
        <f t="shared" si="3"/>
        <v>99.391304347826079</v>
      </c>
      <c r="K50" s="120">
        <f t="shared" si="4"/>
        <v>99.391304347826079</v>
      </c>
      <c r="L50" s="1"/>
      <c r="M50" s="1"/>
      <c r="N50" s="1"/>
      <c r="O50" s="1"/>
      <c r="P50" s="1"/>
      <c r="Q50" s="1"/>
      <c r="R50" s="1"/>
      <c r="S50" s="1"/>
      <c r="T50" s="1"/>
    </row>
    <row r="51" spans="1:20" ht="12.75" customHeight="1">
      <c r="A51" s="161" t="s">
        <v>270</v>
      </c>
      <c r="B51" s="132" t="s">
        <v>357</v>
      </c>
      <c r="C51" s="144"/>
      <c r="D51" s="146">
        <v>15</v>
      </c>
      <c r="E51" s="117">
        <v>15</v>
      </c>
      <c r="F51" s="118">
        <f t="shared" si="0"/>
        <v>0</v>
      </c>
      <c r="G51" s="119">
        <v>37.5</v>
      </c>
      <c r="H51" s="118">
        <f t="shared" si="1"/>
        <v>22.5</v>
      </c>
      <c r="I51" s="118">
        <f t="shared" si="2"/>
        <v>22.5</v>
      </c>
      <c r="J51" s="143" t="s">
        <v>276</v>
      </c>
      <c r="K51" s="143" t="s">
        <v>276</v>
      </c>
      <c r="L51" s="1"/>
      <c r="M51" s="1"/>
      <c r="N51" s="1"/>
      <c r="O51" s="1"/>
      <c r="P51" s="1"/>
      <c r="Q51" s="1"/>
      <c r="R51" s="1"/>
      <c r="S51" s="1"/>
      <c r="T51" s="1"/>
    </row>
    <row r="52" spans="1:20" ht="12.75" customHeight="1">
      <c r="A52" s="161" t="s">
        <v>271</v>
      </c>
      <c r="B52" s="132" t="s">
        <v>233</v>
      </c>
      <c r="C52" s="144"/>
      <c r="D52" s="146">
        <v>155</v>
      </c>
      <c r="E52" s="117">
        <v>155</v>
      </c>
      <c r="F52" s="118">
        <f t="shared" si="0"/>
        <v>0</v>
      </c>
      <c r="G52" s="119">
        <v>146.69999999999999</v>
      </c>
      <c r="H52" s="118">
        <f t="shared" si="1"/>
        <v>-8.3000000000000114</v>
      </c>
      <c r="I52" s="118">
        <f t="shared" si="2"/>
        <v>-8.3000000000000114</v>
      </c>
      <c r="J52" s="120">
        <f t="shared" si="3"/>
        <v>94.645161290322577</v>
      </c>
      <c r="K52" s="120">
        <f t="shared" si="4"/>
        <v>94.645161290322577</v>
      </c>
      <c r="L52" s="1"/>
      <c r="M52" s="1"/>
      <c r="N52" s="1"/>
      <c r="O52" s="1"/>
      <c r="P52" s="1"/>
      <c r="Q52" s="1"/>
      <c r="R52" s="1"/>
      <c r="S52" s="1"/>
      <c r="T52" s="1"/>
    </row>
    <row r="53" spans="1:20" ht="12.75" customHeight="1">
      <c r="A53" s="161" t="s">
        <v>272</v>
      </c>
      <c r="B53" s="132" t="s">
        <v>277</v>
      </c>
      <c r="C53" s="144"/>
      <c r="D53" s="146">
        <v>90</v>
      </c>
      <c r="E53" s="117">
        <v>81.599999999999994</v>
      </c>
      <c r="F53" s="118">
        <f t="shared" si="0"/>
        <v>-8.4000000000000057</v>
      </c>
      <c r="G53" s="119">
        <v>44.1</v>
      </c>
      <c r="H53" s="118">
        <f t="shared" si="1"/>
        <v>-45.9</v>
      </c>
      <c r="I53" s="118">
        <f t="shared" si="2"/>
        <v>-37.499999999999993</v>
      </c>
      <c r="J53" s="120">
        <f t="shared" si="3"/>
        <v>49</v>
      </c>
      <c r="K53" s="120">
        <f t="shared" si="4"/>
        <v>54.044117647058833</v>
      </c>
      <c r="L53" s="1"/>
      <c r="M53" s="1"/>
      <c r="N53" s="1"/>
      <c r="O53" s="1"/>
      <c r="P53" s="1"/>
      <c r="Q53" s="1"/>
      <c r="R53" s="1"/>
      <c r="S53" s="1"/>
      <c r="T53" s="1"/>
    </row>
    <row r="54" spans="1:20" ht="12.75" customHeight="1">
      <c r="A54" s="161" t="s">
        <v>273</v>
      </c>
      <c r="B54" s="132" t="s">
        <v>358</v>
      </c>
      <c r="C54" s="144"/>
      <c r="D54" s="146"/>
      <c r="E54" s="117">
        <v>4.2</v>
      </c>
      <c r="F54" s="118">
        <f t="shared" si="0"/>
        <v>4.2</v>
      </c>
      <c r="G54" s="119">
        <v>13.5</v>
      </c>
      <c r="H54" s="118">
        <f t="shared" si="1"/>
        <v>13.5</v>
      </c>
      <c r="I54" s="118">
        <f t="shared" si="2"/>
        <v>9.3000000000000007</v>
      </c>
      <c r="J54" s="120"/>
      <c r="K54" s="143" t="s">
        <v>275</v>
      </c>
      <c r="L54" s="1"/>
      <c r="M54" s="1"/>
      <c r="N54" s="1"/>
      <c r="O54" s="1"/>
      <c r="P54" s="1"/>
      <c r="Q54" s="1"/>
      <c r="R54" s="1"/>
      <c r="S54" s="1"/>
      <c r="T54" s="1"/>
    </row>
    <row r="55" spans="1:20">
      <c r="A55" s="108" t="s">
        <v>3</v>
      </c>
      <c r="B55" s="109" t="s">
        <v>234</v>
      </c>
      <c r="C55" s="110"/>
      <c r="D55" s="111">
        <f>D56+D57+D58+D59+D60</f>
        <v>5151.8</v>
      </c>
      <c r="E55" s="111">
        <f>E56+E57+E58+E59+E60</f>
        <v>5415.6</v>
      </c>
      <c r="F55" s="112">
        <f t="shared" si="0"/>
        <v>263.80000000000018</v>
      </c>
      <c r="G55" s="113">
        <f>G56+G57+G58+G59+G60</f>
        <v>4612.6000000000004</v>
      </c>
      <c r="H55" s="112">
        <f t="shared" si="1"/>
        <v>-539.19999999999982</v>
      </c>
      <c r="I55" s="112">
        <f t="shared" si="2"/>
        <v>-803</v>
      </c>
      <c r="J55" s="124">
        <f t="shared" si="3"/>
        <v>89.533755192359948</v>
      </c>
      <c r="K55" s="124">
        <f t="shared" si="4"/>
        <v>85.172464731516357</v>
      </c>
      <c r="L55" s="1"/>
      <c r="M55" s="1"/>
      <c r="N55" s="1"/>
      <c r="O55" s="1"/>
      <c r="P55" s="1"/>
      <c r="Q55" s="1"/>
      <c r="R55" s="1"/>
      <c r="S55" s="1"/>
      <c r="T55" s="1"/>
    </row>
    <row r="56" spans="1:20">
      <c r="A56" s="134" t="s">
        <v>235</v>
      </c>
      <c r="B56" s="116" t="s">
        <v>236</v>
      </c>
      <c r="C56" s="98"/>
      <c r="D56" s="117">
        <v>175</v>
      </c>
      <c r="E56" s="117">
        <v>175.4</v>
      </c>
      <c r="F56" s="118">
        <f t="shared" si="0"/>
        <v>0.40000000000000568</v>
      </c>
      <c r="G56" s="119">
        <v>143.4</v>
      </c>
      <c r="H56" s="118">
        <f t="shared" si="1"/>
        <v>-31.599999999999994</v>
      </c>
      <c r="I56" s="118">
        <f t="shared" si="2"/>
        <v>-32</v>
      </c>
      <c r="J56" s="120">
        <f t="shared" si="3"/>
        <v>81.94285714285715</v>
      </c>
      <c r="K56" s="120">
        <f t="shared" si="4"/>
        <v>81.755986316989734</v>
      </c>
      <c r="L56" s="1"/>
      <c r="M56" s="1"/>
      <c r="N56" s="1"/>
      <c r="O56" s="1"/>
      <c r="P56" s="1"/>
      <c r="Q56" s="1"/>
      <c r="R56" s="1"/>
      <c r="S56" s="1"/>
      <c r="T56" s="1"/>
    </row>
    <row r="57" spans="1:20">
      <c r="A57" s="115" t="s">
        <v>359</v>
      </c>
      <c r="B57" s="116" t="s">
        <v>234</v>
      </c>
      <c r="C57" s="98"/>
      <c r="D57" s="117">
        <v>1065.9000000000001</v>
      </c>
      <c r="E57" s="117">
        <v>1079.3</v>
      </c>
      <c r="F57" s="118">
        <f t="shared" si="0"/>
        <v>13.399999999999864</v>
      </c>
      <c r="G57" s="119">
        <v>616.1</v>
      </c>
      <c r="H57" s="118">
        <f t="shared" si="1"/>
        <v>-449.80000000000007</v>
      </c>
      <c r="I57" s="118">
        <f t="shared" si="2"/>
        <v>-463.19999999999993</v>
      </c>
      <c r="J57" s="120">
        <f t="shared" si="3"/>
        <v>57.800919410826523</v>
      </c>
      <c r="K57" s="120">
        <f t="shared" si="4"/>
        <v>57.083294728064494</v>
      </c>
      <c r="L57" s="1"/>
      <c r="M57" s="1"/>
      <c r="N57" s="1"/>
      <c r="O57" s="1"/>
      <c r="P57" s="1"/>
      <c r="Q57" s="1"/>
      <c r="R57" s="1"/>
      <c r="S57" s="1"/>
      <c r="T57" s="1"/>
    </row>
    <row r="58" spans="1:20" ht="22.5" customHeight="1">
      <c r="A58" s="161" t="s">
        <v>360</v>
      </c>
      <c r="B58" s="249" t="s">
        <v>361</v>
      </c>
      <c r="C58" s="253"/>
      <c r="D58" s="146">
        <v>2040.9</v>
      </c>
      <c r="E58" s="117">
        <v>2040.9</v>
      </c>
      <c r="F58" s="118">
        <f t="shared" si="0"/>
        <v>0</v>
      </c>
      <c r="G58" s="119">
        <v>1693</v>
      </c>
      <c r="H58" s="118">
        <f t="shared" si="1"/>
        <v>-347.90000000000009</v>
      </c>
      <c r="I58" s="118">
        <f t="shared" si="2"/>
        <v>-347.90000000000009</v>
      </c>
      <c r="J58" s="120">
        <f t="shared" si="3"/>
        <v>82.953598902444995</v>
      </c>
      <c r="K58" s="120">
        <f t="shared" si="4"/>
        <v>82.953598902444995</v>
      </c>
      <c r="L58" s="1"/>
      <c r="M58" s="1"/>
      <c r="N58" s="1"/>
      <c r="O58" s="1"/>
      <c r="P58" s="1"/>
      <c r="Q58" s="1"/>
      <c r="R58" s="1"/>
      <c r="S58" s="1"/>
      <c r="T58" s="1"/>
    </row>
    <row r="59" spans="1:20" ht="13.5" customHeight="1">
      <c r="A59" s="161" t="s">
        <v>362</v>
      </c>
      <c r="B59" s="144" t="s">
        <v>363</v>
      </c>
      <c r="C59" s="144"/>
      <c r="D59" s="146">
        <v>110</v>
      </c>
      <c r="E59" s="117">
        <v>110</v>
      </c>
      <c r="F59" s="118">
        <f t="shared" si="0"/>
        <v>0</v>
      </c>
      <c r="G59" s="119">
        <v>156.4</v>
      </c>
      <c r="H59" s="118">
        <f t="shared" si="1"/>
        <v>46.400000000000006</v>
      </c>
      <c r="I59" s="118">
        <f t="shared" si="2"/>
        <v>46.400000000000006</v>
      </c>
      <c r="J59" s="120">
        <f t="shared" si="3"/>
        <v>142.18181818181819</v>
      </c>
      <c r="K59" s="120">
        <f t="shared" si="4"/>
        <v>142.18181818181819</v>
      </c>
      <c r="L59" s="1"/>
      <c r="M59" s="1"/>
      <c r="N59" s="1"/>
      <c r="O59" s="1"/>
      <c r="P59" s="1"/>
      <c r="Q59" s="1"/>
      <c r="R59" s="1"/>
      <c r="S59" s="1"/>
      <c r="T59" s="1"/>
    </row>
    <row r="60" spans="1:20" ht="13.5" customHeight="1">
      <c r="A60" s="161" t="s">
        <v>364</v>
      </c>
      <c r="B60" s="144" t="s">
        <v>237</v>
      </c>
      <c r="C60" s="144"/>
      <c r="D60" s="146">
        <v>1760</v>
      </c>
      <c r="E60" s="117">
        <v>2010</v>
      </c>
      <c r="F60" s="118">
        <f t="shared" si="0"/>
        <v>250</v>
      </c>
      <c r="G60" s="119">
        <v>2003.7</v>
      </c>
      <c r="H60" s="118">
        <f t="shared" si="1"/>
        <v>243.70000000000005</v>
      </c>
      <c r="I60" s="118">
        <f t="shared" si="2"/>
        <v>-6.2999999999999545</v>
      </c>
      <c r="J60" s="120">
        <f t="shared" si="3"/>
        <v>113.84659090909091</v>
      </c>
      <c r="K60" s="120">
        <f t="shared" si="4"/>
        <v>99.68656716417911</v>
      </c>
      <c r="L60" s="1"/>
      <c r="M60" s="1"/>
      <c r="N60" s="1"/>
      <c r="O60" s="1"/>
      <c r="P60" s="1"/>
      <c r="Q60" s="1"/>
      <c r="R60" s="1"/>
      <c r="S60" s="1"/>
      <c r="T60" s="1"/>
    </row>
    <row r="61" spans="1:20" ht="22.5" customHeight="1">
      <c r="A61" s="161" t="s">
        <v>365</v>
      </c>
      <c r="B61" s="162" t="s">
        <v>366</v>
      </c>
      <c r="C61" s="144"/>
      <c r="D61" s="146">
        <v>1700</v>
      </c>
      <c r="E61" s="117">
        <v>1950</v>
      </c>
      <c r="F61" s="118">
        <f t="shared" si="0"/>
        <v>250</v>
      </c>
      <c r="G61" s="119">
        <v>1950</v>
      </c>
      <c r="H61" s="118">
        <f t="shared" si="1"/>
        <v>250</v>
      </c>
      <c r="I61" s="118">
        <f t="shared" si="2"/>
        <v>0</v>
      </c>
      <c r="J61" s="120">
        <f t="shared" si="3"/>
        <v>114.70588235294117</v>
      </c>
      <c r="K61" s="120">
        <f t="shared" si="4"/>
        <v>100</v>
      </c>
      <c r="L61" s="1"/>
      <c r="M61" s="1"/>
      <c r="N61" s="1"/>
      <c r="O61" s="1"/>
      <c r="P61" s="1"/>
      <c r="Q61" s="1"/>
      <c r="R61" s="1"/>
      <c r="S61" s="1"/>
      <c r="T61" s="1"/>
    </row>
    <row r="62" spans="1:20">
      <c r="A62" s="115" t="s">
        <v>4</v>
      </c>
      <c r="B62" s="98" t="s">
        <v>367</v>
      </c>
      <c r="C62" s="98"/>
      <c r="D62" s="163">
        <v>40</v>
      </c>
      <c r="E62" s="117">
        <v>40</v>
      </c>
      <c r="F62" s="118">
        <f t="shared" si="0"/>
        <v>0</v>
      </c>
      <c r="G62" s="119">
        <v>87.2</v>
      </c>
      <c r="H62" s="118">
        <f t="shared" si="1"/>
        <v>47.2</v>
      </c>
      <c r="I62" s="118">
        <f t="shared" si="2"/>
        <v>47.2</v>
      </c>
      <c r="J62" s="143" t="s">
        <v>368</v>
      </c>
      <c r="K62" s="120">
        <f t="shared" si="4"/>
        <v>218.00000000000003</v>
      </c>
      <c r="L62" s="1"/>
      <c r="M62" s="1"/>
      <c r="N62" s="1"/>
      <c r="O62" s="1"/>
      <c r="P62" s="1"/>
      <c r="Q62" s="1"/>
      <c r="R62" s="1"/>
      <c r="S62" s="1"/>
      <c r="T62" s="1"/>
    </row>
    <row r="63" spans="1:20">
      <c r="A63" s="115" t="s">
        <v>5</v>
      </c>
      <c r="B63" s="98" t="s">
        <v>239</v>
      </c>
      <c r="C63" s="98"/>
      <c r="D63" s="163">
        <v>10</v>
      </c>
      <c r="E63" s="117">
        <v>10</v>
      </c>
      <c r="F63" s="118">
        <f t="shared" si="0"/>
        <v>0</v>
      </c>
      <c r="G63" s="119">
        <v>259.5</v>
      </c>
      <c r="H63" s="118">
        <f t="shared" si="1"/>
        <v>249.5</v>
      </c>
      <c r="I63" s="118">
        <f t="shared" si="2"/>
        <v>249.5</v>
      </c>
      <c r="J63" s="143" t="s">
        <v>369</v>
      </c>
      <c r="K63" s="143" t="s">
        <v>369</v>
      </c>
      <c r="L63" s="125"/>
      <c r="M63" s="1"/>
      <c r="N63" s="1"/>
      <c r="O63" s="1"/>
      <c r="P63" s="1"/>
      <c r="Q63" s="1"/>
      <c r="R63" s="1"/>
      <c r="S63" s="1"/>
      <c r="T63" s="1"/>
    </row>
    <row r="64" spans="1:20" ht="12.75" customHeight="1">
      <c r="A64" s="130" t="s">
        <v>6</v>
      </c>
      <c r="B64" s="254" t="s">
        <v>238</v>
      </c>
      <c r="C64" s="255"/>
      <c r="D64" s="146">
        <v>51</v>
      </c>
      <c r="E64" s="117">
        <v>51</v>
      </c>
      <c r="F64" s="118">
        <f t="shared" si="0"/>
        <v>0</v>
      </c>
      <c r="G64" s="119">
        <v>26.1</v>
      </c>
      <c r="H64" s="118">
        <f t="shared" si="1"/>
        <v>-24.9</v>
      </c>
      <c r="I64" s="118">
        <f t="shared" si="2"/>
        <v>-24.9</v>
      </c>
      <c r="J64" s="120">
        <f t="shared" si="3"/>
        <v>51.176470588235304</v>
      </c>
      <c r="K64" s="120">
        <f t="shared" si="4"/>
        <v>51.176470588235304</v>
      </c>
      <c r="L64" s="1"/>
      <c r="M64" s="1"/>
      <c r="N64" s="1"/>
      <c r="O64" s="1"/>
      <c r="P64" s="1"/>
      <c r="Q64" s="1"/>
      <c r="R64" s="1"/>
      <c r="S64" s="1"/>
      <c r="T64" s="1"/>
    </row>
    <row r="65" spans="1:20" ht="12.75" customHeight="1">
      <c r="A65" s="130" t="s">
        <v>370</v>
      </c>
      <c r="B65" s="164" t="s">
        <v>371</v>
      </c>
      <c r="C65" s="165"/>
      <c r="D65" s="146">
        <v>20</v>
      </c>
      <c r="E65" s="117">
        <v>20</v>
      </c>
      <c r="F65" s="118">
        <f t="shared" si="0"/>
        <v>0</v>
      </c>
      <c r="G65" s="119">
        <v>16.899999999999999</v>
      </c>
      <c r="H65" s="118">
        <f t="shared" si="1"/>
        <v>-3.1000000000000014</v>
      </c>
      <c r="I65" s="118">
        <f t="shared" si="2"/>
        <v>-3.1000000000000014</v>
      </c>
      <c r="J65" s="120">
        <f t="shared" si="3"/>
        <v>84.5</v>
      </c>
      <c r="K65" s="120">
        <f t="shared" si="4"/>
        <v>84.5</v>
      </c>
      <c r="L65" s="1"/>
      <c r="M65" s="1"/>
      <c r="N65" s="1"/>
      <c r="O65" s="1"/>
      <c r="P65" s="1"/>
      <c r="Q65" s="1"/>
      <c r="R65" s="1"/>
      <c r="S65" s="1"/>
      <c r="T65" s="1"/>
    </row>
    <row r="66" spans="1:20" ht="12.75" customHeight="1">
      <c r="A66" s="166" t="s">
        <v>7</v>
      </c>
      <c r="B66" s="167" t="s">
        <v>372</v>
      </c>
      <c r="C66" s="168"/>
      <c r="D66" s="169">
        <f t="shared" ref="D66:I66" si="6">D7+D15+D48+D55+D62+D63+D64</f>
        <v>70221.7</v>
      </c>
      <c r="E66" s="169">
        <f t="shared" si="6"/>
        <v>72140.100000000006</v>
      </c>
      <c r="F66" s="169">
        <f t="shared" si="6"/>
        <v>1918.3999999999994</v>
      </c>
      <c r="G66" s="170">
        <f t="shared" si="6"/>
        <v>67158.5</v>
      </c>
      <c r="H66" s="169">
        <f t="shared" si="6"/>
        <v>-3063.2000000000007</v>
      </c>
      <c r="I66" s="169">
        <f t="shared" si="6"/>
        <v>-4981.5999999999995</v>
      </c>
      <c r="J66" s="171">
        <f>G66/D66*100</f>
        <v>95.637815660970901</v>
      </c>
      <c r="K66" s="171">
        <f>G66/E66*100</f>
        <v>93.094547969853096</v>
      </c>
      <c r="L66" s="125"/>
      <c r="M66" s="1"/>
      <c r="N66" s="1"/>
      <c r="O66" s="1"/>
      <c r="P66" s="1"/>
      <c r="Q66" s="1"/>
      <c r="R66" s="1"/>
      <c r="S66" s="1"/>
      <c r="T66" s="1"/>
    </row>
    <row r="67" spans="1:20" ht="12.75" customHeight="1">
      <c r="A67" s="129"/>
      <c r="B67" s="172"/>
      <c r="C67" s="172"/>
      <c r="D67" s="173"/>
      <c r="E67" s="173"/>
      <c r="F67" s="174"/>
      <c r="G67" s="174"/>
      <c r="H67" s="174"/>
      <c r="I67" s="174"/>
      <c r="J67" s="1"/>
      <c r="K67" s="1"/>
      <c r="L67" s="125"/>
      <c r="M67" s="1"/>
      <c r="N67" s="1"/>
      <c r="O67" s="1"/>
      <c r="P67" s="1"/>
      <c r="Q67" s="1"/>
      <c r="R67" s="1"/>
      <c r="S67" s="1"/>
      <c r="T67" s="1"/>
    </row>
    <row r="68" spans="1:20">
      <c r="A68" s="172"/>
      <c r="B68" s="172"/>
      <c r="D68" s="12"/>
      <c r="E68" s="175"/>
      <c r="F68" s="175"/>
      <c r="G68" s="176"/>
      <c r="H68" s="177"/>
      <c r="I68" s="176"/>
    </row>
    <row r="69" spans="1:20">
      <c r="A69" s="76"/>
      <c r="E69" s="178"/>
      <c r="F69" s="178"/>
      <c r="G69" s="178"/>
      <c r="H69" s="178"/>
      <c r="I69" s="178"/>
    </row>
    <row r="70" spans="1:20">
      <c r="E70" s="178"/>
      <c r="F70" s="178"/>
      <c r="G70" s="178"/>
      <c r="H70" s="178"/>
      <c r="I70" s="178"/>
    </row>
    <row r="71" spans="1:20">
      <c r="E71" s="178"/>
      <c r="F71" s="178"/>
      <c r="G71" s="178"/>
      <c r="H71" s="178"/>
      <c r="I71" s="178"/>
    </row>
  </sheetData>
  <mergeCells count="11">
    <mergeCell ref="J1:K1"/>
    <mergeCell ref="A4:A5"/>
    <mergeCell ref="B4:B5"/>
    <mergeCell ref="B2:I2"/>
    <mergeCell ref="D4:I4"/>
    <mergeCell ref="J4:K4"/>
    <mergeCell ref="B17:C17"/>
    <mergeCell ref="B37:C37"/>
    <mergeCell ref="B50:C50"/>
    <mergeCell ref="B58:C58"/>
    <mergeCell ref="B64:C64"/>
  </mergeCells>
  <phoneticPr fontId="0" type="noConversion"/>
  <pageMargins left="0.47244094488188981" right="0.35433070866141736" top="0.78740157480314965" bottom="0.31496062992125984" header="0.51181102362204722" footer="0.51181102362204722"/>
  <pageSetup paperSize="9" orientation="landscape" r:id="rId1"/>
  <headerFooter differentFirst="1" alignWithMargins="0">
    <oddHeader>&amp;C&amp;N&amp;R1 lentelė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64"/>
  <sheetViews>
    <sheetView tabSelected="1" zoomScaleNormal="100" workbookViewId="0">
      <selection activeCell="G28" sqref="G28"/>
    </sheetView>
  </sheetViews>
  <sheetFormatPr defaultRowHeight="12.75"/>
  <cols>
    <col min="1" max="1" width="5.140625" customWidth="1"/>
    <col min="4" max="4" width="7.42578125" customWidth="1"/>
    <col min="5" max="5" width="17.5703125" customWidth="1"/>
    <col min="6" max="6" width="12.28515625" customWidth="1"/>
    <col min="7" max="7" width="7.85546875" customWidth="1"/>
    <col min="8" max="8" width="10.7109375" customWidth="1"/>
  </cols>
  <sheetData>
    <row r="1" spans="1:8">
      <c r="H1" t="s">
        <v>212</v>
      </c>
    </row>
    <row r="3" spans="1:8">
      <c r="A3" s="268" t="s">
        <v>373</v>
      </c>
      <c r="B3" s="268"/>
      <c r="C3" s="268"/>
      <c r="D3" s="268"/>
      <c r="E3" s="268"/>
      <c r="F3" s="268"/>
      <c r="G3" s="268"/>
      <c r="H3" s="268"/>
    </row>
    <row r="4" spans="1:8">
      <c r="A4" s="268" t="s">
        <v>13</v>
      </c>
      <c r="B4" s="268"/>
      <c r="C4" s="268"/>
      <c r="D4" s="268"/>
      <c r="E4" s="268"/>
      <c r="F4" s="268"/>
      <c r="G4" s="268"/>
      <c r="H4" s="268"/>
    </row>
    <row r="5" spans="1:8">
      <c r="A5" s="84"/>
      <c r="B5" s="84"/>
      <c r="C5" s="84"/>
      <c r="D5" s="84"/>
      <c r="E5" s="84"/>
      <c r="F5" s="84"/>
      <c r="G5" s="84"/>
      <c r="H5" s="84"/>
    </row>
    <row r="6" spans="1:8">
      <c r="H6" s="92" t="s">
        <v>10</v>
      </c>
    </row>
    <row r="7" spans="1:8" ht="12.75" customHeight="1">
      <c r="A7" s="86" t="s">
        <v>240</v>
      </c>
      <c r="B7" s="269" t="s">
        <v>14</v>
      </c>
      <c r="C7" s="270"/>
      <c r="D7" s="270"/>
      <c r="E7" s="271"/>
      <c r="F7" s="275" t="s">
        <v>15</v>
      </c>
      <c r="G7" s="277" t="s">
        <v>16</v>
      </c>
      <c r="H7" s="279" t="s">
        <v>8</v>
      </c>
    </row>
    <row r="8" spans="1:8" ht="23.25" customHeight="1">
      <c r="A8" s="87" t="s">
        <v>241</v>
      </c>
      <c r="B8" s="272"/>
      <c r="C8" s="273"/>
      <c r="D8" s="273"/>
      <c r="E8" s="274"/>
      <c r="F8" s="276"/>
      <c r="G8" s="278"/>
      <c r="H8" s="280"/>
    </row>
    <row r="9" spans="1:8">
      <c r="A9" s="5" t="s">
        <v>0</v>
      </c>
      <c r="B9" s="6" t="s">
        <v>17</v>
      </c>
      <c r="C9" s="7"/>
      <c r="D9" s="7"/>
      <c r="E9" s="3"/>
      <c r="F9" s="5">
        <v>93</v>
      </c>
      <c r="G9" s="5">
        <v>39.799999999999997</v>
      </c>
      <c r="H9" s="8">
        <f t="shared" ref="H9:H60" si="0">SUM(G9/F9*100)</f>
        <v>42.795698924731177</v>
      </c>
    </row>
    <row r="10" spans="1:8">
      <c r="A10" s="5" t="s">
        <v>1</v>
      </c>
      <c r="B10" s="6" t="s">
        <v>18</v>
      </c>
      <c r="C10" s="7"/>
      <c r="D10" s="7"/>
      <c r="E10" s="3"/>
      <c r="F10" s="5">
        <v>73</v>
      </c>
      <c r="G10" s="5">
        <v>31.1</v>
      </c>
      <c r="H10" s="8">
        <f t="shared" si="0"/>
        <v>42.602739726027401</v>
      </c>
    </row>
    <row r="11" spans="1:8">
      <c r="A11" s="5" t="s">
        <v>2</v>
      </c>
      <c r="B11" s="4" t="s">
        <v>19</v>
      </c>
      <c r="C11" s="1"/>
      <c r="D11" s="1"/>
      <c r="E11" s="9"/>
      <c r="F11" s="5">
        <v>72.5</v>
      </c>
      <c r="G11" s="5">
        <v>36.1</v>
      </c>
      <c r="H11" s="8">
        <f t="shared" si="0"/>
        <v>49.793103448275865</v>
      </c>
    </row>
    <row r="12" spans="1:8">
      <c r="A12" s="5" t="s">
        <v>3</v>
      </c>
      <c r="B12" s="6" t="s">
        <v>20</v>
      </c>
      <c r="C12" s="7"/>
      <c r="D12" s="7"/>
      <c r="E12" s="3"/>
      <c r="F12" s="5">
        <v>30.9</v>
      </c>
      <c r="G12" s="5">
        <v>21.2</v>
      </c>
      <c r="H12" s="8">
        <f t="shared" si="0"/>
        <v>68.608414239482201</v>
      </c>
    </row>
    <row r="13" spans="1:8">
      <c r="A13" s="5" t="s">
        <v>4</v>
      </c>
      <c r="B13" s="6" t="s">
        <v>21</v>
      </c>
      <c r="C13" s="7"/>
      <c r="D13" s="7"/>
      <c r="E13" s="3"/>
      <c r="F13" s="5">
        <v>76.8</v>
      </c>
      <c r="G13" s="5">
        <v>35.9</v>
      </c>
      <c r="H13" s="8">
        <f t="shared" si="0"/>
        <v>46.744791666666671</v>
      </c>
    </row>
    <row r="14" spans="1:8">
      <c r="A14" s="5" t="s">
        <v>5</v>
      </c>
      <c r="B14" s="4" t="s">
        <v>22</v>
      </c>
      <c r="C14" s="1"/>
      <c r="D14" s="1"/>
      <c r="E14" s="9"/>
      <c r="F14" s="5">
        <v>130.4</v>
      </c>
      <c r="G14" s="5">
        <v>62.6</v>
      </c>
      <c r="H14" s="8">
        <f t="shared" si="0"/>
        <v>48.006134969325153</v>
      </c>
    </row>
    <row r="15" spans="1:8">
      <c r="A15" s="5" t="s">
        <v>6</v>
      </c>
      <c r="B15" s="6" t="s">
        <v>23</v>
      </c>
      <c r="C15" s="7"/>
      <c r="D15" s="7"/>
      <c r="E15" s="3"/>
      <c r="F15" s="5">
        <v>14.2</v>
      </c>
      <c r="G15" s="5">
        <v>11.5</v>
      </c>
      <c r="H15" s="8">
        <f t="shared" si="0"/>
        <v>80.985915492957744</v>
      </c>
    </row>
    <row r="16" spans="1:8">
      <c r="A16" s="5" t="s">
        <v>7</v>
      </c>
      <c r="B16" s="6" t="s">
        <v>24</v>
      </c>
      <c r="C16" s="7"/>
      <c r="D16" s="7"/>
      <c r="E16" s="3"/>
      <c r="F16" s="5">
        <v>6.6</v>
      </c>
      <c r="G16" s="5">
        <v>2.2000000000000002</v>
      </c>
      <c r="H16" s="8">
        <f t="shared" si="0"/>
        <v>33.333333333333336</v>
      </c>
    </row>
    <row r="17" spans="1:8">
      <c r="A17" s="5" t="s">
        <v>25</v>
      </c>
      <c r="B17" s="281" t="s">
        <v>26</v>
      </c>
      <c r="C17" s="282"/>
      <c r="D17" s="282"/>
      <c r="E17" s="283"/>
      <c r="F17" s="5">
        <v>45.5</v>
      </c>
      <c r="G17" s="5">
        <v>34.4</v>
      </c>
      <c r="H17" s="8">
        <f t="shared" si="0"/>
        <v>75.604395604395606</v>
      </c>
    </row>
    <row r="18" spans="1:8">
      <c r="A18" s="5" t="s">
        <v>27</v>
      </c>
      <c r="B18" s="5" t="s">
        <v>28</v>
      </c>
      <c r="C18" s="5"/>
      <c r="D18" s="5"/>
      <c r="E18" s="5"/>
      <c r="F18" s="5">
        <v>8.4</v>
      </c>
      <c r="G18" s="5">
        <v>2.2000000000000002</v>
      </c>
      <c r="H18" s="8">
        <f t="shared" si="0"/>
        <v>26.190476190476193</v>
      </c>
    </row>
    <row r="19" spans="1:8">
      <c r="A19" s="5" t="s">
        <v>29</v>
      </c>
      <c r="B19" s="281" t="s">
        <v>30</v>
      </c>
      <c r="C19" s="282"/>
      <c r="D19" s="282"/>
      <c r="E19" s="283"/>
      <c r="F19" s="5">
        <v>25</v>
      </c>
      <c r="G19" s="5">
        <v>15.7</v>
      </c>
      <c r="H19" s="8">
        <f t="shared" si="0"/>
        <v>62.8</v>
      </c>
    </row>
    <row r="20" spans="1:8">
      <c r="A20" s="5" t="s">
        <v>31</v>
      </c>
      <c r="B20" s="5" t="s">
        <v>32</v>
      </c>
      <c r="C20" s="5"/>
      <c r="D20" s="5"/>
      <c r="E20" s="5"/>
      <c r="F20" s="5">
        <v>46.7</v>
      </c>
      <c r="G20" s="5">
        <v>35.799999999999997</v>
      </c>
      <c r="H20" s="8">
        <f t="shared" si="0"/>
        <v>76.659528907922905</v>
      </c>
    </row>
    <row r="21" spans="1:8">
      <c r="A21" s="5" t="s">
        <v>33</v>
      </c>
      <c r="B21" s="281" t="s">
        <v>34</v>
      </c>
      <c r="C21" s="282"/>
      <c r="D21" s="282"/>
      <c r="E21" s="283"/>
      <c r="F21" s="5">
        <v>14.6</v>
      </c>
      <c r="G21" s="5">
        <v>10.4</v>
      </c>
      <c r="H21" s="8">
        <f t="shared" si="0"/>
        <v>71.232876712328775</v>
      </c>
    </row>
    <row r="22" spans="1:8">
      <c r="A22" s="5" t="s">
        <v>35</v>
      </c>
      <c r="B22" s="281" t="s">
        <v>36</v>
      </c>
      <c r="C22" s="282"/>
      <c r="D22" s="282"/>
      <c r="E22" s="283"/>
      <c r="F22" s="5">
        <v>43</v>
      </c>
      <c r="G22" s="5">
        <v>24.1</v>
      </c>
      <c r="H22" s="8">
        <f t="shared" si="0"/>
        <v>56.04651162790698</v>
      </c>
    </row>
    <row r="23" spans="1:8">
      <c r="A23" s="5" t="s">
        <v>37</v>
      </c>
      <c r="B23" s="281" t="s">
        <v>153</v>
      </c>
      <c r="C23" s="282"/>
      <c r="D23" s="282"/>
      <c r="E23" s="283"/>
      <c r="F23" s="5">
        <v>17</v>
      </c>
      <c r="G23" s="5">
        <v>8.4</v>
      </c>
      <c r="H23" s="8">
        <f t="shared" si="0"/>
        <v>49.411764705882355</v>
      </c>
    </row>
    <row r="24" spans="1:8">
      <c r="A24" s="5" t="s">
        <v>38</v>
      </c>
      <c r="B24" s="281" t="s">
        <v>39</v>
      </c>
      <c r="C24" s="282"/>
      <c r="D24" s="282"/>
      <c r="E24" s="283"/>
      <c r="F24" s="5">
        <v>54</v>
      </c>
      <c r="G24" s="5">
        <v>38.9</v>
      </c>
      <c r="H24" s="8">
        <f t="shared" si="0"/>
        <v>72.037037037037038</v>
      </c>
    </row>
    <row r="25" spans="1:8">
      <c r="A25" s="5" t="s">
        <v>40</v>
      </c>
      <c r="B25" s="88" t="s">
        <v>41</v>
      </c>
      <c r="C25" s="89"/>
      <c r="D25" s="89"/>
      <c r="E25" s="90"/>
      <c r="F25" s="5">
        <v>68.900000000000006</v>
      </c>
      <c r="G25" s="5">
        <v>40.4</v>
      </c>
      <c r="H25" s="8">
        <f t="shared" si="0"/>
        <v>58.635703918722783</v>
      </c>
    </row>
    <row r="26" spans="1:8">
      <c r="A26" s="5" t="s">
        <v>42</v>
      </c>
      <c r="B26" s="281" t="s">
        <v>43</v>
      </c>
      <c r="C26" s="282"/>
      <c r="D26" s="282"/>
      <c r="E26" s="283"/>
      <c r="F26" s="5">
        <v>13.9</v>
      </c>
      <c r="G26" s="5">
        <v>4.3</v>
      </c>
      <c r="H26" s="8">
        <f t="shared" si="0"/>
        <v>30.935251798561147</v>
      </c>
    </row>
    <row r="27" spans="1:8">
      <c r="A27" s="5" t="s">
        <v>44</v>
      </c>
      <c r="B27" s="6" t="s">
        <v>45</v>
      </c>
      <c r="C27" s="7"/>
      <c r="D27" s="7"/>
      <c r="E27" s="3"/>
      <c r="F27" s="5">
        <v>88.8</v>
      </c>
      <c r="G27" s="5">
        <v>55.6</v>
      </c>
      <c r="H27" s="8">
        <f t="shared" si="0"/>
        <v>62.612612612612615</v>
      </c>
    </row>
    <row r="28" spans="1:8">
      <c r="A28" s="5" t="s">
        <v>46</v>
      </c>
      <c r="B28" s="4" t="s">
        <v>47</v>
      </c>
      <c r="C28" s="1"/>
      <c r="D28" s="1"/>
      <c r="E28" s="9"/>
      <c r="F28" s="5">
        <v>111.9</v>
      </c>
      <c r="G28" s="5">
        <v>75.900000000000006</v>
      </c>
      <c r="H28" s="8">
        <f t="shared" si="0"/>
        <v>67.828418230563003</v>
      </c>
    </row>
    <row r="29" spans="1:8">
      <c r="A29" s="5" t="s">
        <v>48</v>
      </c>
      <c r="B29" s="6" t="s">
        <v>49</v>
      </c>
      <c r="C29" s="7"/>
      <c r="D29" s="7"/>
      <c r="E29" s="3"/>
      <c r="F29" s="5">
        <v>95.4</v>
      </c>
      <c r="G29" s="5">
        <v>64.2</v>
      </c>
      <c r="H29" s="8">
        <f t="shared" si="0"/>
        <v>67.295597484276726</v>
      </c>
    </row>
    <row r="30" spans="1:8">
      <c r="A30" s="5" t="s">
        <v>50</v>
      </c>
      <c r="B30" s="281" t="s">
        <v>206</v>
      </c>
      <c r="C30" s="282"/>
      <c r="D30" s="282"/>
      <c r="E30" s="283"/>
      <c r="F30" s="5">
        <v>16.600000000000001</v>
      </c>
      <c r="G30" s="5">
        <v>8.3000000000000007</v>
      </c>
      <c r="H30" s="8">
        <f t="shared" si="0"/>
        <v>50</v>
      </c>
    </row>
    <row r="31" spans="1:8">
      <c r="A31" s="5" t="s">
        <v>51</v>
      </c>
      <c r="B31" s="5" t="s">
        <v>52</v>
      </c>
      <c r="C31" s="5"/>
      <c r="D31" s="5"/>
      <c r="E31" s="5"/>
      <c r="F31" s="5">
        <v>22.5</v>
      </c>
      <c r="G31" s="5">
        <v>13.3</v>
      </c>
      <c r="H31" s="8">
        <f t="shared" si="0"/>
        <v>59.111111111111114</v>
      </c>
    </row>
    <row r="32" spans="1:8">
      <c r="A32" s="5" t="s">
        <v>53</v>
      </c>
      <c r="B32" s="5" t="s">
        <v>54</v>
      </c>
      <c r="C32" s="5"/>
      <c r="D32" s="5"/>
      <c r="E32" s="5"/>
      <c r="F32" s="5">
        <v>36.799999999999997</v>
      </c>
      <c r="G32" s="5">
        <v>21.5</v>
      </c>
      <c r="H32" s="8">
        <f t="shared" si="0"/>
        <v>58.423913043478272</v>
      </c>
    </row>
    <row r="33" spans="1:8">
      <c r="A33" s="5" t="s">
        <v>55</v>
      </c>
      <c r="B33" s="281" t="s">
        <v>207</v>
      </c>
      <c r="C33" s="282"/>
      <c r="D33" s="282"/>
      <c r="E33" s="283"/>
      <c r="F33" s="5">
        <v>15.1</v>
      </c>
      <c r="G33" s="5">
        <v>9.3000000000000007</v>
      </c>
      <c r="H33" s="8">
        <f t="shared" si="0"/>
        <v>61.589403973509938</v>
      </c>
    </row>
    <row r="34" spans="1:8">
      <c r="A34" s="5" t="s">
        <v>56</v>
      </c>
      <c r="B34" s="5" t="s">
        <v>57</v>
      </c>
      <c r="C34" s="5"/>
      <c r="D34" s="5"/>
      <c r="E34" s="5"/>
      <c r="F34" s="5">
        <v>103</v>
      </c>
      <c r="G34" s="5">
        <v>66.5</v>
      </c>
      <c r="H34" s="8">
        <f t="shared" si="0"/>
        <v>64.563106796116514</v>
      </c>
    </row>
    <row r="35" spans="1:8">
      <c r="A35" s="5" t="s">
        <v>58</v>
      </c>
      <c r="B35" s="5" t="s">
        <v>59</v>
      </c>
      <c r="C35" s="5"/>
      <c r="D35" s="5"/>
      <c r="E35" s="5"/>
      <c r="F35" s="5">
        <v>24.9</v>
      </c>
      <c r="G35" s="5">
        <v>15.2</v>
      </c>
      <c r="H35" s="8">
        <f t="shared" si="0"/>
        <v>61.044176706827315</v>
      </c>
    </row>
    <row r="36" spans="1:8">
      <c r="A36" s="5" t="s">
        <v>60</v>
      </c>
      <c r="B36" s="5" t="s">
        <v>61</v>
      </c>
      <c r="C36" s="5"/>
      <c r="D36" s="5"/>
      <c r="E36" s="5"/>
      <c r="F36" s="5">
        <v>88.7</v>
      </c>
      <c r="G36" s="5">
        <v>67.8</v>
      </c>
      <c r="H36" s="8">
        <f t="shared" si="0"/>
        <v>76.437429537767756</v>
      </c>
    </row>
    <row r="37" spans="1:8">
      <c r="A37" s="5" t="s">
        <v>62</v>
      </c>
      <c r="B37" s="281" t="s">
        <v>63</v>
      </c>
      <c r="C37" s="282"/>
      <c r="D37" s="282"/>
      <c r="E37" s="283"/>
      <c r="F37" s="5">
        <v>34.5</v>
      </c>
      <c r="G37" s="5">
        <v>20</v>
      </c>
      <c r="H37" s="8">
        <f t="shared" si="0"/>
        <v>57.971014492753625</v>
      </c>
    </row>
    <row r="38" spans="1:8">
      <c r="A38" s="5" t="s">
        <v>64</v>
      </c>
      <c r="B38" s="281" t="s">
        <v>65</v>
      </c>
      <c r="C38" s="282"/>
      <c r="D38" s="282"/>
      <c r="E38" s="283"/>
      <c r="F38" s="5">
        <v>57.4</v>
      </c>
      <c r="G38" s="5">
        <v>44.7</v>
      </c>
      <c r="H38" s="8">
        <f t="shared" si="0"/>
        <v>77.874564459930312</v>
      </c>
    </row>
    <row r="39" spans="1:8">
      <c r="A39" s="5" t="s">
        <v>66</v>
      </c>
      <c r="B39" s="281" t="s">
        <v>67</v>
      </c>
      <c r="C39" s="282"/>
      <c r="D39" s="282"/>
      <c r="E39" s="283"/>
      <c r="F39" s="5">
        <v>6.9</v>
      </c>
      <c r="G39" s="5">
        <v>3.6</v>
      </c>
      <c r="H39" s="8">
        <f t="shared" si="0"/>
        <v>52.173913043478258</v>
      </c>
    </row>
    <row r="40" spans="1:8">
      <c r="A40" s="5" t="s">
        <v>68</v>
      </c>
      <c r="B40" s="281" t="s">
        <v>69</v>
      </c>
      <c r="C40" s="282"/>
      <c r="D40" s="282"/>
      <c r="E40" s="283"/>
      <c r="F40" s="5">
        <v>9.5</v>
      </c>
      <c r="G40" s="5">
        <v>7</v>
      </c>
      <c r="H40" s="8">
        <f t="shared" si="0"/>
        <v>73.68421052631578</v>
      </c>
    </row>
    <row r="41" spans="1:8">
      <c r="A41" s="5" t="s">
        <v>70</v>
      </c>
      <c r="B41" s="4" t="s">
        <v>71</v>
      </c>
      <c r="C41" s="1"/>
      <c r="D41" s="1"/>
      <c r="E41" s="9"/>
      <c r="F41" s="5">
        <v>16</v>
      </c>
      <c r="G41" s="5">
        <v>9.4</v>
      </c>
      <c r="H41" s="8">
        <f t="shared" si="0"/>
        <v>58.75</v>
      </c>
    </row>
    <row r="42" spans="1:8">
      <c r="A42" s="5" t="s">
        <v>72</v>
      </c>
      <c r="B42" s="6" t="s">
        <v>73</v>
      </c>
      <c r="C42" s="7"/>
      <c r="D42" s="7"/>
      <c r="E42" s="3"/>
      <c r="F42" s="5">
        <v>60.2</v>
      </c>
      <c r="G42" s="5">
        <v>48.4</v>
      </c>
      <c r="H42" s="8">
        <f t="shared" si="0"/>
        <v>80.39867109634551</v>
      </c>
    </row>
    <row r="43" spans="1:8">
      <c r="A43" s="5" t="s">
        <v>74</v>
      </c>
      <c r="B43" s="6" t="s">
        <v>75</v>
      </c>
      <c r="C43" s="7"/>
      <c r="D43" s="7"/>
      <c r="E43" s="3"/>
      <c r="F43" s="5">
        <v>0.7</v>
      </c>
      <c r="G43" s="5">
        <v>0.7</v>
      </c>
      <c r="H43" s="8">
        <f t="shared" si="0"/>
        <v>100</v>
      </c>
    </row>
    <row r="44" spans="1:8">
      <c r="A44" s="5" t="s">
        <v>76</v>
      </c>
      <c r="B44" s="6" t="s">
        <v>77</v>
      </c>
      <c r="C44" s="7"/>
      <c r="D44" s="7"/>
      <c r="E44" s="3"/>
      <c r="F44" s="5">
        <v>55</v>
      </c>
      <c r="G44" s="5">
        <v>52.7</v>
      </c>
      <c r="H44" s="8">
        <f t="shared" si="0"/>
        <v>95.818181818181827</v>
      </c>
    </row>
    <row r="45" spans="1:8" ht="27" customHeight="1">
      <c r="A45" s="5" t="s">
        <v>78</v>
      </c>
      <c r="B45" s="265" t="s">
        <v>79</v>
      </c>
      <c r="C45" s="266"/>
      <c r="D45" s="266"/>
      <c r="E45" s="267"/>
      <c r="F45" s="5">
        <v>8</v>
      </c>
      <c r="G45" s="5">
        <v>2.5</v>
      </c>
      <c r="H45" s="8">
        <f t="shared" si="0"/>
        <v>31.25</v>
      </c>
    </row>
    <row r="46" spans="1:8" ht="13.5" customHeight="1">
      <c r="A46" s="5" t="s">
        <v>80</v>
      </c>
      <c r="B46" s="6" t="s">
        <v>81</v>
      </c>
      <c r="C46" s="7"/>
      <c r="D46" s="7"/>
      <c r="E46" s="3"/>
      <c r="F46" s="5">
        <v>25.5</v>
      </c>
      <c r="G46" s="5">
        <v>24.8</v>
      </c>
      <c r="H46" s="8">
        <f t="shared" si="0"/>
        <v>97.254901960784309</v>
      </c>
    </row>
    <row r="47" spans="1:8" ht="13.5" customHeight="1">
      <c r="A47" s="5" t="s">
        <v>82</v>
      </c>
      <c r="B47" s="6" t="s">
        <v>83</v>
      </c>
      <c r="C47" s="7"/>
      <c r="D47" s="7"/>
      <c r="E47" s="3"/>
      <c r="F47" s="5">
        <v>52</v>
      </c>
      <c r="G47" s="5">
        <v>48.6</v>
      </c>
      <c r="H47" s="8">
        <f t="shared" si="0"/>
        <v>93.461538461538467</v>
      </c>
    </row>
    <row r="48" spans="1:8" ht="13.5" customHeight="1">
      <c r="A48" s="5" t="s">
        <v>84</v>
      </c>
      <c r="B48" s="6" t="s">
        <v>85</v>
      </c>
      <c r="C48" s="7"/>
      <c r="D48" s="7"/>
      <c r="E48" s="3"/>
      <c r="F48" s="5">
        <v>30.2</v>
      </c>
      <c r="G48" s="5">
        <v>29.5</v>
      </c>
      <c r="H48" s="8">
        <f t="shared" si="0"/>
        <v>97.682119205298008</v>
      </c>
    </row>
    <row r="49" spans="1:8" ht="13.5" customHeight="1">
      <c r="A49" s="5" t="s">
        <v>86</v>
      </c>
      <c r="B49" s="6" t="s">
        <v>87</v>
      </c>
      <c r="C49" s="7"/>
      <c r="D49" s="7"/>
      <c r="E49" s="3"/>
      <c r="F49" s="5">
        <v>1033.7</v>
      </c>
      <c r="G49" s="5">
        <v>1022.2</v>
      </c>
      <c r="H49" s="8">
        <f t="shared" si="0"/>
        <v>98.887491535261688</v>
      </c>
    </row>
    <row r="50" spans="1:8">
      <c r="A50" s="5" t="s">
        <v>88</v>
      </c>
      <c r="B50" s="6" t="s">
        <v>89</v>
      </c>
      <c r="C50" s="7"/>
      <c r="D50" s="7"/>
      <c r="E50" s="3"/>
      <c r="F50" s="5">
        <v>1.5</v>
      </c>
      <c r="G50" s="5">
        <v>0.5</v>
      </c>
      <c r="H50" s="8">
        <f t="shared" si="0"/>
        <v>33.333333333333329</v>
      </c>
    </row>
    <row r="51" spans="1:8">
      <c r="A51" s="5" t="s">
        <v>90</v>
      </c>
      <c r="B51" s="6" t="s">
        <v>91</v>
      </c>
      <c r="C51" s="7"/>
      <c r="D51" s="7"/>
      <c r="E51" s="3"/>
      <c r="F51" s="5">
        <v>12</v>
      </c>
      <c r="G51" s="5">
        <v>9.6999999999999993</v>
      </c>
      <c r="H51" s="8">
        <f t="shared" si="0"/>
        <v>80.833333333333329</v>
      </c>
    </row>
    <row r="52" spans="1:8">
      <c r="A52" s="5" t="s">
        <v>92</v>
      </c>
      <c r="B52" s="6" t="s">
        <v>93</v>
      </c>
      <c r="C52" s="7"/>
      <c r="D52" s="7"/>
      <c r="E52" s="3"/>
      <c r="F52" s="5">
        <v>233.8</v>
      </c>
      <c r="G52" s="5">
        <v>103.7</v>
      </c>
      <c r="H52" s="8">
        <f t="shared" si="0"/>
        <v>44.354148845166804</v>
      </c>
    </row>
    <row r="53" spans="1:8">
      <c r="A53" s="5" t="s">
        <v>94</v>
      </c>
      <c r="B53" s="6" t="s">
        <v>95</v>
      </c>
      <c r="C53" s="7"/>
      <c r="D53" s="7"/>
      <c r="E53" s="3"/>
      <c r="F53" s="5">
        <v>1</v>
      </c>
      <c r="G53" s="5">
        <v>1</v>
      </c>
      <c r="H53" s="8">
        <f t="shared" si="0"/>
        <v>100</v>
      </c>
    </row>
    <row r="54" spans="1:8">
      <c r="A54" s="5" t="s">
        <v>96</v>
      </c>
      <c r="B54" s="6" t="s">
        <v>97</v>
      </c>
      <c r="C54" s="7"/>
      <c r="D54" s="7"/>
      <c r="E54" s="3"/>
      <c r="F54" s="5">
        <v>0.4</v>
      </c>
      <c r="G54" s="5">
        <v>0.4</v>
      </c>
      <c r="H54" s="8">
        <f t="shared" si="0"/>
        <v>100</v>
      </c>
    </row>
    <row r="55" spans="1:8">
      <c r="A55" s="5" t="s">
        <v>98</v>
      </c>
      <c r="B55" s="6" t="s">
        <v>99</v>
      </c>
      <c r="C55" s="7"/>
      <c r="D55" s="7"/>
      <c r="E55" s="3"/>
      <c r="F55" s="5">
        <v>5</v>
      </c>
      <c r="G55" s="5">
        <v>2.7</v>
      </c>
      <c r="H55" s="8">
        <f t="shared" si="0"/>
        <v>54</v>
      </c>
    </row>
    <row r="56" spans="1:8">
      <c r="A56" s="5" t="s">
        <v>100</v>
      </c>
      <c r="B56" s="6" t="s">
        <v>101</v>
      </c>
      <c r="C56" s="7"/>
      <c r="D56" s="7"/>
      <c r="E56" s="3"/>
      <c r="F56" s="5">
        <v>13.6</v>
      </c>
      <c r="G56" s="5">
        <v>9.6999999999999993</v>
      </c>
      <c r="H56" s="8">
        <f t="shared" si="0"/>
        <v>71.32352941176471</v>
      </c>
    </row>
    <row r="57" spans="1:8">
      <c r="A57" s="5" t="s">
        <v>102</v>
      </c>
      <c r="B57" s="6" t="s">
        <v>103</v>
      </c>
      <c r="C57" s="7"/>
      <c r="D57" s="7"/>
      <c r="E57" s="3"/>
      <c r="F57" s="5">
        <v>0.6</v>
      </c>
      <c r="G57" s="5">
        <v>0.1</v>
      </c>
      <c r="H57" s="8">
        <f t="shared" si="0"/>
        <v>16.666666666666668</v>
      </c>
    </row>
    <row r="58" spans="1:8">
      <c r="A58" s="5" t="s">
        <v>104</v>
      </c>
      <c r="B58" s="6" t="s">
        <v>105</v>
      </c>
      <c r="C58" s="7"/>
      <c r="D58" s="7"/>
      <c r="E58" s="3"/>
      <c r="F58" s="5">
        <v>24.1</v>
      </c>
      <c r="G58" s="5">
        <v>14.6</v>
      </c>
      <c r="H58" s="8">
        <f t="shared" si="0"/>
        <v>60.580912863070537</v>
      </c>
    </row>
    <row r="59" spans="1:8">
      <c r="A59" s="5" t="s">
        <v>106</v>
      </c>
      <c r="B59" s="6" t="s">
        <v>107</v>
      </c>
      <c r="C59" s="7"/>
      <c r="D59" s="7"/>
      <c r="E59" s="3"/>
      <c r="F59" s="5">
        <v>0.5</v>
      </c>
      <c r="G59" s="5"/>
      <c r="H59" s="8">
        <f t="shared" si="0"/>
        <v>0</v>
      </c>
    </row>
    <row r="60" spans="1:8">
      <c r="A60" s="6"/>
      <c r="B60" s="10" t="s">
        <v>109</v>
      </c>
      <c r="C60" s="7"/>
      <c r="D60" s="7"/>
      <c r="E60" s="3"/>
      <c r="F60" s="11">
        <f>SUM(F9:F59)</f>
        <v>3120.2000000000007</v>
      </c>
      <c r="G60" s="11">
        <f>SUM(G9:G59)</f>
        <v>2309.099999999999</v>
      </c>
      <c r="H60" s="8">
        <f t="shared" si="0"/>
        <v>74.004871482597224</v>
      </c>
    </row>
    <row r="62" spans="1:8">
      <c r="E62" s="12"/>
      <c r="F62" s="12"/>
    </row>
    <row r="64" spans="1:8">
      <c r="C64" s="1"/>
      <c r="D64" s="1"/>
      <c r="E64" s="1"/>
    </row>
  </sheetData>
  <mergeCells count="20">
    <mergeCell ref="B26:E26"/>
    <mergeCell ref="B30:E30"/>
    <mergeCell ref="B33:E33"/>
    <mergeCell ref="B40:E40"/>
    <mergeCell ref="B45:E45"/>
    <mergeCell ref="A3:H3"/>
    <mergeCell ref="A4:H4"/>
    <mergeCell ref="B7:E8"/>
    <mergeCell ref="F7:F8"/>
    <mergeCell ref="G7:G8"/>
    <mergeCell ref="H7:H8"/>
    <mergeCell ref="B21:E21"/>
    <mergeCell ref="B22:E22"/>
    <mergeCell ref="B17:E17"/>
    <mergeCell ref="B19:E19"/>
    <mergeCell ref="B23:E23"/>
    <mergeCell ref="B39:E39"/>
    <mergeCell ref="B37:E37"/>
    <mergeCell ref="B38:E38"/>
    <mergeCell ref="B24:E24"/>
  </mergeCells>
  <phoneticPr fontId="2" type="noConversion"/>
  <pageMargins left="0.70866141732283472" right="0.35433070866141736" top="0.6692913385826772" bottom="0.15748031496062992" header="0.31496062992125984" footer="0.19685039370078741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9"/>
  <sheetViews>
    <sheetView zoomScaleNormal="100" workbookViewId="0">
      <selection activeCell="E11" sqref="E11"/>
    </sheetView>
  </sheetViews>
  <sheetFormatPr defaultRowHeight="12.75"/>
  <cols>
    <col min="1" max="1" width="5.140625" customWidth="1"/>
    <col min="4" max="4" width="7.42578125" customWidth="1"/>
    <col min="5" max="5" width="16.140625" customWidth="1"/>
    <col min="6" max="6" width="10.42578125" customWidth="1"/>
    <col min="7" max="7" width="9" customWidth="1"/>
    <col min="8" max="8" width="9.5703125" customWidth="1"/>
  </cols>
  <sheetData>
    <row r="1" spans="1:8">
      <c r="H1" t="s">
        <v>213</v>
      </c>
    </row>
    <row r="3" spans="1:8">
      <c r="A3" s="268" t="s">
        <v>374</v>
      </c>
      <c r="B3" s="268"/>
      <c r="C3" s="268"/>
      <c r="D3" s="268"/>
      <c r="E3" s="268"/>
      <c r="F3" s="268"/>
      <c r="G3" s="268"/>
      <c r="H3" s="268"/>
    </row>
    <row r="4" spans="1:8">
      <c r="A4" s="268" t="s">
        <v>110</v>
      </c>
      <c r="B4" s="268"/>
      <c r="C4" s="268"/>
      <c r="D4" s="268"/>
      <c r="E4" s="268"/>
      <c r="F4" s="268"/>
      <c r="G4" s="268"/>
      <c r="H4" s="268"/>
    </row>
    <row r="5" spans="1:8">
      <c r="A5" s="84"/>
      <c r="B5" s="84"/>
      <c r="C5" s="84"/>
      <c r="D5" s="84"/>
      <c r="E5" s="84"/>
      <c r="F5" s="84"/>
      <c r="G5" s="84"/>
      <c r="H5" s="84"/>
    </row>
    <row r="6" spans="1:8">
      <c r="H6" s="92" t="s">
        <v>111</v>
      </c>
    </row>
    <row r="7" spans="1:8" ht="20.25" customHeight="1">
      <c r="A7" s="86" t="s">
        <v>240</v>
      </c>
      <c r="B7" s="269" t="s">
        <v>14</v>
      </c>
      <c r="C7" s="270"/>
      <c r="D7" s="270"/>
      <c r="E7" s="271"/>
      <c r="F7" s="275" t="s">
        <v>15</v>
      </c>
      <c r="G7" s="277" t="s">
        <v>16</v>
      </c>
      <c r="H7" s="279" t="s">
        <v>8</v>
      </c>
    </row>
    <row r="8" spans="1:8" ht="26.25" customHeight="1">
      <c r="A8" s="87" t="s">
        <v>241</v>
      </c>
      <c r="B8" s="272"/>
      <c r="C8" s="273"/>
      <c r="D8" s="273"/>
      <c r="E8" s="274"/>
      <c r="F8" s="276"/>
      <c r="G8" s="278"/>
      <c r="H8" s="280"/>
    </row>
    <row r="9" spans="1:8">
      <c r="A9" s="5" t="s">
        <v>0</v>
      </c>
      <c r="B9" s="6" t="s">
        <v>17</v>
      </c>
      <c r="C9" s="7"/>
      <c r="D9" s="7"/>
      <c r="E9" s="3"/>
      <c r="F9" s="5">
        <v>3.5</v>
      </c>
      <c r="G9" s="5">
        <v>1.4</v>
      </c>
      <c r="H9" s="8">
        <f t="shared" ref="H9:H16" si="0">SUM(G9/F9*100)</f>
        <v>40</v>
      </c>
    </row>
    <row r="10" spans="1:8">
      <c r="A10" s="5" t="s">
        <v>1</v>
      </c>
      <c r="B10" s="6" t="s">
        <v>18</v>
      </c>
      <c r="C10" s="7"/>
      <c r="D10" s="7"/>
      <c r="E10" s="3"/>
      <c r="F10" s="5">
        <v>3.5</v>
      </c>
      <c r="G10" s="5">
        <v>3.2</v>
      </c>
      <c r="H10" s="8">
        <f t="shared" si="0"/>
        <v>91.428571428571431</v>
      </c>
    </row>
    <row r="11" spans="1:8">
      <c r="A11" s="5" t="s">
        <v>2</v>
      </c>
      <c r="B11" s="6" t="s">
        <v>112</v>
      </c>
      <c r="C11" s="7"/>
      <c r="D11" s="7"/>
      <c r="E11" s="3"/>
      <c r="F11" s="5">
        <v>0.3</v>
      </c>
      <c r="G11" s="5">
        <v>0.3</v>
      </c>
      <c r="H11" s="8">
        <f t="shared" si="0"/>
        <v>100</v>
      </c>
    </row>
    <row r="12" spans="1:8">
      <c r="A12" s="5" t="s">
        <v>3</v>
      </c>
      <c r="B12" s="6" t="s">
        <v>20</v>
      </c>
      <c r="C12" s="7"/>
      <c r="D12" s="7"/>
      <c r="E12" s="3"/>
      <c r="F12" s="5">
        <v>0.3</v>
      </c>
      <c r="G12" s="5">
        <v>0.1</v>
      </c>
      <c r="H12" s="8">
        <f t="shared" si="0"/>
        <v>33.333333333333336</v>
      </c>
    </row>
    <row r="13" spans="1:8">
      <c r="A13" s="5" t="s">
        <v>4</v>
      </c>
      <c r="B13" s="6" t="s">
        <v>21</v>
      </c>
      <c r="C13" s="7"/>
      <c r="D13" s="7"/>
      <c r="E13" s="3"/>
      <c r="F13" s="5">
        <v>6.9</v>
      </c>
      <c r="G13" s="5">
        <v>1.8</v>
      </c>
      <c r="H13" s="8">
        <f t="shared" si="0"/>
        <v>26.086956521739129</v>
      </c>
    </row>
    <row r="14" spans="1:8">
      <c r="A14" s="5" t="s">
        <v>5</v>
      </c>
      <c r="B14" s="6" t="s">
        <v>22</v>
      </c>
      <c r="C14" s="7"/>
      <c r="D14" s="7"/>
      <c r="E14" s="3"/>
      <c r="F14" s="5">
        <v>8</v>
      </c>
      <c r="G14" s="5">
        <v>3.1</v>
      </c>
      <c r="H14" s="8">
        <f t="shared" si="0"/>
        <v>38.75</v>
      </c>
    </row>
    <row r="15" spans="1:8">
      <c r="A15" s="5" t="s">
        <v>6</v>
      </c>
      <c r="B15" s="6" t="s">
        <v>23</v>
      </c>
      <c r="C15" s="7"/>
      <c r="D15" s="7"/>
      <c r="E15" s="3"/>
      <c r="F15" s="5">
        <v>0.3</v>
      </c>
      <c r="G15" s="5">
        <v>0.2</v>
      </c>
      <c r="H15" s="8">
        <f t="shared" si="0"/>
        <v>66.666666666666671</v>
      </c>
    </row>
    <row r="16" spans="1:8">
      <c r="A16" s="5" t="s">
        <v>7</v>
      </c>
      <c r="B16" s="281" t="s">
        <v>26</v>
      </c>
      <c r="C16" s="282"/>
      <c r="D16" s="282"/>
      <c r="E16" s="283"/>
      <c r="F16" s="5">
        <v>3.5</v>
      </c>
      <c r="G16" s="5">
        <v>1.8</v>
      </c>
      <c r="H16" s="8">
        <f t="shared" si="0"/>
        <v>51.428571428571438</v>
      </c>
    </row>
    <row r="17" spans="1:8">
      <c r="A17" s="5" t="s">
        <v>25</v>
      </c>
      <c r="B17" s="5" t="s">
        <v>28</v>
      </c>
      <c r="C17" s="5"/>
      <c r="D17" s="5"/>
      <c r="E17" s="5"/>
      <c r="F17" s="5"/>
      <c r="G17" s="5"/>
      <c r="H17" s="8">
        <v>0</v>
      </c>
    </row>
    <row r="18" spans="1:8">
      <c r="A18" s="5" t="s">
        <v>27</v>
      </c>
      <c r="B18" s="281" t="s">
        <v>30</v>
      </c>
      <c r="C18" s="282"/>
      <c r="D18" s="282"/>
      <c r="E18" s="283"/>
      <c r="F18" s="5">
        <v>6</v>
      </c>
      <c r="G18" s="5">
        <v>4</v>
      </c>
      <c r="H18" s="8">
        <f t="shared" ref="H18:H35" si="1">SUM(G18/F18*100)</f>
        <v>66.666666666666657</v>
      </c>
    </row>
    <row r="19" spans="1:8">
      <c r="A19" s="5" t="s">
        <v>29</v>
      </c>
      <c r="B19" s="5" t="s">
        <v>32</v>
      </c>
      <c r="C19" s="5"/>
      <c r="D19" s="5"/>
      <c r="E19" s="5"/>
      <c r="F19" s="5">
        <v>1</v>
      </c>
      <c r="G19" s="5">
        <v>0.3</v>
      </c>
      <c r="H19" s="8">
        <f t="shared" si="1"/>
        <v>30</v>
      </c>
    </row>
    <row r="20" spans="1:8">
      <c r="A20" s="5" t="s">
        <v>31</v>
      </c>
      <c r="B20" s="281" t="s">
        <v>39</v>
      </c>
      <c r="C20" s="282"/>
      <c r="D20" s="282"/>
      <c r="E20" s="283"/>
      <c r="F20" s="5">
        <v>2.7</v>
      </c>
      <c r="G20" s="5">
        <v>1.6</v>
      </c>
      <c r="H20" s="8">
        <f t="shared" si="1"/>
        <v>59.259259259259252</v>
      </c>
    </row>
    <row r="21" spans="1:8">
      <c r="A21" s="5" t="s">
        <v>33</v>
      </c>
      <c r="B21" s="88" t="s">
        <v>242</v>
      </c>
      <c r="C21" s="89"/>
      <c r="D21" s="89"/>
      <c r="E21" s="90"/>
      <c r="F21" s="5">
        <v>0.3</v>
      </c>
      <c r="G21" s="5"/>
      <c r="H21" s="8">
        <f t="shared" si="1"/>
        <v>0</v>
      </c>
    </row>
    <row r="22" spans="1:8">
      <c r="A22" s="5" t="s">
        <v>35</v>
      </c>
      <c r="B22" s="88" t="s">
        <v>243</v>
      </c>
      <c r="C22" s="89"/>
      <c r="D22" s="89"/>
      <c r="E22" s="90"/>
      <c r="F22" s="5">
        <v>0.3</v>
      </c>
      <c r="G22" s="5"/>
      <c r="H22" s="8">
        <f t="shared" si="1"/>
        <v>0</v>
      </c>
    </row>
    <row r="23" spans="1:8">
      <c r="A23" s="5" t="s">
        <v>37</v>
      </c>
      <c r="B23" s="88" t="s">
        <v>113</v>
      </c>
      <c r="C23" s="89"/>
      <c r="D23" s="89"/>
      <c r="E23" s="90"/>
      <c r="F23" s="5">
        <v>1</v>
      </c>
      <c r="G23" s="5">
        <v>0.3</v>
      </c>
      <c r="H23" s="8">
        <f t="shared" si="1"/>
        <v>30</v>
      </c>
    </row>
    <row r="24" spans="1:8">
      <c r="A24" s="5" t="s">
        <v>38</v>
      </c>
      <c r="B24" s="281" t="s">
        <v>69</v>
      </c>
      <c r="C24" s="282"/>
      <c r="D24" s="282"/>
      <c r="E24" s="283"/>
      <c r="F24" s="5">
        <v>5.5</v>
      </c>
      <c r="G24" s="5">
        <v>5.4</v>
      </c>
      <c r="H24" s="8">
        <f t="shared" si="1"/>
        <v>98.181818181818187</v>
      </c>
    </row>
    <row r="25" spans="1:8">
      <c r="A25" s="5" t="s">
        <v>40</v>
      </c>
      <c r="B25" s="4" t="s">
        <v>71</v>
      </c>
      <c r="C25" s="1"/>
      <c r="D25" s="1"/>
      <c r="E25" s="9"/>
      <c r="F25" s="5">
        <v>1</v>
      </c>
      <c r="G25" s="5">
        <v>1</v>
      </c>
      <c r="H25" s="8">
        <f t="shared" si="1"/>
        <v>100</v>
      </c>
    </row>
    <row r="26" spans="1:8">
      <c r="A26" s="5" t="s">
        <v>42</v>
      </c>
      <c r="B26" s="6" t="s">
        <v>87</v>
      </c>
      <c r="C26" s="7"/>
      <c r="D26" s="7"/>
      <c r="E26" s="3"/>
      <c r="F26" s="5">
        <v>0.3</v>
      </c>
      <c r="G26" s="5">
        <v>0.3</v>
      </c>
      <c r="H26" s="8">
        <f t="shared" si="1"/>
        <v>100</v>
      </c>
    </row>
    <row r="27" spans="1:8">
      <c r="A27" s="5" t="s">
        <v>44</v>
      </c>
      <c r="B27" s="6" t="s">
        <v>89</v>
      </c>
      <c r="C27" s="7"/>
      <c r="D27" s="7"/>
      <c r="E27" s="3"/>
      <c r="F27" s="5">
        <v>2.5</v>
      </c>
      <c r="G27" s="5">
        <v>0.9</v>
      </c>
      <c r="H27" s="8">
        <f t="shared" si="1"/>
        <v>36</v>
      </c>
    </row>
    <row r="28" spans="1:8">
      <c r="A28" s="5" t="s">
        <v>46</v>
      </c>
      <c r="B28" s="6" t="s">
        <v>93</v>
      </c>
      <c r="C28" s="7"/>
      <c r="D28" s="7"/>
      <c r="E28" s="3"/>
      <c r="F28" s="5">
        <v>9.5</v>
      </c>
      <c r="G28" s="5">
        <v>4.7</v>
      </c>
      <c r="H28" s="8">
        <f t="shared" si="1"/>
        <v>49.473684210526322</v>
      </c>
    </row>
    <row r="29" spans="1:8">
      <c r="A29" s="5" t="s">
        <v>48</v>
      </c>
      <c r="B29" s="6" t="s">
        <v>101</v>
      </c>
      <c r="C29" s="7"/>
      <c r="D29" s="7"/>
      <c r="E29" s="3"/>
      <c r="F29" s="5">
        <v>1.6</v>
      </c>
      <c r="G29" s="5">
        <v>0.2</v>
      </c>
      <c r="H29" s="8">
        <f t="shared" si="1"/>
        <v>12.5</v>
      </c>
    </row>
    <row r="30" spans="1:8">
      <c r="A30" s="5" t="s">
        <v>50</v>
      </c>
      <c r="B30" s="6" t="s">
        <v>103</v>
      </c>
      <c r="C30" s="7"/>
      <c r="D30" s="7"/>
      <c r="E30" s="3"/>
      <c r="F30" s="5">
        <v>1.1000000000000001</v>
      </c>
      <c r="G30" s="5">
        <v>0.6</v>
      </c>
      <c r="H30" s="8">
        <f t="shared" si="1"/>
        <v>54.54545454545454</v>
      </c>
    </row>
    <row r="31" spans="1:8">
      <c r="A31" s="5" t="s">
        <v>51</v>
      </c>
      <c r="B31" s="6" t="s">
        <v>105</v>
      </c>
      <c r="C31" s="7"/>
      <c r="D31" s="7"/>
      <c r="E31" s="3"/>
      <c r="F31" s="5">
        <v>23.5</v>
      </c>
      <c r="G31" s="5">
        <v>18.899999999999999</v>
      </c>
      <c r="H31" s="8">
        <f t="shared" si="1"/>
        <v>80.425531914893611</v>
      </c>
    </row>
    <row r="32" spans="1:8">
      <c r="A32" s="5" t="s">
        <v>53</v>
      </c>
      <c r="B32" s="6" t="s">
        <v>108</v>
      </c>
      <c r="C32" s="7"/>
      <c r="D32" s="7"/>
      <c r="E32" s="3"/>
      <c r="F32" s="5">
        <v>92.3</v>
      </c>
      <c r="G32" s="5">
        <v>92.9</v>
      </c>
      <c r="H32" s="8">
        <f t="shared" si="1"/>
        <v>100.65005417118094</v>
      </c>
    </row>
    <row r="33" spans="1:8">
      <c r="A33" s="6" t="s">
        <v>55</v>
      </c>
      <c r="B33" s="6" t="s">
        <v>75</v>
      </c>
      <c r="C33" s="7"/>
      <c r="D33" s="7"/>
      <c r="E33" s="3"/>
      <c r="F33" s="5">
        <v>0.1</v>
      </c>
      <c r="G33" s="5">
        <v>0.1</v>
      </c>
      <c r="H33" s="8">
        <f t="shared" si="1"/>
        <v>100</v>
      </c>
    </row>
    <row r="34" spans="1:8">
      <c r="A34" s="6" t="s">
        <v>56</v>
      </c>
      <c r="B34" s="7" t="s">
        <v>97</v>
      </c>
      <c r="C34" s="7"/>
      <c r="D34" s="7"/>
      <c r="E34" s="3"/>
      <c r="F34" s="5">
        <v>0.4</v>
      </c>
      <c r="G34" s="5">
        <v>0.3</v>
      </c>
      <c r="H34" s="8">
        <f t="shared" si="1"/>
        <v>74.999999999999986</v>
      </c>
    </row>
    <row r="35" spans="1:8">
      <c r="A35" s="6"/>
      <c r="B35" s="10" t="s">
        <v>109</v>
      </c>
      <c r="C35" s="7"/>
      <c r="D35" s="7"/>
      <c r="E35" s="3"/>
      <c r="F35" s="11">
        <f>SUM(F9:F34)</f>
        <v>175.39999999999998</v>
      </c>
      <c r="G35" s="11">
        <f>SUM(G9:G34)</f>
        <v>143.4</v>
      </c>
      <c r="H35" s="8">
        <f t="shared" si="1"/>
        <v>81.755986316989748</v>
      </c>
    </row>
    <row r="37" spans="1:8">
      <c r="E37" s="12"/>
      <c r="F37" s="12"/>
    </row>
    <row r="39" spans="1:8">
      <c r="C39" s="1"/>
      <c r="D39" s="1"/>
      <c r="E39" s="1"/>
    </row>
  </sheetData>
  <mergeCells count="10">
    <mergeCell ref="A3:H3"/>
    <mergeCell ref="A4:H4"/>
    <mergeCell ref="B24:E24"/>
    <mergeCell ref="G7:G8"/>
    <mergeCell ref="H7:H8"/>
    <mergeCell ref="B16:E16"/>
    <mergeCell ref="B18:E18"/>
    <mergeCell ref="B20:E20"/>
    <mergeCell ref="B7:E8"/>
    <mergeCell ref="F7:F8"/>
  </mergeCells>
  <pageMargins left="0.70866141732283472" right="0.15748031496062992" top="0.6692913385826772" bottom="0.15748031496062992" header="0.31496062992125984" footer="0.19685039370078741"/>
  <pageSetup paperSize="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41"/>
  <sheetViews>
    <sheetView showZeros="0" zoomScale="110" zoomScaleNormal="110" workbookViewId="0">
      <selection activeCell="G341" sqref="G341:K341"/>
    </sheetView>
  </sheetViews>
  <sheetFormatPr defaultColWidth="8.85546875" defaultRowHeight="12"/>
  <cols>
    <col min="1" max="1" width="29.5703125" style="14" customWidth="1"/>
    <col min="2" max="2" width="16.140625" style="14" customWidth="1"/>
    <col min="3" max="3" width="5" style="14" customWidth="1"/>
    <col min="4" max="4" width="7.28515625" style="14" customWidth="1"/>
    <col min="5" max="5" width="8" style="14" customWidth="1"/>
    <col min="6" max="6" width="9.140625" style="14" customWidth="1"/>
    <col min="7" max="7" width="10.42578125" style="14" customWidth="1"/>
    <col min="8" max="8" width="8.85546875" style="14" customWidth="1"/>
    <col min="9" max="9" width="8" style="14" customWidth="1"/>
    <col min="10" max="10" width="9.28515625" style="14" customWidth="1"/>
    <col min="11" max="11" width="10.28515625" style="14" customWidth="1"/>
    <col min="12" max="12" width="8.5703125" style="14" customWidth="1"/>
    <col min="13" max="13" width="9.42578125" style="14" customWidth="1"/>
    <col min="14" max="14" width="8.28515625" style="14" customWidth="1"/>
    <col min="15" max="15" width="10.28515625" style="14" customWidth="1"/>
    <col min="16" max="16384" width="8.85546875" style="14"/>
  </cols>
  <sheetData>
    <row r="1" spans="1:18">
      <c r="Q1" s="289" t="s">
        <v>253</v>
      </c>
      <c r="R1" s="289"/>
    </row>
    <row r="2" spans="1:18">
      <c r="A2" s="312"/>
      <c r="B2" s="312"/>
      <c r="C2" s="312"/>
      <c r="D2" s="312"/>
      <c r="E2" s="312"/>
      <c r="F2" s="312"/>
      <c r="G2" s="312"/>
      <c r="H2" s="312"/>
      <c r="I2" s="312"/>
      <c r="J2" s="312"/>
      <c r="K2" s="83"/>
      <c r="L2" s="83"/>
      <c r="M2" s="13"/>
      <c r="N2" s="13"/>
      <c r="O2" s="13"/>
      <c r="P2" s="13"/>
    </row>
    <row r="3" spans="1:18">
      <c r="A3" s="15"/>
      <c r="B3" s="15"/>
      <c r="C3" s="15"/>
      <c r="D3" s="15"/>
      <c r="E3" s="15"/>
      <c r="F3" s="15"/>
      <c r="G3" s="15"/>
      <c r="H3" s="15"/>
      <c r="I3" s="15"/>
      <c r="J3" s="15"/>
      <c r="K3" s="83"/>
      <c r="L3" s="83"/>
      <c r="M3" s="13"/>
      <c r="N3" s="13"/>
      <c r="O3" s="13"/>
      <c r="P3" s="13"/>
    </row>
    <row r="4" spans="1:18" ht="14.25">
      <c r="A4" s="313" t="s">
        <v>456</v>
      </c>
      <c r="B4" s="313"/>
      <c r="C4" s="313"/>
      <c r="D4" s="313"/>
      <c r="E4" s="313"/>
      <c r="F4" s="313"/>
      <c r="G4" s="313"/>
      <c r="H4" s="313"/>
      <c r="I4" s="313"/>
      <c r="J4" s="313"/>
      <c r="K4" s="313"/>
      <c r="L4" s="313"/>
      <c r="M4" s="313"/>
      <c r="N4" s="313"/>
      <c r="O4" s="313"/>
      <c r="P4" s="313"/>
    </row>
    <row r="5" spans="1:18" ht="14.25" customHeight="1" thickBo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7"/>
      <c r="R5" s="17" t="s">
        <v>457</v>
      </c>
    </row>
    <row r="6" spans="1:18" ht="15" customHeight="1" thickBot="1">
      <c r="A6" s="299" t="s">
        <v>114</v>
      </c>
      <c r="B6" s="299" t="s">
        <v>458</v>
      </c>
      <c r="C6" s="299" t="s">
        <v>281</v>
      </c>
      <c r="D6" s="299" t="s">
        <v>115</v>
      </c>
      <c r="E6" s="302" t="s">
        <v>116</v>
      </c>
      <c r="F6" s="303"/>
      <c r="G6" s="303"/>
      <c r="H6" s="304"/>
      <c r="I6" s="302" t="s">
        <v>117</v>
      </c>
      <c r="J6" s="303"/>
      <c r="K6" s="303"/>
      <c r="L6" s="304"/>
      <c r="M6" s="302" t="s">
        <v>118</v>
      </c>
      <c r="N6" s="303"/>
      <c r="O6" s="303"/>
      <c r="P6" s="304"/>
      <c r="Q6" s="305" t="s">
        <v>119</v>
      </c>
      <c r="R6" s="306"/>
    </row>
    <row r="7" spans="1:18" ht="15" customHeight="1">
      <c r="A7" s="300"/>
      <c r="B7" s="300"/>
      <c r="C7" s="300"/>
      <c r="D7" s="300"/>
      <c r="E7" s="307" t="s">
        <v>120</v>
      </c>
      <c r="F7" s="309" t="s">
        <v>121</v>
      </c>
      <c r="G7" s="310"/>
      <c r="H7" s="311"/>
      <c r="I7" s="314" t="s">
        <v>120</v>
      </c>
      <c r="J7" s="315" t="s">
        <v>121</v>
      </c>
      <c r="K7" s="316"/>
      <c r="L7" s="317"/>
      <c r="M7" s="307" t="s">
        <v>120</v>
      </c>
      <c r="N7" s="309" t="s">
        <v>121</v>
      </c>
      <c r="O7" s="310"/>
      <c r="P7" s="311"/>
      <c r="Q7" s="297" t="s">
        <v>122</v>
      </c>
      <c r="R7" s="291" t="s">
        <v>123</v>
      </c>
    </row>
    <row r="8" spans="1:18" ht="14.25" customHeight="1">
      <c r="A8" s="300"/>
      <c r="B8" s="300"/>
      <c r="C8" s="300"/>
      <c r="D8" s="300"/>
      <c r="E8" s="307"/>
      <c r="F8" s="293" t="s">
        <v>124</v>
      </c>
      <c r="G8" s="294"/>
      <c r="H8" s="295" t="s">
        <v>125</v>
      </c>
      <c r="I8" s="307"/>
      <c r="J8" s="293" t="s">
        <v>124</v>
      </c>
      <c r="K8" s="294"/>
      <c r="L8" s="295" t="s">
        <v>125</v>
      </c>
      <c r="M8" s="307"/>
      <c r="N8" s="293" t="s">
        <v>124</v>
      </c>
      <c r="O8" s="294"/>
      <c r="P8" s="295" t="s">
        <v>125</v>
      </c>
      <c r="Q8" s="298"/>
      <c r="R8" s="292"/>
    </row>
    <row r="9" spans="1:18" ht="23.25" customHeight="1" thickBot="1">
      <c r="A9" s="301"/>
      <c r="B9" s="301"/>
      <c r="C9" s="301"/>
      <c r="D9" s="301"/>
      <c r="E9" s="308"/>
      <c r="F9" s="18" t="s">
        <v>120</v>
      </c>
      <c r="G9" s="19" t="s">
        <v>126</v>
      </c>
      <c r="H9" s="296"/>
      <c r="I9" s="308"/>
      <c r="J9" s="18" t="s">
        <v>120</v>
      </c>
      <c r="K9" s="19" t="s">
        <v>126</v>
      </c>
      <c r="L9" s="296"/>
      <c r="M9" s="308"/>
      <c r="N9" s="18" t="s">
        <v>120</v>
      </c>
      <c r="O9" s="19" t="s">
        <v>126</v>
      </c>
      <c r="P9" s="296"/>
      <c r="Q9" s="298"/>
      <c r="R9" s="292"/>
    </row>
    <row r="10" spans="1:18" ht="12" customHeight="1">
      <c r="A10" s="20">
        <v>1</v>
      </c>
      <c r="B10" s="20">
        <v>2</v>
      </c>
      <c r="C10" s="20">
        <v>3</v>
      </c>
      <c r="D10" s="20">
        <v>4</v>
      </c>
      <c r="E10" s="21">
        <v>5</v>
      </c>
      <c r="F10" s="21">
        <v>6</v>
      </c>
      <c r="G10" s="21">
        <v>7</v>
      </c>
      <c r="H10" s="21">
        <v>8</v>
      </c>
      <c r="I10" s="21">
        <v>9</v>
      </c>
      <c r="J10" s="21">
        <v>10</v>
      </c>
      <c r="K10" s="21">
        <v>11</v>
      </c>
      <c r="L10" s="21">
        <v>12</v>
      </c>
      <c r="M10" s="21">
        <v>13</v>
      </c>
      <c r="N10" s="21">
        <v>14</v>
      </c>
      <c r="O10" s="21">
        <v>15</v>
      </c>
      <c r="P10" s="21">
        <v>16</v>
      </c>
      <c r="Q10" s="22">
        <v>17</v>
      </c>
      <c r="R10" s="23">
        <v>18</v>
      </c>
    </row>
    <row r="11" spans="1:18" ht="21">
      <c r="A11" s="64" t="s">
        <v>127</v>
      </c>
      <c r="B11" s="64"/>
      <c r="C11" s="243"/>
      <c r="D11" s="65"/>
      <c r="E11" s="24">
        <f t="shared" ref="E11:P11" si="0">SUBTOTAL(9,E12:E61)</f>
        <v>36854.300000000003</v>
      </c>
      <c r="F11" s="24">
        <f t="shared" si="0"/>
        <v>19425.3</v>
      </c>
      <c r="G11" s="24">
        <f t="shared" si="0"/>
        <v>5853</v>
      </c>
      <c r="H11" s="24">
        <f t="shared" si="0"/>
        <v>17429</v>
      </c>
      <c r="I11" s="24">
        <f t="shared" si="0"/>
        <v>36854.300000000003</v>
      </c>
      <c r="J11" s="24">
        <f t="shared" si="0"/>
        <v>19425.3</v>
      </c>
      <c r="K11" s="24">
        <f t="shared" si="0"/>
        <v>5853</v>
      </c>
      <c r="L11" s="24">
        <f t="shared" si="0"/>
        <v>17429</v>
      </c>
      <c r="M11" s="24">
        <f t="shared" si="0"/>
        <v>31261.999999999996</v>
      </c>
      <c r="N11" s="24">
        <f t="shared" si="0"/>
        <v>17571.900000000001</v>
      </c>
      <c r="O11" s="24">
        <f t="shared" si="0"/>
        <v>5685.5</v>
      </c>
      <c r="P11" s="24">
        <f t="shared" si="0"/>
        <v>13690.1</v>
      </c>
      <c r="Q11" s="24">
        <f>SUM(M11/E11*100)</f>
        <v>84.825922619612896</v>
      </c>
      <c r="R11" s="24">
        <f>SUM(M11/I11*100)</f>
        <v>84.825922619612896</v>
      </c>
    </row>
    <row r="12" spans="1:18">
      <c r="A12" s="25"/>
      <c r="B12" s="284" t="s">
        <v>128</v>
      </c>
      <c r="C12" s="26"/>
      <c r="D12" s="27" t="s">
        <v>129</v>
      </c>
      <c r="E12" s="28">
        <v>830.4</v>
      </c>
      <c r="F12" s="28">
        <v>452.8</v>
      </c>
      <c r="G12" s="28">
        <v>7.9</v>
      </c>
      <c r="H12" s="28">
        <v>377.6</v>
      </c>
      <c r="I12" s="28">
        <v>830.4</v>
      </c>
      <c r="J12" s="28">
        <v>452.8</v>
      </c>
      <c r="K12" s="28">
        <v>7.9</v>
      </c>
      <c r="L12" s="28">
        <v>377.6</v>
      </c>
      <c r="M12" s="28">
        <v>490.9</v>
      </c>
      <c r="N12" s="28">
        <v>382</v>
      </c>
      <c r="O12" s="28">
        <v>6.5</v>
      </c>
      <c r="P12" s="28">
        <v>108.9</v>
      </c>
      <c r="Q12" s="29"/>
      <c r="R12" s="29"/>
    </row>
    <row r="13" spans="1:18">
      <c r="A13" s="30"/>
      <c r="B13" s="290"/>
      <c r="C13" s="26"/>
      <c r="D13" s="27" t="s">
        <v>130</v>
      </c>
      <c r="E13" s="28">
        <v>19.7</v>
      </c>
      <c r="F13" s="28">
        <v>19.7</v>
      </c>
      <c r="G13" s="28">
        <v>0</v>
      </c>
      <c r="H13" s="28">
        <v>0</v>
      </c>
      <c r="I13" s="28">
        <v>19.7</v>
      </c>
      <c r="J13" s="28">
        <v>19.7</v>
      </c>
      <c r="K13" s="28">
        <v>0</v>
      </c>
      <c r="L13" s="28">
        <v>0</v>
      </c>
      <c r="M13" s="28">
        <v>19.7</v>
      </c>
      <c r="N13" s="28">
        <v>19.7</v>
      </c>
      <c r="O13" s="28">
        <v>0</v>
      </c>
      <c r="P13" s="28">
        <v>0</v>
      </c>
      <c r="Q13" s="29"/>
      <c r="R13" s="29"/>
    </row>
    <row r="14" spans="1:18">
      <c r="A14" s="30"/>
      <c r="B14" s="290"/>
      <c r="C14" s="26"/>
      <c r="D14" s="27" t="s">
        <v>131</v>
      </c>
      <c r="E14" s="28">
        <v>1463.2</v>
      </c>
      <c r="F14" s="28">
        <v>1039.9000000000001</v>
      </c>
      <c r="G14" s="28">
        <v>1.5</v>
      </c>
      <c r="H14" s="28">
        <v>423.3</v>
      </c>
      <c r="I14" s="28">
        <v>1463.2</v>
      </c>
      <c r="J14" s="28">
        <v>1039.9000000000001</v>
      </c>
      <c r="K14" s="28">
        <v>1.5</v>
      </c>
      <c r="L14" s="28">
        <v>423.3</v>
      </c>
      <c r="M14" s="28">
        <v>1264.0999999999999</v>
      </c>
      <c r="N14" s="28">
        <v>962.2</v>
      </c>
      <c r="O14" s="28">
        <v>1.3</v>
      </c>
      <c r="P14" s="28">
        <v>301.89999999999998</v>
      </c>
      <c r="Q14" s="29"/>
      <c r="R14" s="29"/>
    </row>
    <row r="15" spans="1:18">
      <c r="A15" s="30"/>
      <c r="B15" s="290"/>
      <c r="C15" s="26"/>
      <c r="D15" s="27" t="s">
        <v>132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  <c r="P15" s="28">
        <v>0</v>
      </c>
      <c r="Q15" s="29"/>
      <c r="R15" s="29"/>
    </row>
    <row r="16" spans="1:18">
      <c r="A16" s="30"/>
      <c r="B16" s="290"/>
      <c r="C16" s="26"/>
      <c r="D16" s="27" t="s">
        <v>133</v>
      </c>
      <c r="E16" s="28">
        <v>45.4</v>
      </c>
      <c r="F16" s="28">
        <v>45.4</v>
      </c>
      <c r="G16" s="28">
        <v>0.1</v>
      </c>
      <c r="H16" s="28">
        <v>0</v>
      </c>
      <c r="I16" s="28">
        <v>45.4</v>
      </c>
      <c r="J16" s="28">
        <v>45.4</v>
      </c>
      <c r="K16" s="28">
        <v>0.1</v>
      </c>
      <c r="L16" s="28">
        <v>0</v>
      </c>
      <c r="M16" s="28">
        <v>42.4</v>
      </c>
      <c r="N16" s="28">
        <v>42.4</v>
      </c>
      <c r="O16" s="28">
        <v>0.1</v>
      </c>
      <c r="P16" s="28">
        <v>0</v>
      </c>
      <c r="Q16" s="29"/>
      <c r="R16" s="29"/>
    </row>
    <row r="17" spans="1:18" ht="22.5">
      <c r="A17" s="30"/>
      <c r="B17" s="290"/>
      <c r="C17" s="26"/>
      <c r="D17" s="27" t="s">
        <v>278</v>
      </c>
      <c r="E17" s="28">
        <v>494.8</v>
      </c>
      <c r="F17" s="28">
        <v>83.3</v>
      </c>
      <c r="G17" s="28">
        <v>0</v>
      </c>
      <c r="H17" s="28">
        <v>411.5</v>
      </c>
      <c r="I17" s="28">
        <v>494.8</v>
      </c>
      <c r="J17" s="28">
        <v>83.3</v>
      </c>
      <c r="K17" s="28">
        <v>0</v>
      </c>
      <c r="L17" s="28">
        <v>411.5</v>
      </c>
      <c r="M17" s="28">
        <v>444.6</v>
      </c>
      <c r="N17" s="28">
        <v>64.599999999999994</v>
      </c>
      <c r="O17" s="28">
        <v>0</v>
      </c>
      <c r="P17" s="28">
        <v>380</v>
      </c>
      <c r="Q17" s="29"/>
      <c r="R17" s="29"/>
    </row>
    <row r="18" spans="1:18" ht="22.5">
      <c r="A18" s="30"/>
      <c r="B18" s="290"/>
      <c r="C18" s="26"/>
      <c r="D18" s="27" t="s">
        <v>459</v>
      </c>
      <c r="E18" s="28">
        <v>50</v>
      </c>
      <c r="F18" s="28">
        <v>0</v>
      </c>
      <c r="G18" s="28">
        <v>0</v>
      </c>
      <c r="H18" s="28">
        <v>50</v>
      </c>
      <c r="I18" s="28">
        <v>50</v>
      </c>
      <c r="J18" s="28">
        <v>0</v>
      </c>
      <c r="K18" s="28">
        <v>0</v>
      </c>
      <c r="L18" s="28">
        <v>50</v>
      </c>
      <c r="M18" s="28">
        <v>50</v>
      </c>
      <c r="N18" s="28">
        <v>0</v>
      </c>
      <c r="O18" s="28">
        <v>0</v>
      </c>
      <c r="P18" s="28">
        <v>50</v>
      </c>
      <c r="Q18" s="29"/>
      <c r="R18" s="29"/>
    </row>
    <row r="19" spans="1:18">
      <c r="A19" s="30"/>
      <c r="B19" s="285"/>
      <c r="C19" s="26"/>
      <c r="D19" s="27" t="s">
        <v>134</v>
      </c>
      <c r="E19" s="28">
        <v>31.6</v>
      </c>
      <c r="F19" s="28">
        <v>8.8000000000000007</v>
      </c>
      <c r="G19" s="28">
        <v>0.3</v>
      </c>
      <c r="H19" s="28">
        <v>22.8</v>
      </c>
      <c r="I19" s="28">
        <v>31.6</v>
      </c>
      <c r="J19" s="28">
        <v>8.8000000000000007</v>
      </c>
      <c r="K19" s="28">
        <v>0.3</v>
      </c>
      <c r="L19" s="28">
        <v>22.8</v>
      </c>
      <c r="M19" s="28">
        <v>14.6</v>
      </c>
      <c r="N19" s="28">
        <v>5.8</v>
      </c>
      <c r="O19" s="28">
        <v>0.1</v>
      </c>
      <c r="P19" s="28">
        <v>8.8000000000000007</v>
      </c>
      <c r="Q19" s="29"/>
      <c r="R19" s="29"/>
    </row>
    <row r="20" spans="1:18">
      <c r="A20" s="30"/>
      <c r="B20" s="284" t="s">
        <v>136</v>
      </c>
      <c r="C20" s="26"/>
      <c r="D20" s="27" t="s">
        <v>129</v>
      </c>
      <c r="E20" s="28">
        <v>1715</v>
      </c>
      <c r="F20" s="28">
        <v>47.9</v>
      </c>
      <c r="G20" s="28">
        <v>7.2</v>
      </c>
      <c r="H20" s="28">
        <v>1667.1</v>
      </c>
      <c r="I20" s="28">
        <v>1715</v>
      </c>
      <c r="J20" s="28">
        <v>47.9</v>
      </c>
      <c r="K20" s="28">
        <v>7.2</v>
      </c>
      <c r="L20" s="28">
        <v>1667.1</v>
      </c>
      <c r="M20" s="28">
        <v>1624.4</v>
      </c>
      <c r="N20" s="28">
        <v>18.399999999999999</v>
      </c>
      <c r="O20" s="28">
        <v>7.1</v>
      </c>
      <c r="P20" s="28">
        <v>1606</v>
      </c>
      <c r="Q20" s="29"/>
      <c r="R20" s="29"/>
    </row>
    <row r="21" spans="1:18">
      <c r="A21" s="30"/>
      <c r="B21" s="290"/>
      <c r="C21" s="26"/>
      <c r="D21" s="27" t="s">
        <v>131</v>
      </c>
      <c r="E21" s="28">
        <v>466.8</v>
      </c>
      <c r="F21" s="28">
        <v>138</v>
      </c>
      <c r="G21" s="28">
        <v>1.3</v>
      </c>
      <c r="H21" s="28">
        <v>328.8</v>
      </c>
      <c r="I21" s="28">
        <v>466.8</v>
      </c>
      <c r="J21" s="28">
        <v>138</v>
      </c>
      <c r="K21" s="28">
        <v>1.3</v>
      </c>
      <c r="L21" s="28">
        <v>328.8</v>
      </c>
      <c r="M21" s="28">
        <v>299.60000000000002</v>
      </c>
      <c r="N21" s="28">
        <v>74.2</v>
      </c>
      <c r="O21" s="28">
        <v>0.8</v>
      </c>
      <c r="P21" s="28">
        <v>225.4</v>
      </c>
      <c r="Q21" s="29"/>
      <c r="R21" s="29"/>
    </row>
    <row r="22" spans="1:18">
      <c r="A22" s="30"/>
      <c r="B22" s="290"/>
      <c r="C22" s="26"/>
      <c r="D22" s="27" t="s">
        <v>133</v>
      </c>
      <c r="E22" s="28">
        <v>918</v>
      </c>
      <c r="F22" s="28">
        <v>458</v>
      </c>
      <c r="G22" s="28">
        <v>0</v>
      </c>
      <c r="H22" s="28">
        <v>460</v>
      </c>
      <c r="I22" s="28">
        <v>918</v>
      </c>
      <c r="J22" s="28">
        <v>458</v>
      </c>
      <c r="K22" s="28">
        <v>0</v>
      </c>
      <c r="L22" s="28">
        <v>460</v>
      </c>
      <c r="M22" s="28">
        <v>343.4</v>
      </c>
      <c r="N22" s="28">
        <v>331.7</v>
      </c>
      <c r="O22" s="28">
        <v>0</v>
      </c>
      <c r="P22" s="28">
        <v>11.7</v>
      </c>
      <c r="Q22" s="29"/>
      <c r="R22" s="29"/>
    </row>
    <row r="23" spans="1:18" ht="22.5">
      <c r="A23" s="30"/>
      <c r="B23" s="290"/>
      <c r="C23" s="26"/>
      <c r="D23" s="27" t="s">
        <v>278</v>
      </c>
      <c r="E23" s="28">
        <v>147</v>
      </c>
      <c r="F23" s="28">
        <v>147</v>
      </c>
      <c r="G23" s="28">
        <v>0</v>
      </c>
      <c r="H23" s="28">
        <v>0</v>
      </c>
      <c r="I23" s="28">
        <v>147</v>
      </c>
      <c r="J23" s="28">
        <v>147</v>
      </c>
      <c r="K23" s="28">
        <v>0</v>
      </c>
      <c r="L23" s="28">
        <v>0</v>
      </c>
      <c r="M23" s="28">
        <v>146.9</v>
      </c>
      <c r="N23" s="28">
        <v>146.9</v>
      </c>
      <c r="O23" s="28">
        <v>0</v>
      </c>
      <c r="P23" s="28">
        <v>0</v>
      </c>
      <c r="Q23" s="29"/>
      <c r="R23" s="29"/>
    </row>
    <row r="24" spans="1:18">
      <c r="A24" s="30"/>
      <c r="B24" s="285"/>
      <c r="C24" s="26"/>
      <c r="D24" s="27" t="s">
        <v>134</v>
      </c>
      <c r="E24" s="28">
        <v>5.5</v>
      </c>
      <c r="F24" s="28">
        <v>0</v>
      </c>
      <c r="G24" s="28">
        <v>0</v>
      </c>
      <c r="H24" s="28">
        <v>5.5</v>
      </c>
      <c r="I24" s="28">
        <v>5.5</v>
      </c>
      <c r="J24" s="28">
        <v>0</v>
      </c>
      <c r="K24" s="28">
        <v>0</v>
      </c>
      <c r="L24" s="28">
        <v>5.5</v>
      </c>
      <c r="M24" s="28">
        <v>5.5</v>
      </c>
      <c r="N24" s="28">
        <v>0</v>
      </c>
      <c r="O24" s="28">
        <v>0</v>
      </c>
      <c r="P24" s="28">
        <v>5.5</v>
      </c>
      <c r="Q24" s="29"/>
      <c r="R24" s="29"/>
    </row>
    <row r="25" spans="1:18">
      <c r="A25" s="30"/>
      <c r="B25" s="284" t="s">
        <v>137</v>
      </c>
      <c r="C25" s="26"/>
      <c r="D25" s="27" t="s">
        <v>138</v>
      </c>
      <c r="E25" s="28">
        <v>247</v>
      </c>
      <c r="F25" s="28">
        <v>247</v>
      </c>
      <c r="G25" s="28">
        <v>0</v>
      </c>
      <c r="H25" s="28">
        <v>0</v>
      </c>
      <c r="I25" s="28">
        <v>247</v>
      </c>
      <c r="J25" s="28">
        <v>247</v>
      </c>
      <c r="K25" s="28">
        <v>0</v>
      </c>
      <c r="L25" s="28">
        <v>0</v>
      </c>
      <c r="M25" s="28">
        <v>201.3</v>
      </c>
      <c r="N25" s="28">
        <v>201.3</v>
      </c>
      <c r="O25" s="28">
        <v>0</v>
      </c>
      <c r="P25" s="28">
        <v>0</v>
      </c>
      <c r="Q25" s="29"/>
      <c r="R25" s="29"/>
    </row>
    <row r="26" spans="1:18">
      <c r="A26" s="30"/>
      <c r="B26" s="290"/>
      <c r="C26" s="26"/>
      <c r="D26" s="27" t="s">
        <v>129</v>
      </c>
      <c r="E26" s="28">
        <v>786.7</v>
      </c>
      <c r="F26" s="28">
        <v>49.2</v>
      </c>
      <c r="G26" s="28">
        <v>30.2</v>
      </c>
      <c r="H26" s="28">
        <v>737.5</v>
      </c>
      <c r="I26" s="28">
        <v>786.7</v>
      </c>
      <c r="J26" s="28">
        <v>49.2</v>
      </c>
      <c r="K26" s="28">
        <v>30.2</v>
      </c>
      <c r="L26" s="28">
        <v>737.5</v>
      </c>
      <c r="M26" s="28">
        <v>405.3</v>
      </c>
      <c r="N26" s="28">
        <v>19.8</v>
      </c>
      <c r="O26" s="28">
        <v>19</v>
      </c>
      <c r="P26" s="28">
        <v>385.5</v>
      </c>
      <c r="Q26" s="29"/>
      <c r="R26" s="29"/>
    </row>
    <row r="27" spans="1:18">
      <c r="A27" s="30"/>
      <c r="B27" s="290"/>
      <c r="C27" s="26"/>
      <c r="D27" s="27" t="s">
        <v>139</v>
      </c>
      <c r="E27" s="28">
        <v>1950</v>
      </c>
      <c r="F27" s="28">
        <v>1950</v>
      </c>
      <c r="G27" s="28">
        <v>0</v>
      </c>
      <c r="H27" s="28">
        <v>0</v>
      </c>
      <c r="I27" s="28">
        <v>1950</v>
      </c>
      <c r="J27" s="28">
        <v>1950</v>
      </c>
      <c r="K27" s="28">
        <v>0</v>
      </c>
      <c r="L27" s="28">
        <v>0</v>
      </c>
      <c r="M27" s="28">
        <v>1950</v>
      </c>
      <c r="N27" s="28">
        <v>1950</v>
      </c>
      <c r="O27" s="28">
        <v>0</v>
      </c>
      <c r="P27" s="28">
        <v>0</v>
      </c>
      <c r="Q27" s="29"/>
      <c r="R27" s="29"/>
    </row>
    <row r="28" spans="1:18">
      <c r="A28" s="30"/>
      <c r="B28" s="290"/>
      <c r="C28" s="26"/>
      <c r="D28" s="27" t="s">
        <v>140</v>
      </c>
      <c r="E28" s="28">
        <v>56.7</v>
      </c>
      <c r="F28" s="28">
        <v>56.7</v>
      </c>
      <c r="G28" s="28">
        <v>0</v>
      </c>
      <c r="H28" s="28">
        <v>0</v>
      </c>
      <c r="I28" s="28">
        <v>56.7</v>
      </c>
      <c r="J28" s="28">
        <v>56.7</v>
      </c>
      <c r="K28" s="28">
        <v>0</v>
      </c>
      <c r="L28" s="28">
        <v>0</v>
      </c>
      <c r="M28" s="28">
        <v>56.7</v>
      </c>
      <c r="N28" s="28">
        <v>56.7</v>
      </c>
      <c r="O28" s="28">
        <v>0</v>
      </c>
      <c r="P28" s="28">
        <v>0</v>
      </c>
      <c r="Q28" s="29"/>
      <c r="R28" s="29"/>
    </row>
    <row r="29" spans="1:18">
      <c r="A29" s="30"/>
      <c r="B29" s="290"/>
      <c r="C29" s="26"/>
      <c r="D29" s="27" t="s">
        <v>141</v>
      </c>
      <c r="E29" s="28">
        <v>10</v>
      </c>
      <c r="F29" s="28">
        <v>10</v>
      </c>
      <c r="G29" s="28">
        <v>0</v>
      </c>
      <c r="H29" s="28">
        <v>0</v>
      </c>
      <c r="I29" s="28">
        <v>10</v>
      </c>
      <c r="J29" s="28">
        <v>10</v>
      </c>
      <c r="K29" s="28">
        <v>0</v>
      </c>
      <c r="L29" s="28">
        <v>0</v>
      </c>
      <c r="M29" s="28">
        <v>10</v>
      </c>
      <c r="N29" s="28">
        <v>10</v>
      </c>
      <c r="O29" s="28">
        <v>0</v>
      </c>
      <c r="P29" s="28">
        <v>0</v>
      </c>
      <c r="Q29" s="29"/>
      <c r="R29" s="29"/>
    </row>
    <row r="30" spans="1:18">
      <c r="A30" s="30"/>
      <c r="B30" s="290"/>
      <c r="C30" s="26"/>
      <c r="D30" s="27" t="s">
        <v>131</v>
      </c>
      <c r="E30" s="28">
        <v>2036.3</v>
      </c>
      <c r="F30" s="28">
        <v>1168.3</v>
      </c>
      <c r="G30" s="28">
        <v>688.9</v>
      </c>
      <c r="H30" s="28">
        <v>868</v>
      </c>
      <c r="I30" s="28">
        <v>2036.3</v>
      </c>
      <c r="J30" s="28">
        <v>1168.3</v>
      </c>
      <c r="K30" s="28">
        <v>688.9</v>
      </c>
      <c r="L30" s="28">
        <v>868</v>
      </c>
      <c r="M30" s="28">
        <v>1848.8</v>
      </c>
      <c r="N30" s="28">
        <v>1096.3</v>
      </c>
      <c r="O30" s="28">
        <v>661</v>
      </c>
      <c r="P30" s="28">
        <v>752.5</v>
      </c>
      <c r="Q30" s="29"/>
      <c r="R30" s="29"/>
    </row>
    <row r="31" spans="1:18">
      <c r="A31" s="30"/>
      <c r="B31" s="290"/>
      <c r="C31" s="26"/>
      <c r="D31" s="27" t="s">
        <v>132</v>
      </c>
      <c r="E31" s="28">
        <v>442</v>
      </c>
      <c r="F31" s="28">
        <v>0</v>
      </c>
      <c r="G31" s="28">
        <v>0</v>
      </c>
      <c r="H31" s="28">
        <v>442</v>
      </c>
      <c r="I31" s="28">
        <v>442</v>
      </c>
      <c r="J31" s="28">
        <v>0</v>
      </c>
      <c r="K31" s="28">
        <v>0</v>
      </c>
      <c r="L31" s="28">
        <v>442</v>
      </c>
      <c r="M31" s="28">
        <v>385.8</v>
      </c>
      <c r="N31" s="28">
        <v>0</v>
      </c>
      <c r="O31" s="28">
        <v>0</v>
      </c>
      <c r="P31" s="28">
        <v>385.8</v>
      </c>
      <c r="Q31" s="29"/>
      <c r="R31" s="29"/>
    </row>
    <row r="32" spans="1:18">
      <c r="A32" s="30"/>
      <c r="B32" s="290"/>
      <c r="C32" s="26"/>
      <c r="D32" s="27" t="s">
        <v>133</v>
      </c>
      <c r="E32" s="28">
        <v>55.2</v>
      </c>
      <c r="F32" s="28">
        <v>1</v>
      </c>
      <c r="G32" s="28">
        <v>1</v>
      </c>
      <c r="H32" s="28">
        <v>54.2</v>
      </c>
      <c r="I32" s="28">
        <v>55.2</v>
      </c>
      <c r="J32" s="28">
        <v>1</v>
      </c>
      <c r="K32" s="28">
        <v>1</v>
      </c>
      <c r="L32" s="28">
        <v>54.2</v>
      </c>
      <c r="M32" s="28">
        <v>32.6</v>
      </c>
      <c r="N32" s="28">
        <v>0</v>
      </c>
      <c r="O32" s="28">
        <v>0</v>
      </c>
      <c r="P32" s="28">
        <v>32.6</v>
      </c>
      <c r="Q32" s="29"/>
      <c r="R32" s="29"/>
    </row>
    <row r="33" spans="1:18">
      <c r="A33" s="30"/>
      <c r="B33" s="285"/>
      <c r="C33" s="26"/>
      <c r="D33" s="27" t="s">
        <v>134</v>
      </c>
      <c r="E33" s="28">
        <v>1.3</v>
      </c>
      <c r="F33" s="28">
        <v>1.3</v>
      </c>
      <c r="G33" s="28">
        <v>0</v>
      </c>
      <c r="H33" s="28">
        <v>0</v>
      </c>
      <c r="I33" s="28">
        <v>1.3</v>
      </c>
      <c r="J33" s="28">
        <v>1.3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9"/>
      <c r="R33" s="29"/>
    </row>
    <row r="34" spans="1:18">
      <c r="A34" s="30"/>
      <c r="B34" s="284" t="s">
        <v>142</v>
      </c>
      <c r="C34" s="26"/>
      <c r="D34" s="27" t="s">
        <v>138</v>
      </c>
      <c r="E34" s="28">
        <v>32.299999999999997</v>
      </c>
      <c r="F34" s="28">
        <v>32.299999999999997</v>
      </c>
      <c r="G34" s="28">
        <v>0</v>
      </c>
      <c r="H34" s="28">
        <v>0</v>
      </c>
      <c r="I34" s="28">
        <v>32.299999999999997</v>
      </c>
      <c r="J34" s="28">
        <v>32.299999999999997</v>
      </c>
      <c r="K34" s="28">
        <v>0</v>
      </c>
      <c r="L34" s="28">
        <v>0</v>
      </c>
      <c r="M34" s="28">
        <v>11</v>
      </c>
      <c r="N34" s="28">
        <v>11</v>
      </c>
      <c r="O34" s="28">
        <v>0</v>
      </c>
      <c r="P34" s="28">
        <v>0</v>
      </c>
      <c r="Q34" s="29"/>
      <c r="R34" s="29"/>
    </row>
    <row r="35" spans="1:18">
      <c r="A35" s="30"/>
      <c r="B35" s="290"/>
      <c r="C35" s="26"/>
      <c r="D35" s="27" t="s">
        <v>131</v>
      </c>
      <c r="E35" s="28">
        <v>245</v>
      </c>
      <c r="F35" s="28">
        <v>49.7</v>
      </c>
      <c r="G35" s="28">
        <v>43.7</v>
      </c>
      <c r="H35" s="28">
        <v>195.3</v>
      </c>
      <c r="I35" s="28">
        <v>245</v>
      </c>
      <c r="J35" s="28">
        <v>49.7</v>
      </c>
      <c r="K35" s="28">
        <v>43.7</v>
      </c>
      <c r="L35" s="28">
        <v>195.3</v>
      </c>
      <c r="M35" s="28">
        <v>222</v>
      </c>
      <c r="N35" s="28">
        <v>49.7</v>
      </c>
      <c r="O35" s="28">
        <v>43.7</v>
      </c>
      <c r="P35" s="28">
        <v>172.3</v>
      </c>
      <c r="Q35" s="29"/>
      <c r="R35" s="29"/>
    </row>
    <row r="36" spans="1:18" ht="22.5">
      <c r="A36" s="30"/>
      <c r="B36" s="285"/>
      <c r="C36" s="26"/>
      <c r="D36" s="27" t="s">
        <v>278</v>
      </c>
      <c r="E36" s="28">
        <v>200</v>
      </c>
      <c r="F36" s="28">
        <v>0</v>
      </c>
      <c r="G36" s="28">
        <v>0</v>
      </c>
      <c r="H36" s="28">
        <v>200</v>
      </c>
      <c r="I36" s="28">
        <v>200</v>
      </c>
      <c r="J36" s="28">
        <v>0</v>
      </c>
      <c r="K36" s="28">
        <v>0</v>
      </c>
      <c r="L36" s="28">
        <v>200</v>
      </c>
      <c r="M36" s="28">
        <v>198.4</v>
      </c>
      <c r="N36" s="28">
        <v>0</v>
      </c>
      <c r="O36" s="28">
        <v>0</v>
      </c>
      <c r="P36" s="28">
        <v>198.4</v>
      </c>
      <c r="Q36" s="29"/>
      <c r="R36" s="29"/>
    </row>
    <row r="37" spans="1:18">
      <c r="A37" s="30"/>
      <c r="B37" s="284" t="s">
        <v>143</v>
      </c>
      <c r="C37" s="26"/>
      <c r="D37" s="27" t="s">
        <v>129</v>
      </c>
      <c r="E37" s="28">
        <v>158.80000000000001</v>
      </c>
      <c r="F37" s="28">
        <v>155.5</v>
      </c>
      <c r="G37" s="28">
        <v>0</v>
      </c>
      <c r="H37" s="28">
        <v>3.3</v>
      </c>
      <c r="I37" s="28">
        <v>158.80000000000001</v>
      </c>
      <c r="J37" s="28">
        <v>155.5</v>
      </c>
      <c r="K37" s="28">
        <v>0</v>
      </c>
      <c r="L37" s="28">
        <v>3.3</v>
      </c>
      <c r="M37" s="28">
        <v>150.4</v>
      </c>
      <c r="N37" s="28">
        <v>147.1</v>
      </c>
      <c r="O37" s="28">
        <v>0</v>
      </c>
      <c r="P37" s="28">
        <v>3.3</v>
      </c>
      <c r="Q37" s="29"/>
      <c r="R37" s="29"/>
    </row>
    <row r="38" spans="1:18">
      <c r="A38" s="30"/>
      <c r="B38" s="290"/>
      <c r="C38" s="26"/>
      <c r="D38" s="27" t="s">
        <v>144</v>
      </c>
      <c r="E38" s="28">
        <v>17.2</v>
      </c>
      <c r="F38" s="28">
        <v>17.2</v>
      </c>
      <c r="G38" s="28">
        <v>0</v>
      </c>
      <c r="H38" s="28">
        <v>0</v>
      </c>
      <c r="I38" s="28">
        <v>17.2</v>
      </c>
      <c r="J38" s="28">
        <v>17.2</v>
      </c>
      <c r="K38" s="28">
        <v>0</v>
      </c>
      <c r="L38" s="28">
        <v>0</v>
      </c>
      <c r="M38" s="28">
        <v>17.2</v>
      </c>
      <c r="N38" s="28">
        <v>17.2</v>
      </c>
      <c r="O38" s="28">
        <v>0</v>
      </c>
      <c r="P38" s="28">
        <v>0</v>
      </c>
      <c r="Q38" s="29"/>
      <c r="R38" s="29"/>
    </row>
    <row r="39" spans="1:18">
      <c r="A39" s="30"/>
      <c r="B39" s="290"/>
      <c r="C39" s="26"/>
      <c r="D39" s="27" t="s">
        <v>141</v>
      </c>
      <c r="E39" s="28">
        <v>26</v>
      </c>
      <c r="F39" s="28">
        <v>26</v>
      </c>
      <c r="G39" s="28">
        <v>0</v>
      </c>
      <c r="H39" s="28">
        <v>0</v>
      </c>
      <c r="I39" s="28">
        <v>26</v>
      </c>
      <c r="J39" s="28">
        <v>26</v>
      </c>
      <c r="K39" s="28">
        <v>0</v>
      </c>
      <c r="L39" s="28">
        <v>0</v>
      </c>
      <c r="M39" s="28">
        <v>14.8</v>
      </c>
      <c r="N39" s="28">
        <v>14.8</v>
      </c>
      <c r="O39" s="28">
        <v>0</v>
      </c>
      <c r="P39" s="28">
        <v>0</v>
      </c>
      <c r="Q39" s="29"/>
      <c r="R39" s="29"/>
    </row>
    <row r="40" spans="1:18">
      <c r="A40" s="30"/>
      <c r="B40" s="290"/>
      <c r="C40" s="26"/>
      <c r="D40" s="27" t="s">
        <v>131</v>
      </c>
      <c r="E40" s="28">
        <v>2010.5</v>
      </c>
      <c r="F40" s="28">
        <v>1838.4</v>
      </c>
      <c r="G40" s="28">
        <v>23.6</v>
      </c>
      <c r="H40" s="28">
        <v>172.1</v>
      </c>
      <c r="I40" s="28">
        <v>2010.5</v>
      </c>
      <c r="J40" s="28">
        <v>1838.4</v>
      </c>
      <c r="K40" s="28">
        <v>23.6</v>
      </c>
      <c r="L40" s="28">
        <v>172.1</v>
      </c>
      <c r="M40" s="28">
        <v>1473.7</v>
      </c>
      <c r="N40" s="28">
        <v>1386.6</v>
      </c>
      <c r="O40" s="28">
        <v>23.6</v>
      </c>
      <c r="P40" s="28">
        <v>87.1</v>
      </c>
      <c r="Q40" s="29"/>
      <c r="R40" s="29"/>
    </row>
    <row r="41" spans="1:18">
      <c r="A41" s="30"/>
      <c r="B41" s="290"/>
      <c r="C41" s="26"/>
      <c r="D41" s="27" t="s">
        <v>133</v>
      </c>
      <c r="E41" s="28">
        <v>1404.7</v>
      </c>
      <c r="F41" s="28">
        <v>1404.7</v>
      </c>
      <c r="G41" s="28">
        <v>76.3</v>
      </c>
      <c r="H41" s="28">
        <v>0</v>
      </c>
      <c r="I41" s="28">
        <v>1404.7</v>
      </c>
      <c r="J41" s="28">
        <v>1404.7</v>
      </c>
      <c r="K41" s="28">
        <v>76.3</v>
      </c>
      <c r="L41" s="28">
        <v>0</v>
      </c>
      <c r="M41" s="28">
        <v>1359.8</v>
      </c>
      <c r="N41" s="28">
        <v>1359.8</v>
      </c>
      <c r="O41" s="28">
        <v>66.400000000000006</v>
      </c>
      <c r="P41" s="28">
        <v>0</v>
      </c>
      <c r="Q41" s="29"/>
      <c r="R41" s="29"/>
    </row>
    <row r="42" spans="1:18" ht="22.5">
      <c r="A42" s="30"/>
      <c r="B42" s="290"/>
      <c r="C42" s="26"/>
      <c r="D42" s="27" t="s">
        <v>278</v>
      </c>
      <c r="E42" s="28">
        <v>285</v>
      </c>
      <c r="F42" s="28">
        <v>285</v>
      </c>
      <c r="G42" s="28">
        <v>0</v>
      </c>
      <c r="H42" s="28">
        <v>0</v>
      </c>
      <c r="I42" s="28">
        <v>285</v>
      </c>
      <c r="J42" s="28">
        <v>285</v>
      </c>
      <c r="K42" s="28">
        <v>0</v>
      </c>
      <c r="L42" s="28">
        <v>0</v>
      </c>
      <c r="M42" s="28">
        <v>285</v>
      </c>
      <c r="N42" s="28">
        <v>285</v>
      </c>
      <c r="O42" s="28">
        <v>0</v>
      </c>
      <c r="P42" s="28">
        <v>0</v>
      </c>
      <c r="Q42" s="29"/>
      <c r="R42" s="29"/>
    </row>
    <row r="43" spans="1:18">
      <c r="A43" s="30"/>
      <c r="B43" s="285"/>
      <c r="C43" s="26"/>
      <c r="D43" s="27" t="s">
        <v>135</v>
      </c>
      <c r="E43" s="28">
        <v>97.3</v>
      </c>
      <c r="F43" s="28">
        <v>97.3</v>
      </c>
      <c r="G43" s="28">
        <v>0</v>
      </c>
      <c r="H43" s="28">
        <v>0</v>
      </c>
      <c r="I43" s="28">
        <v>97.3</v>
      </c>
      <c r="J43" s="28">
        <v>97.3</v>
      </c>
      <c r="K43" s="28">
        <v>0</v>
      </c>
      <c r="L43" s="28">
        <v>0</v>
      </c>
      <c r="M43" s="28">
        <v>97.3</v>
      </c>
      <c r="N43" s="28">
        <v>97.3</v>
      </c>
      <c r="O43" s="28">
        <v>0</v>
      </c>
      <c r="P43" s="28">
        <v>0</v>
      </c>
      <c r="Q43" s="29"/>
      <c r="R43" s="29"/>
    </row>
    <row r="44" spans="1:18">
      <c r="A44" s="30"/>
      <c r="B44" s="284" t="s">
        <v>145</v>
      </c>
      <c r="C44" s="26"/>
      <c r="D44" s="27" t="s">
        <v>129</v>
      </c>
      <c r="E44" s="28">
        <v>568.5</v>
      </c>
      <c r="F44" s="28">
        <v>5.6</v>
      </c>
      <c r="G44" s="28">
        <v>5</v>
      </c>
      <c r="H44" s="28">
        <v>562.9</v>
      </c>
      <c r="I44" s="28">
        <v>568.5</v>
      </c>
      <c r="J44" s="28">
        <v>5.6</v>
      </c>
      <c r="K44" s="28">
        <v>5</v>
      </c>
      <c r="L44" s="28">
        <v>562.9</v>
      </c>
      <c r="M44" s="28">
        <v>133.69999999999999</v>
      </c>
      <c r="N44" s="28">
        <v>0.2</v>
      </c>
      <c r="O44" s="28">
        <v>0.2</v>
      </c>
      <c r="P44" s="28">
        <v>133.5</v>
      </c>
      <c r="Q44" s="29"/>
      <c r="R44" s="29"/>
    </row>
    <row r="45" spans="1:18">
      <c r="A45" s="30"/>
      <c r="B45" s="290"/>
      <c r="C45" s="26"/>
      <c r="D45" s="27" t="s">
        <v>146</v>
      </c>
      <c r="E45" s="28">
        <v>3157.2</v>
      </c>
      <c r="F45" s="28">
        <v>610.5</v>
      </c>
      <c r="G45" s="28">
        <v>0</v>
      </c>
      <c r="H45" s="28">
        <v>2546.6999999999998</v>
      </c>
      <c r="I45" s="28">
        <v>3157.2</v>
      </c>
      <c r="J45" s="28">
        <v>610.5</v>
      </c>
      <c r="K45" s="28">
        <v>0</v>
      </c>
      <c r="L45" s="28">
        <v>2546.6999999999998</v>
      </c>
      <c r="M45" s="28">
        <v>2941</v>
      </c>
      <c r="N45" s="28">
        <v>540.20000000000005</v>
      </c>
      <c r="O45" s="28">
        <v>0</v>
      </c>
      <c r="P45" s="28">
        <v>2400.8000000000002</v>
      </c>
      <c r="Q45" s="29"/>
      <c r="R45" s="29"/>
    </row>
    <row r="46" spans="1:18">
      <c r="A46" s="30"/>
      <c r="B46" s="290"/>
      <c r="C46" s="26"/>
      <c r="D46" s="27" t="s">
        <v>131</v>
      </c>
      <c r="E46" s="28">
        <v>5678.9</v>
      </c>
      <c r="F46" s="28">
        <v>680.8</v>
      </c>
      <c r="G46" s="28">
        <v>12</v>
      </c>
      <c r="H46" s="28">
        <v>4998.1000000000004</v>
      </c>
      <c r="I46" s="28">
        <v>5678.9</v>
      </c>
      <c r="J46" s="28">
        <v>680.8</v>
      </c>
      <c r="K46" s="28">
        <v>12</v>
      </c>
      <c r="L46" s="28">
        <v>4998.1000000000004</v>
      </c>
      <c r="M46" s="28">
        <v>4800.5</v>
      </c>
      <c r="N46" s="28">
        <v>597.70000000000005</v>
      </c>
      <c r="O46" s="28">
        <v>11.5</v>
      </c>
      <c r="P46" s="28">
        <v>4202.8</v>
      </c>
      <c r="Q46" s="29"/>
      <c r="R46" s="29"/>
    </row>
    <row r="47" spans="1:18" ht="22.5">
      <c r="A47" s="30"/>
      <c r="B47" s="290"/>
      <c r="C47" s="26"/>
      <c r="D47" s="27" t="s">
        <v>278</v>
      </c>
      <c r="E47" s="28">
        <v>583.5</v>
      </c>
      <c r="F47" s="28">
        <v>0</v>
      </c>
      <c r="G47" s="28">
        <v>0</v>
      </c>
      <c r="H47" s="28">
        <v>583.5</v>
      </c>
      <c r="I47" s="28">
        <v>583.5</v>
      </c>
      <c r="J47" s="28">
        <v>0</v>
      </c>
      <c r="K47" s="28">
        <v>0</v>
      </c>
      <c r="L47" s="28">
        <v>583.5</v>
      </c>
      <c r="M47" s="28">
        <v>501.6</v>
      </c>
      <c r="N47" s="28">
        <v>0</v>
      </c>
      <c r="O47" s="28">
        <v>0</v>
      </c>
      <c r="P47" s="28">
        <v>501.6</v>
      </c>
      <c r="Q47" s="29"/>
      <c r="R47" s="29"/>
    </row>
    <row r="48" spans="1:18">
      <c r="A48" s="30"/>
      <c r="B48" s="290"/>
      <c r="C48" s="26"/>
      <c r="D48" s="27" t="s">
        <v>134</v>
      </c>
      <c r="E48" s="28">
        <v>39.1</v>
      </c>
      <c r="F48" s="28">
        <v>0.7</v>
      </c>
      <c r="G48" s="28">
        <v>0.6</v>
      </c>
      <c r="H48" s="28">
        <v>38.4</v>
      </c>
      <c r="I48" s="28">
        <v>39.1</v>
      </c>
      <c r="J48" s="28">
        <v>0.7</v>
      </c>
      <c r="K48" s="28">
        <v>0.6</v>
      </c>
      <c r="L48" s="28">
        <v>38.4</v>
      </c>
      <c r="M48" s="28">
        <v>9.9</v>
      </c>
      <c r="N48" s="28">
        <v>0</v>
      </c>
      <c r="O48" s="28">
        <v>0</v>
      </c>
      <c r="P48" s="28">
        <v>9.9</v>
      </c>
      <c r="Q48" s="29"/>
      <c r="R48" s="29"/>
    </row>
    <row r="49" spans="1:18">
      <c r="A49" s="30"/>
      <c r="B49" s="285"/>
      <c r="C49" s="26"/>
      <c r="D49" s="27" t="s">
        <v>135</v>
      </c>
      <c r="E49" s="28">
        <v>1348.9</v>
      </c>
      <c r="F49" s="28">
        <v>733.9</v>
      </c>
      <c r="G49" s="28">
        <v>0</v>
      </c>
      <c r="H49" s="28">
        <v>615</v>
      </c>
      <c r="I49" s="28">
        <v>1348.9</v>
      </c>
      <c r="J49" s="28">
        <v>733.9</v>
      </c>
      <c r="K49" s="28">
        <v>0</v>
      </c>
      <c r="L49" s="28">
        <v>615</v>
      </c>
      <c r="M49" s="28">
        <v>1348.9</v>
      </c>
      <c r="N49" s="28">
        <v>733.9</v>
      </c>
      <c r="O49" s="28">
        <v>0</v>
      </c>
      <c r="P49" s="28">
        <v>615</v>
      </c>
      <c r="Q49" s="29"/>
      <c r="R49" s="29"/>
    </row>
    <row r="50" spans="1:18">
      <c r="A50" s="30"/>
      <c r="B50" s="284" t="s">
        <v>460</v>
      </c>
      <c r="C50" s="26"/>
      <c r="D50" s="27" t="s">
        <v>129</v>
      </c>
      <c r="E50" s="28">
        <v>151.4</v>
      </c>
      <c r="F50" s="28">
        <v>36.200000000000003</v>
      </c>
      <c r="G50" s="28">
        <v>0</v>
      </c>
      <c r="H50" s="28">
        <v>115.2</v>
      </c>
      <c r="I50" s="28">
        <v>151.4</v>
      </c>
      <c r="J50" s="28">
        <v>36.200000000000003</v>
      </c>
      <c r="K50" s="28">
        <v>0</v>
      </c>
      <c r="L50" s="28">
        <v>115.2</v>
      </c>
      <c r="M50" s="28">
        <v>75.400000000000006</v>
      </c>
      <c r="N50" s="28">
        <v>32.1</v>
      </c>
      <c r="O50" s="28">
        <v>0</v>
      </c>
      <c r="P50" s="28">
        <v>43.3</v>
      </c>
      <c r="Q50" s="29"/>
      <c r="R50" s="29"/>
    </row>
    <row r="51" spans="1:18">
      <c r="A51" s="30"/>
      <c r="B51" s="290"/>
      <c r="C51" s="26"/>
      <c r="D51" s="27" t="s">
        <v>131</v>
      </c>
      <c r="E51" s="28">
        <v>545.29999999999995</v>
      </c>
      <c r="F51" s="28">
        <v>239.7</v>
      </c>
      <c r="G51" s="28">
        <v>0.2</v>
      </c>
      <c r="H51" s="28">
        <v>305.60000000000002</v>
      </c>
      <c r="I51" s="28">
        <v>545.29999999999995</v>
      </c>
      <c r="J51" s="28">
        <v>239.7</v>
      </c>
      <c r="K51" s="28">
        <v>0.2</v>
      </c>
      <c r="L51" s="28">
        <v>305.60000000000002</v>
      </c>
      <c r="M51" s="28">
        <v>302.60000000000002</v>
      </c>
      <c r="N51" s="28">
        <v>207.7</v>
      </c>
      <c r="O51" s="28">
        <v>0.1</v>
      </c>
      <c r="P51" s="28">
        <v>94.9</v>
      </c>
      <c r="Q51" s="29"/>
      <c r="R51" s="29"/>
    </row>
    <row r="52" spans="1:18">
      <c r="A52" s="30"/>
      <c r="B52" s="290"/>
      <c r="C52" s="26"/>
      <c r="D52" s="27" t="s">
        <v>132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9"/>
      <c r="R52" s="29"/>
    </row>
    <row r="53" spans="1:18">
      <c r="A53" s="30"/>
      <c r="B53" s="285"/>
      <c r="C53" s="26"/>
      <c r="D53" s="27" t="s">
        <v>134</v>
      </c>
      <c r="E53" s="28">
        <v>20.399999999999999</v>
      </c>
      <c r="F53" s="28">
        <v>0</v>
      </c>
      <c r="G53" s="28">
        <v>0</v>
      </c>
      <c r="H53" s="28">
        <v>20.399999999999999</v>
      </c>
      <c r="I53" s="28">
        <v>20.399999999999999</v>
      </c>
      <c r="J53" s="28">
        <v>0</v>
      </c>
      <c r="K53" s="28">
        <v>0</v>
      </c>
      <c r="L53" s="28">
        <v>20.399999999999999</v>
      </c>
      <c r="M53" s="28">
        <v>7.6</v>
      </c>
      <c r="N53" s="28">
        <v>0</v>
      </c>
      <c r="O53" s="28">
        <v>0</v>
      </c>
      <c r="P53" s="28">
        <v>7.6</v>
      </c>
      <c r="Q53" s="29"/>
      <c r="R53" s="29"/>
    </row>
    <row r="54" spans="1:18">
      <c r="A54" s="30"/>
      <c r="B54" s="284" t="s">
        <v>147</v>
      </c>
      <c r="C54" s="26"/>
      <c r="D54" s="27" t="s">
        <v>129</v>
      </c>
      <c r="E54" s="28">
        <v>50.1</v>
      </c>
      <c r="F54" s="28">
        <v>0</v>
      </c>
      <c r="G54" s="28">
        <v>0</v>
      </c>
      <c r="H54" s="28">
        <v>50.1</v>
      </c>
      <c r="I54" s="28">
        <v>50.1</v>
      </c>
      <c r="J54" s="28">
        <v>0</v>
      </c>
      <c r="K54" s="28">
        <v>0</v>
      </c>
      <c r="L54" s="28">
        <v>50.1</v>
      </c>
      <c r="M54" s="28">
        <v>0</v>
      </c>
      <c r="N54" s="28">
        <v>0</v>
      </c>
      <c r="O54" s="28">
        <v>0</v>
      </c>
      <c r="P54" s="28">
        <v>0</v>
      </c>
      <c r="Q54" s="29"/>
      <c r="R54" s="29"/>
    </row>
    <row r="55" spans="1:18">
      <c r="A55" s="30"/>
      <c r="B55" s="285"/>
      <c r="C55" s="26"/>
      <c r="D55" s="27" t="s">
        <v>131</v>
      </c>
      <c r="E55" s="28">
        <v>735.9</v>
      </c>
      <c r="F55" s="28">
        <v>590.9</v>
      </c>
      <c r="G55" s="28">
        <v>191.8</v>
      </c>
      <c r="H55" s="28">
        <v>145</v>
      </c>
      <c r="I55" s="28">
        <v>735.9</v>
      </c>
      <c r="J55" s="28">
        <v>590.9</v>
      </c>
      <c r="K55" s="28">
        <v>191.8</v>
      </c>
      <c r="L55" s="28">
        <v>145</v>
      </c>
      <c r="M55" s="28">
        <v>598.29999999999995</v>
      </c>
      <c r="N55" s="28">
        <v>574</v>
      </c>
      <c r="O55" s="28">
        <v>191.8</v>
      </c>
      <c r="P55" s="28">
        <v>24.3</v>
      </c>
      <c r="Q55" s="29"/>
      <c r="R55" s="29"/>
    </row>
    <row r="56" spans="1:18">
      <c r="A56" s="30"/>
      <c r="B56" s="284" t="s">
        <v>215</v>
      </c>
      <c r="C56" s="26"/>
      <c r="D56" s="27" t="s">
        <v>141</v>
      </c>
      <c r="E56" s="28">
        <v>56.3</v>
      </c>
      <c r="F56" s="28">
        <v>56.3</v>
      </c>
      <c r="G56" s="28">
        <v>0</v>
      </c>
      <c r="H56" s="28">
        <v>0</v>
      </c>
      <c r="I56" s="28">
        <v>56.3</v>
      </c>
      <c r="J56" s="28">
        <v>56.3</v>
      </c>
      <c r="K56" s="28">
        <v>0</v>
      </c>
      <c r="L56" s="28">
        <v>0</v>
      </c>
      <c r="M56" s="28">
        <v>33.5</v>
      </c>
      <c r="N56" s="28">
        <v>33.5</v>
      </c>
      <c r="O56" s="28">
        <v>0</v>
      </c>
      <c r="P56" s="28">
        <v>0</v>
      </c>
      <c r="Q56" s="29"/>
      <c r="R56" s="29"/>
    </row>
    <row r="57" spans="1:18">
      <c r="A57" s="30"/>
      <c r="B57" s="290"/>
      <c r="C57" s="26"/>
      <c r="D57" s="27" t="s">
        <v>131</v>
      </c>
      <c r="E57" s="28">
        <v>6943.8</v>
      </c>
      <c r="F57" s="28">
        <v>5914.7</v>
      </c>
      <c r="G57" s="28">
        <v>4315.7</v>
      </c>
      <c r="H57" s="28">
        <v>1029.0999999999999</v>
      </c>
      <c r="I57" s="28">
        <v>6943.8</v>
      </c>
      <c r="J57" s="28">
        <v>5914.7</v>
      </c>
      <c r="K57" s="28">
        <v>4315.7</v>
      </c>
      <c r="L57" s="28">
        <v>1029.0999999999999</v>
      </c>
      <c r="M57" s="28">
        <v>6327</v>
      </c>
      <c r="N57" s="28">
        <v>5386.3</v>
      </c>
      <c r="O57" s="28">
        <v>4212.5</v>
      </c>
      <c r="P57" s="28">
        <v>940.7</v>
      </c>
      <c r="Q57" s="29"/>
      <c r="R57" s="29"/>
    </row>
    <row r="58" spans="1:18">
      <c r="A58" s="30"/>
      <c r="B58" s="290"/>
      <c r="C58" s="26"/>
      <c r="D58" s="27" t="s">
        <v>133</v>
      </c>
      <c r="E58" s="28">
        <v>482</v>
      </c>
      <c r="F58" s="28">
        <v>482</v>
      </c>
      <c r="G58" s="28">
        <v>445.7</v>
      </c>
      <c r="H58" s="28">
        <v>0</v>
      </c>
      <c r="I58" s="28">
        <v>482</v>
      </c>
      <c r="J58" s="28">
        <v>482</v>
      </c>
      <c r="K58" s="28">
        <v>445.7</v>
      </c>
      <c r="L58" s="28">
        <v>0</v>
      </c>
      <c r="M58" s="28">
        <v>475.3</v>
      </c>
      <c r="N58" s="28">
        <v>475.3</v>
      </c>
      <c r="O58" s="28">
        <v>439.8</v>
      </c>
      <c r="P58" s="28">
        <v>0</v>
      </c>
      <c r="Q58" s="29"/>
      <c r="R58" s="29"/>
    </row>
    <row r="59" spans="1:18" ht="22.5">
      <c r="A59" s="30"/>
      <c r="B59" s="290"/>
      <c r="C59" s="26"/>
      <c r="D59" s="27" t="s">
        <v>278</v>
      </c>
      <c r="E59" s="28">
        <v>52.6</v>
      </c>
      <c r="F59" s="28">
        <v>52.6</v>
      </c>
      <c r="G59" s="28">
        <v>0</v>
      </c>
      <c r="H59" s="28">
        <v>0</v>
      </c>
      <c r="I59" s="28">
        <v>52.6</v>
      </c>
      <c r="J59" s="28">
        <v>52.6</v>
      </c>
      <c r="K59" s="28">
        <v>0</v>
      </c>
      <c r="L59" s="28">
        <v>0</v>
      </c>
      <c r="M59" s="28">
        <v>52.6</v>
      </c>
      <c r="N59" s="28">
        <v>52.6</v>
      </c>
      <c r="O59" s="28">
        <v>0</v>
      </c>
      <c r="P59" s="28">
        <v>0</v>
      </c>
      <c r="Q59" s="29"/>
      <c r="R59" s="29"/>
    </row>
    <row r="60" spans="1:18">
      <c r="A60" s="244"/>
      <c r="B60" s="290"/>
      <c r="C60" s="26"/>
      <c r="D60" s="27" t="s">
        <v>135</v>
      </c>
      <c r="E60" s="28">
        <v>171</v>
      </c>
      <c r="F60" s="28">
        <v>171</v>
      </c>
      <c r="G60" s="28">
        <v>0</v>
      </c>
      <c r="H60" s="28">
        <v>0</v>
      </c>
      <c r="I60" s="28">
        <v>171</v>
      </c>
      <c r="J60" s="28">
        <v>171</v>
      </c>
      <c r="K60" s="28">
        <v>0</v>
      </c>
      <c r="L60" s="28">
        <v>0</v>
      </c>
      <c r="M60" s="28">
        <v>171</v>
      </c>
      <c r="N60" s="28">
        <v>171</v>
      </c>
      <c r="O60" s="28">
        <v>0</v>
      </c>
      <c r="P60" s="28">
        <v>0</v>
      </c>
      <c r="Q60" s="29"/>
      <c r="R60" s="29"/>
    </row>
    <row r="61" spans="1:18">
      <c r="A61" s="26"/>
      <c r="B61" s="285"/>
      <c r="C61" s="26"/>
      <c r="D61" s="27" t="s">
        <v>148</v>
      </c>
      <c r="E61" s="28">
        <v>20</v>
      </c>
      <c r="F61" s="28">
        <v>20</v>
      </c>
      <c r="G61" s="28">
        <v>0</v>
      </c>
      <c r="H61" s="28">
        <v>0</v>
      </c>
      <c r="I61" s="28">
        <v>20</v>
      </c>
      <c r="J61" s="28">
        <v>20</v>
      </c>
      <c r="K61" s="28">
        <v>0</v>
      </c>
      <c r="L61" s="28">
        <v>0</v>
      </c>
      <c r="M61" s="28">
        <v>16.899999999999999</v>
      </c>
      <c r="N61" s="28">
        <v>16.899999999999999</v>
      </c>
      <c r="O61" s="28">
        <v>0</v>
      </c>
      <c r="P61" s="28">
        <v>0</v>
      </c>
      <c r="Q61" s="29"/>
      <c r="R61" s="29"/>
    </row>
    <row r="62" spans="1:18">
      <c r="A62" s="64" t="s">
        <v>149</v>
      </c>
      <c r="B62" s="64"/>
      <c r="C62" s="243"/>
      <c r="D62" s="65"/>
      <c r="E62" s="24">
        <f t="shared" ref="E62:P62" si="1">SUBTOTAL(9,E63:E64)</f>
        <v>944.7</v>
      </c>
      <c r="F62" s="24">
        <f t="shared" si="1"/>
        <v>927.8</v>
      </c>
      <c r="G62" s="24">
        <f t="shared" si="1"/>
        <v>791.6</v>
      </c>
      <c r="H62" s="24">
        <f t="shared" si="1"/>
        <v>16.899999999999999</v>
      </c>
      <c r="I62" s="24">
        <f t="shared" si="1"/>
        <v>944.7</v>
      </c>
      <c r="J62" s="24">
        <f t="shared" si="1"/>
        <v>927.8</v>
      </c>
      <c r="K62" s="24">
        <f t="shared" si="1"/>
        <v>791.6</v>
      </c>
      <c r="L62" s="24">
        <f t="shared" si="1"/>
        <v>16.899999999999999</v>
      </c>
      <c r="M62" s="24">
        <f t="shared" si="1"/>
        <v>934.9</v>
      </c>
      <c r="N62" s="24">
        <f t="shared" si="1"/>
        <v>918</v>
      </c>
      <c r="O62" s="24">
        <f t="shared" si="1"/>
        <v>790.7</v>
      </c>
      <c r="P62" s="24">
        <f t="shared" si="1"/>
        <v>16.899999999999999</v>
      </c>
      <c r="Q62" s="24">
        <f>SUM(M62/E62*100)</f>
        <v>98.962633640309079</v>
      </c>
      <c r="R62" s="24">
        <f>SUM(M62/I62*100)</f>
        <v>98.962633640309079</v>
      </c>
    </row>
    <row r="63" spans="1:18">
      <c r="A63" s="245"/>
      <c r="B63" s="284" t="s">
        <v>460</v>
      </c>
      <c r="C63" s="26"/>
      <c r="D63" s="27" t="s">
        <v>141</v>
      </c>
      <c r="E63" s="28">
        <v>4</v>
      </c>
      <c r="F63" s="28">
        <v>4</v>
      </c>
      <c r="G63" s="28">
        <v>0</v>
      </c>
      <c r="H63" s="28">
        <v>0</v>
      </c>
      <c r="I63" s="28">
        <v>4</v>
      </c>
      <c r="J63" s="28">
        <v>4</v>
      </c>
      <c r="K63" s="28">
        <v>0</v>
      </c>
      <c r="L63" s="28">
        <v>0</v>
      </c>
      <c r="M63" s="28">
        <v>1.4</v>
      </c>
      <c r="N63" s="28">
        <v>1.4</v>
      </c>
      <c r="O63" s="28">
        <v>0</v>
      </c>
      <c r="P63" s="28">
        <v>0</v>
      </c>
      <c r="Q63" s="29"/>
      <c r="R63" s="29"/>
    </row>
    <row r="64" spans="1:18" ht="21" customHeight="1">
      <c r="A64" s="26"/>
      <c r="B64" s="285"/>
      <c r="C64" s="26"/>
      <c r="D64" s="27" t="s">
        <v>131</v>
      </c>
      <c r="E64" s="28">
        <v>940.7</v>
      </c>
      <c r="F64" s="28">
        <v>923.8</v>
      </c>
      <c r="G64" s="28">
        <v>791.6</v>
      </c>
      <c r="H64" s="28">
        <v>16.899999999999999</v>
      </c>
      <c r="I64" s="28">
        <v>940.7</v>
      </c>
      <c r="J64" s="28">
        <v>923.8</v>
      </c>
      <c r="K64" s="28">
        <v>791.6</v>
      </c>
      <c r="L64" s="28">
        <v>16.899999999999999</v>
      </c>
      <c r="M64" s="28">
        <v>933.5</v>
      </c>
      <c r="N64" s="28">
        <v>916.6</v>
      </c>
      <c r="O64" s="28">
        <v>790.7</v>
      </c>
      <c r="P64" s="28">
        <v>16.899999999999999</v>
      </c>
      <c r="Q64" s="29"/>
      <c r="R64" s="29"/>
    </row>
    <row r="65" spans="1:18">
      <c r="A65" s="64" t="s">
        <v>150</v>
      </c>
      <c r="B65" s="64"/>
      <c r="C65" s="243"/>
      <c r="D65" s="65"/>
      <c r="E65" s="24">
        <f t="shared" ref="E65:P65" si="2">SUBTOTAL(9,E66:E71)</f>
        <v>1703.4000000000003</v>
      </c>
      <c r="F65" s="24">
        <f t="shared" si="2"/>
        <v>1684.6000000000001</v>
      </c>
      <c r="G65" s="24">
        <f t="shared" si="2"/>
        <v>1399.7</v>
      </c>
      <c r="H65" s="24">
        <f t="shared" si="2"/>
        <v>18.8</v>
      </c>
      <c r="I65" s="24">
        <f t="shared" si="2"/>
        <v>1703.4000000000003</v>
      </c>
      <c r="J65" s="24">
        <f t="shared" si="2"/>
        <v>1684.6000000000001</v>
      </c>
      <c r="K65" s="24">
        <f t="shared" si="2"/>
        <v>1399.7</v>
      </c>
      <c r="L65" s="24">
        <f t="shared" si="2"/>
        <v>18.8</v>
      </c>
      <c r="M65" s="24">
        <f t="shared" si="2"/>
        <v>1626.7000000000003</v>
      </c>
      <c r="N65" s="24">
        <f t="shared" si="2"/>
        <v>1607.9</v>
      </c>
      <c r="O65" s="24">
        <f t="shared" si="2"/>
        <v>1392.5</v>
      </c>
      <c r="P65" s="24">
        <f t="shared" si="2"/>
        <v>18.8</v>
      </c>
      <c r="Q65" s="24">
        <f>SUM(M65/E65*100)</f>
        <v>95.497240812492663</v>
      </c>
      <c r="R65" s="24">
        <f>SUM(M65/I65*100)</f>
        <v>95.497240812492663</v>
      </c>
    </row>
    <row r="66" spans="1:18">
      <c r="A66" s="25"/>
      <c r="B66" s="284" t="s">
        <v>128</v>
      </c>
      <c r="C66" s="26"/>
      <c r="D66" s="27" t="s">
        <v>130</v>
      </c>
      <c r="E66" s="28">
        <v>1233.9000000000001</v>
      </c>
      <c r="F66" s="28">
        <v>1230.0999999999999</v>
      </c>
      <c r="G66" s="28">
        <v>1144.5999999999999</v>
      </c>
      <c r="H66" s="28">
        <v>3.8</v>
      </c>
      <c r="I66" s="28">
        <v>1233.9000000000001</v>
      </c>
      <c r="J66" s="28">
        <v>1230.0999999999999</v>
      </c>
      <c r="K66" s="28">
        <v>1144.5999999999999</v>
      </c>
      <c r="L66" s="28">
        <v>3.8</v>
      </c>
      <c r="M66" s="28">
        <v>1233.9000000000001</v>
      </c>
      <c r="N66" s="28">
        <v>1230.0999999999999</v>
      </c>
      <c r="O66" s="28">
        <v>1144.5999999999999</v>
      </c>
      <c r="P66" s="28">
        <v>3.8</v>
      </c>
      <c r="Q66" s="29"/>
      <c r="R66" s="29"/>
    </row>
    <row r="67" spans="1:18" ht="22.5">
      <c r="A67" s="30"/>
      <c r="B67" s="290"/>
      <c r="C67" s="26"/>
      <c r="D67" s="27" t="s">
        <v>461</v>
      </c>
      <c r="E67" s="28">
        <v>6.7</v>
      </c>
      <c r="F67" s="28">
        <v>6.7</v>
      </c>
      <c r="G67" s="28">
        <v>0</v>
      </c>
      <c r="H67" s="28">
        <v>0</v>
      </c>
      <c r="I67" s="28">
        <v>6.7</v>
      </c>
      <c r="J67" s="28">
        <v>6.7</v>
      </c>
      <c r="K67" s="28">
        <v>0</v>
      </c>
      <c r="L67" s="28">
        <v>0</v>
      </c>
      <c r="M67" s="28">
        <v>6.7</v>
      </c>
      <c r="N67" s="28">
        <v>6.7</v>
      </c>
      <c r="O67" s="28">
        <v>0</v>
      </c>
      <c r="P67" s="28">
        <v>0</v>
      </c>
      <c r="Q67" s="29"/>
      <c r="R67" s="29"/>
    </row>
    <row r="68" spans="1:18">
      <c r="A68" s="30"/>
      <c r="B68" s="290"/>
      <c r="C68" s="26"/>
      <c r="D68" s="27" t="s">
        <v>141</v>
      </c>
      <c r="E68" s="28">
        <v>96.5</v>
      </c>
      <c r="F68" s="28">
        <v>96.5</v>
      </c>
      <c r="G68" s="28">
        <v>11.4</v>
      </c>
      <c r="H68" s="28">
        <v>0</v>
      </c>
      <c r="I68" s="28">
        <v>96.5</v>
      </c>
      <c r="J68" s="28">
        <v>96.5</v>
      </c>
      <c r="K68" s="28">
        <v>11.4</v>
      </c>
      <c r="L68" s="28">
        <v>0</v>
      </c>
      <c r="M68" s="28">
        <v>41.2</v>
      </c>
      <c r="N68" s="28">
        <v>41.2</v>
      </c>
      <c r="O68" s="28">
        <v>6.2</v>
      </c>
      <c r="P68" s="28">
        <v>0</v>
      </c>
      <c r="Q68" s="32"/>
      <c r="R68" s="32"/>
    </row>
    <row r="69" spans="1:18">
      <c r="A69" s="30"/>
      <c r="B69" s="290"/>
      <c r="C69" s="26"/>
      <c r="D69" s="27" t="s">
        <v>131</v>
      </c>
      <c r="E69" s="28">
        <v>346.6</v>
      </c>
      <c r="F69" s="28">
        <v>331.6</v>
      </c>
      <c r="G69" s="28">
        <v>241.2</v>
      </c>
      <c r="H69" s="28">
        <v>15</v>
      </c>
      <c r="I69" s="28">
        <v>346.6</v>
      </c>
      <c r="J69" s="28">
        <v>331.6</v>
      </c>
      <c r="K69" s="28">
        <v>241.2</v>
      </c>
      <c r="L69" s="28">
        <v>15</v>
      </c>
      <c r="M69" s="28">
        <v>327.2</v>
      </c>
      <c r="N69" s="28">
        <v>312.2</v>
      </c>
      <c r="O69" s="28">
        <v>241.2</v>
      </c>
      <c r="P69" s="28">
        <v>15</v>
      </c>
      <c r="Q69" s="29"/>
      <c r="R69" s="29"/>
    </row>
    <row r="70" spans="1:18">
      <c r="A70" s="244"/>
      <c r="B70" s="290"/>
      <c r="C70" s="26"/>
      <c r="D70" s="27" t="s">
        <v>133</v>
      </c>
      <c r="E70" s="28">
        <v>19.2</v>
      </c>
      <c r="F70" s="28">
        <v>19.2</v>
      </c>
      <c r="G70" s="28">
        <v>2</v>
      </c>
      <c r="H70" s="28">
        <v>0</v>
      </c>
      <c r="I70" s="28">
        <v>19.2</v>
      </c>
      <c r="J70" s="28">
        <v>19.2</v>
      </c>
      <c r="K70" s="28">
        <v>2</v>
      </c>
      <c r="L70" s="28">
        <v>0</v>
      </c>
      <c r="M70" s="28">
        <v>17.2</v>
      </c>
      <c r="N70" s="28">
        <v>17.2</v>
      </c>
      <c r="O70" s="28">
        <v>0</v>
      </c>
      <c r="P70" s="28">
        <v>0</v>
      </c>
      <c r="Q70" s="29"/>
      <c r="R70" s="29"/>
    </row>
    <row r="71" spans="1:18" ht="22.5">
      <c r="A71" s="26"/>
      <c r="B71" s="285"/>
      <c r="C71" s="26"/>
      <c r="D71" s="27" t="s">
        <v>278</v>
      </c>
      <c r="E71" s="28">
        <v>0.5</v>
      </c>
      <c r="F71" s="28">
        <v>0.5</v>
      </c>
      <c r="G71" s="28">
        <v>0.5</v>
      </c>
      <c r="H71" s="28">
        <v>0</v>
      </c>
      <c r="I71" s="28">
        <v>0.5</v>
      </c>
      <c r="J71" s="28">
        <v>0.5</v>
      </c>
      <c r="K71" s="28">
        <v>0.5</v>
      </c>
      <c r="L71" s="28">
        <v>0</v>
      </c>
      <c r="M71" s="28">
        <v>0.5</v>
      </c>
      <c r="N71" s="28">
        <v>0.5</v>
      </c>
      <c r="O71" s="28">
        <v>0.5</v>
      </c>
      <c r="P71" s="28">
        <v>0</v>
      </c>
      <c r="Q71" s="29"/>
      <c r="R71" s="29"/>
    </row>
    <row r="72" spans="1:18">
      <c r="A72" s="64" t="s">
        <v>22</v>
      </c>
      <c r="B72" s="64"/>
      <c r="C72" s="243"/>
      <c r="D72" s="65"/>
      <c r="E72" s="24">
        <f t="shared" ref="E72:P72" si="3">SUBTOTAL(9,E73:E78)</f>
        <v>2336.1999999999998</v>
      </c>
      <c r="F72" s="24">
        <f t="shared" si="3"/>
        <v>2330.4</v>
      </c>
      <c r="G72" s="24">
        <f t="shared" si="3"/>
        <v>1946.7</v>
      </c>
      <c r="H72" s="24">
        <f t="shared" si="3"/>
        <v>5.8</v>
      </c>
      <c r="I72" s="24">
        <f t="shared" si="3"/>
        <v>2336.1999999999998</v>
      </c>
      <c r="J72" s="24">
        <f t="shared" si="3"/>
        <v>2330.4</v>
      </c>
      <c r="K72" s="24">
        <f t="shared" si="3"/>
        <v>1946.7</v>
      </c>
      <c r="L72" s="24">
        <f t="shared" si="3"/>
        <v>5.8</v>
      </c>
      <c r="M72" s="24">
        <f t="shared" si="3"/>
        <v>2239.1</v>
      </c>
      <c r="N72" s="24">
        <f t="shared" si="3"/>
        <v>2233.3000000000002</v>
      </c>
      <c r="O72" s="24">
        <f t="shared" si="3"/>
        <v>1938.3999999999999</v>
      </c>
      <c r="P72" s="24">
        <f t="shared" si="3"/>
        <v>5.8</v>
      </c>
      <c r="Q72" s="24">
        <f>SUM(M72/E72*100)</f>
        <v>95.843677767314446</v>
      </c>
      <c r="R72" s="24">
        <f>SUM(M72/I72*100)</f>
        <v>95.843677767314446</v>
      </c>
    </row>
    <row r="73" spans="1:18">
      <c r="A73" s="25"/>
      <c r="B73" s="284" t="s">
        <v>128</v>
      </c>
      <c r="C73" s="26"/>
      <c r="D73" s="27" t="s">
        <v>130</v>
      </c>
      <c r="E73" s="28">
        <v>1607.3</v>
      </c>
      <c r="F73" s="28">
        <v>1601.5</v>
      </c>
      <c r="G73" s="28">
        <v>1535.2</v>
      </c>
      <c r="H73" s="28">
        <v>5.8</v>
      </c>
      <c r="I73" s="28">
        <v>1607.3</v>
      </c>
      <c r="J73" s="28">
        <v>1601.5</v>
      </c>
      <c r="K73" s="28">
        <v>1535.2</v>
      </c>
      <c r="L73" s="28">
        <v>5.8</v>
      </c>
      <c r="M73" s="28">
        <v>1607.3</v>
      </c>
      <c r="N73" s="28">
        <v>1601.5</v>
      </c>
      <c r="O73" s="28">
        <v>1535.2</v>
      </c>
      <c r="P73" s="28">
        <v>5.8</v>
      </c>
      <c r="Q73" s="29"/>
      <c r="R73" s="29"/>
    </row>
    <row r="74" spans="1:18" ht="22.5">
      <c r="A74" s="30"/>
      <c r="B74" s="290"/>
      <c r="C74" s="26"/>
      <c r="D74" s="27" t="s">
        <v>461</v>
      </c>
      <c r="E74" s="28">
        <v>11</v>
      </c>
      <c r="F74" s="28">
        <v>11</v>
      </c>
      <c r="G74" s="28">
        <v>0</v>
      </c>
      <c r="H74" s="28">
        <v>0</v>
      </c>
      <c r="I74" s="28">
        <v>11</v>
      </c>
      <c r="J74" s="28">
        <v>11</v>
      </c>
      <c r="K74" s="28">
        <v>0</v>
      </c>
      <c r="L74" s="28">
        <v>0</v>
      </c>
      <c r="M74" s="28">
        <v>11</v>
      </c>
      <c r="N74" s="28">
        <v>11</v>
      </c>
      <c r="O74" s="28">
        <v>0</v>
      </c>
      <c r="P74" s="28">
        <v>0</v>
      </c>
      <c r="Q74" s="29"/>
      <c r="R74" s="29"/>
    </row>
    <row r="75" spans="1:18">
      <c r="A75" s="30"/>
      <c r="B75" s="290"/>
      <c r="C75" s="26"/>
      <c r="D75" s="27" t="s">
        <v>141</v>
      </c>
      <c r="E75" s="28">
        <v>138.4</v>
      </c>
      <c r="F75" s="28">
        <v>138.4</v>
      </c>
      <c r="G75" s="28">
        <v>17.399999999999999</v>
      </c>
      <c r="H75" s="28">
        <v>0</v>
      </c>
      <c r="I75" s="28">
        <v>138.4</v>
      </c>
      <c r="J75" s="28">
        <v>138.4</v>
      </c>
      <c r="K75" s="28">
        <v>17.399999999999999</v>
      </c>
      <c r="L75" s="28">
        <v>0</v>
      </c>
      <c r="M75" s="28">
        <v>65.599999999999994</v>
      </c>
      <c r="N75" s="28">
        <v>65.599999999999994</v>
      </c>
      <c r="O75" s="28">
        <v>9.1</v>
      </c>
      <c r="P75" s="28">
        <v>0</v>
      </c>
      <c r="Q75" s="29"/>
      <c r="R75" s="29"/>
    </row>
    <row r="76" spans="1:18">
      <c r="A76" s="30"/>
      <c r="B76" s="290"/>
      <c r="C76" s="26"/>
      <c r="D76" s="27" t="s">
        <v>131</v>
      </c>
      <c r="E76" s="28">
        <v>568</v>
      </c>
      <c r="F76" s="28">
        <v>568</v>
      </c>
      <c r="G76" s="28">
        <v>393.3</v>
      </c>
      <c r="H76" s="28">
        <v>0</v>
      </c>
      <c r="I76" s="28">
        <v>568</v>
      </c>
      <c r="J76" s="28">
        <v>568</v>
      </c>
      <c r="K76" s="28">
        <v>393.3</v>
      </c>
      <c r="L76" s="28">
        <v>0</v>
      </c>
      <c r="M76" s="28">
        <v>543.70000000000005</v>
      </c>
      <c r="N76" s="28">
        <v>543.70000000000005</v>
      </c>
      <c r="O76" s="28">
        <v>393.3</v>
      </c>
      <c r="P76" s="28">
        <v>0</v>
      </c>
      <c r="Q76" s="32"/>
      <c r="R76" s="32"/>
    </row>
    <row r="77" spans="1:18">
      <c r="A77" s="244"/>
      <c r="B77" s="290"/>
      <c r="C77" s="26"/>
      <c r="D77" s="27" t="s">
        <v>133</v>
      </c>
      <c r="E77" s="28">
        <v>10.7</v>
      </c>
      <c r="F77" s="28">
        <v>10.7</v>
      </c>
      <c r="G77" s="28">
        <v>0</v>
      </c>
      <c r="H77" s="28">
        <v>0</v>
      </c>
      <c r="I77" s="28">
        <v>10.7</v>
      </c>
      <c r="J77" s="28">
        <v>10.7</v>
      </c>
      <c r="K77" s="28">
        <v>0</v>
      </c>
      <c r="L77" s="28">
        <v>0</v>
      </c>
      <c r="M77" s="28">
        <v>10.7</v>
      </c>
      <c r="N77" s="28">
        <v>10.7</v>
      </c>
      <c r="O77" s="28">
        <v>0</v>
      </c>
      <c r="P77" s="28">
        <v>0</v>
      </c>
      <c r="Q77" s="29"/>
      <c r="R77" s="29"/>
    </row>
    <row r="78" spans="1:18" ht="22.5">
      <c r="A78" s="26"/>
      <c r="B78" s="285"/>
      <c r="C78" s="26"/>
      <c r="D78" s="27" t="s">
        <v>278</v>
      </c>
      <c r="E78" s="28">
        <v>0.8</v>
      </c>
      <c r="F78" s="28">
        <v>0.8</v>
      </c>
      <c r="G78" s="28">
        <v>0.8</v>
      </c>
      <c r="H78" s="28">
        <v>0</v>
      </c>
      <c r="I78" s="28">
        <v>0.8</v>
      </c>
      <c r="J78" s="28">
        <v>0.8</v>
      </c>
      <c r="K78" s="28">
        <v>0.8</v>
      </c>
      <c r="L78" s="28">
        <v>0</v>
      </c>
      <c r="M78" s="28">
        <v>0.8</v>
      </c>
      <c r="N78" s="28">
        <v>0.8</v>
      </c>
      <c r="O78" s="28">
        <v>0.8</v>
      </c>
      <c r="P78" s="28">
        <v>0</v>
      </c>
      <c r="Q78" s="29"/>
      <c r="R78" s="29"/>
    </row>
    <row r="79" spans="1:18" ht="21">
      <c r="A79" s="64" t="s">
        <v>21</v>
      </c>
      <c r="B79" s="64"/>
      <c r="C79" s="243"/>
      <c r="D79" s="65"/>
      <c r="E79" s="24">
        <f t="shared" ref="E79:P79" si="4">SUBTOTAL(9,E80:E85)</f>
        <v>1849.5</v>
      </c>
      <c r="F79" s="24">
        <f t="shared" si="4"/>
        <v>1845.5000000000002</v>
      </c>
      <c r="G79" s="24">
        <f t="shared" si="4"/>
        <v>1576.1000000000004</v>
      </c>
      <c r="H79" s="24">
        <f t="shared" si="4"/>
        <v>4</v>
      </c>
      <c r="I79" s="24">
        <f t="shared" si="4"/>
        <v>1849.5</v>
      </c>
      <c r="J79" s="24">
        <f t="shared" si="4"/>
        <v>1845.5000000000002</v>
      </c>
      <c r="K79" s="24">
        <f t="shared" si="4"/>
        <v>1576.1000000000004</v>
      </c>
      <c r="L79" s="24">
        <f t="shared" si="4"/>
        <v>4</v>
      </c>
      <c r="M79" s="24">
        <f t="shared" si="4"/>
        <v>1784.1000000000001</v>
      </c>
      <c r="N79" s="24">
        <f t="shared" si="4"/>
        <v>1780.1000000000004</v>
      </c>
      <c r="O79" s="24">
        <f t="shared" si="4"/>
        <v>1569.9</v>
      </c>
      <c r="P79" s="24">
        <f t="shared" si="4"/>
        <v>4</v>
      </c>
      <c r="Q79" s="24">
        <f>SUM(M79/E79*100)</f>
        <v>96.463909164639091</v>
      </c>
      <c r="R79" s="24">
        <f>SUM(M79/I79*100)</f>
        <v>96.463909164639091</v>
      </c>
    </row>
    <row r="80" spans="1:18">
      <c r="A80" s="25"/>
      <c r="B80" s="284" t="s">
        <v>128</v>
      </c>
      <c r="C80" s="26"/>
      <c r="D80" s="27" t="s">
        <v>130</v>
      </c>
      <c r="E80" s="28">
        <v>1271.0999999999999</v>
      </c>
      <c r="F80" s="28">
        <v>1269</v>
      </c>
      <c r="G80" s="28">
        <v>1205.9000000000001</v>
      </c>
      <c r="H80" s="28">
        <v>2.1</v>
      </c>
      <c r="I80" s="28">
        <v>1271.0999999999999</v>
      </c>
      <c r="J80" s="28">
        <v>1269</v>
      </c>
      <c r="K80" s="28">
        <v>1205.9000000000001</v>
      </c>
      <c r="L80" s="28">
        <v>2.1</v>
      </c>
      <c r="M80" s="28">
        <v>1271.0999999999999</v>
      </c>
      <c r="N80" s="28">
        <v>1269</v>
      </c>
      <c r="O80" s="28">
        <v>1205.9000000000001</v>
      </c>
      <c r="P80" s="28">
        <v>2.1</v>
      </c>
      <c r="Q80" s="29"/>
      <c r="R80" s="29"/>
    </row>
    <row r="81" spans="1:18" ht="22.5">
      <c r="A81" s="30"/>
      <c r="B81" s="290"/>
      <c r="C81" s="26"/>
      <c r="D81" s="27" t="s">
        <v>461</v>
      </c>
      <c r="E81" s="28">
        <v>7.5</v>
      </c>
      <c r="F81" s="28">
        <v>7.5</v>
      </c>
      <c r="G81" s="28">
        <v>0</v>
      </c>
      <c r="H81" s="28">
        <v>0</v>
      </c>
      <c r="I81" s="28">
        <v>7.5</v>
      </c>
      <c r="J81" s="28">
        <v>7.5</v>
      </c>
      <c r="K81" s="28">
        <v>0</v>
      </c>
      <c r="L81" s="28">
        <v>0</v>
      </c>
      <c r="M81" s="28">
        <v>7.5</v>
      </c>
      <c r="N81" s="28">
        <v>7.5</v>
      </c>
      <c r="O81" s="28">
        <v>0</v>
      </c>
      <c r="P81" s="28">
        <v>0</v>
      </c>
      <c r="Q81" s="32"/>
      <c r="R81" s="32"/>
    </row>
    <row r="82" spans="1:18">
      <c r="A82" s="30"/>
      <c r="B82" s="290"/>
      <c r="C82" s="26"/>
      <c r="D82" s="27" t="s">
        <v>141</v>
      </c>
      <c r="E82" s="28">
        <v>83.7</v>
      </c>
      <c r="F82" s="28">
        <v>83.7</v>
      </c>
      <c r="G82" s="28">
        <v>12</v>
      </c>
      <c r="H82" s="28">
        <v>0</v>
      </c>
      <c r="I82" s="28">
        <v>83.7</v>
      </c>
      <c r="J82" s="28">
        <v>83.7</v>
      </c>
      <c r="K82" s="28">
        <v>12</v>
      </c>
      <c r="L82" s="28">
        <v>0</v>
      </c>
      <c r="M82" s="28">
        <v>37.700000000000003</v>
      </c>
      <c r="N82" s="28">
        <v>37.700000000000003</v>
      </c>
      <c r="O82" s="28">
        <v>5.8</v>
      </c>
      <c r="P82" s="28">
        <v>0</v>
      </c>
      <c r="Q82" s="29"/>
      <c r="R82" s="29"/>
    </row>
    <row r="83" spans="1:18">
      <c r="A83" s="30"/>
      <c r="B83" s="290"/>
      <c r="C83" s="26"/>
      <c r="D83" s="27" t="s">
        <v>131</v>
      </c>
      <c r="E83" s="28">
        <v>462.9</v>
      </c>
      <c r="F83" s="28">
        <v>461</v>
      </c>
      <c r="G83" s="28">
        <v>346.9</v>
      </c>
      <c r="H83" s="28">
        <v>1.9</v>
      </c>
      <c r="I83" s="28">
        <v>462.9</v>
      </c>
      <c r="J83" s="28">
        <v>461</v>
      </c>
      <c r="K83" s="28">
        <v>346.9</v>
      </c>
      <c r="L83" s="28">
        <v>1.9</v>
      </c>
      <c r="M83" s="28">
        <v>443.5</v>
      </c>
      <c r="N83" s="28">
        <v>441.6</v>
      </c>
      <c r="O83" s="28">
        <v>346.9</v>
      </c>
      <c r="P83" s="28">
        <v>1.9</v>
      </c>
      <c r="Q83" s="29"/>
      <c r="R83" s="29"/>
    </row>
    <row r="84" spans="1:18">
      <c r="A84" s="244"/>
      <c r="B84" s="290"/>
      <c r="C84" s="26"/>
      <c r="D84" s="27" t="s">
        <v>133</v>
      </c>
      <c r="E84" s="28">
        <v>23.9</v>
      </c>
      <c r="F84" s="28">
        <v>23.9</v>
      </c>
      <c r="G84" s="28">
        <v>10.9</v>
      </c>
      <c r="H84" s="28">
        <v>0</v>
      </c>
      <c r="I84" s="28">
        <v>23.9</v>
      </c>
      <c r="J84" s="28">
        <v>23.9</v>
      </c>
      <c r="K84" s="28">
        <v>10.9</v>
      </c>
      <c r="L84" s="28">
        <v>0</v>
      </c>
      <c r="M84" s="28">
        <v>23.9</v>
      </c>
      <c r="N84" s="28">
        <v>23.9</v>
      </c>
      <c r="O84" s="28">
        <v>10.9</v>
      </c>
      <c r="P84" s="28">
        <v>0</v>
      </c>
      <c r="Q84" s="29"/>
      <c r="R84" s="29"/>
    </row>
    <row r="85" spans="1:18" ht="22.5">
      <c r="A85" s="26"/>
      <c r="B85" s="285"/>
      <c r="C85" s="26"/>
      <c r="D85" s="27" t="s">
        <v>278</v>
      </c>
      <c r="E85" s="28">
        <v>0.4</v>
      </c>
      <c r="F85" s="28">
        <v>0.4</v>
      </c>
      <c r="G85" s="28">
        <v>0.4</v>
      </c>
      <c r="H85" s="28">
        <v>0</v>
      </c>
      <c r="I85" s="28">
        <v>0.4</v>
      </c>
      <c r="J85" s="28">
        <v>0.4</v>
      </c>
      <c r="K85" s="28">
        <v>0.4</v>
      </c>
      <c r="L85" s="28">
        <v>0</v>
      </c>
      <c r="M85" s="28">
        <v>0.4</v>
      </c>
      <c r="N85" s="28">
        <v>0.4</v>
      </c>
      <c r="O85" s="28">
        <v>0.4</v>
      </c>
      <c r="P85" s="28">
        <v>0</v>
      </c>
      <c r="Q85" s="29"/>
      <c r="R85" s="29"/>
    </row>
    <row r="86" spans="1:18" ht="21">
      <c r="A86" s="64" t="s">
        <v>151</v>
      </c>
      <c r="B86" s="64"/>
      <c r="C86" s="243"/>
      <c r="D86" s="65"/>
      <c r="E86" s="24">
        <f t="shared" ref="E86:P86" si="5">SUBTOTAL(9,E87:E92)</f>
        <v>2220.8000000000002</v>
      </c>
      <c r="F86" s="24">
        <f t="shared" si="5"/>
        <v>2202.9</v>
      </c>
      <c r="G86" s="24">
        <f t="shared" si="5"/>
        <v>1855.8999999999999</v>
      </c>
      <c r="H86" s="24">
        <f t="shared" si="5"/>
        <v>17.899999999999999</v>
      </c>
      <c r="I86" s="24">
        <f t="shared" si="5"/>
        <v>2220.8000000000002</v>
      </c>
      <c r="J86" s="24">
        <f t="shared" si="5"/>
        <v>2202.9</v>
      </c>
      <c r="K86" s="24">
        <f t="shared" si="5"/>
        <v>1855.8999999999999</v>
      </c>
      <c r="L86" s="24">
        <f t="shared" si="5"/>
        <v>17.899999999999999</v>
      </c>
      <c r="M86" s="24">
        <f t="shared" si="5"/>
        <v>2163.7000000000003</v>
      </c>
      <c r="N86" s="24">
        <f t="shared" si="5"/>
        <v>2145.9</v>
      </c>
      <c r="O86" s="24">
        <f t="shared" si="5"/>
        <v>1855.8</v>
      </c>
      <c r="P86" s="24">
        <f t="shared" si="5"/>
        <v>17.8</v>
      </c>
      <c r="Q86" s="24">
        <f>SUM(M86/E86*100)</f>
        <v>97.428854466858795</v>
      </c>
      <c r="R86" s="24">
        <f>SUM(M86/I86*100)</f>
        <v>97.428854466858795</v>
      </c>
    </row>
    <row r="87" spans="1:18">
      <c r="A87" s="25"/>
      <c r="B87" s="284" t="s">
        <v>128</v>
      </c>
      <c r="C87" s="26"/>
      <c r="D87" s="27" t="s">
        <v>130</v>
      </c>
      <c r="E87" s="28">
        <v>1392</v>
      </c>
      <c r="F87" s="28">
        <v>1392</v>
      </c>
      <c r="G87" s="28">
        <v>1318</v>
      </c>
      <c r="H87" s="28">
        <v>0</v>
      </c>
      <c r="I87" s="28">
        <v>1392</v>
      </c>
      <c r="J87" s="28">
        <v>1392</v>
      </c>
      <c r="K87" s="28">
        <v>1318</v>
      </c>
      <c r="L87" s="28">
        <v>0</v>
      </c>
      <c r="M87" s="28">
        <v>1392</v>
      </c>
      <c r="N87" s="28">
        <v>1392</v>
      </c>
      <c r="O87" s="28">
        <v>1318</v>
      </c>
      <c r="P87" s="28">
        <v>0</v>
      </c>
      <c r="Q87" s="29"/>
      <c r="R87" s="29"/>
    </row>
    <row r="88" spans="1:18" ht="22.5">
      <c r="A88" s="30"/>
      <c r="B88" s="290"/>
      <c r="C88" s="26"/>
      <c r="D88" s="27" t="s">
        <v>461</v>
      </c>
      <c r="E88" s="28">
        <v>7.9</v>
      </c>
      <c r="F88" s="28">
        <v>7.9</v>
      </c>
      <c r="G88" s="28">
        <v>0</v>
      </c>
      <c r="H88" s="28">
        <v>0</v>
      </c>
      <c r="I88" s="28">
        <v>7.9</v>
      </c>
      <c r="J88" s="28">
        <v>7.9</v>
      </c>
      <c r="K88" s="28">
        <v>0</v>
      </c>
      <c r="L88" s="28">
        <v>0</v>
      </c>
      <c r="M88" s="28">
        <v>7.9</v>
      </c>
      <c r="N88" s="28">
        <v>7.9</v>
      </c>
      <c r="O88" s="28">
        <v>0</v>
      </c>
      <c r="P88" s="28">
        <v>0</v>
      </c>
      <c r="Q88" s="29"/>
      <c r="R88" s="29"/>
    </row>
    <row r="89" spans="1:18">
      <c r="A89" s="30"/>
      <c r="B89" s="290"/>
      <c r="C89" s="26"/>
      <c r="D89" s="27" t="s">
        <v>141</v>
      </c>
      <c r="E89" s="28">
        <v>76.5</v>
      </c>
      <c r="F89" s="28">
        <v>76.5</v>
      </c>
      <c r="G89" s="28">
        <v>0.1</v>
      </c>
      <c r="H89" s="28">
        <v>0</v>
      </c>
      <c r="I89" s="28">
        <v>76.5</v>
      </c>
      <c r="J89" s="28">
        <v>76.5</v>
      </c>
      <c r="K89" s="28">
        <v>0.1</v>
      </c>
      <c r="L89" s="28">
        <v>0</v>
      </c>
      <c r="M89" s="28">
        <v>34.299999999999997</v>
      </c>
      <c r="N89" s="28">
        <v>34.299999999999997</v>
      </c>
      <c r="O89" s="28">
        <v>0</v>
      </c>
      <c r="P89" s="28">
        <v>0</v>
      </c>
      <c r="Q89" s="29"/>
      <c r="R89" s="29"/>
    </row>
    <row r="90" spans="1:18">
      <c r="A90" s="30"/>
      <c r="B90" s="290"/>
      <c r="C90" s="26"/>
      <c r="D90" s="27" t="s">
        <v>131</v>
      </c>
      <c r="E90" s="28">
        <v>671.5</v>
      </c>
      <c r="F90" s="28">
        <v>653.6</v>
      </c>
      <c r="G90" s="28">
        <v>465.9</v>
      </c>
      <c r="H90" s="28">
        <v>17.899999999999999</v>
      </c>
      <c r="I90" s="28">
        <v>671.5</v>
      </c>
      <c r="J90" s="28">
        <v>653.6</v>
      </c>
      <c r="K90" s="28">
        <v>465.9</v>
      </c>
      <c r="L90" s="28">
        <v>17.899999999999999</v>
      </c>
      <c r="M90" s="28">
        <v>656.6</v>
      </c>
      <c r="N90" s="28">
        <v>638.79999999999995</v>
      </c>
      <c r="O90" s="28">
        <v>465.9</v>
      </c>
      <c r="P90" s="28">
        <v>17.8</v>
      </c>
      <c r="Q90" s="32"/>
      <c r="R90" s="32"/>
    </row>
    <row r="91" spans="1:18">
      <c r="A91" s="244"/>
      <c r="B91" s="290"/>
      <c r="C91" s="26"/>
      <c r="D91" s="27" t="s">
        <v>133</v>
      </c>
      <c r="E91" s="28">
        <v>72.3</v>
      </c>
      <c r="F91" s="28">
        <v>72.3</v>
      </c>
      <c r="G91" s="28">
        <v>71.3</v>
      </c>
      <c r="H91" s="28">
        <v>0</v>
      </c>
      <c r="I91" s="28">
        <v>72.3</v>
      </c>
      <c r="J91" s="28">
        <v>72.3</v>
      </c>
      <c r="K91" s="28">
        <v>71.3</v>
      </c>
      <c r="L91" s="28">
        <v>0</v>
      </c>
      <c r="M91" s="28">
        <v>72.3</v>
      </c>
      <c r="N91" s="28">
        <v>72.3</v>
      </c>
      <c r="O91" s="28">
        <v>71.3</v>
      </c>
      <c r="P91" s="28">
        <v>0</v>
      </c>
      <c r="Q91" s="29"/>
      <c r="R91" s="29"/>
    </row>
    <row r="92" spans="1:18" ht="22.5">
      <c r="A92" s="26"/>
      <c r="B92" s="285"/>
      <c r="C92" s="26"/>
      <c r="D92" s="27" t="s">
        <v>278</v>
      </c>
      <c r="E92" s="28">
        <v>0.6</v>
      </c>
      <c r="F92" s="28">
        <v>0.6</v>
      </c>
      <c r="G92" s="28">
        <v>0.6</v>
      </c>
      <c r="H92" s="28">
        <v>0</v>
      </c>
      <c r="I92" s="28">
        <v>0.6</v>
      </c>
      <c r="J92" s="28">
        <v>0.6</v>
      </c>
      <c r="K92" s="28">
        <v>0.6</v>
      </c>
      <c r="L92" s="28">
        <v>0</v>
      </c>
      <c r="M92" s="28">
        <v>0.6</v>
      </c>
      <c r="N92" s="28">
        <v>0.6</v>
      </c>
      <c r="O92" s="28">
        <v>0.6</v>
      </c>
      <c r="P92" s="28">
        <v>0</v>
      </c>
      <c r="Q92" s="29"/>
      <c r="R92" s="29"/>
    </row>
    <row r="93" spans="1:18">
      <c r="A93" s="64" t="s">
        <v>112</v>
      </c>
      <c r="B93" s="64"/>
      <c r="C93" s="243"/>
      <c r="D93" s="65"/>
      <c r="E93" s="24">
        <f t="shared" ref="E93:P93" si="6">SUBTOTAL(9,E94:E99)</f>
        <v>1547.5999999999997</v>
      </c>
      <c r="F93" s="24">
        <f t="shared" si="6"/>
        <v>1508.0999999999997</v>
      </c>
      <c r="G93" s="24">
        <f t="shared" si="6"/>
        <v>1227.5</v>
      </c>
      <c r="H93" s="24">
        <f t="shared" si="6"/>
        <v>39.5</v>
      </c>
      <c r="I93" s="24">
        <f t="shared" si="6"/>
        <v>1547.5999999999997</v>
      </c>
      <c r="J93" s="24">
        <f t="shared" si="6"/>
        <v>1508.0999999999997</v>
      </c>
      <c r="K93" s="24">
        <f t="shared" si="6"/>
        <v>1227.5</v>
      </c>
      <c r="L93" s="24">
        <f t="shared" si="6"/>
        <v>39.5</v>
      </c>
      <c r="M93" s="24">
        <f t="shared" si="6"/>
        <v>1501.6</v>
      </c>
      <c r="N93" s="24">
        <f t="shared" si="6"/>
        <v>1462.1</v>
      </c>
      <c r="O93" s="24">
        <f t="shared" si="6"/>
        <v>1223</v>
      </c>
      <c r="P93" s="24">
        <f t="shared" si="6"/>
        <v>39.5</v>
      </c>
      <c r="Q93" s="24">
        <f>SUM(M93/E93*100)</f>
        <v>97.027655724993551</v>
      </c>
      <c r="R93" s="24">
        <f>SUM(M93/I93*100)</f>
        <v>97.027655724993551</v>
      </c>
    </row>
    <row r="94" spans="1:18">
      <c r="A94" s="25"/>
      <c r="B94" s="284" t="s">
        <v>128</v>
      </c>
      <c r="C94" s="26"/>
      <c r="D94" s="27" t="s">
        <v>130</v>
      </c>
      <c r="E94" s="28">
        <v>797.2</v>
      </c>
      <c r="F94" s="28">
        <v>797.2</v>
      </c>
      <c r="G94" s="28">
        <v>762.2</v>
      </c>
      <c r="H94" s="28">
        <v>0</v>
      </c>
      <c r="I94" s="28">
        <v>797.2</v>
      </c>
      <c r="J94" s="28">
        <v>797.2</v>
      </c>
      <c r="K94" s="28">
        <v>762.2</v>
      </c>
      <c r="L94" s="28">
        <v>0</v>
      </c>
      <c r="M94" s="28">
        <v>797.2</v>
      </c>
      <c r="N94" s="28">
        <v>797.2</v>
      </c>
      <c r="O94" s="28">
        <v>762.2</v>
      </c>
      <c r="P94" s="28">
        <v>0</v>
      </c>
      <c r="Q94" s="32"/>
      <c r="R94" s="32"/>
    </row>
    <row r="95" spans="1:18" ht="22.5">
      <c r="A95" s="30"/>
      <c r="B95" s="290"/>
      <c r="C95" s="26"/>
      <c r="D95" s="27" t="s">
        <v>461</v>
      </c>
      <c r="E95" s="28">
        <v>3.4</v>
      </c>
      <c r="F95" s="28">
        <v>3.4</v>
      </c>
      <c r="G95" s="28">
        <v>0</v>
      </c>
      <c r="H95" s="28">
        <v>0</v>
      </c>
      <c r="I95" s="28">
        <v>3.4</v>
      </c>
      <c r="J95" s="28">
        <v>3.4</v>
      </c>
      <c r="K95" s="28">
        <v>0</v>
      </c>
      <c r="L95" s="28">
        <v>0</v>
      </c>
      <c r="M95" s="28">
        <v>3.4</v>
      </c>
      <c r="N95" s="28">
        <v>3.4</v>
      </c>
      <c r="O95" s="28">
        <v>0</v>
      </c>
      <c r="P95" s="28">
        <v>0</v>
      </c>
      <c r="Q95" s="29"/>
      <c r="R95" s="29"/>
    </row>
    <row r="96" spans="1:18">
      <c r="A96" s="30"/>
      <c r="B96" s="290"/>
      <c r="C96" s="26"/>
      <c r="D96" s="27" t="s">
        <v>141</v>
      </c>
      <c r="E96" s="28">
        <v>72.8</v>
      </c>
      <c r="F96" s="28">
        <v>72.8</v>
      </c>
      <c r="G96" s="28">
        <v>9.1</v>
      </c>
      <c r="H96" s="28">
        <v>0</v>
      </c>
      <c r="I96" s="28">
        <v>72.8</v>
      </c>
      <c r="J96" s="28">
        <v>72.8</v>
      </c>
      <c r="K96" s="28">
        <v>9.1</v>
      </c>
      <c r="L96" s="28">
        <v>0</v>
      </c>
      <c r="M96" s="28">
        <v>36.4</v>
      </c>
      <c r="N96" s="28">
        <v>36.4</v>
      </c>
      <c r="O96" s="28">
        <v>4.5999999999999996</v>
      </c>
      <c r="P96" s="28">
        <v>0</v>
      </c>
      <c r="Q96" s="29"/>
      <c r="R96" s="29"/>
    </row>
    <row r="97" spans="1:18">
      <c r="A97" s="30"/>
      <c r="B97" s="290"/>
      <c r="C97" s="26"/>
      <c r="D97" s="27" t="s">
        <v>131</v>
      </c>
      <c r="E97" s="28">
        <v>666.8</v>
      </c>
      <c r="F97" s="28">
        <v>627.29999999999995</v>
      </c>
      <c r="G97" s="28">
        <v>455.6</v>
      </c>
      <c r="H97" s="28">
        <v>39.5</v>
      </c>
      <c r="I97" s="28">
        <v>666.8</v>
      </c>
      <c r="J97" s="28">
        <v>627.29999999999995</v>
      </c>
      <c r="K97" s="28">
        <v>455.6</v>
      </c>
      <c r="L97" s="28">
        <v>39.5</v>
      </c>
      <c r="M97" s="28">
        <v>657.2</v>
      </c>
      <c r="N97" s="28">
        <v>617.70000000000005</v>
      </c>
      <c r="O97" s="28">
        <v>455.6</v>
      </c>
      <c r="P97" s="28">
        <v>39.5</v>
      </c>
      <c r="Q97" s="29"/>
      <c r="R97" s="29"/>
    </row>
    <row r="98" spans="1:18">
      <c r="A98" s="244"/>
      <c r="B98" s="290"/>
      <c r="C98" s="26"/>
      <c r="D98" s="27" t="s">
        <v>133</v>
      </c>
      <c r="E98" s="28">
        <v>6.8</v>
      </c>
      <c r="F98" s="28">
        <v>6.8</v>
      </c>
      <c r="G98" s="28">
        <v>0</v>
      </c>
      <c r="H98" s="28">
        <v>0</v>
      </c>
      <c r="I98" s="28">
        <v>6.8</v>
      </c>
      <c r="J98" s="28">
        <v>6.8</v>
      </c>
      <c r="K98" s="28">
        <v>0</v>
      </c>
      <c r="L98" s="28">
        <v>0</v>
      </c>
      <c r="M98" s="28">
        <v>6.8</v>
      </c>
      <c r="N98" s="28">
        <v>6.8</v>
      </c>
      <c r="O98" s="28">
        <v>0</v>
      </c>
      <c r="P98" s="28">
        <v>0</v>
      </c>
      <c r="Q98" s="32"/>
      <c r="R98" s="32"/>
    </row>
    <row r="99" spans="1:18" ht="22.5">
      <c r="A99" s="26"/>
      <c r="B99" s="285"/>
      <c r="C99" s="26"/>
      <c r="D99" s="27" t="s">
        <v>278</v>
      </c>
      <c r="E99" s="28">
        <v>0.6</v>
      </c>
      <c r="F99" s="28">
        <v>0.6</v>
      </c>
      <c r="G99" s="28">
        <v>0.6</v>
      </c>
      <c r="H99" s="28">
        <v>0</v>
      </c>
      <c r="I99" s="28">
        <v>0.6</v>
      </c>
      <c r="J99" s="28">
        <v>0.6</v>
      </c>
      <c r="K99" s="28">
        <v>0.6</v>
      </c>
      <c r="L99" s="28">
        <v>0</v>
      </c>
      <c r="M99" s="28">
        <v>0.6</v>
      </c>
      <c r="N99" s="28">
        <v>0.6</v>
      </c>
      <c r="O99" s="28">
        <v>0.6</v>
      </c>
      <c r="P99" s="28">
        <v>0</v>
      </c>
      <c r="Q99" s="246"/>
      <c r="R99" s="246"/>
    </row>
    <row r="100" spans="1:18">
      <c r="A100" s="64" t="s">
        <v>23</v>
      </c>
      <c r="B100" s="64"/>
      <c r="C100" s="243"/>
      <c r="D100" s="65"/>
      <c r="E100" s="24">
        <f t="shared" ref="E100:P100" si="7">SUBTOTAL(9,E101:E105)</f>
        <v>471.59999999999997</v>
      </c>
      <c r="F100" s="24">
        <f t="shared" si="7"/>
        <v>463.2</v>
      </c>
      <c r="G100" s="24">
        <f t="shared" si="7"/>
        <v>386.8</v>
      </c>
      <c r="H100" s="24">
        <f t="shared" si="7"/>
        <v>8.4</v>
      </c>
      <c r="I100" s="24">
        <f t="shared" si="7"/>
        <v>471.59999999999997</v>
      </c>
      <c r="J100" s="24">
        <f t="shared" si="7"/>
        <v>463.2</v>
      </c>
      <c r="K100" s="24">
        <f t="shared" si="7"/>
        <v>386.8</v>
      </c>
      <c r="L100" s="24">
        <f t="shared" si="7"/>
        <v>8.4</v>
      </c>
      <c r="M100" s="24">
        <f t="shared" si="7"/>
        <v>454.99999999999994</v>
      </c>
      <c r="N100" s="24">
        <f t="shared" si="7"/>
        <v>447.7</v>
      </c>
      <c r="O100" s="24">
        <f t="shared" si="7"/>
        <v>386.8</v>
      </c>
      <c r="P100" s="24">
        <f t="shared" si="7"/>
        <v>7.3</v>
      </c>
      <c r="Q100" s="24">
        <f>SUM(M100/E100*100)</f>
        <v>96.480067854113656</v>
      </c>
      <c r="R100" s="24">
        <f>SUM(M100/I100*100)</f>
        <v>96.480067854113656</v>
      </c>
    </row>
    <row r="101" spans="1:18">
      <c r="A101" s="25"/>
      <c r="B101" s="284" t="s">
        <v>128</v>
      </c>
      <c r="C101" s="26"/>
      <c r="D101" s="27" t="s">
        <v>130</v>
      </c>
      <c r="E101" s="28">
        <v>233</v>
      </c>
      <c r="F101" s="28">
        <v>233</v>
      </c>
      <c r="G101" s="28">
        <v>224</v>
      </c>
      <c r="H101" s="28">
        <v>0</v>
      </c>
      <c r="I101" s="28">
        <v>233</v>
      </c>
      <c r="J101" s="28">
        <v>233</v>
      </c>
      <c r="K101" s="28">
        <v>224</v>
      </c>
      <c r="L101" s="28">
        <v>0</v>
      </c>
      <c r="M101" s="28">
        <v>233</v>
      </c>
      <c r="N101" s="28">
        <v>233</v>
      </c>
      <c r="O101" s="28">
        <v>224</v>
      </c>
      <c r="P101" s="28">
        <v>0</v>
      </c>
      <c r="Q101" s="29"/>
      <c r="R101" s="29"/>
    </row>
    <row r="102" spans="1:18" ht="22.5">
      <c r="A102" s="30"/>
      <c r="B102" s="290"/>
      <c r="C102" s="26"/>
      <c r="D102" s="27" t="s">
        <v>461</v>
      </c>
      <c r="E102" s="28">
        <v>0.5</v>
      </c>
      <c r="F102" s="28">
        <v>0.5</v>
      </c>
      <c r="G102" s="28">
        <v>0</v>
      </c>
      <c r="H102" s="28">
        <v>0</v>
      </c>
      <c r="I102" s="28">
        <v>0.5</v>
      </c>
      <c r="J102" s="28">
        <v>0.5</v>
      </c>
      <c r="K102" s="28">
        <v>0</v>
      </c>
      <c r="L102" s="28">
        <v>0</v>
      </c>
      <c r="M102" s="28">
        <v>0.5</v>
      </c>
      <c r="N102" s="28">
        <v>0.5</v>
      </c>
      <c r="O102" s="28">
        <v>0</v>
      </c>
      <c r="P102" s="28">
        <v>0</v>
      </c>
      <c r="Q102" s="32"/>
      <c r="R102" s="32"/>
    </row>
    <row r="103" spans="1:18">
      <c r="A103" s="30"/>
      <c r="B103" s="290"/>
      <c r="C103" s="26"/>
      <c r="D103" s="27" t="s">
        <v>141</v>
      </c>
      <c r="E103" s="28">
        <v>14.5</v>
      </c>
      <c r="F103" s="28">
        <v>14.5</v>
      </c>
      <c r="G103" s="28">
        <v>1.4</v>
      </c>
      <c r="H103" s="28">
        <v>0</v>
      </c>
      <c r="I103" s="28">
        <v>14.5</v>
      </c>
      <c r="J103" s="28">
        <v>14.5</v>
      </c>
      <c r="K103" s="28">
        <v>1.4</v>
      </c>
      <c r="L103" s="28">
        <v>0</v>
      </c>
      <c r="M103" s="28">
        <v>11.7</v>
      </c>
      <c r="N103" s="28">
        <v>11.7</v>
      </c>
      <c r="O103" s="28">
        <v>1.4</v>
      </c>
      <c r="P103" s="28">
        <v>0</v>
      </c>
      <c r="Q103" s="29"/>
      <c r="R103" s="29"/>
    </row>
    <row r="104" spans="1:18">
      <c r="A104" s="244"/>
      <c r="B104" s="290"/>
      <c r="C104" s="26"/>
      <c r="D104" s="27" t="s">
        <v>131</v>
      </c>
      <c r="E104" s="28">
        <v>223.4</v>
      </c>
      <c r="F104" s="28">
        <v>215</v>
      </c>
      <c r="G104" s="28">
        <v>161.19999999999999</v>
      </c>
      <c r="H104" s="28">
        <v>8.4</v>
      </c>
      <c r="I104" s="28">
        <v>223.4</v>
      </c>
      <c r="J104" s="28">
        <v>215</v>
      </c>
      <c r="K104" s="28">
        <v>161.19999999999999</v>
      </c>
      <c r="L104" s="28">
        <v>8.4</v>
      </c>
      <c r="M104" s="28">
        <v>209.6</v>
      </c>
      <c r="N104" s="28">
        <v>202.3</v>
      </c>
      <c r="O104" s="28">
        <v>161.19999999999999</v>
      </c>
      <c r="P104" s="28">
        <v>7.3</v>
      </c>
      <c r="Q104" s="29"/>
      <c r="R104" s="29"/>
    </row>
    <row r="105" spans="1:18" ht="22.5">
      <c r="A105" s="26"/>
      <c r="B105" s="285"/>
      <c r="C105" s="26"/>
      <c r="D105" s="27" t="s">
        <v>278</v>
      </c>
      <c r="E105" s="28">
        <v>0.2</v>
      </c>
      <c r="F105" s="28">
        <v>0.2</v>
      </c>
      <c r="G105" s="28">
        <v>0.2</v>
      </c>
      <c r="H105" s="28">
        <v>0</v>
      </c>
      <c r="I105" s="28">
        <v>0.2</v>
      </c>
      <c r="J105" s="28">
        <v>0.2</v>
      </c>
      <c r="K105" s="28">
        <v>0.2</v>
      </c>
      <c r="L105" s="28">
        <v>0</v>
      </c>
      <c r="M105" s="28">
        <v>0.2</v>
      </c>
      <c r="N105" s="28">
        <v>0.2</v>
      </c>
      <c r="O105" s="28">
        <v>0.2</v>
      </c>
      <c r="P105" s="28">
        <v>0</v>
      </c>
      <c r="Q105" s="29"/>
      <c r="R105" s="29"/>
    </row>
    <row r="106" spans="1:18">
      <c r="A106" s="64" t="s">
        <v>26</v>
      </c>
      <c r="B106" s="64"/>
      <c r="C106" s="243"/>
      <c r="D106" s="65"/>
      <c r="E106" s="24">
        <f t="shared" ref="E106:P106" si="8">SUBTOTAL(9,E107:E112)</f>
        <v>1142</v>
      </c>
      <c r="F106" s="24">
        <f t="shared" si="8"/>
        <v>1141.3000000000002</v>
      </c>
      <c r="G106" s="24">
        <f t="shared" si="8"/>
        <v>932.7</v>
      </c>
      <c r="H106" s="24">
        <f t="shared" si="8"/>
        <v>0.7</v>
      </c>
      <c r="I106" s="24">
        <f t="shared" si="8"/>
        <v>1142</v>
      </c>
      <c r="J106" s="24">
        <f t="shared" si="8"/>
        <v>1141.3000000000002</v>
      </c>
      <c r="K106" s="24">
        <f t="shared" si="8"/>
        <v>932.7</v>
      </c>
      <c r="L106" s="24">
        <f t="shared" si="8"/>
        <v>0.7</v>
      </c>
      <c r="M106" s="24">
        <f t="shared" si="8"/>
        <v>1108.7000000000003</v>
      </c>
      <c r="N106" s="24">
        <f t="shared" si="8"/>
        <v>1108.0000000000002</v>
      </c>
      <c r="O106" s="24">
        <f t="shared" si="8"/>
        <v>930.7</v>
      </c>
      <c r="P106" s="24">
        <f t="shared" si="8"/>
        <v>0.7</v>
      </c>
      <c r="Q106" s="24">
        <f>SUM(M106/E106*100)</f>
        <v>97.084063047285483</v>
      </c>
      <c r="R106" s="24">
        <f>SUM(M106/I106*100)</f>
        <v>97.084063047285483</v>
      </c>
    </row>
    <row r="107" spans="1:18">
      <c r="A107" s="25"/>
      <c r="B107" s="284" t="s">
        <v>128</v>
      </c>
      <c r="C107" s="26"/>
      <c r="D107" s="27" t="s">
        <v>130</v>
      </c>
      <c r="E107" s="28">
        <v>627.5</v>
      </c>
      <c r="F107" s="28">
        <v>627.5</v>
      </c>
      <c r="G107" s="28">
        <v>597.1</v>
      </c>
      <c r="H107" s="28">
        <v>0</v>
      </c>
      <c r="I107" s="28">
        <v>627.5</v>
      </c>
      <c r="J107" s="28">
        <v>627.5</v>
      </c>
      <c r="K107" s="28">
        <v>597.1</v>
      </c>
      <c r="L107" s="28">
        <v>0</v>
      </c>
      <c r="M107" s="28">
        <v>627.5</v>
      </c>
      <c r="N107" s="28">
        <v>627.5</v>
      </c>
      <c r="O107" s="28">
        <v>597.1</v>
      </c>
      <c r="P107" s="28">
        <v>0</v>
      </c>
      <c r="Q107" s="29"/>
      <c r="R107" s="29"/>
    </row>
    <row r="108" spans="1:18" ht="22.5">
      <c r="A108" s="30"/>
      <c r="B108" s="290"/>
      <c r="C108" s="26"/>
      <c r="D108" s="27" t="s">
        <v>461</v>
      </c>
      <c r="E108" s="28">
        <v>2.8</v>
      </c>
      <c r="F108" s="28">
        <v>2.8</v>
      </c>
      <c r="G108" s="28">
        <v>0</v>
      </c>
      <c r="H108" s="28">
        <v>0</v>
      </c>
      <c r="I108" s="28">
        <v>2.8</v>
      </c>
      <c r="J108" s="28">
        <v>2.8</v>
      </c>
      <c r="K108" s="28">
        <v>0</v>
      </c>
      <c r="L108" s="28">
        <v>0</v>
      </c>
      <c r="M108" s="28">
        <v>2.8</v>
      </c>
      <c r="N108" s="28">
        <v>2.8</v>
      </c>
      <c r="O108" s="28">
        <v>0</v>
      </c>
      <c r="P108" s="28">
        <v>0</v>
      </c>
      <c r="Q108" s="29"/>
      <c r="R108" s="29"/>
    </row>
    <row r="109" spans="1:18">
      <c r="A109" s="30"/>
      <c r="B109" s="290"/>
      <c r="C109" s="26"/>
      <c r="D109" s="27" t="s">
        <v>141</v>
      </c>
      <c r="E109" s="28">
        <v>49</v>
      </c>
      <c r="F109" s="28">
        <v>49</v>
      </c>
      <c r="G109" s="28">
        <v>2</v>
      </c>
      <c r="H109" s="28">
        <v>0</v>
      </c>
      <c r="I109" s="28">
        <v>49</v>
      </c>
      <c r="J109" s="28">
        <v>49</v>
      </c>
      <c r="K109" s="28">
        <v>2</v>
      </c>
      <c r="L109" s="28">
        <v>0</v>
      </c>
      <c r="M109" s="28">
        <v>36.200000000000003</v>
      </c>
      <c r="N109" s="28">
        <v>36.200000000000003</v>
      </c>
      <c r="O109" s="28">
        <v>2</v>
      </c>
      <c r="P109" s="28">
        <v>0</v>
      </c>
      <c r="Q109" s="29"/>
      <c r="R109" s="29"/>
    </row>
    <row r="110" spans="1:18">
      <c r="A110" s="30"/>
      <c r="B110" s="290"/>
      <c r="C110" s="26"/>
      <c r="D110" s="27" t="s">
        <v>131</v>
      </c>
      <c r="E110" s="28">
        <v>456.9</v>
      </c>
      <c r="F110" s="28">
        <v>456.2</v>
      </c>
      <c r="G110" s="28">
        <v>333.3</v>
      </c>
      <c r="H110" s="28">
        <v>0.7</v>
      </c>
      <c r="I110" s="28">
        <v>456.9</v>
      </c>
      <c r="J110" s="28">
        <v>456.2</v>
      </c>
      <c r="K110" s="28">
        <v>333.3</v>
      </c>
      <c r="L110" s="28">
        <v>0.7</v>
      </c>
      <c r="M110" s="28">
        <v>436.4</v>
      </c>
      <c r="N110" s="28">
        <v>435.7</v>
      </c>
      <c r="O110" s="28">
        <v>331.3</v>
      </c>
      <c r="P110" s="28">
        <v>0.7</v>
      </c>
      <c r="Q110" s="29"/>
      <c r="R110" s="29"/>
    </row>
    <row r="111" spans="1:18">
      <c r="A111" s="244"/>
      <c r="B111" s="290"/>
      <c r="C111" s="26"/>
      <c r="D111" s="27" t="s">
        <v>133</v>
      </c>
      <c r="E111" s="28">
        <v>5.4</v>
      </c>
      <c r="F111" s="28">
        <v>5.4</v>
      </c>
      <c r="G111" s="28">
        <v>0</v>
      </c>
      <c r="H111" s="28">
        <v>0</v>
      </c>
      <c r="I111" s="28">
        <v>5.4</v>
      </c>
      <c r="J111" s="28">
        <v>5.4</v>
      </c>
      <c r="K111" s="28">
        <v>0</v>
      </c>
      <c r="L111" s="28">
        <v>0</v>
      </c>
      <c r="M111" s="28">
        <v>5.4</v>
      </c>
      <c r="N111" s="28">
        <v>5.4</v>
      </c>
      <c r="O111" s="28">
        <v>0</v>
      </c>
      <c r="P111" s="28">
        <v>0</v>
      </c>
      <c r="Q111" s="32"/>
      <c r="R111" s="32"/>
    </row>
    <row r="112" spans="1:18" ht="22.5">
      <c r="A112" s="26"/>
      <c r="B112" s="285"/>
      <c r="C112" s="26"/>
      <c r="D112" s="27" t="s">
        <v>278</v>
      </c>
      <c r="E112" s="28">
        <v>0.4</v>
      </c>
      <c r="F112" s="28">
        <v>0.4</v>
      </c>
      <c r="G112" s="28">
        <v>0.3</v>
      </c>
      <c r="H112" s="28">
        <v>0</v>
      </c>
      <c r="I112" s="28">
        <v>0.4</v>
      </c>
      <c r="J112" s="28">
        <v>0.4</v>
      </c>
      <c r="K112" s="28">
        <v>0.3</v>
      </c>
      <c r="L112" s="28">
        <v>0</v>
      </c>
      <c r="M112" s="28">
        <v>0.4</v>
      </c>
      <c r="N112" s="28">
        <v>0.4</v>
      </c>
      <c r="O112" s="28">
        <v>0.3</v>
      </c>
      <c r="P112" s="28">
        <v>0</v>
      </c>
      <c r="Q112" s="29"/>
      <c r="R112" s="29"/>
    </row>
    <row r="113" spans="1:18" ht="21">
      <c r="A113" s="64" t="s">
        <v>28</v>
      </c>
      <c r="B113" s="64"/>
      <c r="C113" s="243"/>
      <c r="D113" s="65"/>
      <c r="E113" s="24">
        <f t="shared" ref="E113:P113" si="9">SUBTOTAL(9,E114:E116)</f>
        <v>270.60000000000002</v>
      </c>
      <c r="F113" s="24">
        <f t="shared" si="9"/>
        <v>270.60000000000002</v>
      </c>
      <c r="G113" s="24">
        <f t="shared" si="9"/>
        <v>203.5</v>
      </c>
      <c r="H113" s="24">
        <f t="shared" si="9"/>
        <v>0</v>
      </c>
      <c r="I113" s="24">
        <f t="shared" si="9"/>
        <v>270.60000000000002</v>
      </c>
      <c r="J113" s="24">
        <f t="shared" si="9"/>
        <v>270.60000000000002</v>
      </c>
      <c r="K113" s="24">
        <f t="shared" si="9"/>
        <v>203.5</v>
      </c>
      <c r="L113" s="24">
        <f t="shared" si="9"/>
        <v>0</v>
      </c>
      <c r="M113" s="24">
        <f t="shared" si="9"/>
        <v>264.39999999999998</v>
      </c>
      <c r="N113" s="24">
        <f t="shared" si="9"/>
        <v>264.39999999999998</v>
      </c>
      <c r="O113" s="24">
        <f t="shared" si="9"/>
        <v>202.8</v>
      </c>
      <c r="P113" s="24">
        <f t="shared" si="9"/>
        <v>0</v>
      </c>
      <c r="Q113" s="24">
        <f>SUM(M113/E113*100)</f>
        <v>97.70879526977086</v>
      </c>
      <c r="R113" s="24">
        <f>SUM(M113/I113*100)</f>
        <v>97.70879526977086</v>
      </c>
    </row>
    <row r="114" spans="1:18">
      <c r="A114" s="25"/>
      <c r="B114" s="284" t="s">
        <v>128</v>
      </c>
      <c r="C114" s="26"/>
      <c r="D114" s="27" t="s">
        <v>130</v>
      </c>
      <c r="E114" s="28">
        <v>127.7</v>
      </c>
      <c r="F114" s="28">
        <v>127.7</v>
      </c>
      <c r="G114" s="28">
        <v>117.8</v>
      </c>
      <c r="H114" s="28">
        <v>0</v>
      </c>
      <c r="I114" s="28">
        <v>127.7</v>
      </c>
      <c r="J114" s="28">
        <v>127.7</v>
      </c>
      <c r="K114" s="28">
        <v>117.8</v>
      </c>
      <c r="L114" s="28">
        <v>0</v>
      </c>
      <c r="M114" s="28">
        <v>127.7</v>
      </c>
      <c r="N114" s="28">
        <v>127.7</v>
      </c>
      <c r="O114" s="28">
        <v>117.8</v>
      </c>
      <c r="P114" s="28">
        <v>0</v>
      </c>
      <c r="Q114" s="29"/>
      <c r="R114" s="29"/>
    </row>
    <row r="115" spans="1:18">
      <c r="A115" s="244"/>
      <c r="B115" s="290"/>
      <c r="C115" s="26"/>
      <c r="D115" s="27" t="s">
        <v>141</v>
      </c>
      <c r="E115" s="28">
        <v>8.4</v>
      </c>
      <c r="F115" s="28">
        <v>8.4</v>
      </c>
      <c r="G115" s="28">
        <v>0.9</v>
      </c>
      <c r="H115" s="28">
        <v>0</v>
      </c>
      <c r="I115" s="28">
        <v>8.4</v>
      </c>
      <c r="J115" s="28">
        <v>8.4</v>
      </c>
      <c r="K115" s="28">
        <v>0.9</v>
      </c>
      <c r="L115" s="28">
        <v>0</v>
      </c>
      <c r="M115" s="28">
        <v>2.2000000000000002</v>
      </c>
      <c r="N115" s="28">
        <v>2.2000000000000002</v>
      </c>
      <c r="O115" s="28">
        <v>0.2</v>
      </c>
      <c r="P115" s="28">
        <v>0</v>
      </c>
      <c r="Q115" s="32"/>
      <c r="R115" s="32"/>
    </row>
    <row r="116" spans="1:18">
      <c r="A116" s="26"/>
      <c r="B116" s="285"/>
      <c r="C116" s="26"/>
      <c r="D116" s="27" t="s">
        <v>131</v>
      </c>
      <c r="E116" s="28">
        <v>134.5</v>
      </c>
      <c r="F116" s="28">
        <v>134.5</v>
      </c>
      <c r="G116" s="28">
        <v>84.8</v>
      </c>
      <c r="H116" s="28">
        <v>0</v>
      </c>
      <c r="I116" s="28">
        <v>134.5</v>
      </c>
      <c r="J116" s="28">
        <v>134.5</v>
      </c>
      <c r="K116" s="28">
        <v>84.8</v>
      </c>
      <c r="L116" s="28">
        <v>0</v>
      </c>
      <c r="M116" s="28">
        <v>134.5</v>
      </c>
      <c r="N116" s="28">
        <v>134.5</v>
      </c>
      <c r="O116" s="28">
        <v>84.8</v>
      </c>
      <c r="P116" s="28">
        <v>0</v>
      </c>
      <c r="Q116" s="29"/>
      <c r="R116" s="29"/>
    </row>
    <row r="117" spans="1:18">
      <c r="A117" s="64" t="s">
        <v>30</v>
      </c>
      <c r="B117" s="64"/>
      <c r="C117" s="243"/>
      <c r="D117" s="65"/>
      <c r="E117" s="24">
        <f t="shared" ref="E117:P117" si="10">SUBTOTAL(9,E118:E123)</f>
        <v>838.2</v>
      </c>
      <c r="F117" s="24">
        <f t="shared" si="10"/>
        <v>829.80000000000007</v>
      </c>
      <c r="G117" s="24">
        <f t="shared" si="10"/>
        <v>700.5</v>
      </c>
      <c r="H117" s="24">
        <f t="shared" si="10"/>
        <v>8.4</v>
      </c>
      <c r="I117" s="24">
        <f t="shared" si="10"/>
        <v>838.2</v>
      </c>
      <c r="J117" s="24">
        <f t="shared" si="10"/>
        <v>829.80000000000007</v>
      </c>
      <c r="K117" s="24">
        <f t="shared" si="10"/>
        <v>700.5</v>
      </c>
      <c r="L117" s="24">
        <f t="shared" si="10"/>
        <v>8.4</v>
      </c>
      <c r="M117" s="24">
        <f t="shared" si="10"/>
        <v>826.1</v>
      </c>
      <c r="N117" s="24">
        <f t="shared" si="10"/>
        <v>817.70000000000016</v>
      </c>
      <c r="O117" s="24">
        <f t="shared" si="10"/>
        <v>700.5</v>
      </c>
      <c r="P117" s="24">
        <f t="shared" si="10"/>
        <v>8.4</v>
      </c>
      <c r="Q117" s="24">
        <f>SUM(M117/E117*100)</f>
        <v>98.556430446194227</v>
      </c>
      <c r="R117" s="24">
        <f>SUM(M117/I117*100)</f>
        <v>98.556430446194227</v>
      </c>
    </row>
    <row r="118" spans="1:18">
      <c r="A118" s="25"/>
      <c r="B118" s="284" t="s">
        <v>128</v>
      </c>
      <c r="C118" s="26"/>
      <c r="D118" s="27" t="s">
        <v>130</v>
      </c>
      <c r="E118" s="28">
        <v>512.20000000000005</v>
      </c>
      <c r="F118" s="28">
        <v>512.20000000000005</v>
      </c>
      <c r="G118" s="28">
        <v>482.6</v>
      </c>
      <c r="H118" s="28">
        <v>0</v>
      </c>
      <c r="I118" s="28">
        <v>512.20000000000005</v>
      </c>
      <c r="J118" s="28">
        <v>512.20000000000005</v>
      </c>
      <c r="K118" s="28">
        <v>482.6</v>
      </c>
      <c r="L118" s="28">
        <v>0</v>
      </c>
      <c r="M118" s="28">
        <v>512.20000000000005</v>
      </c>
      <c r="N118" s="28">
        <v>512.20000000000005</v>
      </c>
      <c r="O118" s="28">
        <v>482.6</v>
      </c>
      <c r="P118" s="28">
        <v>0</v>
      </c>
      <c r="Q118" s="29"/>
      <c r="R118" s="29"/>
    </row>
    <row r="119" spans="1:18" ht="22.5">
      <c r="A119" s="30"/>
      <c r="B119" s="290"/>
      <c r="C119" s="26"/>
      <c r="D119" s="27" t="s">
        <v>461</v>
      </c>
      <c r="E119" s="28">
        <v>2.6</v>
      </c>
      <c r="F119" s="28">
        <v>2.6</v>
      </c>
      <c r="G119" s="28">
        <v>0</v>
      </c>
      <c r="H119" s="28">
        <v>0</v>
      </c>
      <c r="I119" s="28">
        <v>2.6</v>
      </c>
      <c r="J119" s="28">
        <v>2.6</v>
      </c>
      <c r="K119" s="28">
        <v>0</v>
      </c>
      <c r="L119" s="28">
        <v>0</v>
      </c>
      <c r="M119" s="28">
        <v>2.6</v>
      </c>
      <c r="N119" s="28">
        <v>2.6</v>
      </c>
      <c r="O119" s="28">
        <v>0</v>
      </c>
      <c r="P119" s="28">
        <v>0</v>
      </c>
      <c r="Q119" s="32"/>
      <c r="R119" s="32"/>
    </row>
    <row r="120" spans="1:18">
      <c r="A120" s="30"/>
      <c r="B120" s="290"/>
      <c r="C120" s="26"/>
      <c r="D120" s="27" t="s">
        <v>141</v>
      </c>
      <c r="E120" s="28">
        <v>31</v>
      </c>
      <c r="F120" s="28">
        <v>31</v>
      </c>
      <c r="G120" s="28">
        <v>0</v>
      </c>
      <c r="H120" s="28">
        <v>0</v>
      </c>
      <c r="I120" s="28">
        <v>31</v>
      </c>
      <c r="J120" s="28">
        <v>31</v>
      </c>
      <c r="K120" s="28">
        <v>0</v>
      </c>
      <c r="L120" s="28">
        <v>0</v>
      </c>
      <c r="M120" s="28">
        <v>19.7</v>
      </c>
      <c r="N120" s="28">
        <v>19.7</v>
      </c>
      <c r="O120" s="28">
        <v>0</v>
      </c>
      <c r="P120" s="28">
        <v>0</v>
      </c>
      <c r="Q120" s="29"/>
      <c r="R120" s="29"/>
    </row>
    <row r="121" spans="1:18">
      <c r="A121" s="30"/>
      <c r="B121" s="290"/>
      <c r="C121" s="26"/>
      <c r="D121" s="27" t="s">
        <v>131</v>
      </c>
      <c r="E121" s="28">
        <v>283</v>
      </c>
      <c r="F121" s="28">
        <v>274.60000000000002</v>
      </c>
      <c r="G121" s="28">
        <v>217.6</v>
      </c>
      <c r="H121" s="28">
        <v>8.4</v>
      </c>
      <c r="I121" s="28">
        <v>283</v>
      </c>
      <c r="J121" s="28">
        <v>274.60000000000002</v>
      </c>
      <c r="K121" s="28">
        <v>217.6</v>
      </c>
      <c r="L121" s="28">
        <v>8.4</v>
      </c>
      <c r="M121" s="28">
        <v>282.2</v>
      </c>
      <c r="N121" s="28">
        <v>273.8</v>
      </c>
      <c r="O121" s="28">
        <v>217.6</v>
      </c>
      <c r="P121" s="28">
        <v>8.4</v>
      </c>
      <c r="Q121" s="29"/>
      <c r="R121" s="29"/>
    </row>
    <row r="122" spans="1:18">
      <c r="A122" s="244"/>
      <c r="B122" s="290"/>
      <c r="C122" s="26"/>
      <c r="D122" s="27" t="s">
        <v>133</v>
      </c>
      <c r="E122" s="28">
        <v>9.1</v>
      </c>
      <c r="F122" s="28">
        <v>9.1</v>
      </c>
      <c r="G122" s="28">
        <v>0</v>
      </c>
      <c r="H122" s="28">
        <v>0</v>
      </c>
      <c r="I122" s="28">
        <v>9.1</v>
      </c>
      <c r="J122" s="28">
        <v>9.1</v>
      </c>
      <c r="K122" s="28">
        <v>0</v>
      </c>
      <c r="L122" s="28">
        <v>0</v>
      </c>
      <c r="M122" s="28">
        <v>9.1</v>
      </c>
      <c r="N122" s="28">
        <v>9.1</v>
      </c>
      <c r="O122" s="28">
        <v>0</v>
      </c>
      <c r="P122" s="28">
        <v>0</v>
      </c>
      <c r="Q122" s="29"/>
      <c r="R122" s="29"/>
    </row>
    <row r="123" spans="1:18" ht="22.5">
      <c r="A123" s="26"/>
      <c r="B123" s="285"/>
      <c r="C123" s="26"/>
      <c r="D123" s="27" t="s">
        <v>278</v>
      </c>
      <c r="E123" s="28">
        <v>0.3</v>
      </c>
      <c r="F123" s="28">
        <v>0.3</v>
      </c>
      <c r="G123" s="28">
        <v>0.3</v>
      </c>
      <c r="H123" s="28">
        <v>0</v>
      </c>
      <c r="I123" s="28">
        <v>0.3</v>
      </c>
      <c r="J123" s="28">
        <v>0.3</v>
      </c>
      <c r="K123" s="28">
        <v>0.3</v>
      </c>
      <c r="L123" s="28">
        <v>0</v>
      </c>
      <c r="M123" s="28">
        <v>0.3</v>
      </c>
      <c r="N123" s="28">
        <v>0.3</v>
      </c>
      <c r="O123" s="28">
        <v>0.3</v>
      </c>
      <c r="P123" s="28">
        <v>0</v>
      </c>
      <c r="Q123" s="32"/>
      <c r="R123" s="32"/>
    </row>
    <row r="124" spans="1:18">
      <c r="A124" s="64" t="s">
        <v>32</v>
      </c>
      <c r="B124" s="64"/>
      <c r="C124" s="243"/>
      <c r="D124" s="65"/>
      <c r="E124" s="24">
        <f t="shared" ref="E124:P124" si="11">SUBTOTAL(9,E125:E130)</f>
        <v>1010.5</v>
      </c>
      <c r="F124" s="24">
        <f t="shared" si="11"/>
        <v>1001.1999999999999</v>
      </c>
      <c r="G124" s="24">
        <f t="shared" si="11"/>
        <v>811.3</v>
      </c>
      <c r="H124" s="24">
        <f t="shared" si="11"/>
        <v>9.3000000000000007</v>
      </c>
      <c r="I124" s="24">
        <f t="shared" si="11"/>
        <v>1010.5</v>
      </c>
      <c r="J124" s="24">
        <f t="shared" si="11"/>
        <v>1001.1999999999999</v>
      </c>
      <c r="K124" s="24">
        <f t="shared" si="11"/>
        <v>811.3</v>
      </c>
      <c r="L124" s="24">
        <f t="shared" si="11"/>
        <v>9.3000000000000007</v>
      </c>
      <c r="M124" s="24">
        <f t="shared" si="11"/>
        <v>991.7</v>
      </c>
      <c r="N124" s="24">
        <f t="shared" si="11"/>
        <v>982.39999999999986</v>
      </c>
      <c r="O124" s="24">
        <f t="shared" si="11"/>
        <v>811.3</v>
      </c>
      <c r="P124" s="24">
        <f t="shared" si="11"/>
        <v>9.3000000000000007</v>
      </c>
      <c r="Q124" s="24">
        <f>SUM(M124/E124*100)</f>
        <v>98.139534883720941</v>
      </c>
      <c r="R124" s="24">
        <f>SUM(M124/I124*100)</f>
        <v>98.139534883720941</v>
      </c>
    </row>
    <row r="125" spans="1:18">
      <c r="A125" s="25"/>
      <c r="B125" s="284" t="s">
        <v>128</v>
      </c>
      <c r="C125" s="26"/>
      <c r="D125" s="27" t="s">
        <v>130</v>
      </c>
      <c r="E125" s="28">
        <v>504.5</v>
      </c>
      <c r="F125" s="28">
        <v>504.5</v>
      </c>
      <c r="G125" s="28">
        <v>482.6</v>
      </c>
      <c r="H125" s="28">
        <v>0</v>
      </c>
      <c r="I125" s="28">
        <v>504.5</v>
      </c>
      <c r="J125" s="28">
        <v>504.5</v>
      </c>
      <c r="K125" s="28">
        <v>482.6</v>
      </c>
      <c r="L125" s="28">
        <v>0</v>
      </c>
      <c r="M125" s="28">
        <v>504.5</v>
      </c>
      <c r="N125" s="28">
        <v>504.5</v>
      </c>
      <c r="O125" s="28">
        <v>482.6</v>
      </c>
      <c r="P125" s="28">
        <v>0</v>
      </c>
      <c r="Q125" s="29"/>
      <c r="R125" s="29"/>
    </row>
    <row r="126" spans="1:18" ht="22.5">
      <c r="A126" s="30"/>
      <c r="B126" s="290"/>
      <c r="C126" s="26"/>
      <c r="D126" s="27" t="s">
        <v>461</v>
      </c>
      <c r="E126" s="28">
        <v>1.5</v>
      </c>
      <c r="F126" s="28">
        <v>1.5</v>
      </c>
      <c r="G126" s="28">
        <v>0</v>
      </c>
      <c r="H126" s="28">
        <v>0</v>
      </c>
      <c r="I126" s="28">
        <v>1.5</v>
      </c>
      <c r="J126" s="28">
        <v>1.5</v>
      </c>
      <c r="K126" s="28">
        <v>0</v>
      </c>
      <c r="L126" s="28">
        <v>0</v>
      </c>
      <c r="M126" s="28">
        <v>1.5</v>
      </c>
      <c r="N126" s="28">
        <v>1.5</v>
      </c>
      <c r="O126" s="28">
        <v>0</v>
      </c>
      <c r="P126" s="28">
        <v>0</v>
      </c>
      <c r="Q126" s="29"/>
      <c r="R126" s="29"/>
    </row>
    <row r="127" spans="1:18">
      <c r="A127" s="30"/>
      <c r="B127" s="290"/>
      <c r="C127" s="26"/>
      <c r="D127" s="27" t="s">
        <v>141</v>
      </c>
      <c r="E127" s="28">
        <v>47.7</v>
      </c>
      <c r="F127" s="28">
        <v>45.4</v>
      </c>
      <c r="G127" s="28">
        <v>5.3</v>
      </c>
      <c r="H127" s="28">
        <v>2.2999999999999998</v>
      </c>
      <c r="I127" s="28">
        <v>47.7</v>
      </c>
      <c r="J127" s="28">
        <v>45.4</v>
      </c>
      <c r="K127" s="28">
        <v>5.3</v>
      </c>
      <c r="L127" s="28">
        <v>2.2999999999999998</v>
      </c>
      <c r="M127" s="28">
        <v>36.1</v>
      </c>
      <c r="N127" s="28">
        <v>33.799999999999997</v>
      </c>
      <c r="O127" s="28">
        <v>5.3</v>
      </c>
      <c r="P127" s="28">
        <v>2.2999999999999998</v>
      </c>
      <c r="Q127" s="29"/>
      <c r="R127" s="29"/>
    </row>
    <row r="128" spans="1:18">
      <c r="A128" s="30"/>
      <c r="B128" s="290"/>
      <c r="C128" s="26"/>
      <c r="D128" s="27" t="s">
        <v>131</v>
      </c>
      <c r="E128" s="28">
        <v>448.5</v>
      </c>
      <c r="F128" s="28">
        <v>441.5</v>
      </c>
      <c r="G128" s="28">
        <v>323.10000000000002</v>
      </c>
      <c r="H128" s="28">
        <v>7</v>
      </c>
      <c r="I128" s="28">
        <v>448.5</v>
      </c>
      <c r="J128" s="28">
        <v>441.5</v>
      </c>
      <c r="K128" s="28">
        <v>323.10000000000002</v>
      </c>
      <c r="L128" s="28">
        <v>7</v>
      </c>
      <c r="M128" s="28">
        <v>441.3</v>
      </c>
      <c r="N128" s="28">
        <v>434.3</v>
      </c>
      <c r="O128" s="28">
        <v>323.10000000000002</v>
      </c>
      <c r="P128" s="28">
        <v>7</v>
      </c>
      <c r="Q128" s="32"/>
      <c r="R128" s="32"/>
    </row>
    <row r="129" spans="1:18">
      <c r="A129" s="244"/>
      <c r="B129" s="290"/>
      <c r="C129" s="26"/>
      <c r="D129" s="27" t="s">
        <v>133</v>
      </c>
      <c r="E129" s="28">
        <v>8</v>
      </c>
      <c r="F129" s="28">
        <v>8</v>
      </c>
      <c r="G129" s="28">
        <v>0</v>
      </c>
      <c r="H129" s="28">
        <v>0</v>
      </c>
      <c r="I129" s="28">
        <v>8</v>
      </c>
      <c r="J129" s="28">
        <v>8</v>
      </c>
      <c r="K129" s="28">
        <v>0</v>
      </c>
      <c r="L129" s="28">
        <v>0</v>
      </c>
      <c r="M129" s="28">
        <v>8</v>
      </c>
      <c r="N129" s="28">
        <v>8</v>
      </c>
      <c r="O129" s="28">
        <v>0</v>
      </c>
      <c r="P129" s="28">
        <v>0</v>
      </c>
      <c r="Q129" s="29"/>
      <c r="R129" s="29"/>
    </row>
    <row r="130" spans="1:18" ht="22.5">
      <c r="A130" s="26"/>
      <c r="B130" s="285"/>
      <c r="C130" s="26"/>
      <c r="D130" s="27" t="s">
        <v>278</v>
      </c>
      <c r="E130" s="28">
        <v>0.3</v>
      </c>
      <c r="F130" s="28">
        <v>0.3</v>
      </c>
      <c r="G130" s="28">
        <v>0.3</v>
      </c>
      <c r="H130" s="28">
        <v>0</v>
      </c>
      <c r="I130" s="28">
        <v>0.3</v>
      </c>
      <c r="J130" s="28">
        <v>0.3</v>
      </c>
      <c r="K130" s="28">
        <v>0.3</v>
      </c>
      <c r="L130" s="28">
        <v>0</v>
      </c>
      <c r="M130" s="28">
        <v>0.3</v>
      </c>
      <c r="N130" s="28">
        <v>0.3</v>
      </c>
      <c r="O130" s="28">
        <v>0.3</v>
      </c>
      <c r="P130" s="28">
        <v>0</v>
      </c>
      <c r="Q130" s="29"/>
      <c r="R130" s="29"/>
    </row>
    <row r="131" spans="1:18" ht="21">
      <c r="A131" s="64" t="s">
        <v>43</v>
      </c>
      <c r="B131" s="64"/>
      <c r="C131" s="243"/>
      <c r="D131" s="65"/>
      <c r="E131" s="24">
        <f t="shared" ref="E131:P131" si="12">SUBTOTAL(9,E132:E134)</f>
        <v>184.8</v>
      </c>
      <c r="F131" s="24">
        <f t="shared" si="12"/>
        <v>184.8</v>
      </c>
      <c r="G131" s="24">
        <f t="shared" si="12"/>
        <v>136.89999999999998</v>
      </c>
      <c r="H131" s="24">
        <f t="shared" si="12"/>
        <v>0</v>
      </c>
      <c r="I131" s="24">
        <f t="shared" si="12"/>
        <v>184.8</v>
      </c>
      <c r="J131" s="24">
        <f t="shared" si="12"/>
        <v>184.8</v>
      </c>
      <c r="K131" s="24">
        <f t="shared" si="12"/>
        <v>136.89999999999998</v>
      </c>
      <c r="L131" s="24">
        <f t="shared" si="12"/>
        <v>0</v>
      </c>
      <c r="M131" s="24">
        <f t="shared" si="12"/>
        <v>175.2</v>
      </c>
      <c r="N131" s="24">
        <f t="shared" si="12"/>
        <v>175.2</v>
      </c>
      <c r="O131" s="24">
        <f t="shared" si="12"/>
        <v>136.19999999999999</v>
      </c>
      <c r="P131" s="24">
        <f t="shared" si="12"/>
        <v>0</v>
      </c>
      <c r="Q131" s="24">
        <f>SUM(M131/E131*100)</f>
        <v>94.805194805194787</v>
      </c>
      <c r="R131" s="24">
        <f>SUM(M131/I131*100)</f>
        <v>94.805194805194787</v>
      </c>
    </row>
    <row r="132" spans="1:18">
      <c r="A132" s="25"/>
      <c r="B132" s="284" t="s">
        <v>128</v>
      </c>
      <c r="C132" s="26"/>
      <c r="D132" s="27" t="s">
        <v>130</v>
      </c>
      <c r="E132" s="28">
        <v>47.4</v>
      </c>
      <c r="F132" s="28">
        <v>47.4</v>
      </c>
      <c r="G132" s="28">
        <v>45.8</v>
      </c>
      <c r="H132" s="28">
        <v>0</v>
      </c>
      <c r="I132" s="28">
        <v>47.4</v>
      </c>
      <c r="J132" s="28">
        <v>47.4</v>
      </c>
      <c r="K132" s="28">
        <v>45.8</v>
      </c>
      <c r="L132" s="28">
        <v>0</v>
      </c>
      <c r="M132" s="28">
        <v>47.4</v>
      </c>
      <c r="N132" s="28">
        <v>47.4</v>
      </c>
      <c r="O132" s="28">
        <v>45.8</v>
      </c>
      <c r="P132" s="28">
        <v>0</v>
      </c>
      <c r="Q132" s="32"/>
      <c r="R132" s="32"/>
    </row>
    <row r="133" spans="1:18">
      <c r="A133" s="244"/>
      <c r="B133" s="290"/>
      <c r="C133" s="26"/>
      <c r="D133" s="27" t="s">
        <v>141</v>
      </c>
      <c r="E133" s="28">
        <v>13.9</v>
      </c>
      <c r="F133" s="28">
        <v>13.9</v>
      </c>
      <c r="G133" s="28">
        <v>1</v>
      </c>
      <c r="H133" s="28">
        <v>0</v>
      </c>
      <c r="I133" s="28">
        <v>13.9</v>
      </c>
      <c r="J133" s="28">
        <v>13.9</v>
      </c>
      <c r="K133" s="28">
        <v>1</v>
      </c>
      <c r="L133" s="28">
        <v>0</v>
      </c>
      <c r="M133" s="28">
        <v>4.3</v>
      </c>
      <c r="N133" s="28">
        <v>4.3</v>
      </c>
      <c r="O133" s="28">
        <v>0.3</v>
      </c>
      <c r="P133" s="28">
        <v>0</v>
      </c>
      <c r="Q133" s="29"/>
      <c r="R133" s="29"/>
    </row>
    <row r="134" spans="1:18">
      <c r="A134" s="26"/>
      <c r="B134" s="285"/>
      <c r="C134" s="26"/>
      <c r="D134" s="27" t="s">
        <v>131</v>
      </c>
      <c r="E134" s="28">
        <v>123.5</v>
      </c>
      <c r="F134" s="28">
        <v>123.5</v>
      </c>
      <c r="G134" s="28">
        <v>90.1</v>
      </c>
      <c r="H134" s="28">
        <v>0</v>
      </c>
      <c r="I134" s="28">
        <v>123.5</v>
      </c>
      <c r="J134" s="28">
        <v>123.5</v>
      </c>
      <c r="K134" s="28">
        <v>90.1</v>
      </c>
      <c r="L134" s="28">
        <v>0</v>
      </c>
      <c r="M134" s="28">
        <v>123.5</v>
      </c>
      <c r="N134" s="28">
        <v>123.5</v>
      </c>
      <c r="O134" s="28">
        <v>90.1</v>
      </c>
      <c r="P134" s="28">
        <v>0</v>
      </c>
      <c r="Q134" s="29"/>
      <c r="R134" s="29"/>
    </row>
    <row r="135" spans="1:18" ht="21">
      <c r="A135" s="64" t="s">
        <v>152</v>
      </c>
      <c r="B135" s="64"/>
      <c r="C135" s="243"/>
      <c r="D135" s="65"/>
      <c r="E135" s="24">
        <f t="shared" ref="E135:P135" si="13">SUBTOTAL(9,E136:E141)</f>
        <v>855.49999999999989</v>
      </c>
      <c r="F135" s="24">
        <f t="shared" si="13"/>
        <v>846.39999999999986</v>
      </c>
      <c r="G135" s="24">
        <f t="shared" si="13"/>
        <v>687.59999999999991</v>
      </c>
      <c r="H135" s="24">
        <f t="shared" si="13"/>
        <v>9.1</v>
      </c>
      <c r="I135" s="24">
        <f t="shared" si="13"/>
        <v>855.49999999999989</v>
      </c>
      <c r="J135" s="24">
        <f t="shared" si="13"/>
        <v>846.39999999999986</v>
      </c>
      <c r="K135" s="24">
        <f t="shared" si="13"/>
        <v>687.59999999999991</v>
      </c>
      <c r="L135" s="24">
        <f t="shared" si="13"/>
        <v>9.1</v>
      </c>
      <c r="M135" s="24">
        <f t="shared" si="13"/>
        <v>834.59999999999991</v>
      </c>
      <c r="N135" s="24">
        <f t="shared" si="13"/>
        <v>825.59999999999991</v>
      </c>
      <c r="O135" s="24">
        <f t="shared" si="13"/>
        <v>685.5</v>
      </c>
      <c r="P135" s="24">
        <f t="shared" si="13"/>
        <v>9</v>
      </c>
      <c r="Q135" s="24">
        <f>SUM(M135/E135*100)</f>
        <v>97.556984219754526</v>
      </c>
      <c r="R135" s="24">
        <f>SUM(M135/I135*100)</f>
        <v>97.556984219754526</v>
      </c>
    </row>
    <row r="136" spans="1:18">
      <c r="A136" s="25"/>
      <c r="B136" s="284" t="s">
        <v>128</v>
      </c>
      <c r="C136" s="26"/>
      <c r="D136" s="27" t="s">
        <v>130</v>
      </c>
      <c r="E136" s="28">
        <v>451.9</v>
      </c>
      <c r="F136" s="28">
        <v>451.9</v>
      </c>
      <c r="G136" s="28">
        <v>434.6</v>
      </c>
      <c r="H136" s="28">
        <v>0</v>
      </c>
      <c r="I136" s="28">
        <v>451.9</v>
      </c>
      <c r="J136" s="28">
        <v>451.9</v>
      </c>
      <c r="K136" s="28">
        <v>434.6</v>
      </c>
      <c r="L136" s="28">
        <v>0</v>
      </c>
      <c r="M136" s="28">
        <v>451.9</v>
      </c>
      <c r="N136" s="28">
        <v>451.9</v>
      </c>
      <c r="O136" s="28">
        <v>434.6</v>
      </c>
      <c r="P136" s="28">
        <v>0</v>
      </c>
      <c r="Q136" s="32"/>
      <c r="R136" s="32"/>
    </row>
    <row r="137" spans="1:18" ht="22.5">
      <c r="A137" s="30"/>
      <c r="B137" s="290"/>
      <c r="C137" s="26"/>
      <c r="D137" s="27" t="s">
        <v>461</v>
      </c>
      <c r="E137" s="28">
        <v>1.4</v>
      </c>
      <c r="F137" s="28">
        <v>1.4</v>
      </c>
      <c r="G137" s="28">
        <v>0</v>
      </c>
      <c r="H137" s="28">
        <v>0</v>
      </c>
      <c r="I137" s="28">
        <v>1.4</v>
      </c>
      <c r="J137" s="28">
        <v>1.4</v>
      </c>
      <c r="K137" s="28">
        <v>0</v>
      </c>
      <c r="L137" s="28">
        <v>0</v>
      </c>
      <c r="M137" s="28">
        <v>1.4</v>
      </c>
      <c r="N137" s="28">
        <v>1.4</v>
      </c>
      <c r="O137" s="28">
        <v>0</v>
      </c>
      <c r="P137" s="28">
        <v>0</v>
      </c>
      <c r="Q137" s="29"/>
      <c r="R137" s="29"/>
    </row>
    <row r="138" spans="1:18">
      <c r="A138" s="30"/>
      <c r="B138" s="290"/>
      <c r="C138" s="26"/>
      <c r="D138" s="27" t="s">
        <v>141</v>
      </c>
      <c r="E138" s="28">
        <v>43</v>
      </c>
      <c r="F138" s="28">
        <v>43</v>
      </c>
      <c r="G138" s="28">
        <v>5.7</v>
      </c>
      <c r="H138" s="28">
        <v>0</v>
      </c>
      <c r="I138" s="28">
        <v>43</v>
      </c>
      <c r="J138" s="28">
        <v>43</v>
      </c>
      <c r="K138" s="28">
        <v>5.7</v>
      </c>
      <c r="L138" s="28">
        <v>0</v>
      </c>
      <c r="M138" s="28">
        <v>24.1</v>
      </c>
      <c r="N138" s="28">
        <v>24.1</v>
      </c>
      <c r="O138" s="28">
        <v>3.6</v>
      </c>
      <c r="P138" s="28">
        <v>0</v>
      </c>
      <c r="Q138" s="29"/>
      <c r="R138" s="29"/>
    </row>
    <row r="139" spans="1:18">
      <c r="A139" s="30"/>
      <c r="B139" s="290"/>
      <c r="C139" s="26"/>
      <c r="D139" s="27" t="s">
        <v>131</v>
      </c>
      <c r="E139" s="28">
        <v>353</v>
      </c>
      <c r="F139" s="28">
        <v>343.9</v>
      </c>
      <c r="G139" s="28">
        <v>247</v>
      </c>
      <c r="H139" s="28">
        <v>9.1</v>
      </c>
      <c r="I139" s="28">
        <v>353</v>
      </c>
      <c r="J139" s="28">
        <v>343.9</v>
      </c>
      <c r="K139" s="28">
        <v>247</v>
      </c>
      <c r="L139" s="28">
        <v>9.1</v>
      </c>
      <c r="M139" s="28">
        <v>351</v>
      </c>
      <c r="N139" s="28">
        <v>342</v>
      </c>
      <c r="O139" s="28">
        <v>247</v>
      </c>
      <c r="P139" s="28">
        <v>9</v>
      </c>
      <c r="Q139" s="29"/>
      <c r="R139" s="29"/>
    </row>
    <row r="140" spans="1:18">
      <c r="A140" s="244"/>
      <c r="B140" s="290"/>
      <c r="C140" s="26"/>
      <c r="D140" s="27" t="s">
        <v>133</v>
      </c>
      <c r="E140" s="28">
        <v>5.9</v>
      </c>
      <c r="F140" s="28">
        <v>5.9</v>
      </c>
      <c r="G140" s="28">
        <v>0</v>
      </c>
      <c r="H140" s="28">
        <v>0</v>
      </c>
      <c r="I140" s="28">
        <v>5.9</v>
      </c>
      <c r="J140" s="28">
        <v>5.9</v>
      </c>
      <c r="K140" s="28">
        <v>0</v>
      </c>
      <c r="L140" s="28">
        <v>0</v>
      </c>
      <c r="M140" s="28">
        <v>5.9</v>
      </c>
      <c r="N140" s="28">
        <v>5.9</v>
      </c>
      <c r="O140" s="28">
        <v>0</v>
      </c>
      <c r="P140" s="28">
        <v>0</v>
      </c>
      <c r="Q140" s="32"/>
      <c r="R140" s="32"/>
    </row>
    <row r="141" spans="1:18" ht="22.5">
      <c r="A141" s="26"/>
      <c r="B141" s="285"/>
      <c r="C141" s="26"/>
      <c r="D141" s="27" t="s">
        <v>278</v>
      </c>
      <c r="E141" s="28">
        <v>0.3</v>
      </c>
      <c r="F141" s="28">
        <v>0.3</v>
      </c>
      <c r="G141" s="28">
        <v>0.3</v>
      </c>
      <c r="H141" s="28">
        <v>0</v>
      </c>
      <c r="I141" s="28">
        <v>0.3</v>
      </c>
      <c r="J141" s="28">
        <v>0.3</v>
      </c>
      <c r="K141" s="28">
        <v>0.3</v>
      </c>
      <c r="L141" s="28">
        <v>0</v>
      </c>
      <c r="M141" s="28">
        <v>0.3</v>
      </c>
      <c r="N141" s="28">
        <v>0.3</v>
      </c>
      <c r="O141" s="28">
        <v>0.3</v>
      </c>
      <c r="P141" s="28">
        <v>0</v>
      </c>
      <c r="Q141" s="29"/>
      <c r="R141" s="29"/>
    </row>
    <row r="142" spans="1:18" ht="21">
      <c r="A142" s="64" t="s">
        <v>153</v>
      </c>
      <c r="B142" s="64"/>
      <c r="C142" s="243"/>
      <c r="D142" s="65"/>
      <c r="E142" s="24">
        <f t="shared" ref="E142:P142" si="14">SUBTOTAL(9,E143:E145)</f>
        <v>320</v>
      </c>
      <c r="F142" s="24">
        <f t="shared" si="14"/>
        <v>320</v>
      </c>
      <c r="G142" s="24">
        <f t="shared" si="14"/>
        <v>261.3</v>
      </c>
      <c r="H142" s="24">
        <f t="shared" si="14"/>
        <v>0</v>
      </c>
      <c r="I142" s="24">
        <f t="shared" si="14"/>
        <v>320</v>
      </c>
      <c r="J142" s="24">
        <f t="shared" si="14"/>
        <v>320</v>
      </c>
      <c r="K142" s="24">
        <f t="shared" si="14"/>
        <v>261.3</v>
      </c>
      <c r="L142" s="24">
        <f t="shared" si="14"/>
        <v>0</v>
      </c>
      <c r="M142" s="24">
        <f t="shared" si="14"/>
        <v>311.39999999999998</v>
      </c>
      <c r="N142" s="24">
        <f t="shared" si="14"/>
        <v>311.39999999999998</v>
      </c>
      <c r="O142" s="24">
        <f t="shared" si="14"/>
        <v>260.20000000000005</v>
      </c>
      <c r="P142" s="24">
        <f t="shared" si="14"/>
        <v>0</v>
      </c>
      <c r="Q142" s="24">
        <f>SUM(M142/E142*100)</f>
        <v>97.312499999999986</v>
      </c>
      <c r="R142" s="24">
        <f>SUM(M142/I142*100)</f>
        <v>97.312499999999986</v>
      </c>
    </row>
    <row r="143" spans="1:18">
      <c r="A143" s="25"/>
      <c r="B143" s="284" t="s">
        <v>128</v>
      </c>
      <c r="C143" s="26"/>
      <c r="D143" s="27" t="s">
        <v>130</v>
      </c>
      <c r="E143" s="28">
        <v>170.6</v>
      </c>
      <c r="F143" s="28">
        <v>170.6</v>
      </c>
      <c r="G143" s="28">
        <v>165.9</v>
      </c>
      <c r="H143" s="28">
        <v>0</v>
      </c>
      <c r="I143" s="28">
        <v>170.6</v>
      </c>
      <c r="J143" s="28">
        <v>170.6</v>
      </c>
      <c r="K143" s="28">
        <v>165.9</v>
      </c>
      <c r="L143" s="28">
        <v>0</v>
      </c>
      <c r="M143" s="28">
        <v>170.6</v>
      </c>
      <c r="N143" s="28">
        <v>170.6</v>
      </c>
      <c r="O143" s="28">
        <v>165.9</v>
      </c>
      <c r="P143" s="28">
        <v>0</v>
      </c>
      <c r="Q143" s="29"/>
      <c r="R143" s="29"/>
    </row>
    <row r="144" spans="1:18">
      <c r="A144" s="244"/>
      <c r="B144" s="290"/>
      <c r="C144" s="26"/>
      <c r="D144" s="27" t="s">
        <v>141</v>
      </c>
      <c r="E144" s="28">
        <v>17</v>
      </c>
      <c r="F144" s="28">
        <v>17</v>
      </c>
      <c r="G144" s="28">
        <v>2.9</v>
      </c>
      <c r="H144" s="28">
        <v>0</v>
      </c>
      <c r="I144" s="28">
        <v>17</v>
      </c>
      <c r="J144" s="28">
        <v>17</v>
      </c>
      <c r="K144" s="28">
        <v>2.9</v>
      </c>
      <c r="L144" s="28">
        <v>0</v>
      </c>
      <c r="M144" s="28">
        <v>8.4</v>
      </c>
      <c r="N144" s="28">
        <v>8.4</v>
      </c>
      <c r="O144" s="28">
        <v>1.8</v>
      </c>
      <c r="P144" s="28">
        <v>0</v>
      </c>
      <c r="Q144" s="32"/>
      <c r="R144" s="32"/>
    </row>
    <row r="145" spans="1:18">
      <c r="A145" s="26"/>
      <c r="B145" s="285"/>
      <c r="C145" s="26"/>
      <c r="D145" s="27" t="s">
        <v>131</v>
      </c>
      <c r="E145" s="28">
        <v>132.4</v>
      </c>
      <c r="F145" s="28">
        <v>132.4</v>
      </c>
      <c r="G145" s="28">
        <v>92.5</v>
      </c>
      <c r="H145" s="28">
        <v>0</v>
      </c>
      <c r="I145" s="28">
        <v>132.4</v>
      </c>
      <c r="J145" s="28">
        <v>132.4</v>
      </c>
      <c r="K145" s="28">
        <v>92.5</v>
      </c>
      <c r="L145" s="28">
        <v>0</v>
      </c>
      <c r="M145" s="28">
        <v>132.4</v>
      </c>
      <c r="N145" s="28">
        <v>132.4</v>
      </c>
      <c r="O145" s="28">
        <v>92.5</v>
      </c>
      <c r="P145" s="28">
        <v>0</v>
      </c>
      <c r="Q145" s="246"/>
      <c r="R145" s="246"/>
    </row>
    <row r="146" spans="1:18">
      <c r="A146" s="64" t="s">
        <v>65</v>
      </c>
      <c r="B146" s="64"/>
      <c r="C146" s="243"/>
      <c r="D146" s="65"/>
      <c r="E146" s="24">
        <f t="shared" ref="E146:P146" si="15">SUBTOTAL(9,E147:E150)</f>
        <v>935.8</v>
      </c>
      <c r="F146" s="24">
        <f t="shared" si="15"/>
        <v>935.8</v>
      </c>
      <c r="G146" s="24">
        <f t="shared" si="15"/>
        <v>869.80000000000007</v>
      </c>
      <c r="H146" s="24">
        <f t="shared" si="15"/>
        <v>0</v>
      </c>
      <c r="I146" s="24">
        <f t="shared" si="15"/>
        <v>935.8</v>
      </c>
      <c r="J146" s="24">
        <f t="shared" si="15"/>
        <v>935.8</v>
      </c>
      <c r="K146" s="24">
        <f t="shared" si="15"/>
        <v>869.80000000000007</v>
      </c>
      <c r="L146" s="24">
        <f t="shared" si="15"/>
        <v>0</v>
      </c>
      <c r="M146" s="24">
        <f t="shared" si="15"/>
        <v>919.80000000000007</v>
      </c>
      <c r="N146" s="24">
        <f t="shared" si="15"/>
        <v>919.80000000000007</v>
      </c>
      <c r="O146" s="24">
        <f t="shared" si="15"/>
        <v>862.40000000000009</v>
      </c>
      <c r="P146" s="24">
        <f t="shared" si="15"/>
        <v>0</v>
      </c>
      <c r="Q146" s="24">
        <f>SUM(M146/E146*100)</f>
        <v>98.290232955759791</v>
      </c>
      <c r="R146" s="24">
        <f>SUM(M146/I146*100)</f>
        <v>98.290232955759791</v>
      </c>
    </row>
    <row r="147" spans="1:18">
      <c r="A147" s="25"/>
      <c r="B147" s="284" t="s">
        <v>128</v>
      </c>
      <c r="C147" s="26"/>
      <c r="D147" s="27" t="s">
        <v>130</v>
      </c>
      <c r="E147" s="28">
        <v>33.4</v>
      </c>
      <c r="F147" s="28">
        <v>33.4</v>
      </c>
      <c r="G147" s="28">
        <v>32.9</v>
      </c>
      <c r="H147" s="28">
        <v>0</v>
      </c>
      <c r="I147" s="28">
        <v>33.4</v>
      </c>
      <c r="J147" s="28">
        <v>33.4</v>
      </c>
      <c r="K147" s="28">
        <v>32.9</v>
      </c>
      <c r="L147" s="28">
        <v>0</v>
      </c>
      <c r="M147" s="28">
        <v>33.4</v>
      </c>
      <c r="N147" s="28">
        <v>33.4</v>
      </c>
      <c r="O147" s="28">
        <v>32.9</v>
      </c>
      <c r="P147" s="28">
        <v>0</v>
      </c>
      <c r="Q147" s="29"/>
      <c r="R147" s="29"/>
    </row>
    <row r="148" spans="1:18">
      <c r="A148" s="30"/>
      <c r="B148" s="290"/>
      <c r="C148" s="26"/>
      <c r="D148" s="27" t="s">
        <v>141</v>
      </c>
      <c r="E148" s="28">
        <v>57.4</v>
      </c>
      <c r="F148" s="28">
        <v>57.4</v>
      </c>
      <c r="G148" s="28">
        <v>39.5</v>
      </c>
      <c r="H148" s="28">
        <v>0</v>
      </c>
      <c r="I148" s="28">
        <v>57.4</v>
      </c>
      <c r="J148" s="28">
        <v>57.4</v>
      </c>
      <c r="K148" s="28">
        <v>39.5</v>
      </c>
      <c r="L148" s="28">
        <v>0</v>
      </c>
      <c r="M148" s="28">
        <v>44.7</v>
      </c>
      <c r="N148" s="28">
        <v>44.7</v>
      </c>
      <c r="O148" s="28">
        <v>32.799999999999997</v>
      </c>
      <c r="P148" s="28">
        <v>0</v>
      </c>
      <c r="Q148" s="32"/>
      <c r="R148" s="32"/>
    </row>
    <row r="149" spans="1:18">
      <c r="A149" s="244"/>
      <c r="B149" s="290"/>
      <c r="C149" s="26"/>
      <c r="D149" s="27" t="s">
        <v>131</v>
      </c>
      <c r="E149" s="28">
        <v>779.3</v>
      </c>
      <c r="F149" s="28">
        <v>779.3</v>
      </c>
      <c r="G149" s="28">
        <v>732.7</v>
      </c>
      <c r="H149" s="28">
        <v>0</v>
      </c>
      <c r="I149" s="28">
        <v>779.3</v>
      </c>
      <c r="J149" s="28">
        <v>779.3</v>
      </c>
      <c r="K149" s="28">
        <v>732.7</v>
      </c>
      <c r="L149" s="28">
        <v>0</v>
      </c>
      <c r="M149" s="28">
        <v>776</v>
      </c>
      <c r="N149" s="28">
        <v>776</v>
      </c>
      <c r="O149" s="28">
        <v>732</v>
      </c>
      <c r="P149" s="28">
        <v>0</v>
      </c>
      <c r="Q149" s="29"/>
      <c r="R149" s="29"/>
    </row>
    <row r="150" spans="1:18">
      <c r="A150" s="26"/>
      <c r="B150" s="285"/>
      <c r="C150" s="26"/>
      <c r="D150" s="27" t="s">
        <v>133</v>
      </c>
      <c r="E150" s="28">
        <v>65.7</v>
      </c>
      <c r="F150" s="28">
        <v>65.7</v>
      </c>
      <c r="G150" s="28">
        <v>64.7</v>
      </c>
      <c r="H150" s="28">
        <v>0</v>
      </c>
      <c r="I150" s="28">
        <v>65.7</v>
      </c>
      <c r="J150" s="28">
        <v>65.7</v>
      </c>
      <c r="K150" s="28">
        <v>64.7</v>
      </c>
      <c r="L150" s="28">
        <v>0</v>
      </c>
      <c r="M150" s="28">
        <v>65.7</v>
      </c>
      <c r="N150" s="28">
        <v>65.7</v>
      </c>
      <c r="O150" s="28">
        <v>64.7</v>
      </c>
      <c r="P150" s="28">
        <v>0</v>
      </c>
      <c r="Q150" s="29"/>
      <c r="R150" s="29"/>
    </row>
    <row r="151" spans="1:18" ht="21">
      <c r="A151" s="64" t="s">
        <v>154</v>
      </c>
      <c r="B151" s="64"/>
      <c r="C151" s="243"/>
      <c r="D151" s="65"/>
      <c r="E151" s="24">
        <f t="shared" ref="E151:P151" si="16">SUBTOTAL(9,E152:E155)</f>
        <v>901.9</v>
      </c>
      <c r="F151" s="24">
        <f t="shared" si="16"/>
        <v>878</v>
      </c>
      <c r="G151" s="24">
        <f t="shared" si="16"/>
        <v>673.6</v>
      </c>
      <c r="H151" s="24">
        <f t="shared" si="16"/>
        <v>23.9</v>
      </c>
      <c r="I151" s="24">
        <f t="shared" si="16"/>
        <v>901.9</v>
      </c>
      <c r="J151" s="24">
        <f t="shared" si="16"/>
        <v>878</v>
      </c>
      <c r="K151" s="24">
        <f t="shared" si="16"/>
        <v>673.6</v>
      </c>
      <c r="L151" s="24">
        <f t="shared" si="16"/>
        <v>23.9</v>
      </c>
      <c r="M151" s="24">
        <f t="shared" si="16"/>
        <v>858.5</v>
      </c>
      <c r="N151" s="24">
        <f t="shared" si="16"/>
        <v>838.5</v>
      </c>
      <c r="O151" s="24">
        <f t="shared" si="16"/>
        <v>671.40000000000009</v>
      </c>
      <c r="P151" s="24">
        <f t="shared" si="16"/>
        <v>20</v>
      </c>
      <c r="Q151" s="24">
        <f>SUM(M151/E151*100)</f>
        <v>95.187936578334629</v>
      </c>
      <c r="R151" s="24">
        <f>SUM(M151/I151*100)</f>
        <v>95.187936578334629</v>
      </c>
    </row>
    <row r="152" spans="1:18">
      <c r="A152" s="25"/>
      <c r="B152" s="284" t="s">
        <v>128</v>
      </c>
      <c r="C152" s="26"/>
      <c r="D152" s="27" t="s">
        <v>130</v>
      </c>
      <c r="E152" s="28">
        <v>231.4</v>
      </c>
      <c r="F152" s="28">
        <v>231.4</v>
      </c>
      <c r="G152" s="28">
        <v>211.3</v>
      </c>
      <c r="H152" s="28">
        <v>0</v>
      </c>
      <c r="I152" s="28">
        <v>231.4</v>
      </c>
      <c r="J152" s="28">
        <v>231.4</v>
      </c>
      <c r="K152" s="28">
        <v>211.3</v>
      </c>
      <c r="L152" s="28">
        <v>0</v>
      </c>
      <c r="M152" s="28">
        <v>231.4</v>
      </c>
      <c r="N152" s="28">
        <v>231.4</v>
      </c>
      <c r="O152" s="28">
        <v>211.3</v>
      </c>
      <c r="P152" s="28">
        <v>0</v>
      </c>
      <c r="Q152" s="32"/>
      <c r="R152" s="32"/>
    </row>
    <row r="153" spans="1:18">
      <c r="A153" s="30"/>
      <c r="B153" s="290"/>
      <c r="C153" s="26"/>
      <c r="D153" s="27" t="s">
        <v>141</v>
      </c>
      <c r="E153" s="28">
        <v>89.1</v>
      </c>
      <c r="F153" s="28">
        <v>84.1</v>
      </c>
      <c r="G153" s="28">
        <v>14</v>
      </c>
      <c r="H153" s="28">
        <v>5</v>
      </c>
      <c r="I153" s="28">
        <v>89.1</v>
      </c>
      <c r="J153" s="28">
        <v>84.1</v>
      </c>
      <c r="K153" s="28">
        <v>14</v>
      </c>
      <c r="L153" s="28">
        <v>5</v>
      </c>
      <c r="M153" s="28">
        <v>55.6</v>
      </c>
      <c r="N153" s="28">
        <v>52.5</v>
      </c>
      <c r="O153" s="28">
        <v>11.8</v>
      </c>
      <c r="P153" s="28">
        <v>3.1</v>
      </c>
      <c r="Q153" s="29"/>
      <c r="R153" s="29"/>
    </row>
    <row r="154" spans="1:18">
      <c r="A154" s="244"/>
      <c r="B154" s="290"/>
      <c r="C154" s="26"/>
      <c r="D154" s="27" t="s">
        <v>131</v>
      </c>
      <c r="E154" s="28">
        <v>568.4</v>
      </c>
      <c r="F154" s="28">
        <v>549.5</v>
      </c>
      <c r="G154" s="28">
        <v>448.3</v>
      </c>
      <c r="H154" s="28">
        <v>18.899999999999999</v>
      </c>
      <c r="I154" s="28">
        <v>568.4</v>
      </c>
      <c r="J154" s="28">
        <v>549.5</v>
      </c>
      <c r="K154" s="28">
        <v>448.3</v>
      </c>
      <c r="L154" s="28">
        <v>18.899999999999999</v>
      </c>
      <c r="M154" s="28">
        <v>558.5</v>
      </c>
      <c r="N154" s="28">
        <v>541.6</v>
      </c>
      <c r="O154" s="28">
        <v>448.3</v>
      </c>
      <c r="P154" s="28">
        <v>16.899999999999999</v>
      </c>
      <c r="Q154" s="29"/>
      <c r="R154" s="29"/>
    </row>
    <row r="155" spans="1:18">
      <c r="A155" s="26"/>
      <c r="B155" s="285"/>
      <c r="C155" s="26"/>
      <c r="D155" s="27" t="s">
        <v>133</v>
      </c>
      <c r="E155" s="28">
        <v>13</v>
      </c>
      <c r="F155" s="28">
        <v>13</v>
      </c>
      <c r="G155" s="28">
        <v>0</v>
      </c>
      <c r="H155" s="28">
        <v>0</v>
      </c>
      <c r="I155" s="28">
        <v>13</v>
      </c>
      <c r="J155" s="28">
        <v>13</v>
      </c>
      <c r="K155" s="28">
        <v>0</v>
      </c>
      <c r="L155" s="28">
        <v>0</v>
      </c>
      <c r="M155" s="28">
        <v>13</v>
      </c>
      <c r="N155" s="28">
        <v>13</v>
      </c>
      <c r="O155" s="28">
        <v>0</v>
      </c>
      <c r="P155" s="28">
        <v>0</v>
      </c>
      <c r="Q155" s="29"/>
      <c r="R155" s="29"/>
    </row>
    <row r="156" spans="1:18" ht="21">
      <c r="A156" s="64" t="s">
        <v>155</v>
      </c>
      <c r="B156" s="64"/>
      <c r="C156" s="243"/>
      <c r="D156" s="65"/>
      <c r="E156" s="24">
        <f t="shared" ref="E156:P156" si="17">SUBTOTAL(9,E157:E160)</f>
        <v>991</v>
      </c>
      <c r="F156" s="24">
        <f t="shared" si="17"/>
        <v>975.1</v>
      </c>
      <c r="G156" s="24">
        <f t="shared" si="17"/>
        <v>791</v>
      </c>
      <c r="H156" s="24">
        <f t="shared" si="17"/>
        <v>15.9</v>
      </c>
      <c r="I156" s="24">
        <f t="shared" si="17"/>
        <v>991</v>
      </c>
      <c r="J156" s="24">
        <f t="shared" si="17"/>
        <v>975.1</v>
      </c>
      <c r="K156" s="24">
        <f t="shared" si="17"/>
        <v>791</v>
      </c>
      <c r="L156" s="24">
        <f t="shared" si="17"/>
        <v>15.9</v>
      </c>
      <c r="M156" s="24">
        <f t="shared" si="17"/>
        <v>950.5</v>
      </c>
      <c r="N156" s="24">
        <f t="shared" si="17"/>
        <v>934.7</v>
      </c>
      <c r="O156" s="24">
        <f t="shared" si="17"/>
        <v>786.4</v>
      </c>
      <c r="P156" s="24">
        <f t="shared" si="17"/>
        <v>15.8</v>
      </c>
      <c r="Q156" s="24">
        <f>SUM(M156/E156*100)</f>
        <v>95.913218970736622</v>
      </c>
      <c r="R156" s="24">
        <f>SUM(M156/I156*100)</f>
        <v>95.913218970736622</v>
      </c>
    </row>
    <row r="157" spans="1:18">
      <c r="A157" s="25"/>
      <c r="B157" s="284" t="s">
        <v>128</v>
      </c>
      <c r="C157" s="26"/>
      <c r="D157" s="27" t="s">
        <v>130</v>
      </c>
      <c r="E157" s="28">
        <v>265.10000000000002</v>
      </c>
      <c r="F157" s="28">
        <v>265.10000000000002</v>
      </c>
      <c r="G157" s="28">
        <v>241.9</v>
      </c>
      <c r="H157" s="28">
        <v>0</v>
      </c>
      <c r="I157" s="28">
        <v>265.10000000000002</v>
      </c>
      <c r="J157" s="28">
        <v>265.10000000000002</v>
      </c>
      <c r="K157" s="28">
        <v>241.9</v>
      </c>
      <c r="L157" s="28">
        <v>0</v>
      </c>
      <c r="M157" s="28">
        <v>265.10000000000002</v>
      </c>
      <c r="N157" s="28">
        <v>265.10000000000002</v>
      </c>
      <c r="O157" s="28">
        <v>241.9</v>
      </c>
      <c r="P157" s="28">
        <v>0</v>
      </c>
      <c r="Q157" s="29"/>
      <c r="R157" s="29"/>
    </row>
    <row r="158" spans="1:18">
      <c r="A158" s="30"/>
      <c r="B158" s="290"/>
      <c r="C158" s="26"/>
      <c r="D158" s="27" t="s">
        <v>141</v>
      </c>
      <c r="E158" s="28">
        <v>111.9</v>
      </c>
      <c r="F158" s="28">
        <v>100.9</v>
      </c>
      <c r="G158" s="28">
        <v>17.2</v>
      </c>
      <c r="H158" s="28">
        <v>11</v>
      </c>
      <c r="I158" s="28">
        <v>111.9</v>
      </c>
      <c r="J158" s="28">
        <v>100.9</v>
      </c>
      <c r="K158" s="28">
        <v>17.2</v>
      </c>
      <c r="L158" s="28">
        <v>11</v>
      </c>
      <c r="M158" s="28">
        <v>75.900000000000006</v>
      </c>
      <c r="N158" s="28">
        <v>65</v>
      </c>
      <c r="O158" s="28">
        <v>12.6</v>
      </c>
      <c r="P158" s="28">
        <v>10.9</v>
      </c>
      <c r="Q158" s="29"/>
      <c r="R158" s="29"/>
    </row>
    <row r="159" spans="1:18">
      <c r="A159" s="244"/>
      <c r="B159" s="290"/>
      <c r="C159" s="26"/>
      <c r="D159" s="27" t="s">
        <v>131</v>
      </c>
      <c r="E159" s="28">
        <v>609</v>
      </c>
      <c r="F159" s="28">
        <v>604.1</v>
      </c>
      <c r="G159" s="28">
        <v>531.9</v>
      </c>
      <c r="H159" s="28">
        <v>4.9000000000000004</v>
      </c>
      <c r="I159" s="28">
        <v>609</v>
      </c>
      <c r="J159" s="28">
        <v>604.1</v>
      </c>
      <c r="K159" s="28">
        <v>531.9</v>
      </c>
      <c r="L159" s="28">
        <v>4.9000000000000004</v>
      </c>
      <c r="M159" s="28">
        <v>604.5</v>
      </c>
      <c r="N159" s="28">
        <v>599.6</v>
      </c>
      <c r="O159" s="28">
        <v>531.9</v>
      </c>
      <c r="P159" s="28">
        <v>4.9000000000000004</v>
      </c>
      <c r="Q159" s="29"/>
      <c r="R159" s="29"/>
    </row>
    <row r="160" spans="1:18">
      <c r="A160" s="26"/>
      <c r="B160" s="285"/>
      <c r="C160" s="26"/>
      <c r="D160" s="27" t="s">
        <v>133</v>
      </c>
      <c r="E160" s="28">
        <v>5</v>
      </c>
      <c r="F160" s="28">
        <v>5</v>
      </c>
      <c r="G160" s="28">
        <v>0</v>
      </c>
      <c r="H160" s="28">
        <v>0</v>
      </c>
      <c r="I160" s="28">
        <v>5</v>
      </c>
      <c r="J160" s="28">
        <v>5</v>
      </c>
      <c r="K160" s="28">
        <v>0</v>
      </c>
      <c r="L160" s="28">
        <v>0</v>
      </c>
      <c r="M160" s="28">
        <v>5</v>
      </c>
      <c r="N160" s="28">
        <v>5</v>
      </c>
      <c r="O160" s="28">
        <v>0</v>
      </c>
      <c r="P160" s="28">
        <v>0</v>
      </c>
      <c r="Q160" s="29"/>
      <c r="R160" s="29"/>
    </row>
    <row r="161" spans="1:18">
      <c r="A161" s="64" t="s">
        <v>156</v>
      </c>
      <c r="B161" s="64"/>
      <c r="C161" s="243"/>
      <c r="D161" s="65"/>
      <c r="E161" s="24">
        <f t="shared" ref="E161:P161" si="18">SUBTOTAL(9,E162:E164)</f>
        <v>848.4</v>
      </c>
      <c r="F161" s="24">
        <f t="shared" si="18"/>
        <v>843.9</v>
      </c>
      <c r="G161" s="24">
        <f t="shared" si="18"/>
        <v>688.5</v>
      </c>
      <c r="H161" s="24">
        <f t="shared" si="18"/>
        <v>4.5</v>
      </c>
      <c r="I161" s="24">
        <f t="shared" si="18"/>
        <v>848.4</v>
      </c>
      <c r="J161" s="24">
        <f t="shared" si="18"/>
        <v>843.9</v>
      </c>
      <c r="K161" s="24">
        <f t="shared" si="18"/>
        <v>688.5</v>
      </c>
      <c r="L161" s="24">
        <f t="shared" si="18"/>
        <v>4.5</v>
      </c>
      <c r="M161" s="24">
        <f t="shared" si="18"/>
        <v>810.2</v>
      </c>
      <c r="N161" s="24">
        <f t="shared" si="18"/>
        <v>805.7</v>
      </c>
      <c r="O161" s="24">
        <f t="shared" si="18"/>
        <v>683.6</v>
      </c>
      <c r="P161" s="24">
        <f t="shared" si="18"/>
        <v>4.5</v>
      </c>
      <c r="Q161" s="24">
        <f>SUM(M161/E161*100)</f>
        <v>95.497406883545509</v>
      </c>
      <c r="R161" s="24">
        <f>SUM(M161/I161*100)</f>
        <v>95.497406883545509</v>
      </c>
    </row>
    <row r="162" spans="1:18">
      <c r="A162" s="25"/>
      <c r="B162" s="284" t="s">
        <v>128</v>
      </c>
      <c r="C162" s="26"/>
      <c r="D162" s="27" t="s">
        <v>130</v>
      </c>
      <c r="E162" s="28">
        <v>233.4</v>
      </c>
      <c r="F162" s="28">
        <v>233.4</v>
      </c>
      <c r="G162" s="28">
        <v>219.6</v>
      </c>
      <c r="H162" s="28">
        <v>0</v>
      </c>
      <c r="I162" s="28">
        <v>233.4</v>
      </c>
      <c r="J162" s="28">
        <v>233.4</v>
      </c>
      <c r="K162" s="28">
        <v>219.6</v>
      </c>
      <c r="L162" s="28">
        <v>0</v>
      </c>
      <c r="M162" s="28">
        <v>233.4</v>
      </c>
      <c r="N162" s="28">
        <v>233.4</v>
      </c>
      <c r="O162" s="28">
        <v>219.6</v>
      </c>
      <c r="P162" s="28">
        <v>0</v>
      </c>
      <c r="Q162" s="29"/>
      <c r="R162" s="29"/>
    </row>
    <row r="163" spans="1:18">
      <c r="A163" s="244"/>
      <c r="B163" s="290"/>
      <c r="C163" s="26"/>
      <c r="D163" s="27" t="s">
        <v>141</v>
      </c>
      <c r="E163" s="28">
        <v>95.7</v>
      </c>
      <c r="F163" s="28">
        <v>95.7</v>
      </c>
      <c r="G163" s="28">
        <v>14.9</v>
      </c>
      <c r="H163" s="28">
        <v>0</v>
      </c>
      <c r="I163" s="28">
        <v>95.7</v>
      </c>
      <c r="J163" s="28">
        <v>95.7</v>
      </c>
      <c r="K163" s="28">
        <v>14.9</v>
      </c>
      <c r="L163" s="28">
        <v>0</v>
      </c>
      <c r="M163" s="28">
        <v>64.099999999999994</v>
      </c>
      <c r="N163" s="28">
        <v>64.099999999999994</v>
      </c>
      <c r="O163" s="28">
        <v>10</v>
      </c>
      <c r="P163" s="28">
        <v>0</v>
      </c>
      <c r="Q163" s="246"/>
      <c r="R163" s="246"/>
    </row>
    <row r="164" spans="1:18">
      <c r="A164" s="26"/>
      <c r="B164" s="285"/>
      <c r="C164" s="26"/>
      <c r="D164" s="27" t="s">
        <v>131</v>
      </c>
      <c r="E164" s="28">
        <v>519.29999999999995</v>
      </c>
      <c r="F164" s="28">
        <v>514.79999999999995</v>
      </c>
      <c r="G164" s="28">
        <v>454</v>
      </c>
      <c r="H164" s="28">
        <v>4.5</v>
      </c>
      <c r="I164" s="28">
        <v>519.29999999999995</v>
      </c>
      <c r="J164" s="28">
        <v>514.79999999999995</v>
      </c>
      <c r="K164" s="28">
        <v>454</v>
      </c>
      <c r="L164" s="28">
        <v>4.5</v>
      </c>
      <c r="M164" s="28">
        <v>512.70000000000005</v>
      </c>
      <c r="N164" s="28">
        <v>508.2</v>
      </c>
      <c r="O164" s="28">
        <v>454</v>
      </c>
      <c r="P164" s="28">
        <v>4.5</v>
      </c>
      <c r="Q164" s="32"/>
      <c r="R164" s="32"/>
    </row>
    <row r="165" spans="1:18" ht="21">
      <c r="A165" s="64" t="s">
        <v>57</v>
      </c>
      <c r="B165" s="64"/>
      <c r="C165" s="243"/>
      <c r="D165" s="65"/>
      <c r="E165" s="24">
        <f t="shared" ref="E165:P165" si="19">SUBTOTAL(9,E166:E169)</f>
        <v>996</v>
      </c>
      <c r="F165" s="24">
        <f t="shared" si="19"/>
        <v>946.1</v>
      </c>
      <c r="G165" s="24">
        <f t="shared" si="19"/>
        <v>762.5</v>
      </c>
      <c r="H165" s="24">
        <f t="shared" si="19"/>
        <v>49.9</v>
      </c>
      <c r="I165" s="24">
        <f t="shared" si="19"/>
        <v>996</v>
      </c>
      <c r="J165" s="24">
        <f t="shared" si="19"/>
        <v>946.1</v>
      </c>
      <c r="K165" s="24">
        <f t="shared" si="19"/>
        <v>762.5</v>
      </c>
      <c r="L165" s="24">
        <f t="shared" si="19"/>
        <v>49.9</v>
      </c>
      <c r="M165" s="24">
        <f t="shared" si="19"/>
        <v>954</v>
      </c>
      <c r="N165" s="24">
        <f t="shared" si="19"/>
        <v>904.09999999999991</v>
      </c>
      <c r="O165" s="24">
        <f t="shared" si="19"/>
        <v>762.4</v>
      </c>
      <c r="P165" s="24">
        <f t="shared" si="19"/>
        <v>49.9</v>
      </c>
      <c r="Q165" s="24">
        <f>SUM(M165/E165*100)</f>
        <v>95.783132530120483</v>
      </c>
      <c r="R165" s="24">
        <f>SUM(M165/I165*100)</f>
        <v>95.783132530120483</v>
      </c>
    </row>
    <row r="166" spans="1:18">
      <c r="A166" s="25"/>
      <c r="B166" s="284" t="s">
        <v>128</v>
      </c>
      <c r="C166" s="26"/>
      <c r="D166" s="27" t="s">
        <v>130</v>
      </c>
      <c r="E166" s="28">
        <v>238.9</v>
      </c>
      <c r="F166" s="28">
        <v>238.9</v>
      </c>
      <c r="G166" s="28">
        <v>223.5</v>
      </c>
      <c r="H166" s="28">
        <v>0</v>
      </c>
      <c r="I166" s="28">
        <v>238.9</v>
      </c>
      <c r="J166" s="28">
        <v>238.9</v>
      </c>
      <c r="K166" s="28">
        <v>223.5</v>
      </c>
      <c r="L166" s="28">
        <v>0</v>
      </c>
      <c r="M166" s="28">
        <v>238.9</v>
      </c>
      <c r="N166" s="28">
        <v>238.9</v>
      </c>
      <c r="O166" s="28">
        <v>223.5</v>
      </c>
      <c r="P166" s="28">
        <v>0</v>
      </c>
      <c r="Q166" s="29"/>
      <c r="R166" s="29"/>
    </row>
    <row r="167" spans="1:18">
      <c r="A167" s="30"/>
      <c r="B167" s="290"/>
      <c r="C167" s="26"/>
      <c r="D167" s="27" t="s">
        <v>141</v>
      </c>
      <c r="E167" s="28">
        <v>104</v>
      </c>
      <c r="F167" s="28">
        <v>104</v>
      </c>
      <c r="G167" s="28">
        <v>14.1</v>
      </c>
      <c r="H167" s="28">
        <v>0</v>
      </c>
      <c r="I167" s="28">
        <v>104</v>
      </c>
      <c r="J167" s="28">
        <v>104</v>
      </c>
      <c r="K167" s="28">
        <v>14.1</v>
      </c>
      <c r="L167" s="28">
        <v>0</v>
      </c>
      <c r="M167" s="28">
        <v>66.8</v>
      </c>
      <c r="N167" s="28">
        <v>66.8</v>
      </c>
      <c r="O167" s="28">
        <v>14.1</v>
      </c>
      <c r="P167" s="28">
        <v>0</v>
      </c>
      <c r="Q167" s="32"/>
      <c r="R167" s="32"/>
    </row>
    <row r="168" spans="1:18">
      <c r="A168" s="244"/>
      <c r="B168" s="290"/>
      <c r="C168" s="26"/>
      <c r="D168" s="27" t="s">
        <v>131</v>
      </c>
      <c r="E168" s="28">
        <v>647.1</v>
      </c>
      <c r="F168" s="28">
        <v>597.20000000000005</v>
      </c>
      <c r="G168" s="28">
        <v>524.9</v>
      </c>
      <c r="H168" s="28">
        <v>49.9</v>
      </c>
      <c r="I168" s="28">
        <v>647.1</v>
      </c>
      <c r="J168" s="28">
        <v>597.20000000000005</v>
      </c>
      <c r="K168" s="28">
        <v>524.9</v>
      </c>
      <c r="L168" s="28">
        <v>49.9</v>
      </c>
      <c r="M168" s="28">
        <v>642.29999999999995</v>
      </c>
      <c r="N168" s="28">
        <v>592.4</v>
      </c>
      <c r="O168" s="28">
        <v>524.79999999999995</v>
      </c>
      <c r="P168" s="28">
        <v>49.9</v>
      </c>
      <c r="Q168" s="29"/>
      <c r="R168" s="29"/>
    </row>
    <row r="169" spans="1:18">
      <c r="A169" s="26"/>
      <c r="B169" s="285"/>
      <c r="C169" s="26"/>
      <c r="D169" s="27" t="s">
        <v>133</v>
      </c>
      <c r="E169" s="28">
        <v>6</v>
      </c>
      <c r="F169" s="28">
        <v>6</v>
      </c>
      <c r="G169" s="28">
        <v>0</v>
      </c>
      <c r="H169" s="28">
        <v>0</v>
      </c>
      <c r="I169" s="28">
        <v>6</v>
      </c>
      <c r="J169" s="28">
        <v>6</v>
      </c>
      <c r="K169" s="28">
        <v>0</v>
      </c>
      <c r="L169" s="28">
        <v>0</v>
      </c>
      <c r="M169" s="28">
        <v>6</v>
      </c>
      <c r="N169" s="28">
        <v>6</v>
      </c>
      <c r="O169" s="28">
        <v>0</v>
      </c>
      <c r="P169" s="28">
        <v>0</v>
      </c>
      <c r="Q169" s="29"/>
      <c r="R169" s="29"/>
    </row>
    <row r="170" spans="1:18" ht="21">
      <c r="A170" s="64" t="s">
        <v>157</v>
      </c>
      <c r="B170" s="64"/>
      <c r="C170" s="243"/>
      <c r="D170" s="65"/>
      <c r="E170" s="24">
        <f t="shared" ref="E170:P170" si="20">SUBTOTAL(9,E171:E173)</f>
        <v>251.6</v>
      </c>
      <c r="F170" s="24">
        <f t="shared" si="20"/>
        <v>230</v>
      </c>
      <c r="G170" s="24">
        <f t="shared" si="20"/>
        <v>172.6</v>
      </c>
      <c r="H170" s="24">
        <f t="shared" si="20"/>
        <v>21.6</v>
      </c>
      <c r="I170" s="24">
        <f t="shared" si="20"/>
        <v>251.6</v>
      </c>
      <c r="J170" s="24">
        <f t="shared" si="20"/>
        <v>230</v>
      </c>
      <c r="K170" s="24">
        <f t="shared" si="20"/>
        <v>172.6</v>
      </c>
      <c r="L170" s="24">
        <f t="shared" si="20"/>
        <v>21.6</v>
      </c>
      <c r="M170" s="24">
        <f t="shared" si="20"/>
        <v>242.39999999999998</v>
      </c>
      <c r="N170" s="24">
        <f t="shared" si="20"/>
        <v>220.8</v>
      </c>
      <c r="O170" s="24">
        <f t="shared" si="20"/>
        <v>171.7</v>
      </c>
      <c r="P170" s="24">
        <f t="shared" si="20"/>
        <v>21.6</v>
      </c>
      <c r="Q170" s="24">
        <f>SUM(M170/E170*100)</f>
        <v>96.343402225755156</v>
      </c>
      <c r="R170" s="24">
        <f>SUM(M170/I170*100)</f>
        <v>96.343402225755156</v>
      </c>
    </row>
    <row r="171" spans="1:18">
      <c r="A171" s="25"/>
      <c r="B171" s="284" t="s">
        <v>128</v>
      </c>
      <c r="C171" s="26"/>
      <c r="D171" s="27" t="s">
        <v>130</v>
      </c>
      <c r="E171" s="28">
        <v>57.4</v>
      </c>
      <c r="F171" s="28">
        <v>57.4</v>
      </c>
      <c r="G171" s="28">
        <v>50</v>
      </c>
      <c r="H171" s="28">
        <v>0</v>
      </c>
      <c r="I171" s="28">
        <v>57.4</v>
      </c>
      <c r="J171" s="28">
        <v>57.4</v>
      </c>
      <c r="K171" s="28">
        <v>50</v>
      </c>
      <c r="L171" s="28">
        <v>0</v>
      </c>
      <c r="M171" s="28">
        <v>57.4</v>
      </c>
      <c r="N171" s="28">
        <v>57.4</v>
      </c>
      <c r="O171" s="28">
        <v>50</v>
      </c>
      <c r="P171" s="28">
        <v>0</v>
      </c>
      <c r="Q171" s="29"/>
      <c r="R171" s="29"/>
    </row>
    <row r="172" spans="1:18">
      <c r="A172" s="244"/>
      <c r="B172" s="290"/>
      <c r="C172" s="26"/>
      <c r="D172" s="27" t="s">
        <v>141</v>
      </c>
      <c r="E172" s="28">
        <v>22.5</v>
      </c>
      <c r="F172" s="28">
        <v>22.5</v>
      </c>
      <c r="G172" s="28">
        <v>3.3</v>
      </c>
      <c r="H172" s="28">
        <v>0</v>
      </c>
      <c r="I172" s="28">
        <v>22.5</v>
      </c>
      <c r="J172" s="28">
        <v>22.5</v>
      </c>
      <c r="K172" s="28">
        <v>3.3</v>
      </c>
      <c r="L172" s="28">
        <v>0</v>
      </c>
      <c r="M172" s="28">
        <v>13.3</v>
      </c>
      <c r="N172" s="28">
        <v>13.3</v>
      </c>
      <c r="O172" s="28">
        <v>2.4</v>
      </c>
      <c r="P172" s="28">
        <v>0</v>
      </c>
      <c r="Q172" s="29"/>
      <c r="R172" s="29"/>
    </row>
    <row r="173" spans="1:18">
      <c r="A173" s="26"/>
      <c r="B173" s="285"/>
      <c r="C173" s="26"/>
      <c r="D173" s="27" t="s">
        <v>131</v>
      </c>
      <c r="E173" s="28">
        <v>171.7</v>
      </c>
      <c r="F173" s="28">
        <v>150.1</v>
      </c>
      <c r="G173" s="28">
        <v>119.3</v>
      </c>
      <c r="H173" s="28">
        <v>21.6</v>
      </c>
      <c r="I173" s="28">
        <v>171.7</v>
      </c>
      <c r="J173" s="28">
        <v>150.1</v>
      </c>
      <c r="K173" s="28">
        <v>119.3</v>
      </c>
      <c r="L173" s="28">
        <v>21.6</v>
      </c>
      <c r="M173" s="28">
        <v>171.7</v>
      </c>
      <c r="N173" s="28">
        <v>150.1</v>
      </c>
      <c r="O173" s="28">
        <v>119.3</v>
      </c>
      <c r="P173" s="28">
        <v>21.6</v>
      </c>
      <c r="Q173" s="29"/>
      <c r="R173" s="29"/>
    </row>
    <row r="174" spans="1:18">
      <c r="A174" s="64" t="s">
        <v>158</v>
      </c>
      <c r="B174" s="64"/>
      <c r="C174" s="243"/>
      <c r="D174" s="65"/>
      <c r="E174" s="24">
        <f t="shared" ref="E174:P174" si="21">SUBTOTAL(9,E175:E177)</f>
        <v>259.5</v>
      </c>
      <c r="F174" s="24">
        <f t="shared" si="21"/>
        <v>257.60000000000002</v>
      </c>
      <c r="G174" s="24">
        <f t="shared" si="21"/>
        <v>197.70000000000002</v>
      </c>
      <c r="H174" s="24">
        <f t="shared" si="21"/>
        <v>1.9</v>
      </c>
      <c r="I174" s="24">
        <f t="shared" si="21"/>
        <v>259.5</v>
      </c>
      <c r="J174" s="24">
        <f t="shared" si="21"/>
        <v>257.60000000000002</v>
      </c>
      <c r="K174" s="24">
        <f t="shared" si="21"/>
        <v>197.70000000000002</v>
      </c>
      <c r="L174" s="24">
        <f t="shared" si="21"/>
        <v>1.9</v>
      </c>
      <c r="M174" s="24">
        <f t="shared" si="21"/>
        <v>249.8</v>
      </c>
      <c r="N174" s="24">
        <f t="shared" si="21"/>
        <v>247.9</v>
      </c>
      <c r="O174" s="24">
        <f t="shared" si="21"/>
        <v>197.5</v>
      </c>
      <c r="P174" s="24">
        <f t="shared" si="21"/>
        <v>1.9</v>
      </c>
      <c r="Q174" s="24">
        <f>SUM(M174/E174*100)</f>
        <v>96.262042389210023</v>
      </c>
      <c r="R174" s="24">
        <f>SUM(M174/I174*100)</f>
        <v>96.262042389210023</v>
      </c>
    </row>
    <row r="175" spans="1:18">
      <c r="A175" s="25"/>
      <c r="B175" s="284" t="s">
        <v>128</v>
      </c>
      <c r="C175" s="26"/>
      <c r="D175" s="27" t="s">
        <v>130</v>
      </c>
      <c r="E175" s="28">
        <v>53.7</v>
      </c>
      <c r="F175" s="28">
        <v>53.7</v>
      </c>
      <c r="G175" s="28">
        <v>51.5</v>
      </c>
      <c r="H175" s="28">
        <v>0</v>
      </c>
      <c r="I175" s="28">
        <v>53.7</v>
      </c>
      <c r="J175" s="28">
        <v>53.7</v>
      </c>
      <c r="K175" s="28">
        <v>51.5</v>
      </c>
      <c r="L175" s="28">
        <v>0</v>
      </c>
      <c r="M175" s="28">
        <v>53.7</v>
      </c>
      <c r="N175" s="28">
        <v>53.7</v>
      </c>
      <c r="O175" s="28">
        <v>51.5</v>
      </c>
      <c r="P175" s="28">
        <v>0</v>
      </c>
      <c r="Q175" s="29"/>
      <c r="R175" s="29"/>
    </row>
    <row r="176" spans="1:18">
      <c r="A176" s="244"/>
      <c r="B176" s="290"/>
      <c r="C176" s="26"/>
      <c r="D176" s="27" t="s">
        <v>141</v>
      </c>
      <c r="E176" s="28">
        <v>24.9</v>
      </c>
      <c r="F176" s="28">
        <v>24.9</v>
      </c>
      <c r="G176" s="28">
        <v>4.9000000000000004</v>
      </c>
      <c r="H176" s="28">
        <v>0</v>
      </c>
      <c r="I176" s="28">
        <v>24.9</v>
      </c>
      <c r="J176" s="28">
        <v>24.9</v>
      </c>
      <c r="K176" s="28">
        <v>4.9000000000000004</v>
      </c>
      <c r="L176" s="28">
        <v>0</v>
      </c>
      <c r="M176" s="28">
        <v>15.2</v>
      </c>
      <c r="N176" s="28">
        <v>15.2</v>
      </c>
      <c r="O176" s="28">
        <v>4.7</v>
      </c>
      <c r="P176" s="28">
        <v>0</v>
      </c>
      <c r="Q176" s="29"/>
      <c r="R176" s="29"/>
    </row>
    <row r="177" spans="1:18">
      <c r="A177" s="26"/>
      <c r="B177" s="285"/>
      <c r="C177" s="26"/>
      <c r="D177" s="27" t="s">
        <v>131</v>
      </c>
      <c r="E177" s="28">
        <v>180.9</v>
      </c>
      <c r="F177" s="28">
        <v>179</v>
      </c>
      <c r="G177" s="28">
        <v>141.30000000000001</v>
      </c>
      <c r="H177" s="28">
        <v>1.9</v>
      </c>
      <c r="I177" s="28">
        <v>180.9</v>
      </c>
      <c r="J177" s="28">
        <v>179</v>
      </c>
      <c r="K177" s="28">
        <v>141.30000000000001</v>
      </c>
      <c r="L177" s="28">
        <v>1.9</v>
      </c>
      <c r="M177" s="28">
        <v>180.9</v>
      </c>
      <c r="N177" s="28">
        <v>179</v>
      </c>
      <c r="O177" s="28">
        <v>141.30000000000001</v>
      </c>
      <c r="P177" s="28">
        <v>1.9</v>
      </c>
      <c r="Q177" s="29"/>
      <c r="R177" s="29"/>
    </row>
    <row r="178" spans="1:18">
      <c r="A178" s="64" t="s">
        <v>159</v>
      </c>
      <c r="B178" s="64"/>
      <c r="C178" s="243"/>
      <c r="D178" s="65"/>
      <c r="E178" s="24">
        <f t="shared" ref="E178:P178" si="22">SUBTOTAL(9,E179:E181)</f>
        <v>300.8</v>
      </c>
      <c r="F178" s="24">
        <f t="shared" si="22"/>
        <v>300.8</v>
      </c>
      <c r="G178" s="24">
        <f t="shared" si="22"/>
        <v>241.60000000000002</v>
      </c>
      <c r="H178" s="24">
        <f t="shared" si="22"/>
        <v>0</v>
      </c>
      <c r="I178" s="24">
        <f t="shared" si="22"/>
        <v>300.8</v>
      </c>
      <c r="J178" s="24">
        <f t="shared" si="22"/>
        <v>300.8</v>
      </c>
      <c r="K178" s="24">
        <f t="shared" si="22"/>
        <v>241.60000000000002</v>
      </c>
      <c r="L178" s="24">
        <f t="shared" si="22"/>
        <v>0</v>
      </c>
      <c r="M178" s="24">
        <f t="shared" si="22"/>
        <v>286.3</v>
      </c>
      <c r="N178" s="24">
        <f t="shared" si="22"/>
        <v>286.3</v>
      </c>
      <c r="O178" s="24">
        <f t="shared" si="22"/>
        <v>239.4</v>
      </c>
      <c r="P178" s="24">
        <f t="shared" si="22"/>
        <v>0</v>
      </c>
      <c r="Q178" s="24">
        <f>SUM(M178/E178*100)</f>
        <v>95.17952127659575</v>
      </c>
      <c r="R178" s="24">
        <f>SUM(M178/I178*100)</f>
        <v>95.17952127659575</v>
      </c>
    </row>
    <row r="179" spans="1:18">
      <c r="A179" s="25"/>
      <c r="B179" s="284" t="s">
        <v>128</v>
      </c>
      <c r="C179" s="26"/>
      <c r="D179" s="27" t="s">
        <v>130</v>
      </c>
      <c r="E179" s="28">
        <v>73.5</v>
      </c>
      <c r="F179" s="28">
        <v>73.5</v>
      </c>
      <c r="G179" s="28">
        <v>67.400000000000006</v>
      </c>
      <c r="H179" s="28">
        <v>0</v>
      </c>
      <c r="I179" s="28">
        <v>73.5</v>
      </c>
      <c r="J179" s="28">
        <v>73.5</v>
      </c>
      <c r="K179" s="28">
        <v>67.400000000000006</v>
      </c>
      <c r="L179" s="28">
        <v>0</v>
      </c>
      <c r="M179" s="28">
        <v>73.5</v>
      </c>
      <c r="N179" s="28">
        <v>73.5</v>
      </c>
      <c r="O179" s="28">
        <v>67.400000000000006</v>
      </c>
      <c r="P179" s="28">
        <v>0</v>
      </c>
      <c r="Q179" s="29"/>
      <c r="R179" s="29"/>
    </row>
    <row r="180" spans="1:18">
      <c r="A180" s="244"/>
      <c r="B180" s="290"/>
      <c r="C180" s="26"/>
      <c r="D180" s="27" t="s">
        <v>141</v>
      </c>
      <c r="E180" s="28">
        <v>34.5</v>
      </c>
      <c r="F180" s="28">
        <v>34.5</v>
      </c>
      <c r="G180" s="28">
        <v>5.8</v>
      </c>
      <c r="H180" s="28">
        <v>0</v>
      </c>
      <c r="I180" s="28">
        <v>34.5</v>
      </c>
      <c r="J180" s="28">
        <v>34.5</v>
      </c>
      <c r="K180" s="28">
        <v>5.8</v>
      </c>
      <c r="L180" s="28">
        <v>0</v>
      </c>
      <c r="M180" s="28">
        <v>20</v>
      </c>
      <c r="N180" s="28">
        <v>20</v>
      </c>
      <c r="O180" s="28">
        <v>3.6</v>
      </c>
      <c r="P180" s="28">
        <v>0</v>
      </c>
      <c r="Q180" s="29"/>
      <c r="R180" s="29"/>
    </row>
    <row r="181" spans="1:18">
      <c r="A181" s="26"/>
      <c r="B181" s="285"/>
      <c r="C181" s="26"/>
      <c r="D181" s="27" t="s">
        <v>131</v>
      </c>
      <c r="E181" s="28">
        <v>192.8</v>
      </c>
      <c r="F181" s="28">
        <v>192.8</v>
      </c>
      <c r="G181" s="28">
        <v>168.4</v>
      </c>
      <c r="H181" s="28">
        <v>0</v>
      </c>
      <c r="I181" s="28">
        <v>192.8</v>
      </c>
      <c r="J181" s="28">
        <v>192.8</v>
      </c>
      <c r="K181" s="28">
        <v>168.4</v>
      </c>
      <c r="L181" s="28">
        <v>0</v>
      </c>
      <c r="M181" s="28">
        <v>192.8</v>
      </c>
      <c r="N181" s="28">
        <v>192.8</v>
      </c>
      <c r="O181" s="28">
        <v>168.4</v>
      </c>
      <c r="P181" s="28">
        <v>0</v>
      </c>
      <c r="Q181" s="32"/>
      <c r="R181" s="32"/>
    </row>
    <row r="182" spans="1:18">
      <c r="A182" s="64" t="s">
        <v>93</v>
      </c>
      <c r="B182" s="64"/>
      <c r="C182" s="243"/>
      <c r="D182" s="65"/>
      <c r="E182" s="24">
        <f t="shared" ref="E182:P182" si="23">SUBTOTAL(9,E183:E184)</f>
        <v>802.5</v>
      </c>
      <c r="F182" s="24">
        <f t="shared" si="23"/>
        <v>801.1</v>
      </c>
      <c r="G182" s="24">
        <f t="shared" si="23"/>
        <v>557.79999999999995</v>
      </c>
      <c r="H182" s="24">
        <f t="shared" si="23"/>
        <v>1.4</v>
      </c>
      <c r="I182" s="24">
        <f t="shared" si="23"/>
        <v>802.5</v>
      </c>
      <c r="J182" s="24">
        <f t="shared" si="23"/>
        <v>801.1</v>
      </c>
      <c r="K182" s="24">
        <f t="shared" si="23"/>
        <v>557.79999999999995</v>
      </c>
      <c r="L182" s="24">
        <f t="shared" si="23"/>
        <v>1.4</v>
      </c>
      <c r="M182" s="24">
        <f t="shared" si="23"/>
        <v>635.79999999999995</v>
      </c>
      <c r="N182" s="24">
        <f t="shared" si="23"/>
        <v>635.79999999999995</v>
      </c>
      <c r="O182" s="24">
        <f t="shared" si="23"/>
        <v>491.3</v>
      </c>
      <c r="P182" s="24">
        <f t="shared" si="23"/>
        <v>0</v>
      </c>
      <c r="Q182" s="24">
        <f>SUM(M182/E182*100)</f>
        <v>79.227414330218053</v>
      </c>
      <c r="R182" s="24">
        <f>SUM(M182/I182*100)</f>
        <v>79.227414330218053</v>
      </c>
    </row>
    <row r="183" spans="1:18">
      <c r="A183" s="245"/>
      <c r="B183" s="284" t="s">
        <v>460</v>
      </c>
      <c r="C183" s="26"/>
      <c r="D183" s="27" t="s">
        <v>141</v>
      </c>
      <c r="E183" s="28">
        <v>243.3</v>
      </c>
      <c r="F183" s="28">
        <v>241.9</v>
      </c>
      <c r="G183" s="28">
        <v>72.400000000000006</v>
      </c>
      <c r="H183" s="28">
        <v>1.4</v>
      </c>
      <c r="I183" s="28">
        <v>243.3</v>
      </c>
      <c r="J183" s="28">
        <v>241.9</v>
      </c>
      <c r="K183" s="28">
        <v>72.400000000000006</v>
      </c>
      <c r="L183" s="28">
        <v>1.4</v>
      </c>
      <c r="M183" s="28">
        <v>108.4</v>
      </c>
      <c r="N183" s="28">
        <v>108.4</v>
      </c>
      <c r="O183" s="28">
        <v>29.3</v>
      </c>
      <c r="P183" s="28">
        <v>0</v>
      </c>
      <c r="Q183" s="29"/>
      <c r="R183" s="29"/>
    </row>
    <row r="184" spans="1:18">
      <c r="A184" s="26"/>
      <c r="B184" s="285"/>
      <c r="C184" s="26"/>
      <c r="D184" s="27" t="s">
        <v>131</v>
      </c>
      <c r="E184" s="28">
        <v>559.20000000000005</v>
      </c>
      <c r="F184" s="28">
        <v>559.20000000000005</v>
      </c>
      <c r="G184" s="28">
        <v>485.4</v>
      </c>
      <c r="H184" s="28">
        <v>0</v>
      </c>
      <c r="I184" s="28">
        <v>559.20000000000005</v>
      </c>
      <c r="J184" s="28">
        <v>559.20000000000005</v>
      </c>
      <c r="K184" s="28">
        <v>485.4</v>
      </c>
      <c r="L184" s="28">
        <v>0</v>
      </c>
      <c r="M184" s="28">
        <v>527.4</v>
      </c>
      <c r="N184" s="28">
        <v>527.4</v>
      </c>
      <c r="O184" s="28">
        <v>462</v>
      </c>
      <c r="P184" s="28">
        <v>0</v>
      </c>
      <c r="Q184" s="29"/>
      <c r="R184" s="29"/>
    </row>
    <row r="185" spans="1:18" ht="21">
      <c r="A185" s="64" t="s">
        <v>77</v>
      </c>
      <c r="B185" s="64"/>
      <c r="C185" s="243"/>
      <c r="D185" s="65"/>
      <c r="E185" s="24">
        <f t="shared" ref="E185:P185" si="24">SUBTOTAL(9,E186:E187)</f>
        <v>244.4</v>
      </c>
      <c r="F185" s="24">
        <f t="shared" si="24"/>
        <v>186.1</v>
      </c>
      <c r="G185" s="24">
        <f t="shared" si="24"/>
        <v>78</v>
      </c>
      <c r="H185" s="24">
        <f t="shared" si="24"/>
        <v>58.3</v>
      </c>
      <c r="I185" s="24">
        <f t="shared" si="24"/>
        <v>244.4</v>
      </c>
      <c r="J185" s="24">
        <f t="shared" si="24"/>
        <v>186.1</v>
      </c>
      <c r="K185" s="24">
        <f t="shared" si="24"/>
        <v>78</v>
      </c>
      <c r="L185" s="24">
        <f t="shared" si="24"/>
        <v>58.3</v>
      </c>
      <c r="M185" s="24">
        <f t="shared" si="24"/>
        <v>225.39999999999998</v>
      </c>
      <c r="N185" s="24">
        <f t="shared" si="24"/>
        <v>177.10000000000002</v>
      </c>
      <c r="O185" s="24">
        <f t="shared" si="24"/>
        <v>78</v>
      </c>
      <c r="P185" s="24">
        <f t="shared" si="24"/>
        <v>48.3</v>
      </c>
      <c r="Q185" s="24">
        <f>SUM(M185/E185*100)</f>
        <v>92.22585924713583</v>
      </c>
      <c r="R185" s="24">
        <f>SUM(M185/I185*100)</f>
        <v>92.22585924713583</v>
      </c>
    </row>
    <row r="186" spans="1:18">
      <c r="A186" s="245"/>
      <c r="B186" s="284" t="s">
        <v>136</v>
      </c>
      <c r="C186" s="26"/>
      <c r="D186" s="27" t="s">
        <v>141</v>
      </c>
      <c r="E186" s="28">
        <v>55</v>
      </c>
      <c r="F186" s="28">
        <v>55</v>
      </c>
      <c r="G186" s="28">
        <v>4</v>
      </c>
      <c r="H186" s="28">
        <v>0</v>
      </c>
      <c r="I186" s="28">
        <v>55</v>
      </c>
      <c r="J186" s="28">
        <v>55</v>
      </c>
      <c r="K186" s="28">
        <v>4</v>
      </c>
      <c r="L186" s="28">
        <v>0</v>
      </c>
      <c r="M186" s="28">
        <v>52.7</v>
      </c>
      <c r="N186" s="28">
        <v>52.7</v>
      </c>
      <c r="O186" s="28">
        <v>4</v>
      </c>
      <c r="P186" s="28">
        <v>0</v>
      </c>
      <c r="Q186" s="29"/>
      <c r="R186" s="29"/>
    </row>
    <row r="187" spans="1:18">
      <c r="A187" s="26"/>
      <c r="B187" s="285"/>
      <c r="C187" s="26"/>
      <c r="D187" s="27" t="s">
        <v>131</v>
      </c>
      <c r="E187" s="28">
        <v>189.4</v>
      </c>
      <c r="F187" s="28">
        <v>131.1</v>
      </c>
      <c r="G187" s="28">
        <v>74</v>
      </c>
      <c r="H187" s="28">
        <v>58.3</v>
      </c>
      <c r="I187" s="28">
        <v>189.4</v>
      </c>
      <c r="J187" s="28">
        <v>131.1</v>
      </c>
      <c r="K187" s="28">
        <v>74</v>
      </c>
      <c r="L187" s="28">
        <v>58.3</v>
      </c>
      <c r="M187" s="28">
        <v>172.7</v>
      </c>
      <c r="N187" s="28">
        <v>124.4</v>
      </c>
      <c r="O187" s="28">
        <v>74</v>
      </c>
      <c r="P187" s="28">
        <v>48.3</v>
      </c>
      <c r="Q187" s="29"/>
      <c r="R187" s="29"/>
    </row>
    <row r="188" spans="1:18">
      <c r="A188" s="64" t="s">
        <v>81</v>
      </c>
      <c r="B188" s="64"/>
      <c r="C188" s="243"/>
      <c r="D188" s="65"/>
      <c r="E188" s="24">
        <f t="shared" ref="E188:P188" si="25">SUBTOTAL(9,E189:E192)</f>
        <v>809.3</v>
      </c>
      <c r="F188" s="24">
        <f t="shared" si="25"/>
        <v>809.3</v>
      </c>
      <c r="G188" s="24">
        <f t="shared" si="25"/>
        <v>668.8</v>
      </c>
      <c r="H188" s="24">
        <f t="shared" si="25"/>
        <v>0</v>
      </c>
      <c r="I188" s="24">
        <f t="shared" si="25"/>
        <v>809.3</v>
      </c>
      <c r="J188" s="24">
        <f t="shared" si="25"/>
        <v>809.3</v>
      </c>
      <c r="K188" s="24">
        <f t="shared" si="25"/>
        <v>668.8</v>
      </c>
      <c r="L188" s="24">
        <f t="shared" si="25"/>
        <v>0</v>
      </c>
      <c r="M188" s="24">
        <f t="shared" si="25"/>
        <v>791.3</v>
      </c>
      <c r="N188" s="24">
        <f t="shared" si="25"/>
        <v>791.3</v>
      </c>
      <c r="O188" s="24">
        <f t="shared" si="25"/>
        <v>660.39999999999986</v>
      </c>
      <c r="P188" s="24">
        <f t="shared" si="25"/>
        <v>0</v>
      </c>
      <c r="Q188" s="24">
        <f>SUM(M188/E188*100)</f>
        <v>97.775855677746208</v>
      </c>
      <c r="R188" s="24">
        <f>SUM(M188/I188*100)</f>
        <v>97.775855677746208</v>
      </c>
    </row>
    <row r="189" spans="1:18">
      <c r="A189" s="25"/>
      <c r="B189" s="284" t="s">
        <v>143</v>
      </c>
      <c r="C189" s="26"/>
      <c r="D189" s="27" t="s">
        <v>141</v>
      </c>
      <c r="E189" s="28">
        <v>25.5</v>
      </c>
      <c r="F189" s="28">
        <v>25.5</v>
      </c>
      <c r="G189" s="28">
        <v>7.4</v>
      </c>
      <c r="H189" s="28">
        <v>0</v>
      </c>
      <c r="I189" s="28">
        <v>25.5</v>
      </c>
      <c r="J189" s="28">
        <v>25.5</v>
      </c>
      <c r="K189" s="28">
        <v>7.4</v>
      </c>
      <c r="L189" s="28">
        <v>0</v>
      </c>
      <c r="M189" s="28">
        <v>24.8</v>
      </c>
      <c r="N189" s="28">
        <v>24.8</v>
      </c>
      <c r="O189" s="28">
        <v>7.3</v>
      </c>
      <c r="P189" s="28">
        <v>0</v>
      </c>
      <c r="Q189" s="29"/>
      <c r="R189" s="29"/>
    </row>
    <row r="190" spans="1:18">
      <c r="A190" s="30"/>
      <c r="B190" s="290"/>
      <c r="C190" s="26"/>
      <c r="D190" s="27" t="s">
        <v>131</v>
      </c>
      <c r="E190" s="28">
        <v>782</v>
      </c>
      <c r="F190" s="28">
        <v>782</v>
      </c>
      <c r="G190" s="28">
        <v>659.6</v>
      </c>
      <c r="H190" s="28">
        <v>0</v>
      </c>
      <c r="I190" s="28">
        <v>782</v>
      </c>
      <c r="J190" s="28">
        <v>782</v>
      </c>
      <c r="K190" s="28">
        <v>659.6</v>
      </c>
      <c r="L190" s="28">
        <v>0</v>
      </c>
      <c r="M190" s="28">
        <v>764.7</v>
      </c>
      <c r="N190" s="28">
        <v>764.7</v>
      </c>
      <c r="O190" s="28">
        <v>651.29999999999995</v>
      </c>
      <c r="P190" s="28">
        <v>0</v>
      </c>
      <c r="Q190" s="32"/>
      <c r="R190" s="32"/>
    </row>
    <row r="191" spans="1:18">
      <c r="A191" s="244"/>
      <c r="B191" s="290"/>
      <c r="C191" s="26"/>
      <c r="D191" s="27" t="s">
        <v>133</v>
      </c>
      <c r="E191" s="28">
        <v>0</v>
      </c>
      <c r="F191" s="28">
        <v>0</v>
      </c>
      <c r="G191" s="28">
        <v>0</v>
      </c>
      <c r="H191" s="28">
        <v>0</v>
      </c>
      <c r="I191" s="28">
        <v>0</v>
      </c>
      <c r="J191" s="28">
        <v>0</v>
      </c>
      <c r="K191" s="28">
        <v>0</v>
      </c>
      <c r="L191" s="28">
        <v>0</v>
      </c>
      <c r="M191" s="28">
        <v>0</v>
      </c>
      <c r="N191" s="28">
        <v>0</v>
      </c>
      <c r="O191" s="28">
        <v>0</v>
      </c>
      <c r="P191" s="28">
        <v>0</v>
      </c>
      <c r="Q191" s="29"/>
      <c r="R191" s="29"/>
    </row>
    <row r="192" spans="1:18" ht="22.5">
      <c r="A192" s="26"/>
      <c r="B192" s="285"/>
      <c r="C192" s="26"/>
      <c r="D192" s="27" t="s">
        <v>278</v>
      </c>
      <c r="E192" s="28">
        <v>1.8</v>
      </c>
      <c r="F192" s="28">
        <v>1.8</v>
      </c>
      <c r="G192" s="28">
        <v>1.8</v>
      </c>
      <c r="H192" s="28">
        <v>0</v>
      </c>
      <c r="I192" s="28">
        <v>1.8</v>
      </c>
      <c r="J192" s="28">
        <v>1.8</v>
      </c>
      <c r="K192" s="28">
        <v>1.8</v>
      </c>
      <c r="L192" s="28">
        <v>0</v>
      </c>
      <c r="M192" s="28">
        <v>1.8</v>
      </c>
      <c r="N192" s="28">
        <v>1.8</v>
      </c>
      <c r="O192" s="28">
        <v>1.8</v>
      </c>
      <c r="P192" s="28">
        <v>0</v>
      </c>
      <c r="Q192" s="29"/>
      <c r="R192" s="29"/>
    </row>
    <row r="193" spans="1:18">
      <c r="A193" s="64" t="s">
        <v>160</v>
      </c>
      <c r="B193" s="64"/>
      <c r="C193" s="243"/>
      <c r="D193" s="65"/>
      <c r="E193" s="24">
        <f t="shared" ref="E193:P193" si="26">SUBTOTAL(9,E194:E195)</f>
        <v>232.8</v>
      </c>
      <c r="F193" s="24">
        <f t="shared" si="26"/>
        <v>0</v>
      </c>
      <c r="G193" s="24">
        <f t="shared" si="26"/>
        <v>0</v>
      </c>
      <c r="H193" s="24">
        <f t="shared" si="26"/>
        <v>232.8</v>
      </c>
      <c r="I193" s="24">
        <f t="shared" si="26"/>
        <v>232.8</v>
      </c>
      <c r="J193" s="24">
        <f t="shared" si="26"/>
        <v>0</v>
      </c>
      <c r="K193" s="24">
        <f t="shared" si="26"/>
        <v>0</v>
      </c>
      <c r="L193" s="24">
        <f t="shared" si="26"/>
        <v>232.8</v>
      </c>
      <c r="M193" s="24">
        <f t="shared" si="26"/>
        <v>232.8</v>
      </c>
      <c r="N193" s="24">
        <f t="shared" si="26"/>
        <v>0</v>
      </c>
      <c r="O193" s="24">
        <f t="shared" si="26"/>
        <v>0</v>
      </c>
      <c r="P193" s="24">
        <f t="shared" si="26"/>
        <v>232.8</v>
      </c>
      <c r="Q193" s="24">
        <f>SUM(M193/E193*100)</f>
        <v>100</v>
      </c>
      <c r="R193" s="24">
        <f>SUM(M193/I193*100)</f>
        <v>100</v>
      </c>
    </row>
    <row r="194" spans="1:18">
      <c r="A194" s="245"/>
      <c r="B194" s="284" t="s">
        <v>215</v>
      </c>
      <c r="C194" s="26"/>
      <c r="D194" s="27" t="s">
        <v>131</v>
      </c>
      <c r="E194" s="28">
        <v>97</v>
      </c>
      <c r="F194" s="28">
        <v>0</v>
      </c>
      <c r="G194" s="28">
        <v>0</v>
      </c>
      <c r="H194" s="28">
        <v>97</v>
      </c>
      <c r="I194" s="28">
        <v>97</v>
      </c>
      <c r="J194" s="28">
        <v>0</v>
      </c>
      <c r="K194" s="28">
        <v>0</v>
      </c>
      <c r="L194" s="28">
        <v>97</v>
      </c>
      <c r="M194" s="28">
        <v>97</v>
      </c>
      <c r="N194" s="28">
        <v>0</v>
      </c>
      <c r="O194" s="28">
        <v>0</v>
      </c>
      <c r="P194" s="28">
        <v>97</v>
      </c>
      <c r="Q194" s="32"/>
      <c r="R194" s="32"/>
    </row>
    <row r="195" spans="1:18">
      <c r="A195" s="26"/>
      <c r="B195" s="285"/>
      <c r="C195" s="26"/>
      <c r="D195" s="27" t="s">
        <v>132</v>
      </c>
      <c r="E195" s="28">
        <v>135.80000000000001</v>
      </c>
      <c r="F195" s="28">
        <v>0</v>
      </c>
      <c r="G195" s="28">
        <v>0</v>
      </c>
      <c r="H195" s="28">
        <v>135.80000000000001</v>
      </c>
      <c r="I195" s="28">
        <v>135.80000000000001</v>
      </c>
      <c r="J195" s="28">
        <v>0</v>
      </c>
      <c r="K195" s="28">
        <v>0</v>
      </c>
      <c r="L195" s="28">
        <v>135.80000000000001</v>
      </c>
      <c r="M195" s="28">
        <v>135.80000000000001</v>
      </c>
      <c r="N195" s="28">
        <v>0</v>
      </c>
      <c r="O195" s="28">
        <v>0</v>
      </c>
      <c r="P195" s="28">
        <v>135.80000000000001</v>
      </c>
      <c r="Q195" s="29"/>
      <c r="R195" s="29"/>
    </row>
    <row r="196" spans="1:18">
      <c r="A196" s="64" t="s">
        <v>161</v>
      </c>
      <c r="B196" s="64"/>
      <c r="C196" s="243"/>
      <c r="D196" s="65"/>
      <c r="E196" s="24">
        <f t="shared" ref="E196:P196" si="27">SUBTOTAL(9,E197:E198)</f>
        <v>436</v>
      </c>
      <c r="F196" s="24">
        <f t="shared" si="27"/>
        <v>30.4</v>
      </c>
      <c r="G196" s="24">
        <f t="shared" si="27"/>
        <v>0</v>
      </c>
      <c r="H196" s="24">
        <f t="shared" si="27"/>
        <v>405.6</v>
      </c>
      <c r="I196" s="24">
        <f t="shared" si="27"/>
        <v>436</v>
      </c>
      <c r="J196" s="24">
        <f t="shared" si="27"/>
        <v>30.4</v>
      </c>
      <c r="K196" s="24">
        <f t="shared" si="27"/>
        <v>0</v>
      </c>
      <c r="L196" s="24">
        <f t="shared" si="27"/>
        <v>405.6</v>
      </c>
      <c r="M196" s="24">
        <f t="shared" si="27"/>
        <v>435.7</v>
      </c>
      <c r="N196" s="24">
        <f t="shared" si="27"/>
        <v>30.1</v>
      </c>
      <c r="O196" s="24">
        <f t="shared" si="27"/>
        <v>0</v>
      </c>
      <c r="P196" s="24">
        <f t="shared" si="27"/>
        <v>405.6</v>
      </c>
      <c r="Q196" s="24">
        <f>SUM(M196/E196*100)</f>
        <v>99.931192660550465</v>
      </c>
      <c r="R196" s="24">
        <f>SUM(M196/I196*100)</f>
        <v>99.931192660550465</v>
      </c>
    </row>
    <row r="197" spans="1:18">
      <c r="A197" s="245"/>
      <c r="B197" s="284" t="s">
        <v>215</v>
      </c>
      <c r="C197" s="26"/>
      <c r="D197" s="27" t="s">
        <v>131</v>
      </c>
      <c r="E197" s="28">
        <v>199.4</v>
      </c>
      <c r="F197" s="28">
        <v>30.4</v>
      </c>
      <c r="G197" s="28">
        <v>0</v>
      </c>
      <c r="H197" s="28">
        <v>169</v>
      </c>
      <c r="I197" s="28">
        <v>199.4</v>
      </c>
      <c r="J197" s="28">
        <v>30.4</v>
      </c>
      <c r="K197" s="28">
        <v>0</v>
      </c>
      <c r="L197" s="28">
        <v>169</v>
      </c>
      <c r="M197" s="28">
        <v>199.1</v>
      </c>
      <c r="N197" s="28">
        <v>30.1</v>
      </c>
      <c r="O197" s="28">
        <v>0</v>
      </c>
      <c r="P197" s="28">
        <v>169</v>
      </c>
      <c r="Q197" s="29"/>
      <c r="R197" s="29"/>
    </row>
    <row r="198" spans="1:18">
      <c r="A198" s="26"/>
      <c r="B198" s="285"/>
      <c r="C198" s="26"/>
      <c r="D198" s="27" t="s">
        <v>132</v>
      </c>
      <c r="E198" s="28">
        <v>236.6</v>
      </c>
      <c r="F198" s="28">
        <v>0</v>
      </c>
      <c r="G198" s="28">
        <v>0</v>
      </c>
      <c r="H198" s="28">
        <v>236.6</v>
      </c>
      <c r="I198" s="28">
        <v>236.6</v>
      </c>
      <c r="J198" s="28">
        <v>0</v>
      </c>
      <c r="K198" s="28">
        <v>0</v>
      </c>
      <c r="L198" s="28">
        <v>236.6</v>
      </c>
      <c r="M198" s="28">
        <v>236.6</v>
      </c>
      <c r="N198" s="28">
        <v>0</v>
      </c>
      <c r="O198" s="28">
        <v>0</v>
      </c>
      <c r="P198" s="28">
        <v>236.6</v>
      </c>
      <c r="Q198" s="32"/>
      <c r="R198" s="32"/>
    </row>
    <row r="199" spans="1:18">
      <c r="A199" s="64" t="s">
        <v>162</v>
      </c>
      <c r="B199" s="64"/>
      <c r="C199" s="243"/>
      <c r="D199" s="65"/>
      <c r="E199" s="24">
        <f t="shared" ref="E199:P199" si="28">SUBTOTAL(9,E200:E201)</f>
        <v>122</v>
      </c>
      <c r="F199" s="24">
        <f t="shared" si="28"/>
        <v>9.1999999999999993</v>
      </c>
      <c r="G199" s="24">
        <f t="shared" si="28"/>
        <v>0</v>
      </c>
      <c r="H199" s="24">
        <f t="shared" si="28"/>
        <v>112.8</v>
      </c>
      <c r="I199" s="24">
        <f t="shared" si="28"/>
        <v>122</v>
      </c>
      <c r="J199" s="24">
        <f t="shared" si="28"/>
        <v>9.1999999999999993</v>
      </c>
      <c r="K199" s="24">
        <f t="shared" si="28"/>
        <v>0</v>
      </c>
      <c r="L199" s="24">
        <f t="shared" si="28"/>
        <v>112.8</v>
      </c>
      <c r="M199" s="24">
        <f t="shared" si="28"/>
        <v>121.6</v>
      </c>
      <c r="N199" s="24">
        <f t="shared" si="28"/>
        <v>8.8000000000000007</v>
      </c>
      <c r="O199" s="24">
        <f t="shared" si="28"/>
        <v>0</v>
      </c>
      <c r="P199" s="24">
        <f t="shared" si="28"/>
        <v>112.8</v>
      </c>
      <c r="Q199" s="24">
        <f>SUM(M199/E199*100)</f>
        <v>99.672131147540981</v>
      </c>
      <c r="R199" s="24">
        <f>SUM(M199/I199*100)</f>
        <v>99.672131147540981</v>
      </c>
    </row>
    <row r="200" spans="1:18">
      <c r="A200" s="245"/>
      <c r="B200" s="284" t="s">
        <v>215</v>
      </c>
      <c r="C200" s="26"/>
      <c r="D200" s="27" t="s">
        <v>131</v>
      </c>
      <c r="E200" s="28">
        <v>56.2</v>
      </c>
      <c r="F200" s="28">
        <v>9.1999999999999993</v>
      </c>
      <c r="G200" s="28">
        <v>0</v>
      </c>
      <c r="H200" s="28">
        <v>47</v>
      </c>
      <c r="I200" s="28">
        <v>56.2</v>
      </c>
      <c r="J200" s="28">
        <v>9.1999999999999993</v>
      </c>
      <c r="K200" s="28">
        <v>0</v>
      </c>
      <c r="L200" s="28">
        <v>47</v>
      </c>
      <c r="M200" s="28">
        <v>55.8</v>
      </c>
      <c r="N200" s="28">
        <v>8.8000000000000007</v>
      </c>
      <c r="O200" s="28">
        <v>0</v>
      </c>
      <c r="P200" s="28">
        <v>47</v>
      </c>
      <c r="Q200" s="29"/>
      <c r="R200" s="29"/>
    </row>
    <row r="201" spans="1:18">
      <c r="A201" s="26"/>
      <c r="B201" s="285"/>
      <c r="C201" s="26"/>
      <c r="D201" s="27" t="s">
        <v>132</v>
      </c>
      <c r="E201" s="28">
        <v>65.8</v>
      </c>
      <c r="F201" s="28">
        <v>0</v>
      </c>
      <c r="G201" s="28">
        <v>0</v>
      </c>
      <c r="H201" s="28">
        <v>65.8</v>
      </c>
      <c r="I201" s="28">
        <v>65.8</v>
      </c>
      <c r="J201" s="28">
        <v>0</v>
      </c>
      <c r="K201" s="28">
        <v>0</v>
      </c>
      <c r="L201" s="28">
        <v>65.8</v>
      </c>
      <c r="M201" s="28">
        <v>65.8</v>
      </c>
      <c r="N201" s="28">
        <v>0</v>
      </c>
      <c r="O201" s="28">
        <v>0</v>
      </c>
      <c r="P201" s="28">
        <v>65.8</v>
      </c>
      <c r="Q201" s="29"/>
      <c r="R201" s="29"/>
    </row>
    <row r="202" spans="1:18" ht="21">
      <c r="A202" s="64" t="s">
        <v>85</v>
      </c>
      <c r="B202" s="64"/>
      <c r="C202" s="243"/>
      <c r="D202" s="65"/>
      <c r="E202" s="24">
        <f t="shared" ref="E202:P202" si="29">SUBTOTAL(9,E203:E206)</f>
        <v>551.30000000000007</v>
      </c>
      <c r="F202" s="24">
        <f t="shared" si="29"/>
        <v>551.30000000000007</v>
      </c>
      <c r="G202" s="24">
        <f t="shared" si="29"/>
        <v>456.5</v>
      </c>
      <c r="H202" s="24">
        <f t="shared" si="29"/>
        <v>0</v>
      </c>
      <c r="I202" s="24">
        <f t="shared" si="29"/>
        <v>551.30000000000007</v>
      </c>
      <c r="J202" s="24">
        <f t="shared" si="29"/>
        <v>551.30000000000007</v>
      </c>
      <c r="K202" s="24">
        <f t="shared" si="29"/>
        <v>456.5</v>
      </c>
      <c r="L202" s="24">
        <f t="shared" si="29"/>
        <v>0</v>
      </c>
      <c r="M202" s="24">
        <f t="shared" si="29"/>
        <v>535.79999999999995</v>
      </c>
      <c r="N202" s="24">
        <f t="shared" si="29"/>
        <v>535.79999999999995</v>
      </c>
      <c r="O202" s="24">
        <f t="shared" si="29"/>
        <v>455.9</v>
      </c>
      <c r="P202" s="24">
        <f t="shared" si="29"/>
        <v>0</v>
      </c>
      <c r="Q202" s="24">
        <f>SUM(M202/E202*100)</f>
        <v>97.188463631416639</v>
      </c>
      <c r="R202" s="24">
        <f>SUM(M202/I202*100)</f>
        <v>97.188463631416639</v>
      </c>
    </row>
    <row r="203" spans="1:18">
      <c r="A203" s="25"/>
      <c r="B203" s="284" t="s">
        <v>143</v>
      </c>
      <c r="C203" s="26"/>
      <c r="D203" s="27" t="s">
        <v>141</v>
      </c>
      <c r="E203" s="28">
        <v>30.2</v>
      </c>
      <c r="F203" s="28">
        <v>30.2</v>
      </c>
      <c r="G203" s="28">
        <v>10.8</v>
      </c>
      <c r="H203" s="28">
        <v>0</v>
      </c>
      <c r="I203" s="28">
        <v>30.2</v>
      </c>
      <c r="J203" s="28">
        <v>30.2</v>
      </c>
      <c r="K203" s="28">
        <v>10.8</v>
      </c>
      <c r="L203" s="28">
        <v>0</v>
      </c>
      <c r="M203" s="28">
        <v>29.5</v>
      </c>
      <c r="N203" s="28">
        <v>29.5</v>
      </c>
      <c r="O203" s="28">
        <v>10.199999999999999</v>
      </c>
      <c r="P203" s="28">
        <v>0</v>
      </c>
      <c r="Q203" s="29"/>
      <c r="R203" s="29"/>
    </row>
    <row r="204" spans="1:18">
      <c r="A204" s="30"/>
      <c r="B204" s="290"/>
      <c r="C204" s="26"/>
      <c r="D204" s="27" t="s">
        <v>131</v>
      </c>
      <c r="E204" s="28">
        <v>516.20000000000005</v>
      </c>
      <c r="F204" s="28">
        <v>516.20000000000005</v>
      </c>
      <c r="G204" s="28">
        <v>440.9</v>
      </c>
      <c r="H204" s="28">
        <v>0</v>
      </c>
      <c r="I204" s="28">
        <v>516.20000000000005</v>
      </c>
      <c r="J204" s="28">
        <v>516.20000000000005</v>
      </c>
      <c r="K204" s="28">
        <v>440.9</v>
      </c>
      <c r="L204" s="28">
        <v>0</v>
      </c>
      <c r="M204" s="28">
        <v>501.4</v>
      </c>
      <c r="N204" s="28">
        <v>501.4</v>
      </c>
      <c r="O204" s="28">
        <v>440.9</v>
      </c>
      <c r="P204" s="28">
        <v>0</v>
      </c>
      <c r="Q204" s="29"/>
      <c r="R204" s="29"/>
    </row>
    <row r="205" spans="1:18">
      <c r="A205" s="244"/>
      <c r="B205" s="290"/>
      <c r="C205" s="26"/>
      <c r="D205" s="27" t="s">
        <v>133</v>
      </c>
      <c r="E205" s="28">
        <v>0</v>
      </c>
      <c r="F205" s="28">
        <v>0</v>
      </c>
      <c r="G205" s="28">
        <v>0</v>
      </c>
      <c r="H205" s="28">
        <v>0</v>
      </c>
      <c r="I205" s="28">
        <v>0</v>
      </c>
      <c r="J205" s="28">
        <v>0</v>
      </c>
      <c r="K205" s="28">
        <v>0</v>
      </c>
      <c r="L205" s="28">
        <v>0</v>
      </c>
      <c r="M205" s="28">
        <v>0</v>
      </c>
      <c r="N205" s="28">
        <v>0</v>
      </c>
      <c r="O205" s="28">
        <v>0</v>
      </c>
      <c r="P205" s="28">
        <v>0</v>
      </c>
      <c r="Q205" s="29"/>
      <c r="R205" s="29"/>
    </row>
    <row r="206" spans="1:18" ht="22.5">
      <c r="A206" s="26"/>
      <c r="B206" s="285"/>
      <c r="C206" s="26"/>
      <c r="D206" s="27" t="s">
        <v>278</v>
      </c>
      <c r="E206" s="28">
        <v>4.9000000000000004</v>
      </c>
      <c r="F206" s="28">
        <v>4.9000000000000004</v>
      </c>
      <c r="G206" s="28">
        <v>4.8</v>
      </c>
      <c r="H206" s="28">
        <v>0</v>
      </c>
      <c r="I206" s="28">
        <v>4.9000000000000004</v>
      </c>
      <c r="J206" s="28">
        <v>4.9000000000000004</v>
      </c>
      <c r="K206" s="28">
        <v>4.8</v>
      </c>
      <c r="L206" s="28">
        <v>0</v>
      </c>
      <c r="M206" s="28">
        <v>4.9000000000000004</v>
      </c>
      <c r="N206" s="28">
        <v>4.9000000000000004</v>
      </c>
      <c r="O206" s="28">
        <v>4.8</v>
      </c>
      <c r="P206" s="28">
        <v>0</v>
      </c>
      <c r="Q206" s="29"/>
      <c r="R206" s="29"/>
    </row>
    <row r="207" spans="1:18">
      <c r="A207" s="64" t="s">
        <v>39</v>
      </c>
      <c r="B207" s="64"/>
      <c r="C207" s="243"/>
      <c r="D207" s="65"/>
      <c r="E207" s="24">
        <f t="shared" ref="E207:P207" si="30">SUBTOTAL(9,E208:E213)</f>
        <v>1188</v>
      </c>
      <c r="F207" s="24">
        <f t="shared" si="30"/>
        <v>1159.8000000000002</v>
      </c>
      <c r="G207" s="24">
        <f t="shared" si="30"/>
        <v>912.7</v>
      </c>
      <c r="H207" s="24">
        <f t="shared" si="30"/>
        <v>28.2</v>
      </c>
      <c r="I207" s="24">
        <f t="shared" si="30"/>
        <v>1188</v>
      </c>
      <c r="J207" s="24">
        <f t="shared" si="30"/>
        <v>1159.8000000000002</v>
      </c>
      <c r="K207" s="24">
        <f t="shared" si="30"/>
        <v>912.7</v>
      </c>
      <c r="L207" s="24">
        <f t="shared" si="30"/>
        <v>28.2</v>
      </c>
      <c r="M207" s="24">
        <f t="shared" si="30"/>
        <v>1142</v>
      </c>
      <c r="N207" s="24">
        <f t="shared" si="30"/>
        <v>1113.8000000000002</v>
      </c>
      <c r="O207" s="24">
        <f t="shared" si="30"/>
        <v>911.7</v>
      </c>
      <c r="P207" s="24">
        <f t="shared" si="30"/>
        <v>28.2</v>
      </c>
      <c r="Q207" s="24">
        <f>SUM(M207/E207*100)</f>
        <v>96.127946127946132</v>
      </c>
      <c r="R207" s="24">
        <f>SUM(M207/I207*100)</f>
        <v>96.127946127946132</v>
      </c>
    </row>
    <row r="208" spans="1:18">
      <c r="A208" s="25"/>
      <c r="B208" s="284" t="s">
        <v>128</v>
      </c>
      <c r="C208" s="26"/>
      <c r="D208" s="27" t="s">
        <v>130</v>
      </c>
      <c r="E208" s="28">
        <v>569.4</v>
      </c>
      <c r="F208" s="28">
        <v>564.1</v>
      </c>
      <c r="G208" s="28">
        <v>537.6</v>
      </c>
      <c r="H208" s="28">
        <v>5.3</v>
      </c>
      <c r="I208" s="28">
        <v>569.4</v>
      </c>
      <c r="J208" s="28">
        <v>564.1</v>
      </c>
      <c r="K208" s="28">
        <v>537.6</v>
      </c>
      <c r="L208" s="28">
        <v>5.3</v>
      </c>
      <c r="M208" s="28">
        <v>569.4</v>
      </c>
      <c r="N208" s="28">
        <v>564.1</v>
      </c>
      <c r="O208" s="28">
        <v>537.6</v>
      </c>
      <c r="P208" s="28">
        <v>5.3</v>
      </c>
      <c r="Q208" s="29"/>
      <c r="R208" s="29"/>
    </row>
    <row r="209" spans="1:18" ht="22.5">
      <c r="A209" s="30"/>
      <c r="B209" s="290"/>
      <c r="C209" s="26"/>
      <c r="D209" s="27" t="s">
        <v>461</v>
      </c>
      <c r="E209" s="28">
        <v>2.1</v>
      </c>
      <c r="F209" s="28">
        <v>2.1</v>
      </c>
      <c r="G209" s="28">
        <v>0</v>
      </c>
      <c r="H209" s="28">
        <v>0</v>
      </c>
      <c r="I209" s="28">
        <v>2.1</v>
      </c>
      <c r="J209" s="28">
        <v>2.1</v>
      </c>
      <c r="K209" s="28">
        <v>0</v>
      </c>
      <c r="L209" s="28">
        <v>0</v>
      </c>
      <c r="M209" s="28">
        <v>2.1</v>
      </c>
      <c r="N209" s="28">
        <v>2.1</v>
      </c>
      <c r="O209" s="28">
        <v>0</v>
      </c>
      <c r="P209" s="28">
        <v>0</v>
      </c>
      <c r="Q209" s="29"/>
      <c r="R209" s="29"/>
    </row>
    <row r="210" spans="1:18">
      <c r="A210" s="30"/>
      <c r="B210" s="290"/>
      <c r="C210" s="26"/>
      <c r="D210" s="27" t="s">
        <v>141</v>
      </c>
      <c r="E210" s="28">
        <v>56.7</v>
      </c>
      <c r="F210" s="28">
        <v>56.7</v>
      </c>
      <c r="G210" s="28">
        <v>5</v>
      </c>
      <c r="H210" s="28">
        <v>0</v>
      </c>
      <c r="I210" s="28">
        <v>56.7</v>
      </c>
      <c r="J210" s="28">
        <v>56.7</v>
      </c>
      <c r="K210" s="28">
        <v>5</v>
      </c>
      <c r="L210" s="28">
        <v>0</v>
      </c>
      <c r="M210" s="28">
        <v>40.5</v>
      </c>
      <c r="N210" s="28">
        <v>40.5</v>
      </c>
      <c r="O210" s="28">
        <v>4</v>
      </c>
      <c r="P210" s="28">
        <v>0</v>
      </c>
      <c r="Q210" s="29"/>
      <c r="R210" s="29"/>
    </row>
    <row r="211" spans="1:18">
      <c r="A211" s="30"/>
      <c r="B211" s="290"/>
      <c r="C211" s="26"/>
      <c r="D211" s="27" t="s">
        <v>131</v>
      </c>
      <c r="E211" s="28">
        <v>546.79999999999995</v>
      </c>
      <c r="F211" s="28">
        <v>523.9</v>
      </c>
      <c r="G211" s="28">
        <v>369.8</v>
      </c>
      <c r="H211" s="28">
        <v>22.9</v>
      </c>
      <c r="I211" s="28">
        <v>546.79999999999995</v>
      </c>
      <c r="J211" s="28">
        <v>523.9</v>
      </c>
      <c r="K211" s="28">
        <v>369.8</v>
      </c>
      <c r="L211" s="28">
        <v>22.9</v>
      </c>
      <c r="M211" s="28">
        <v>517</v>
      </c>
      <c r="N211" s="28">
        <v>494.1</v>
      </c>
      <c r="O211" s="28">
        <v>369.8</v>
      </c>
      <c r="P211" s="28">
        <v>22.9</v>
      </c>
      <c r="Q211" s="29"/>
      <c r="R211" s="29"/>
    </row>
    <row r="212" spans="1:18">
      <c r="A212" s="244"/>
      <c r="B212" s="290"/>
      <c r="C212" s="26"/>
      <c r="D212" s="27" t="s">
        <v>133</v>
      </c>
      <c r="E212" s="28">
        <v>12.7</v>
      </c>
      <c r="F212" s="28">
        <v>12.7</v>
      </c>
      <c r="G212" s="28">
        <v>0</v>
      </c>
      <c r="H212" s="28">
        <v>0</v>
      </c>
      <c r="I212" s="28">
        <v>12.7</v>
      </c>
      <c r="J212" s="28">
        <v>12.7</v>
      </c>
      <c r="K212" s="28">
        <v>0</v>
      </c>
      <c r="L212" s="28">
        <v>0</v>
      </c>
      <c r="M212" s="28">
        <v>12.7</v>
      </c>
      <c r="N212" s="28">
        <v>12.7</v>
      </c>
      <c r="O212" s="28">
        <v>0</v>
      </c>
      <c r="P212" s="28">
        <v>0</v>
      </c>
      <c r="Q212" s="32"/>
      <c r="R212" s="32"/>
    </row>
    <row r="213" spans="1:18" ht="22.5">
      <c r="A213" s="26"/>
      <c r="B213" s="285"/>
      <c r="C213" s="26"/>
      <c r="D213" s="27" t="s">
        <v>278</v>
      </c>
      <c r="E213" s="28">
        <v>0.3</v>
      </c>
      <c r="F213" s="28">
        <v>0.3</v>
      </c>
      <c r="G213" s="28">
        <v>0.3</v>
      </c>
      <c r="H213" s="28">
        <v>0</v>
      </c>
      <c r="I213" s="28">
        <v>0.3</v>
      </c>
      <c r="J213" s="28">
        <v>0.3</v>
      </c>
      <c r="K213" s="28">
        <v>0.3</v>
      </c>
      <c r="L213" s="28">
        <v>0</v>
      </c>
      <c r="M213" s="28">
        <v>0.3</v>
      </c>
      <c r="N213" s="28">
        <v>0.3</v>
      </c>
      <c r="O213" s="28">
        <v>0.3</v>
      </c>
      <c r="P213" s="28">
        <v>0</v>
      </c>
      <c r="Q213" s="29"/>
      <c r="R213" s="29"/>
    </row>
    <row r="214" spans="1:18">
      <c r="A214" s="64" t="s">
        <v>34</v>
      </c>
      <c r="B214" s="64"/>
      <c r="C214" s="243"/>
      <c r="D214" s="65"/>
      <c r="E214" s="24">
        <f t="shared" ref="E214:P214" si="31">SUBTOTAL(9,E215:E222)</f>
        <v>1099.4000000000001</v>
      </c>
      <c r="F214" s="24">
        <f t="shared" si="31"/>
        <v>1032.0000000000002</v>
      </c>
      <c r="G214" s="24">
        <f t="shared" si="31"/>
        <v>895.90000000000009</v>
      </c>
      <c r="H214" s="24">
        <f t="shared" si="31"/>
        <v>67.400000000000006</v>
      </c>
      <c r="I214" s="24">
        <f t="shared" si="31"/>
        <v>1099.4000000000001</v>
      </c>
      <c r="J214" s="24">
        <f t="shared" si="31"/>
        <v>1032.0000000000002</v>
      </c>
      <c r="K214" s="24">
        <f t="shared" si="31"/>
        <v>895.90000000000009</v>
      </c>
      <c r="L214" s="24">
        <f t="shared" si="31"/>
        <v>67.400000000000006</v>
      </c>
      <c r="M214" s="24">
        <f t="shared" si="31"/>
        <v>1056.7</v>
      </c>
      <c r="N214" s="24">
        <f t="shared" si="31"/>
        <v>1014.8000000000002</v>
      </c>
      <c r="O214" s="24">
        <f t="shared" si="31"/>
        <v>895.90000000000009</v>
      </c>
      <c r="P214" s="24">
        <f t="shared" si="31"/>
        <v>41.9</v>
      </c>
      <c r="Q214" s="24">
        <f>SUM(M214/E214*100)</f>
        <v>96.1160633072585</v>
      </c>
      <c r="R214" s="24">
        <f>SUM(M214/I214*100)</f>
        <v>96.1160633072585</v>
      </c>
    </row>
    <row r="215" spans="1:18">
      <c r="A215" s="25"/>
      <c r="B215" s="284" t="s">
        <v>128</v>
      </c>
      <c r="C215" s="26"/>
      <c r="D215" s="27" t="s">
        <v>130</v>
      </c>
      <c r="E215" s="28">
        <v>352.3</v>
      </c>
      <c r="F215" s="28">
        <v>352.3</v>
      </c>
      <c r="G215" s="28">
        <v>339.8</v>
      </c>
      <c r="H215" s="28">
        <v>0</v>
      </c>
      <c r="I215" s="28">
        <v>352.3</v>
      </c>
      <c r="J215" s="28">
        <v>352.3</v>
      </c>
      <c r="K215" s="28">
        <v>339.8</v>
      </c>
      <c r="L215" s="28">
        <v>0</v>
      </c>
      <c r="M215" s="28">
        <v>352.3</v>
      </c>
      <c r="N215" s="28">
        <v>352.3</v>
      </c>
      <c r="O215" s="28">
        <v>339.8</v>
      </c>
      <c r="P215" s="28">
        <v>0</v>
      </c>
      <c r="Q215" s="29"/>
      <c r="R215" s="29"/>
    </row>
    <row r="216" spans="1:18" ht="22.5">
      <c r="A216" s="30"/>
      <c r="B216" s="290"/>
      <c r="C216" s="26"/>
      <c r="D216" s="27" t="s">
        <v>461</v>
      </c>
      <c r="E216" s="28">
        <v>0.8</v>
      </c>
      <c r="F216" s="28">
        <v>0.8</v>
      </c>
      <c r="G216" s="28">
        <v>0</v>
      </c>
      <c r="H216" s="28">
        <v>0</v>
      </c>
      <c r="I216" s="28">
        <v>0.8</v>
      </c>
      <c r="J216" s="28">
        <v>0.8</v>
      </c>
      <c r="K216" s="28">
        <v>0</v>
      </c>
      <c r="L216" s="28">
        <v>0</v>
      </c>
      <c r="M216" s="28">
        <v>0.8</v>
      </c>
      <c r="N216" s="28">
        <v>0.8</v>
      </c>
      <c r="O216" s="28">
        <v>0</v>
      </c>
      <c r="P216" s="28">
        <v>0</v>
      </c>
      <c r="Q216" s="29"/>
      <c r="R216" s="29"/>
    </row>
    <row r="217" spans="1:18">
      <c r="A217" s="30"/>
      <c r="B217" s="290"/>
      <c r="C217" s="26"/>
      <c r="D217" s="27" t="s">
        <v>141</v>
      </c>
      <c r="E217" s="28">
        <v>14.6</v>
      </c>
      <c r="F217" s="28">
        <v>14.6</v>
      </c>
      <c r="G217" s="28">
        <v>2.2999999999999998</v>
      </c>
      <c r="H217" s="28">
        <v>0</v>
      </c>
      <c r="I217" s="28">
        <v>14.6</v>
      </c>
      <c r="J217" s="28">
        <v>14.6</v>
      </c>
      <c r="K217" s="28">
        <v>2.2999999999999998</v>
      </c>
      <c r="L217" s="28">
        <v>0</v>
      </c>
      <c r="M217" s="28">
        <v>10.4</v>
      </c>
      <c r="N217" s="28">
        <v>10.4</v>
      </c>
      <c r="O217" s="28">
        <v>2.2999999999999998</v>
      </c>
      <c r="P217" s="28">
        <v>0</v>
      </c>
      <c r="Q217" s="32"/>
      <c r="R217" s="32"/>
    </row>
    <row r="218" spans="1:18">
      <c r="A218" s="30"/>
      <c r="B218" s="290"/>
      <c r="C218" s="26"/>
      <c r="D218" s="27" t="s">
        <v>131</v>
      </c>
      <c r="E218" s="28">
        <v>361.3</v>
      </c>
      <c r="F218" s="28">
        <v>293.89999999999998</v>
      </c>
      <c r="G218" s="28">
        <v>217</v>
      </c>
      <c r="H218" s="28">
        <v>67.400000000000006</v>
      </c>
      <c r="I218" s="28">
        <v>361.3</v>
      </c>
      <c r="J218" s="28">
        <v>293.89999999999998</v>
      </c>
      <c r="K218" s="28">
        <v>217</v>
      </c>
      <c r="L218" s="28">
        <v>67.400000000000006</v>
      </c>
      <c r="M218" s="28">
        <v>324</v>
      </c>
      <c r="N218" s="28">
        <v>282.10000000000002</v>
      </c>
      <c r="O218" s="28">
        <v>217</v>
      </c>
      <c r="P218" s="28">
        <v>41.9</v>
      </c>
      <c r="Q218" s="29"/>
      <c r="R218" s="29"/>
    </row>
    <row r="219" spans="1:18" ht="22.5">
      <c r="A219" s="30"/>
      <c r="B219" s="285"/>
      <c r="C219" s="26"/>
      <c r="D219" s="27" t="s">
        <v>278</v>
      </c>
      <c r="E219" s="28">
        <v>0.2</v>
      </c>
      <c r="F219" s="28">
        <v>0.2</v>
      </c>
      <c r="G219" s="28">
        <v>0.2</v>
      </c>
      <c r="H219" s="28">
        <v>0</v>
      </c>
      <c r="I219" s="28">
        <v>0.2</v>
      </c>
      <c r="J219" s="28">
        <v>0.2</v>
      </c>
      <c r="K219" s="28">
        <v>0.2</v>
      </c>
      <c r="L219" s="28">
        <v>0</v>
      </c>
      <c r="M219" s="28">
        <v>0.2</v>
      </c>
      <c r="N219" s="28">
        <v>0.2</v>
      </c>
      <c r="O219" s="28">
        <v>0.2</v>
      </c>
      <c r="P219" s="28">
        <v>0</v>
      </c>
      <c r="Q219" s="29"/>
      <c r="R219" s="29"/>
    </row>
    <row r="220" spans="1:18">
      <c r="A220" s="30"/>
      <c r="B220" s="284" t="s">
        <v>143</v>
      </c>
      <c r="C220" s="26"/>
      <c r="D220" s="27" t="s">
        <v>131</v>
      </c>
      <c r="E220" s="28">
        <v>366</v>
      </c>
      <c r="F220" s="28">
        <v>366</v>
      </c>
      <c r="G220" s="28">
        <v>332.4</v>
      </c>
      <c r="H220" s="28">
        <v>0</v>
      </c>
      <c r="I220" s="28">
        <v>366</v>
      </c>
      <c r="J220" s="28">
        <v>366</v>
      </c>
      <c r="K220" s="28">
        <v>332.4</v>
      </c>
      <c r="L220" s="28">
        <v>0</v>
      </c>
      <c r="M220" s="28">
        <v>364.8</v>
      </c>
      <c r="N220" s="28">
        <v>364.8</v>
      </c>
      <c r="O220" s="28">
        <v>332.4</v>
      </c>
      <c r="P220" s="28">
        <v>0</v>
      </c>
      <c r="Q220" s="29"/>
      <c r="R220" s="29"/>
    </row>
    <row r="221" spans="1:18">
      <c r="A221" s="244"/>
      <c r="B221" s="290"/>
      <c r="C221" s="26"/>
      <c r="D221" s="27" t="s">
        <v>133</v>
      </c>
      <c r="E221" s="28">
        <v>0</v>
      </c>
      <c r="F221" s="28">
        <v>0</v>
      </c>
      <c r="G221" s="28">
        <v>0</v>
      </c>
      <c r="H221" s="28">
        <v>0</v>
      </c>
      <c r="I221" s="28">
        <v>0</v>
      </c>
      <c r="J221" s="28">
        <v>0</v>
      </c>
      <c r="K221" s="28">
        <v>0</v>
      </c>
      <c r="L221" s="28">
        <v>0</v>
      </c>
      <c r="M221" s="28">
        <v>0</v>
      </c>
      <c r="N221" s="28">
        <v>0</v>
      </c>
      <c r="O221" s="28">
        <v>0</v>
      </c>
      <c r="P221" s="28">
        <v>0</v>
      </c>
      <c r="Q221" s="32"/>
      <c r="R221" s="32"/>
    </row>
    <row r="222" spans="1:18" ht="22.5">
      <c r="A222" s="26"/>
      <c r="B222" s="285"/>
      <c r="C222" s="26"/>
      <c r="D222" s="27" t="s">
        <v>278</v>
      </c>
      <c r="E222" s="28">
        <v>4.2</v>
      </c>
      <c r="F222" s="28">
        <v>4.2</v>
      </c>
      <c r="G222" s="28">
        <v>4.2</v>
      </c>
      <c r="H222" s="28">
        <v>0</v>
      </c>
      <c r="I222" s="28">
        <v>4.2</v>
      </c>
      <c r="J222" s="28">
        <v>4.2</v>
      </c>
      <c r="K222" s="28">
        <v>4.2</v>
      </c>
      <c r="L222" s="28">
        <v>0</v>
      </c>
      <c r="M222" s="28">
        <v>4.2</v>
      </c>
      <c r="N222" s="28">
        <v>4.2</v>
      </c>
      <c r="O222" s="28">
        <v>4.2</v>
      </c>
      <c r="P222" s="28">
        <v>0</v>
      </c>
      <c r="Q222" s="29"/>
      <c r="R222" s="29"/>
    </row>
    <row r="223" spans="1:18">
      <c r="A223" s="64" t="s">
        <v>20</v>
      </c>
      <c r="B223" s="64"/>
      <c r="C223" s="243"/>
      <c r="D223" s="65"/>
      <c r="E223" s="24">
        <f t="shared" ref="E223:P223" si="32">SUBTOTAL(9,E224:E228)</f>
        <v>793.69999999999993</v>
      </c>
      <c r="F223" s="24">
        <f t="shared" si="32"/>
        <v>792.39999999999986</v>
      </c>
      <c r="G223" s="24">
        <f t="shared" si="32"/>
        <v>654.19999999999993</v>
      </c>
      <c r="H223" s="24">
        <f t="shared" si="32"/>
        <v>1.3</v>
      </c>
      <c r="I223" s="24">
        <f t="shared" si="32"/>
        <v>793.69999999999993</v>
      </c>
      <c r="J223" s="24">
        <f t="shared" si="32"/>
        <v>792.39999999999986</v>
      </c>
      <c r="K223" s="24">
        <f t="shared" si="32"/>
        <v>654.19999999999993</v>
      </c>
      <c r="L223" s="24">
        <f t="shared" si="32"/>
        <v>1.3</v>
      </c>
      <c r="M223" s="24">
        <f t="shared" si="32"/>
        <v>768.3</v>
      </c>
      <c r="N223" s="24">
        <f t="shared" si="32"/>
        <v>767</v>
      </c>
      <c r="O223" s="24">
        <f t="shared" si="32"/>
        <v>653.29999999999995</v>
      </c>
      <c r="P223" s="24">
        <f t="shared" si="32"/>
        <v>1.3</v>
      </c>
      <c r="Q223" s="24">
        <f>SUM(M223/E223*100)</f>
        <v>96.799798412498433</v>
      </c>
      <c r="R223" s="24">
        <f>SUM(M223/I223*100)</f>
        <v>96.799798412498433</v>
      </c>
    </row>
    <row r="224" spans="1:18">
      <c r="A224" s="25"/>
      <c r="B224" s="284" t="s">
        <v>128</v>
      </c>
      <c r="C224" s="26"/>
      <c r="D224" s="27" t="s">
        <v>130</v>
      </c>
      <c r="E224" s="28">
        <v>410.8</v>
      </c>
      <c r="F224" s="28">
        <v>410.8</v>
      </c>
      <c r="G224" s="28">
        <v>394.4</v>
      </c>
      <c r="H224" s="28">
        <v>0</v>
      </c>
      <c r="I224" s="28">
        <v>410.8</v>
      </c>
      <c r="J224" s="28">
        <v>410.8</v>
      </c>
      <c r="K224" s="28">
        <v>394.4</v>
      </c>
      <c r="L224" s="28">
        <v>0</v>
      </c>
      <c r="M224" s="28">
        <v>410.8</v>
      </c>
      <c r="N224" s="28">
        <v>410.8</v>
      </c>
      <c r="O224" s="28">
        <v>394.4</v>
      </c>
      <c r="P224" s="28">
        <v>0</v>
      </c>
      <c r="Q224" s="32"/>
      <c r="R224" s="32"/>
    </row>
    <row r="225" spans="1:18" ht="22.5">
      <c r="A225" s="30"/>
      <c r="B225" s="290"/>
      <c r="C225" s="26"/>
      <c r="D225" s="27" t="s">
        <v>461</v>
      </c>
      <c r="E225" s="28">
        <v>1.2</v>
      </c>
      <c r="F225" s="28">
        <v>1.2</v>
      </c>
      <c r="G225" s="28">
        <v>0</v>
      </c>
      <c r="H225" s="28">
        <v>0</v>
      </c>
      <c r="I225" s="28">
        <v>1.2</v>
      </c>
      <c r="J225" s="28">
        <v>1.2</v>
      </c>
      <c r="K225" s="28">
        <v>0</v>
      </c>
      <c r="L225" s="28">
        <v>0</v>
      </c>
      <c r="M225" s="28">
        <v>1.2</v>
      </c>
      <c r="N225" s="28">
        <v>1.2</v>
      </c>
      <c r="O225" s="28">
        <v>0</v>
      </c>
      <c r="P225" s="28">
        <v>0</v>
      </c>
      <c r="Q225" s="29"/>
      <c r="R225" s="29"/>
    </row>
    <row r="226" spans="1:18">
      <c r="A226" s="30"/>
      <c r="B226" s="290"/>
      <c r="C226" s="26"/>
      <c r="D226" s="27" t="s">
        <v>141</v>
      </c>
      <c r="E226" s="28">
        <v>31.2</v>
      </c>
      <c r="F226" s="28">
        <v>31.2</v>
      </c>
      <c r="G226" s="28">
        <v>3.5</v>
      </c>
      <c r="H226" s="28">
        <v>0</v>
      </c>
      <c r="I226" s="28">
        <v>31.2</v>
      </c>
      <c r="J226" s="28">
        <v>31.2</v>
      </c>
      <c r="K226" s="28">
        <v>3.5</v>
      </c>
      <c r="L226" s="28">
        <v>0</v>
      </c>
      <c r="M226" s="28">
        <v>21.3</v>
      </c>
      <c r="N226" s="28">
        <v>21.3</v>
      </c>
      <c r="O226" s="28">
        <v>2.6</v>
      </c>
      <c r="P226" s="28">
        <v>0</v>
      </c>
      <c r="Q226" s="29"/>
      <c r="R226" s="29"/>
    </row>
    <row r="227" spans="1:18">
      <c r="A227" s="244"/>
      <c r="B227" s="290"/>
      <c r="C227" s="26"/>
      <c r="D227" s="27" t="s">
        <v>131</v>
      </c>
      <c r="E227" s="28">
        <v>350.2</v>
      </c>
      <c r="F227" s="28">
        <v>348.9</v>
      </c>
      <c r="G227" s="28">
        <v>256</v>
      </c>
      <c r="H227" s="28">
        <v>1.3</v>
      </c>
      <c r="I227" s="28">
        <v>350.2</v>
      </c>
      <c r="J227" s="28">
        <v>348.9</v>
      </c>
      <c r="K227" s="28">
        <v>256</v>
      </c>
      <c r="L227" s="28">
        <v>1.3</v>
      </c>
      <c r="M227" s="28">
        <v>334.7</v>
      </c>
      <c r="N227" s="28">
        <v>333.4</v>
      </c>
      <c r="O227" s="28">
        <v>256</v>
      </c>
      <c r="P227" s="28">
        <v>1.3</v>
      </c>
      <c r="Q227" s="29"/>
      <c r="R227" s="29"/>
    </row>
    <row r="228" spans="1:18" ht="22.5">
      <c r="A228" s="26"/>
      <c r="B228" s="285"/>
      <c r="C228" s="26"/>
      <c r="D228" s="27" t="s">
        <v>278</v>
      </c>
      <c r="E228" s="28">
        <v>0.3</v>
      </c>
      <c r="F228" s="28">
        <v>0.3</v>
      </c>
      <c r="G228" s="28">
        <v>0.3</v>
      </c>
      <c r="H228" s="28">
        <v>0</v>
      </c>
      <c r="I228" s="28">
        <v>0.3</v>
      </c>
      <c r="J228" s="28">
        <v>0.3</v>
      </c>
      <c r="K228" s="28">
        <v>0.3</v>
      </c>
      <c r="L228" s="28">
        <v>0</v>
      </c>
      <c r="M228" s="28">
        <v>0.3</v>
      </c>
      <c r="N228" s="28">
        <v>0.3</v>
      </c>
      <c r="O228" s="28">
        <v>0.3</v>
      </c>
      <c r="P228" s="28">
        <v>0</v>
      </c>
      <c r="Q228" s="32"/>
      <c r="R228" s="32"/>
    </row>
    <row r="229" spans="1:18">
      <c r="A229" s="64" t="s">
        <v>24</v>
      </c>
      <c r="B229" s="64"/>
      <c r="C229" s="243"/>
      <c r="D229" s="65"/>
      <c r="E229" s="24">
        <f t="shared" ref="E229:P229" si="33">SUBTOTAL(9,E230:E235)</f>
        <v>587.70000000000005</v>
      </c>
      <c r="F229" s="24">
        <f t="shared" si="33"/>
        <v>587.70000000000005</v>
      </c>
      <c r="G229" s="24">
        <f t="shared" si="33"/>
        <v>492.79999999999995</v>
      </c>
      <c r="H229" s="24">
        <f t="shared" si="33"/>
        <v>0</v>
      </c>
      <c r="I229" s="24">
        <f t="shared" si="33"/>
        <v>587.70000000000005</v>
      </c>
      <c r="J229" s="24">
        <f t="shared" si="33"/>
        <v>587.70000000000005</v>
      </c>
      <c r="K229" s="24">
        <f t="shared" si="33"/>
        <v>492.79999999999995</v>
      </c>
      <c r="L229" s="24">
        <f t="shared" si="33"/>
        <v>0</v>
      </c>
      <c r="M229" s="24">
        <f t="shared" si="33"/>
        <v>582.20000000000005</v>
      </c>
      <c r="N229" s="24">
        <f t="shared" si="33"/>
        <v>582.20000000000005</v>
      </c>
      <c r="O229" s="24">
        <f t="shared" si="33"/>
        <v>492.7</v>
      </c>
      <c r="P229" s="24">
        <f t="shared" si="33"/>
        <v>0</v>
      </c>
      <c r="Q229" s="24">
        <f>SUM(M229/E229*100)</f>
        <v>99.064148375021261</v>
      </c>
      <c r="R229" s="24">
        <f>SUM(M229/I229*100)</f>
        <v>99.064148375021261</v>
      </c>
    </row>
    <row r="230" spans="1:18">
      <c r="A230" s="25"/>
      <c r="B230" s="284" t="s">
        <v>128</v>
      </c>
      <c r="C230" s="26"/>
      <c r="D230" s="27" t="s">
        <v>130</v>
      </c>
      <c r="E230" s="28">
        <v>348.9</v>
      </c>
      <c r="F230" s="28">
        <v>348.9</v>
      </c>
      <c r="G230" s="28">
        <v>331</v>
      </c>
      <c r="H230" s="28">
        <v>0</v>
      </c>
      <c r="I230" s="28">
        <v>348.9</v>
      </c>
      <c r="J230" s="28">
        <v>348.9</v>
      </c>
      <c r="K230" s="28">
        <v>331</v>
      </c>
      <c r="L230" s="28">
        <v>0</v>
      </c>
      <c r="M230" s="28">
        <v>348.9</v>
      </c>
      <c r="N230" s="28">
        <v>348.9</v>
      </c>
      <c r="O230" s="28">
        <v>331</v>
      </c>
      <c r="P230" s="28">
        <v>0</v>
      </c>
      <c r="Q230" s="29"/>
      <c r="R230" s="29"/>
    </row>
    <row r="231" spans="1:18" ht="22.5">
      <c r="A231" s="30"/>
      <c r="B231" s="290"/>
      <c r="C231" s="26"/>
      <c r="D231" s="27" t="s">
        <v>461</v>
      </c>
      <c r="E231" s="28">
        <v>1</v>
      </c>
      <c r="F231" s="28">
        <v>1</v>
      </c>
      <c r="G231" s="28">
        <v>0</v>
      </c>
      <c r="H231" s="28">
        <v>0</v>
      </c>
      <c r="I231" s="28">
        <v>1</v>
      </c>
      <c r="J231" s="28">
        <v>1</v>
      </c>
      <c r="K231" s="28">
        <v>0</v>
      </c>
      <c r="L231" s="28">
        <v>0</v>
      </c>
      <c r="M231" s="28">
        <v>1</v>
      </c>
      <c r="N231" s="28">
        <v>1</v>
      </c>
      <c r="O231" s="28">
        <v>0</v>
      </c>
      <c r="P231" s="28">
        <v>0</v>
      </c>
      <c r="Q231" s="29"/>
      <c r="R231" s="29"/>
    </row>
    <row r="232" spans="1:18">
      <c r="A232" s="30"/>
      <c r="B232" s="290"/>
      <c r="C232" s="26"/>
      <c r="D232" s="27" t="s">
        <v>141</v>
      </c>
      <c r="E232" s="28">
        <v>6.6</v>
      </c>
      <c r="F232" s="28">
        <v>6.6</v>
      </c>
      <c r="G232" s="28">
        <v>0.4</v>
      </c>
      <c r="H232" s="28">
        <v>0</v>
      </c>
      <c r="I232" s="28">
        <v>6.6</v>
      </c>
      <c r="J232" s="28">
        <v>6.6</v>
      </c>
      <c r="K232" s="28">
        <v>0.4</v>
      </c>
      <c r="L232" s="28">
        <v>0</v>
      </c>
      <c r="M232" s="28">
        <v>2.2000000000000002</v>
      </c>
      <c r="N232" s="28">
        <v>2.2000000000000002</v>
      </c>
      <c r="O232" s="28">
        <v>0.3</v>
      </c>
      <c r="P232" s="28">
        <v>0</v>
      </c>
      <c r="Q232" s="32"/>
      <c r="R232" s="32"/>
    </row>
    <row r="233" spans="1:18">
      <c r="A233" s="30"/>
      <c r="B233" s="290"/>
      <c r="C233" s="26"/>
      <c r="D233" s="27" t="s">
        <v>131</v>
      </c>
      <c r="E233" s="28">
        <v>226.9</v>
      </c>
      <c r="F233" s="28">
        <v>226.9</v>
      </c>
      <c r="G233" s="28">
        <v>161.19999999999999</v>
      </c>
      <c r="H233" s="28">
        <v>0</v>
      </c>
      <c r="I233" s="28">
        <v>226.9</v>
      </c>
      <c r="J233" s="28">
        <v>226.9</v>
      </c>
      <c r="K233" s="28">
        <v>161.19999999999999</v>
      </c>
      <c r="L233" s="28">
        <v>0</v>
      </c>
      <c r="M233" s="28">
        <v>225.8</v>
      </c>
      <c r="N233" s="28">
        <v>225.8</v>
      </c>
      <c r="O233" s="28">
        <v>161.19999999999999</v>
      </c>
      <c r="P233" s="28">
        <v>0</v>
      </c>
      <c r="Q233" s="29"/>
      <c r="R233" s="29"/>
    </row>
    <row r="234" spans="1:18">
      <c r="A234" s="244"/>
      <c r="B234" s="290"/>
      <c r="C234" s="26"/>
      <c r="D234" s="27" t="s">
        <v>133</v>
      </c>
      <c r="E234" s="28">
        <v>4.0999999999999996</v>
      </c>
      <c r="F234" s="28">
        <v>4.0999999999999996</v>
      </c>
      <c r="G234" s="28">
        <v>0</v>
      </c>
      <c r="H234" s="28">
        <v>0</v>
      </c>
      <c r="I234" s="28">
        <v>4.0999999999999996</v>
      </c>
      <c r="J234" s="28">
        <v>4.0999999999999996</v>
      </c>
      <c r="K234" s="28">
        <v>0</v>
      </c>
      <c r="L234" s="28">
        <v>0</v>
      </c>
      <c r="M234" s="28">
        <v>4.0999999999999996</v>
      </c>
      <c r="N234" s="28">
        <v>4.0999999999999996</v>
      </c>
      <c r="O234" s="28">
        <v>0</v>
      </c>
      <c r="P234" s="28">
        <v>0</v>
      </c>
      <c r="Q234" s="29"/>
      <c r="R234" s="29"/>
    </row>
    <row r="235" spans="1:18" ht="22.5">
      <c r="A235" s="26"/>
      <c r="B235" s="285"/>
      <c r="C235" s="26"/>
      <c r="D235" s="27" t="s">
        <v>278</v>
      </c>
      <c r="E235" s="28">
        <v>0.2</v>
      </c>
      <c r="F235" s="28">
        <v>0.2</v>
      </c>
      <c r="G235" s="28">
        <v>0.2</v>
      </c>
      <c r="H235" s="28">
        <v>0</v>
      </c>
      <c r="I235" s="28">
        <v>0.2</v>
      </c>
      <c r="J235" s="28">
        <v>0.2</v>
      </c>
      <c r="K235" s="28">
        <v>0.2</v>
      </c>
      <c r="L235" s="28">
        <v>0</v>
      </c>
      <c r="M235" s="28">
        <v>0.2</v>
      </c>
      <c r="N235" s="28">
        <v>0.2</v>
      </c>
      <c r="O235" s="28">
        <v>0.2</v>
      </c>
      <c r="P235" s="28">
        <v>0</v>
      </c>
      <c r="Q235" s="29"/>
      <c r="R235" s="29"/>
    </row>
    <row r="236" spans="1:18" ht="21">
      <c r="A236" s="64" t="s">
        <v>249</v>
      </c>
      <c r="B236" s="64"/>
      <c r="C236" s="243"/>
      <c r="D236" s="65"/>
      <c r="E236" s="24">
        <f t="shared" ref="E236:P236" si="34">SUBTOTAL(9,E237:E239)</f>
        <v>300.7</v>
      </c>
      <c r="F236" s="24">
        <f t="shared" si="34"/>
        <v>296.5</v>
      </c>
      <c r="G236" s="24">
        <f t="shared" si="34"/>
        <v>234.3</v>
      </c>
      <c r="H236" s="24">
        <f t="shared" si="34"/>
        <v>4.2</v>
      </c>
      <c r="I236" s="24">
        <f t="shared" si="34"/>
        <v>300.7</v>
      </c>
      <c r="J236" s="24">
        <f t="shared" si="34"/>
        <v>296.5</v>
      </c>
      <c r="K236" s="24">
        <f t="shared" si="34"/>
        <v>234.3</v>
      </c>
      <c r="L236" s="24">
        <f t="shared" si="34"/>
        <v>4.2</v>
      </c>
      <c r="M236" s="24">
        <f t="shared" si="34"/>
        <v>285.2</v>
      </c>
      <c r="N236" s="24">
        <f t="shared" si="34"/>
        <v>281.10000000000002</v>
      </c>
      <c r="O236" s="24">
        <f t="shared" si="34"/>
        <v>232.8</v>
      </c>
      <c r="P236" s="24">
        <f t="shared" si="34"/>
        <v>4.0999999999999996</v>
      </c>
      <c r="Q236" s="24">
        <f>SUM(M236/E236*100)</f>
        <v>94.845360824742258</v>
      </c>
      <c r="R236" s="24">
        <f>SUM(M236/I236*100)</f>
        <v>94.845360824742258</v>
      </c>
    </row>
    <row r="237" spans="1:18">
      <c r="A237" s="25"/>
      <c r="B237" s="284" t="s">
        <v>128</v>
      </c>
      <c r="C237" s="26"/>
      <c r="D237" s="27" t="s">
        <v>130</v>
      </c>
      <c r="E237" s="28">
        <v>73.5</v>
      </c>
      <c r="F237" s="28">
        <v>73.5</v>
      </c>
      <c r="G237" s="28">
        <v>70.900000000000006</v>
      </c>
      <c r="H237" s="28">
        <v>0</v>
      </c>
      <c r="I237" s="28">
        <v>73.5</v>
      </c>
      <c r="J237" s="28">
        <v>73.5</v>
      </c>
      <c r="K237" s="28">
        <v>70.900000000000006</v>
      </c>
      <c r="L237" s="28">
        <v>0</v>
      </c>
      <c r="M237" s="28">
        <v>73.5</v>
      </c>
      <c r="N237" s="28">
        <v>73.5</v>
      </c>
      <c r="O237" s="28">
        <v>70.900000000000006</v>
      </c>
      <c r="P237" s="28">
        <v>0</v>
      </c>
      <c r="Q237" s="29"/>
      <c r="R237" s="29"/>
    </row>
    <row r="238" spans="1:18">
      <c r="A238" s="244"/>
      <c r="B238" s="290"/>
      <c r="C238" s="26"/>
      <c r="D238" s="27" t="s">
        <v>141</v>
      </c>
      <c r="E238" s="28">
        <v>36.799999999999997</v>
      </c>
      <c r="F238" s="28">
        <v>36.799999999999997</v>
      </c>
      <c r="G238" s="28">
        <v>6.5</v>
      </c>
      <c r="H238" s="28">
        <v>0</v>
      </c>
      <c r="I238" s="28">
        <v>36.799999999999997</v>
      </c>
      <c r="J238" s="28">
        <v>36.799999999999997</v>
      </c>
      <c r="K238" s="28">
        <v>6.5</v>
      </c>
      <c r="L238" s="28">
        <v>0</v>
      </c>
      <c r="M238" s="28">
        <v>21.5</v>
      </c>
      <c r="N238" s="28">
        <v>21.5</v>
      </c>
      <c r="O238" s="28">
        <v>5</v>
      </c>
      <c r="P238" s="28">
        <v>0</v>
      </c>
      <c r="Q238" s="29"/>
      <c r="R238" s="29"/>
    </row>
    <row r="239" spans="1:18">
      <c r="A239" s="26"/>
      <c r="B239" s="285"/>
      <c r="C239" s="26"/>
      <c r="D239" s="27" t="s">
        <v>131</v>
      </c>
      <c r="E239" s="28">
        <v>190.4</v>
      </c>
      <c r="F239" s="28">
        <v>186.2</v>
      </c>
      <c r="G239" s="28">
        <v>156.9</v>
      </c>
      <c r="H239" s="28">
        <v>4.2</v>
      </c>
      <c r="I239" s="28">
        <v>190.4</v>
      </c>
      <c r="J239" s="28">
        <v>186.2</v>
      </c>
      <c r="K239" s="28">
        <v>156.9</v>
      </c>
      <c r="L239" s="28">
        <v>4.2</v>
      </c>
      <c r="M239" s="28">
        <v>190.2</v>
      </c>
      <c r="N239" s="28">
        <v>186.1</v>
      </c>
      <c r="O239" s="28">
        <v>156.9</v>
      </c>
      <c r="P239" s="28">
        <v>4.0999999999999996</v>
      </c>
      <c r="Q239" s="32"/>
      <c r="R239" s="32"/>
    </row>
    <row r="240" spans="1:18">
      <c r="A240" s="64" t="s">
        <v>69</v>
      </c>
      <c r="B240" s="64"/>
      <c r="C240" s="243"/>
      <c r="D240" s="65"/>
      <c r="E240" s="24">
        <f t="shared" ref="E240:P240" si="35">SUBTOTAL(9,E241:E244)</f>
        <v>194.89999999999998</v>
      </c>
      <c r="F240" s="24">
        <f t="shared" si="35"/>
        <v>194.89999999999998</v>
      </c>
      <c r="G240" s="24">
        <f t="shared" si="35"/>
        <v>143.80000000000001</v>
      </c>
      <c r="H240" s="24">
        <f t="shared" si="35"/>
        <v>0</v>
      </c>
      <c r="I240" s="24">
        <f t="shared" si="35"/>
        <v>194.89999999999998</v>
      </c>
      <c r="J240" s="24">
        <f t="shared" si="35"/>
        <v>194.89999999999998</v>
      </c>
      <c r="K240" s="24">
        <f t="shared" si="35"/>
        <v>143.80000000000001</v>
      </c>
      <c r="L240" s="24">
        <f t="shared" si="35"/>
        <v>0</v>
      </c>
      <c r="M240" s="24">
        <f t="shared" si="35"/>
        <v>192.29999999999998</v>
      </c>
      <c r="N240" s="24">
        <f t="shared" si="35"/>
        <v>192.29999999999998</v>
      </c>
      <c r="O240" s="24">
        <f t="shared" si="35"/>
        <v>142.69999999999999</v>
      </c>
      <c r="P240" s="24">
        <f t="shared" si="35"/>
        <v>0</v>
      </c>
      <c r="Q240" s="24">
        <f>SUM(M240/E240*100)</f>
        <v>98.665982555156489</v>
      </c>
      <c r="R240" s="24">
        <f>SUM(M240/I240*100)</f>
        <v>98.665982555156489</v>
      </c>
    </row>
    <row r="241" spans="1:19">
      <c r="A241" s="25"/>
      <c r="B241" s="284" t="s">
        <v>128</v>
      </c>
      <c r="C241" s="26"/>
      <c r="D241" s="27" t="s">
        <v>130</v>
      </c>
      <c r="E241" s="28">
        <v>32.1</v>
      </c>
      <c r="F241" s="28">
        <v>32.1</v>
      </c>
      <c r="G241" s="28">
        <v>31.6</v>
      </c>
      <c r="H241" s="28">
        <v>0</v>
      </c>
      <c r="I241" s="28">
        <v>32.1</v>
      </c>
      <c r="J241" s="28">
        <v>32.1</v>
      </c>
      <c r="K241" s="28">
        <v>31.6</v>
      </c>
      <c r="L241" s="28">
        <v>0</v>
      </c>
      <c r="M241" s="28">
        <v>32.1</v>
      </c>
      <c r="N241" s="28">
        <v>32.1</v>
      </c>
      <c r="O241" s="28">
        <v>31.6</v>
      </c>
      <c r="P241" s="28">
        <v>0</v>
      </c>
      <c r="Q241" s="29"/>
      <c r="R241" s="29"/>
    </row>
    <row r="242" spans="1:19">
      <c r="A242" s="30"/>
      <c r="B242" s="290"/>
      <c r="C242" s="26"/>
      <c r="D242" s="27" t="s">
        <v>141</v>
      </c>
      <c r="E242" s="28">
        <v>15</v>
      </c>
      <c r="F242" s="28">
        <v>15</v>
      </c>
      <c r="G242" s="28">
        <v>4.5999999999999996</v>
      </c>
      <c r="H242" s="28">
        <v>0</v>
      </c>
      <c r="I242" s="28">
        <v>15</v>
      </c>
      <c r="J242" s="28">
        <v>15</v>
      </c>
      <c r="K242" s="28">
        <v>4.5999999999999996</v>
      </c>
      <c r="L242" s="28">
        <v>0</v>
      </c>
      <c r="M242" s="28">
        <v>12.4</v>
      </c>
      <c r="N242" s="28">
        <v>12.4</v>
      </c>
      <c r="O242" s="28">
        <v>3.5</v>
      </c>
      <c r="P242" s="28">
        <v>0</v>
      </c>
      <c r="Q242" s="32"/>
      <c r="R242" s="32"/>
      <c r="S242" s="247"/>
    </row>
    <row r="243" spans="1:19">
      <c r="A243" s="244"/>
      <c r="B243" s="290"/>
      <c r="C243" s="26"/>
      <c r="D243" s="27" t="s">
        <v>131</v>
      </c>
      <c r="E243" s="28">
        <v>138.19999999999999</v>
      </c>
      <c r="F243" s="28">
        <v>138.19999999999999</v>
      </c>
      <c r="G243" s="28">
        <v>98.1</v>
      </c>
      <c r="H243" s="28">
        <v>0</v>
      </c>
      <c r="I243" s="28">
        <v>138.19999999999999</v>
      </c>
      <c r="J243" s="28">
        <v>138.19999999999999</v>
      </c>
      <c r="K243" s="28">
        <v>98.1</v>
      </c>
      <c r="L243" s="28">
        <v>0</v>
      </c>
      <c r="M243" s="28">
        <v>138.19999999999999</v>
      </c>
      <c r="N243" s="28">
        <v>138.19999999999999</v>
      </c>
      <c r="O243" s="28">
        <v>98.1</v>
      </c>
      <c r="P243" s="28">
        <v>0</v>
      </c>
      <c r="Q243" s="29"/>
      <c r="R243" s="29"/>
    </row>
    <row r="244" spans="1:19">
      <c r="A244" s="26"/>
      <c r="B244" s="285"/>
      <c r="C244" s="26"/>
      <c r="D244" s="27" t="s">
        <v>133</v>
      </c>
      <c r="E244" s="28">
        <v>9.6</v>
      </c>
      <c r="F244" s="28">
        <v>9.6</v>
      </c>
      <c r="G244" s="28">
        <v>9.5</v>
      </c>
      <c r="H244" s="28">
        <v>0</v>
      </c>
      <c r="I244" s="28">
        <v>9.6</v>
      </c>
      <c r="J244" s="28">
        <v>9.6</v>
      </c>
      <c r="K244" s="28">
        <v>9.5</v>
      </c>
      <c r="L244" s="28">
        <v>0</v>
      </c>
      <c r="M244" s="28">
        <v>9.6</v>
      </c>
      <c r="N244" s="28">
        <v>9.6</v>
      </c>
      <c r="O244" s="28">
        <v>9.5</v>
      </c>
      <c r="P244" s="28">
        <v>0</v>
      </c>
      <c r="Q244" s="29"/>
      <c r="R244" s="29"/>
    </row>
    <row r="245" spans="1:19">
      <c r="A245" s="64" t="s">
        <v>71</v>
      </c>
      <c r="B245" s="64"/>
      <c r="C245" s="243"/>
      <c r="D245" s="65"/>
      <c r="E245" s="24">
        <f t="shared" ref="E245:P245" si="36">SUBTOTAL(9,E246:E249)</f>
        <v>267</v>
      </c>
      <c r="F245" s="24">
        <f t="shared" si="36"/>
        <v>258</v>
      </c>
      <c r="G245" s="24">
        <f t="shared" si="36"/>
        <v>214.79999999999998</v>
      </c>
      <c r="H245" s="24">
        <f t="shared" si="36"/>
        <v>9</v>
      </c>
      <c r="I245" s="24">
        <f t="shared" si="36"/>
        <v>267</v>
      </c>
      <c r="J245" s="24">
        <f t="shared" si="36"/>
        <v>258</v>
      </c>
      <c r="K245" s="24">
        <f t="shared" si="36"/>
        <v>214.79999999999998</v>
      </c>
      <c r="L245" s="24">
        <f t="shared" si="36"/>
        <v>9</v>
      </c>
      <c r="M245" s="24">
        <f t="shared" si="36"/>
        <v>256.39999999999998</v>
      </c>
      <c r="N245" s="24">
        <f t="shared" si="36"/>
        <v>247.4</v>
      </c>
      <c r="O245" s="24">
        <f t="shared" si="36"/>
        <v>211.4</v>
      </c>
      <c r="P245" s="24">
        <f t="shared" si="36"/>
        <v>9</v>
      </c>
      <c r="Q245" s="24">
        <f>SUM(M245/E245*100)</f>
        <v>96.029962546816478</v>
      </c>
      <c r="R245" s="24">
        <f>SUM(M245/I245*100)</f>
        <v>96.029962546816478</v>
      </c>
    </row>
    <row r="246" spans="1:19">
      <c r="A246" s="25"/>
      <c r="B246" s="284" t="s">
        <v>128</v>
      </c>
      <c r="C246" s="26"/>
      <c r="D246" s="27" t="s">
        <v>130</v>
      </c>
      <c r="E246" s="28">
        <v>21.5</v>
      </c>
      <c r="F246" s="28">
        <v>21.5</v>
      </c>
      <c r="G246" s="28">
        <v>20.8</v>
      </c>
      <c r="H246" s="28">
        <v>0</v>
      </c>
      <c r="I246" s="28">
        <v>21.5</v>
      </c>
      <c r="J246" s="28">
        <v>21.5</v>
      </c>
      <c r="K246" s="28">
        <v>20.8</v>
      </c>
      <c r="L246" s="28">
        <v>0</v>
      </c>
      <c r="M246" s="28">
        <v>21.5</v>
      </c>
      <c r="N246" s="28">
        <v>21.5</v>
      </c>
      <c r="O246" s="28">
        <v>20.8</v>
      </c>
      <c r="P246" s="28">
        <v>0</v>
      </c>
      <c r="Q246" s="29"/>
      <c r="R246" s="29"/>
    </row>
    <row r="247" spans="1:19">
      <c r="A247" s="30"/>
      <c r="B247" s="290"/>
      <c r="C247" s="26"/>
      <c r="D247" s="27" t="s">
        <v>141</v>
      </c>
      <c r="E247" s="28">
        <v>17</v>
      </c>
      <c r="F247" s="28">
        <v>17</v>
      </c>
      <c r="G247" s="28">
        <v>7.9</v>
      </c>
      <c r="H247" s="28">
        <v>0</v>
      </c>
      <c r="I247" s="28">
        <v>17</v>
      </c>
      <c r="J247" s="28">
        <v>17</v>
      </c>
      <c r="K247" s="28">
        <v>7.9</v>
      </c>
      <c r="L247" s="28">
        <v>0</v>
      </c>
      <c r="M247" s="28">
        <v>10.4</v>
      </c>
      <c r="N247" s="28">
        <v>10.4</v>
      </c>
      <c r="O247" s="28">
        <v>4.5999999999999996</v>
      </c>
      <c r="P247" s="28">
        <v>0</v>
      </c>
      <c r="Q247" s="29"/>
      <c r="R247" s="29"/>
    </row>
    <row r="248" spans="1:19">
      <c r="A248" s="244"/>
      <c r="B248" s="290"/>
      <c r="C248" s="26"/>
      <c r="D248" s="27" t="s">
        <v>131</v>
      </c>
      <c r="E248" s="28">
        <v>217.7</v>
      </c>
      <c r="F248" s="28">
        <v>208.7</v>
      </c>
      <c r="G248" s="28">
        <v>175.5</v>
      </c>
      <c r="H248" s="28">
        <v>9</v>
      </c>
      <c r="I248" s="28">
        <v>217.7</v>
      </c>
      <c r="J248" s="28">
        <v>208.7</v>
      </c>
      <c r="K248" s="28">
        <v>175.5</v>
      </c>
      <c r="L248" s="28">
        <v>9</v>
      </c>
      <c r="M248" s="28">
        <v>213.7</v>
      </c>
      <c r="N248" s="28">
        <v>204.7</v>
      </c>
      <c r="O248" s="28">
        <v>175.4</v>
      </c>
      <c r="P248" s="28">
        <v>9</v>
      </c>
      <c r="Q248" s="32"/>
      <c r="R248" s="32"/>
    </row>
    <row r="249" spans="1:19">
      <c r="A249" s="26"/>
      <c r="B249" s="285"/>
      <c r="C249" s="26"/>
      <c r="D249" s="27" t="s">
        <v>133</v>
      </c>
      <c r="E249" s="28">
        <v>10.8</v>
      </c>
      <c r="F249" s="28">
        <v>10.8</v>
      </c>
      <c r="G249" s="28">
        <v>10.6</v>
      </c>
      <c r="H249" s="28">
        <v>0</v>
      </c>
      <c r="I249" s="28">
        <v>10.8</v>
      </c>
      <c r="J249" s="28">
        <v>10.8</v>
      </c>
      <c r="K249" s="28">
        <v>10.6</v>
      </c>
      <c r="L249" s="28">
        <v>0</v>
      </c>
      <c r="M249" s="28">
        <v>10.8</v>
      </c>
      <c r="N249" s="28">
        <v>10.8</v>
      </c>
      <c r="O249" s="28">
        <v>10.6</v>
      </c>
      <c r="P249" s="28">
        <v>0</v>
      </c>
      <c r="Q249" s="246"/>
      <c r="R249" s="246"/>
    </row>
    <row r="250" spans="1:19">
      <c r="A250" s="64" t="s">
        <v>163</v>
      </c>
      <c r="B250" s="64"/>
      <c r="C250" s="243"/>
      <c r="D250" s="65"/>
      <c r="E250" s="24">
        <f t="shared" ref="E250:P250" si="37">SUBTOTAL(9,E251:E254)</f>
        <v>137.30000000000001</v>
      </c>
      <c r="F250" s="24">
        <f t="shared" si="37"/>
        <v>137.30000000000001</v>
      </c>
      <c r="G250" s="24">
        <f t="shared" si="37"/>
        <v>119.60000000000001</v>
      </c>
      <c r="H250" s="24">
        <f t="shared" si="37"/>
        <v>0</v>
      </c>
      <c r="I250" s="24">
        <f t="shared" si="37"/>
        <v>137.30000000000001</v>
      </c>
      <c r="J250" s="24">
        <f t="shared" si="37"/>
        <v>137.30000000000001</v>
      </c>
      <c r="K250" s="24">
        <f t="shared" si="37"/>
        <v>119.60000000000001</v>
      </c>
      <c r="L250" s="24">
        <f t="shared" si="37"/>
        <v>0</v>
      </c>
      <c r="M250" s="24">
        <f t="shared" si="37"/>
        <v>134</v>
      </c>
      <c r="N250" s="24">
        <f t="shared" si="37"/>
        <v>134</v>
      </c>
      <c r="O250" s="24">
        <f t="shared" si="37"/>
        <v>117.9</v>
      </c>
      <c r="P250" s="24">
        <f t="shared" si="37"/>
        <v>0</v>
      </c>
      <c r="Q250" s="24">
        <f>SUM(M250/E250*100)</f>
        <v>97.596504005826645</v>
      </c>
      <c r="R250" s="24">
        <f>SUM(M250/I250*100)</f>
        <v>97.596504005826645</v>
      </c>
    </row>
    <row r="251" spans="1:19">
      <c r="A251" s="25"/>
      <c r="B251" s="284" t="s">
        <v>128</v>
      </c>
      <c r="C251" s="26"/>
      <c r="D251" s="27" t="s">
        <v>130</v>
      </c>
      <c r="E251" s="28">
        <v>4.0999999999999996</v>
      </c>
      <c r="F251" s="28">
        <v>4.0999999999999996</v>
      </c>
      <c r="G251" s="28">
        <v>4</v>
      </c>
      <c r="H251" s="28">
        <v>0</v>
      </c>
      <c r="I251" s="28">
        <v>4.0999999999999996</v>
      </c>
      <c r="J251" s="28">
        <v>4.0999999999999996</v>
      </c>
      <c r="K251" s="28">
        <v>4</v>
      </c>
      <c r="L251" s="28">
        <v>0</v>
      </c>
      <c r="M251" s="28">
        <v>4.0999999999999996</v>
      </c>
      <c r="N251" s="28">
        <v>4.0999999999999996</v>
      </c>
      <c r="O251" s="28">
        <v>4</v>
      </c>
      <c r="P251" s="28">
        <v>0</v>
      </c>
      <c r="Q251" s="29"/>
      <c r="R251" s="29"/>
    </row>
    <row r="252" spans="1:19">
      <c r="A252" s="30"/>
      <c r="B252" s="290"/>
      <c r="C252" s="26"/>
      <c r="D252" s="27" t="s">
        <v>141</v>
      </c>
      <c r="E252" s="28">
        <v>6.9</v>
      </c>
      <c r="F252" s="28">
        <v>6.9</v>
      </c>
      <c r="G252" s="28">
        <v>4.7</v>
      </c>
      <c r="H252" s="28">
        <v>0</v>
      </c>
      <c r="I252" s="28">
        <v>6.9</v>
      </c>
      <c r="J252" s="28">
        <v>6.9</v>
      </c>
      <c r="K252" s="28">
        <v>4.7</v>
      </c>
      <c r="L252" s="28">
        <v>0</v>
      </c>
      <c r="M252" s="28">
        <v>3.6</v>
      </c>
      <c r="N252" s="28">
        <v>3.6</v>
      </c>
      <c r="O252" s="28">
        <v>3</v>
      </c>
      <c r="P252" s="28">
        <v>0</v>
      </c>
      <c r="Q252" s="32"/>
      <c r="R252" s="32"/>
    </row>
    <row r="253" spans="1:19">
      <c r="A253" s="244"/>
      <c r="B253" s="290"/>
      <c r="C253" s="26"/>
      <c r="D253" s="27" t="s">
        <v>131</v>
      </c>
      <c r="E253" s="28">
        <v>121.3</v>
      </c>
      <c r="F253" s="28">
        <v>121.3</v>
      </c>
      <c r="G253" s="28">
        <v>106</v>
      </c>
      <c r="H253" s="28">
        <v>0</v>
      </c>
      <c r="I253" s="28">
        <v>121.3</v>
      </c>
      <c r="J253" s="28">
        <v>121.3</v>
      </c>
      <c r="K253" s="28">
        <v>106</v>
      </c>
      <c r="L253" s="28">
        <v>0</v>
      </c>
      <c r="M253" s="28">
        <v>121.3</v>
      </c>
      <c r="N253" s="28">
        <v>121.3</v>
      </c>
      <c r="O253" s="28">
        <v>106</v>
      </c>
      <c r="P253" s="28">
        <v>0</v>
      </c>
      <c r="Q253" s="29"/>
      <c r="R253" s="29"/>
    </row>
    <row r="254" spans="1:19">
      <c r="A254" s="26"/>
      <c r="B254" s="285"/>
      <c r="C254" s="26"/>
      <c r="D254" s="27" t="s">
        <v>133</v>
      </c>
      <c r="E254" s="28">
        <v>5</v>
      </c>
      <c r="F254" s="28">
        <v>5</v>
      </c>
      <c r="G254" s="28">
        <v>4.9000000000000004</v>
      </c>
      <c r="H254" s="28">
        <v>0</v>
      </c>
      <c r="I254" s="28">
        <v>5</v>
      </c>
      <c r="J254" s="28">
        <v>5</v>
      </c>
      <c r="K254" s="28">
        <v>4.9000000000000004</v>
      </c>
      <c r="L254" s="28">
        <v>0</v>
      </c>
      <c r="M254" s="28">
        <v>5</v>
      </c>
      <c r="N254" s="28">
        <v>5</v>
      </c>
      <c r="O254" s="28">
        <v>4.9000000000000004</v>
      </c>
      <c r="P254" s="28">
        <v>0</v>
      </c>
      <c r="Q254" s="29"/>
      <c r="R254" s="29"/>
    </row>
    <row r="255" spans="1:19">
      <c r="A255" s="64" t="s">
        <v>61</v>
      </c>
      <c r="B255" s="64"/>
      <c r="C255" s="243"/>
      <c r="D255" s="65"/>
      <c r="E255" s="24">
        <f t="shared" ref="E255:P255" si="38">SUBTOTAL(9,E256:E259)</f>
        <v>868.6</v>
      </c>
      <c r="F255" s="24">
        <f t="shared" si="38"/>
        <v>858.8</v>
      </c>
      <c r="G255" s="24">
        <f t="shared" si="38"/>
        <v>661.2</v>
      </c>
      <c r="H255" s="24">
        <f t="shared" si="38"/>
        <v>9.8000000000000007</v>
      </c>
      <c r="I255" s="24">
        <f t="shared" si="38"/>
        <v>868.6</v>
      </c>
      <c r="J255" s="24">
        <f t="shared" si="38"/>
        <v>858.8</v>
      </c>
      <c r="K255" s="24">
        <f t="shared" si="38"/>
        <v>661.2</v>
      </c>
      <c r="L255" s="24">
        <f t="shared" si="38"/>
        <v>9.8000000000000007</v>
      </c>
      <c r="M255" s="24">
        <f t="shared" si="38"/>
        <v>841</v>
      </c>
      <c r="N255" s="24">
        <f t="shared" si="38"/>
        <v>831.2</v>
      </c>
      <c r="O255" s="24">
        <f t="shared" si="38"/>
        <v>661.2</v>
      </c>
      <c r="P255" s="24">
        <f t="shared" si="38"/>
        <v>9.8000000000000007</v>
      </c>
      <c r="Q255" s="24">
        <f>SUM(M255/E255*100)</f>
        <v>96.822472944968922</v>
      </c>
      <c r="R255" s="24">
        <f>SUM(M255/I255*100)</f>
        <v>96.822472944968922</v>
      </c>
    </row>
    <row r="256" spans="1:19">
      <c r="A256" s="25"/>
      <c r="B256" s="284" t="s">
        <v>128</v>
      </c>
      <c r="C256" s="26"/>
      <c r="D256" s="27" t="s">
        <v>130</v>
      </c>
      <c r="E256" s="28">
        <v>211.8</v>
      </c>
      <c r="F256" s="28">
        <v>211.8</v>
      </c>
      <c r="G256" s="28">
        <v>200.3</v>
      </c>
      <c r="H256" s="28">
        <v>0</v>
      </c>
      <c r="I256" s="28">
        <v>211.8</v>
      </c>
      <c r="J256" s="28">
        <v>211.8</v>
      </c>
      <c r="K256" s="28">
        <v>200.3</v>
      </c>
      <c r="L256" s="28">
        <v>0</v>
      </c>
      <c r="M256" s="28">
        <v>211.8</v>
      </c>
      <c r="N256" s="28">
        <v>211.8</v>
      </c>
      <c r="O256" s="28">
        <v>200.3</v>
      </c>
      <c r="P256" s="28">
        <v>0</v>
      </c>
      <c r="Q256" s="32"/>
      <c r="R256" s="32"/>
    </row>
    <row r="257" spans="1:18">
      <c r="A257" s="30"/>
      <c r="B257" s="290"/>
      <c r="C257" s="26"/>
      <c r="D257" s="27" t="s">
        <v>141</v>
      </c>
      <c r="E257" s="28">
        <v>88.7</v>
      </c>
      <c r="F257" s="28">
        <v>79.7</v>
      </c>
      <c r="G257" s="28">
        <v>13.9</v>
      </c>
      <c r="H257" s="28">
        <v>9</v>
      </c>
      <c r="I257" s="28">
        <v>88.7</v>
      </c>
      <c r="J257" s="28">
        <v>79.7</v>
      </c>
      <c r="K257" s="28">
        <v>13.9</v>
      </c>
      <c r="L257" s="28">
        <v>9</v>
      </c>
      <c r="M257" s="28">
        <v>67.8</v>
      </c>
      <c r="N257" s="28">
        <v>58.8</v>
      </c>
      <c r="O257" s="28">
        <v>13.9</v>
      </c>
      <c r="P257" s="28">
        <v>9</v>
      </c>
      <c r="Q257" s="246"/>
      <c r="R257" s="246"/>
    </row>
    <row r="258" spans="1:18">
      <c r="A258" s="244"/>
      <c r="B258" s="290"/>
      <c r="C258" s="26"/>
      <c r="D258" s="27" t="s">
        <v>131</v>
      </c>
      <c r="E258" s="28">
        <v>566.20000000000005</v>
      </c>
      <c r="F258" s="28">
        <v>565.4</v>
      </c>
      <c r="G258" s="28">
        <v>447</v>
      </c>
      <c r="H258" s="28">
        <v>0.8</v>
      </c>
      <c r="I258" s="28">
        <v>566.20000000000005</v>
      </c>
      <c r="J258" s="28">
        <v>565.4</v>
      </c>
      <c r="K258" s="28">
        <v>447</v>
      </c>
      <c r="L258" s="28">
        <v>0.8</v>
      </c>
      <c r="M258" s="28">
        <v>559.5</v>
      </c>
      <c r="N258" s="28">
        <v>558.70000000000005</v>
      </c>
      <c r="O258" s="28">
        <v>447</v>
      </c>
      <c r="P258" s="28">
        <v>0.8</v>
      </c>
      <c r="Q258" s="246"/>
      <c r="R258" s="246"/>
    </row>
    <row r="259" spans="1:18">
      <c r="A259" s="26"/>
      <c r="B259" s="285"/>
      <c r="C259" s="26"/>
      <c r="D259" s="27" t="s">
        <v>133</v>
      </c>
      <c r="E259" s="28">
        <v>1.9</v>
      </c>
      <c r="F259" s="28">
        <v>1.9</v>
      </c>
      <c r="G259" s="28">
        <v>0</v>
      </c>
      <c r="H259" s="28">
        <v>0</v>
      </c>
      <c r="I259" s="28">
        <v>1.9</v>
      </c>
      <c r="J259" s="28">
        <v>1.9</v>
      </c>
      <c r="K259" s="28">
        <v>0</v>
      </c>
      <c r="L259" s="28">
        <v>0</v>
      </c>
      <c r="M259" s="28">
        <v>1.9</v>
      </c>
      <c r="N259" s="28">
        <v>1.9</v>
      </c>
      <c r="O259" s="28">
        <v>0</v>
      </c>
      <c r="P259" s="28">
        <v>0</v>
      </c>
      <c r="Q259" s="32"/>
      <c r="R259" s="32"/>
    </row>
    <row r="260" spans="1:18">
      <c r="A260" s="64" t="s">
        <v>95</v>
      </c>
      <c r="B260" s="64"/>
      <c r="C260" s="243"/>
      <c r="D260" s="65"/>
      <c r="E260" s="24">
        <f t="shared" ref="E260:P260" si="39">SUBTOTAL(9,E261:E262)</f>
        <v>173.8</v>
      </c>
      <c r="F260" s="24">
        <f t="shared" si="39"/>
        <v>173.8</v>
      </c>
      <c r="G260" s="24">
        <f t="shared" si="39"/>
        <v>150.6</v>
      </c>
      <c r="H260" s="24">
        <f t="shared" si="39"/>
        <v>0</v>
      </c>
      <c r="I260" s="24">
        <f t="shared" si="39"/>
        <v>173.8</v>
      </c>
      <c r="J260" s="24">
        <f t="shared" si="39"/>
        <v>173.8</v>
      </c>
      <c r="K260" s="24">
        <f t="shared" si="39"/>
        <v>150.6</v>
      </c>
      <c r="L260" s="24">
        <f t="shared" si="39"/>
        <v>0</v>
      </c>
      <c r="M260" s="24">
        <f t="shared" si="39"/>
        <v>163.9</v>
      </c>
      <c r="N260" s="24">
        <f t="shared" si="39"/>
        <v>163.9</v>
      </c>
      <c r="O260" s="24">
        <f t="shared" si="39"/>
        <v>147</v>
      </c>
      <c r="P260" s="24">
        <f t="shared" si="39"/>
        <v>0</v>
      </c>
      <c r="Q260" s="24">
        <f>SUM(M260/E260*100)</f>
        <v>94.303797468354418</v>
      </c>
      <c r="R260" s="24">
        <f>SUM(M260/I260*100)</f>
        <v>94.303797468354418</v>
      </c>
    </row>
    <row r="261" spans="1:18">
      <c r="A261" s="245"/>
      <c r="B261" s="284" t="s">
        <v>460</v>
      </c>
      <c r="C261" s="26"/>
      <c r="D261" s="27" t="s">
        <v>141</v>
      </c>
      <c r="E261" s="28">
        <v>1</v>
      </c>
      <c r="F261" s="28">
        <v>1</v>
      </c>
      <c r="G261" s="28">
        <v>0.5</v>
      </c>
      <c r="H261" s="28">
        <v>0</v>
      </c>
      <c r="I261" s="28">
        <v>1</v>
      </c>
      <c r="J261" s="28">
        <v>1</v>
      </c>
      <c r="K261" s="28">
        <v>0.5</v>
      </c>
      <c r="L261" s="28">
        <v>0</v>
      </c>
      <c r="M261" s="28">
        <v>1</v>
      </c>
      <c r="N261" s="28">
        <v>1</v>
      </c>
      <c r="O261" s="28">
        <v>0.5</v>
      </c>
      <c r="P261" s="28">
        <v>0</v>
      </c>
      <c r="Q261" s="29"/>
      <c r="R261" s="29"/>
    </row>
    <row r="262" spans="1:18">
      <c r="A262" s="26"/>
      <c r="B262" s="285"/>
      <c r="C262" s="26"/>
      <c r="D262" s="27" t="s">
        <v>131</v>
      </c>
      <c r="E262" s="28">
        <v>172.8</v>
      </c>
      <c r="F262" s="28">
        <v>172.8</v>
      </c>
      <c r="G262" s="28">
        <v>150.1</v>
      </c>
      <c r="H262" s="28">
        <v>0</v>
      </c>
      <c r="I262" s="28">
        <v>172.8</v>
      </c>
      <c r="J262" s="28">
        <v>172.8</v>
      </c>
      <c r="K262" s="28">
        <v>150.1</v>
      </c>
      <c r="L262" s="28">
        <v>0</v>
      </c>
      <c r="M262" s="28">
        <v>162.9</v>
      </c>
      <c r="N262" s="28">
        <v>162.9</v>
      </c>
      <c r="O262" s="28">
        <v>146.5</v>
      </c>
      <c r="P262" s="28">
        <v>0</v>
      </c>
      <c r="Q262" s="32"/>
      <c r="R262" s="32"/>
    </row>
    <row r="263" spans="1:18">
      <c r="A263" s="64" t="s">
        <v>91</v>
      </c>
      <c r="B263" s="64"/>
      <c r="C263" s="243"/>
      <c r="D263" s="65"/>
      <c r="E263" s="24">
        <f t="shared" ref="E263:P263" si="40">SUBTOTAL(9,E264:E267)</f>
        <v>281.7</v>
      </c>
      <c r="F263" s="24">
        <f t="shared" si="40"/>
        <v>281.3</v>
      </c>
      <c r="G263" s="24">
        <f t="shared" si="40"/>
        <v>226.6</v>
      </c>
      <c r="H263" s="24">
        <f t="shared" si="40"/>
        <v>0.4</v>
      </c>
      <c r="I263" s="24">
        <f t="shared" si="40"/>
        <v>281.7</v>
      </c>
      <c r="J263" s="24">
        <f t="shared" si="40"/>
        <v>281.3</v>
      </c>
      <c r="K263" s="24">
        <f t="shared" si="40"/>
        <v>226.6</v>
      </c>
      <c r="L263" s="24">
        <f t="shared" si="40"/>
        <v>0.4</v>
      </c>
      <c r="M263" s="24">
        <f t="shared" si="40"/>
        <v>264.3</v>
      </c>
      <c r="N263" s="24">
        <f t="shared" si="40"/>
        <v>263.89999999999998</v>
      </c>
      <c r="O263" s="24">
        <f t="shared" si="40"/>
        <v>218.1</v>
      </c>
      <c r="P263" s="24">
        <f t="shared" si="40"/>
        <v>0.4</v>
      </c>
      <c r="Q263" s="24">
        <f>SUM(M263/E263*100)</f>
        <v>93.823216187433445</v>
      </c>
      <c r="R263" s="24">
        <f>SUM(M263/I263*100)</f>
        <v>93.823216187433445</v>
      </c>
    </row>
    <row r="264" spans="1:18">
      <c r="A264" s="25"/>
      <c r="B264" s="284" t="s">
        <v>460</v>
      </c>
      <c r="C264" s="26"/>
      <c r="D264" s="27" t="s">
        <v>129</v>
      </c>
      <c r="E264" s="28">
        <v>14.3</v>
      </c>
      <c r="F264" s="28">
        <v>14.3</v>
      </c>
      <c r="G264" s="28">
        <v>9.1</v>
      </c>
      <c r="H264" s="28">
        <v>0</v>
      </c>
      <c r="I264" s="28">
        <v>14.3</v>
      </c>
      <c r="J264" s="28">
        <v>14.3</v>
      </c>
      <c r="K264" s="28">
        <v>9.1</v>
      </c>
      <c r="L264" s="28">
        <v>0</v>
      </c>
      <c r="M264" s="28">
        <v>14.5</v>
      </c>
      <c r="N264" s="28">
        <v>14.5</v>
      </c>
      <c r="O264" s="28">
        <v>12.5</v>
      </c>
      <c r="P264" s="28">
        <v>0</v>
      </c>
      <c r="Q264" s="29"/>
      <c r="R264" s="29"/>
    </row>
    <row r="265" spans="1:18">
      <c r="A265" s="30"/>
      <c r="B265" s="290"/>
      <c r="C265" s="26"/>
      <c r="D265" s="27" t="s">
        <v>141</v>
      </c>
      <c r="E265" s="28">
        <v>12.1</v>
      </c>
      <c r="F265" s="28">
        <v>11.7</v>
      </c>
      <c r="G265" s="28">
        <v>1.9</v>
      </c>
      <c r="H265" s="28">
        <v>0.4</v>
      </c>
      <c r="I265" s="28">
        <v>12.1</v>
      </c>
      <c r="J265" s="28">
        <v>11.7</v>
      </c>
      <c r="K265" s="28">
        <v>1.9</v>
      </c>
      <c r="L265" s="28">
        <v>0.4</v>
      </c>
      <c r="M265" s="28">
        <v>9.8000000000000007</v>
      </c>
      <c r="N265" s="28">
        <v>9.4</v>
      </c>
      <c r="O265" s="28">
        <v>1.1000000000000001</v>
      </c>
      <c r="P265" s="28">
        <v>0.4</v>
      </c>
      <c r="Q265" s="32"/>
      <c r="R265" s="32"/>
    </row>
    <row r="266" spans="1:18">
      <c r="A266" s="244"/>
      <c r="B266" s="290"/>
      <c r="C266" s="26"/>
      <c r="D266" s="27" t="s">
        <v>131</v>
      </c>
      <c r="E266" s="28">
        <v>251.3</v>
      </c>
      <c r="F266" s="28">
        <v>251.3</v>
      </c>
      <c r="G266" s="28">
        <v>213.1</v>
      </c>
      <c r="H266" s="28">
        <v>0</v>
      </c>
      <c r="I266" s="28">
        <v>251.3</v>
      </c>
      <c r="J266" s="28">
        <v>251.3</v>
      </c>
      <c r="K266" s="28">
        <v>213.1</v>
      </c>
      <c r="L266" s="28">
        <v>0</v>
      </c>
      <c r="M266" s="28">
        <v>238.7</v>
      </c>
      <c r="N266" s="28">
        <v>238.7</v>
      </c>
      <c r="O266" s="28">
        <v>203.4</v>
      </c>
      <c r="P266" s="28">
        <v>0</v>
      </c>
      <c r="Q266" s="29"/>
      <c r="R266" s="29"/>
    </row>
    <row r="267" spans="1:18">
      <c r="A267" s="26"/>
      <c r="B267" s="285"/>
      <c r="C267" s="26"/>
      <c r="D267" s="27" t="s">
        <v>134</v>
      </c>
      <c r="E267" s="28">
        <v>4</v>
      </c>
      <c r="F267" s="28">
        <v>4</v>
      </c>
      <c r="G267" s="28">
        <v>2.5</v>
      </c>
      <c r="H267" s="28">
        <v>0</v>
      </c>
      <c r="I267" s="28">
        <v>4</v>
      </c>
      <c r="J267" s="28">
        <v>4</v>
      </c>
      <c r="K267" s="28">
        <v>2.5</v>
      </c>
      <c r="L267" s="28">
        <v>0</v>
      </c>
      <c r="M267" s="28">
        <v>1.3</v>
      </c>
      <c r="N267" s="28">
        <v>1.3</v>
      </c>
      <c r="O267" s="28">
        <v>1.1000000000000001</v>
      </c>
      <c r="P267" s="28">
        <v>0</v>
      </c>
      <c r="Q267" s="29"/>
      <c r="R267" s="29"/>
    </row>
    <row r="268" spans="1:18">
      <c r="A268" s="64" t="s">
        <v>208</v>
      </c>
      <c r="B268" s="64"/>
      <c r="C268" s="243"/>
      <c r="D268" s="65"/>
      <c r="E268" s="24">
        <f t="shared" ref="E268:P268" si="41">SUBTOTAL(9,E269:E271)</f>
        <v>169.70000000000002</v>
      </c>
      <c r="F268" s="24">
        <f t="shared" si="41"/>
        <v>169.70000000000002</v>
      </c>
      <c r="G268" s="24">
        <f t="shared" si="41"/>
        <v>125.7</v>
      </c>
      <c r="H268" s="24">
        <f t="shared" si="41"/>
        <v>0</v>
      </c>
      <c r="I268" s="24">
        <f t="shared" si="41"/>
        <v>169.70000000000002</v>
      </c>
      <c r="J268" s="24">
        <f t="shared" si="41"/>
        <v>169.70000000000002</v>
      </c>
      <c r="K268" s="24">
        <f t="shared" si="41"/>
        <v>125.7</v>
      </c>
      <c r="L268" s="24">
        <f t="shared" si="41"/>
        <v>0</v>
      </c>
      <c r="M268" s="24">
        <f t="shared" si="41"/>
        <v>163.9</v>
      </c>
      <c r="N268" s="24">
        <f t="shared" si="41"/>
        <v>163.9</v>
      </c>
      <c r="O268" s="24">
        <f t="shared" si="41"/>
        <v>124.80000000000001</v>
      </c>
      <c r="P268" s="24">
        <f t="shared" si="41"/>
        <v>0</v>
      </c>
      <c r="Q268" s="24">
        <f>SUM(M268/E268*100)</f>
        <v>96.58220388921626</v>
      </c>
      <c r="R268" s="24">
        <f>SUM(M268/I268*100)</f>
        <v>96.58220388921626</v>
      </c>
    </row>
    <row r="269" spans="1:18">
      <c r="A269" s="25"/>
      <c r="B269" s="284" t="s">
        <v>128</v>
      </c>
      <c r="C269" s="26"/>
      <c r="D269" s="27" t="s">
        <v>130</v>
      </c>
      <c r="E269" s="28">
        <v>40.200000000000003</v>
      </c>
      <c r="F269" s="28">
        <v>40.200000000000003</v>
      </c>
      <c r="G269" s="28">
        <v>37</v>
      </c>
      <c r="H269" s="28">
        <v>0</v>
      </c>
      <c r="I269" s="28">
        <v>40.200000000000003</v>
      </c>
      <c r="J269" s="28">
        <v>40.200000000000003</v>
      </c>
      <c r="K269" s="28">
        <v>37</v>
      </c>
      <c r="L269" s="28">
        <v>0</v>
      </c>
      <c r="M269" s="28">
        <v>40.200000000000003</v>
      </c>
      <c r="N269" s="28">
        <v>40.200000000000003</v>
      </c>
      <c r="O269" s="28">
        <v>37</v>
      </c>
      <c r="P269" s="28">
        <v>0</v>
      </c>
      <c r="Q269" s="29"/>
      <c r="R269" s="29"/>
    </row>
    <row r="270" spans="1:18">
      <c r="A270" s="244"/>
      <c r="B270" s="290"/>
      <c r="C270" s="26"/>
      <c r="D270" s="27" t="s">
        <v>141</v>
      </c>
      <c r="E270" s="28">
        <v>15.1</v>
      </c>
      <c r="F270" s="28">
        <v>15.1</v>
      </c>
      <c r="G270" s="28">
        <v>2.2999999999999998</v>
      </c>
      <c r="H270" s="28">
        <v>0</v>
      </c>
      <c r="I270" s="28">
        <v>15.1</v>
      </c>
      <c r="J270" s="28">
        <v>15.1</v>
      </c>
      <c r="K270" s="28">
        <v>2.2999999999999998</v>
      </c>
      <c r="L270" s="28">
        <v>0</v>
      </c>
      <c r="M270" s="28">
        <v>9.3000000000000007</v>
      </c>
      <c r="N270" s="28">
        <v>9.3000000000000007</v>
      </c>
      <c r="O270" s="28">
        <v>1.4</v>
      </c>
      <c r="P270" s="28">
        <v>0</v>
      </c>
      <c r="Q270" s="32"/>
      <c r="R270" s="32"/>
    </row>
    <row r="271" spans="1:18">
      <c r="A271" s="26"/>
      <c r="B271" s="285"/>
      <c r="C271" s="26"/>
      <c r="D271" s="27" t="s">
        <v>131</v>
      </c>
      <c r="E271" s="28">
        <v>114.4</v>
      </c>
      <c r="F271" s="28">
        <v>114.4</v>
      </c>
      <c r="G271" s="28">
        <v>86.4</v>
      </c>
      <c r="H271" s="28">
        <v>0</v>
      </c>
      <c r="I271" s="28">
        <v>114.4</v>
      </c>
      <c r="J271" s="28">
        <v>114.4</v>
      </c>
      <c r="K271" s="28">
        <v>86.4</v>
      </c>
      <c r="L271" s="28">
        <v>0</v>
      </c>
      <c r="M271" s="28">
        <v>114.4</v>
      </c>
      <c r="N271" s="28">
        <v>114.4</v>
      </c>
      <c r="O271" s="28">
        <v>86.4</v>
      </c>
      <c r="P271" s="28">
        <v>0</v>
      </c>
      <c r="Q271" s="29"/>
      <c r="R271" s="29"/>
    </row>
    <row r="272" spans="1:18">
      <c r="A272" s="64" t="s">
        <v>206</v>
      </c>
      <c r="B272" s="64"/>
      <c r="C272" s="243"/>
      <c r="D272" s="65"/>
      <c r="E272" s="24">
        <f t="shared" ref="E272:P272" si="42">SUBTOTAL(9,E273:E275)</f>
        <v>171.4</v>
      </c>
      <c r="F272" s="24">
        <f t="shared" si="42"/>
        <v>170.2</v>
      </c>
      <c r="G272" s="24">
        <f t="shared" si="42"/>
        <v>120.3</v>
      </c>
      <c r="H272" s="24">
        <f t="shared" si="42"/>
        <v>1.2</v>
      </c>
      <c r="I272" s="24">
        <f t="shared" si="42"/>
        <v>171.4</v>
      </c>
      <c r="J272" s="24">
        <f t="shared" si="42"/>
        <v>170.2</v>
      </c>
      <c r="K272" s="24">
        <f t="shared" si="42"/>
        <v>120.3</v>
      </c>
      <c r="L272" s="24">
        <f t="shared" si="42"/>
        <v>1.2</v>
      </c>
      <c r="M272" s="24">
        <f t="shared" si="42"/>
        <v>163.10000000000002</v>
      </c>
      <c r="N272" s="24">
        <f t="shared" si="42"/>
        <v>161.9</v>
      </c>
      <c r="O272" s="24">
        <f t="shared" si="42"/>
        <v>120.3</v>
      </c>
      <c r="P272" s="24">
        <f t="shared" si="42"/>
        <v>1.2</v>
      </c>
      <c r="Q272" s="24">
        <f>SUM(M272/E272*100)</f>
        <v>95.157526254375739</v>
      </c>
      <c r="R272" s="24">
        <f>SUM(M272/I272*100)</f>
        <v>95.157526254375739</v>
      </c>
    </row>
    <row r="273" spans="1:18">
      <c r="A273" s="25"/>
      <c r="B273" s="284" t="s">
        <v>128</v>
      </c>
      <c r="C273" s="26"/>
      <c r="D273" s="27" t="s">
        <v>130</v>
      </c>
      <c r="E273" s="28">
        <v>43.1</v>
      </c>
      <c r="F273" s="28">
        <v>43.1</v>
      </c>
      <c r="G273" s="28">
        <v>42</v>
      </c>
      <c r="H273" s="28">
        <v>0</v>
      </c>
      <c r="I273" s="28">
        <v>43.1</v>
      </c>
      <c r="J273" s="28">
        <v>43.1</v>
      </c>
      <c r="K273" s="28">
        <v>42</v>
      </c>
      <c r="L273" s="28">
        <v>0</v>
      </c>
      <c r="M273" s="28">
        <v>43.1</v>
      </c>
      <c r="N273" s="28">
        <v>43.1</v>
      </c>
      <c r="O273" s="28">
        <v>42</v>
      </c>
      <c r="P273" s="28">
        <v>0</v>
      </c>
      <c r="Q273" s="29"/>
      <c r="R273" s="29"/>
    </row>
    <row r="274" spans="1:18">
      <c r="A274" s="244"/>
      <c r="B274" s="290"/>
      <c r="C274" s="26"/>
      <c r="D274" s="27" t="s">
        <v>141</v>
      </c>
      <c r="E274" s="28">
        <v>16.600000000000001</v>
      </c>
      <c r="F274" s="28">
        <v>16.600000000000001</v>
      </c>
      <c r="G274" s="28">
        <v>1.8</v>
      </c>
      <c r="H274" s="28">
        <v>0</v>
      </c>
      <c r="I274" s="28">
        <v>16.600000000000001</v>
      </c>
      <c r="J274" s="28">
        <v>16.600000000000001</v>
      </c>
      <c r="K274" s="28">
        <v>1.8</v>
      </c>
      <c r="L274" s="28">
        <v>0</v>
      </c>
      <c r="M274" s="28">
        <v>8.3000000000000007</v>
      </c>
      <c r="N274" s="28">
        <v>8.3000000000000007</v>
      </c>
      <c r="O274" s="28">
        <v>1.8</v>
      </c>
      <c r="P274" s="28">
        <v>0</v>
      </c>
      <c r="Q274" s="29"/>
      <c r="R274" s="29"/>
    </row>
    <row r="275" spans="1:18">
      <c r="A275" s="26"/>
      <c r="B275" s="285"/>
      <c r="C275" s="26"/>
      <c r="D275" s="27" t="s">
        <v>131</v>
      </c>
      <c r="E275" s="28">
        <v>111.7</v>
      </c>
      <c r="F275" s="28">
        <v>110.5</v>
      </c>
      <c r="G275" s="28">
        <v>76.5</v>
      </c>
      <c r="H275" s="28">
        <v>1.2</v>
      </c>
      <c r="I275" s="28">
        <v>111.7</v>
      </c>
      <c r="J275" s="28">
        <v>110.5</v>
      </c>
      <c r="K275" s="28">
        <v>76.5</v>
      </c>
      <c r="L275" s="28">
        <v>1.2</v>
      </c>
      <c r="M275" s="28">
        <v>111.7</v>
      </c>
      <c r="N275" s="28">
        <v>110.5</v>
      </c>
      <c r="O275" s="28">
        <v>76.5</v>
      </c>
      <c r="P275" s="28">
        <v>1.2</v>
      </c>
      <c r="Q275" s="32"/>
      <c r="R275" s="32"/>
    </row>
    <row r="276" spans="1:18">
      <c r="A276" s="64" t="s">
        <v>164</v>
      </c>
      <c r="B276" s="64"/>
      <c r="C276" s="243"/>
      <c r="D276" s="65"/>
      <c r="E276" s="24">
        <f t="shared" ref="E276:P276" si="43">SUBTOTAL(9,E277:E279)</f>
        <v>237.6</v>
      </c>
      <c r="F276" s="24">
        <f t="shared" si="43"/>
        <v>237.6</v>
      </c>
      <c r="G276" s="24">
        <f t="shared" si="43"/>
        <v>224.6</v>
      </c>
      <c r="H276" s="24">
        <f t="shared" si="43"/>
        <v>0</v>
      </c>
      <c r="I276" s="24">
        <f t="shared" si="43"/>
        <v>237.6</v>
      </c>
      <c r="J276" s="24">
        <f t="shared" si="43"/>
        <v>237.6</v>
      </c>
      <c r="K276" s="24">
        <f t="shared" si="43"/>
        <v>224.6</v>
      </c>
      <c r="L276" s="24">
        <f t="shared" si="43"/>
        <v>0</v>
      </c>
      <c r="M276" s="24">
        <f t="shared" si="43"/>
        <v>237.6</v>
      </c>
      <c r="N276" s="24">
        <f t="shared" si="43"/>
        <v>237.6</v>
      </c>
      <c r="O276" s="24">
        <f t="shared" si="43"/>
        <v>224.6</v>
      </c>
      <c r="P276" s="24">
        <f t="shared" si="43"/>
        <v>0</v>
      </c>
      <c r="Q276" s="24">
        <f>SUM(M276/E276*100)</f>
        <v>100</v>
      </c>
      <c r="R276" s="24">
        <f>SUM(M276/I276*100)</f>
        <v>100</v>
      </c>
    </row>
    <row r="277" spans="1:18">
      <c r="A277" s="25"/>
      <c r="B277" s="284" t="s">
        <v>128</v>
      </c>
      <c r="C277" s="26"/>
      <c r="D277" s="27" t="s">
        <v>130</v>
      </c>
      <c r="E277" s="28">
        <v>107.9</v>
      </c>
      <c r="F277" s="28">
        <v>107.9</v>
      </c>
      <c r="G277" s="28">
        <v>105.2</v>
      </c>
      <c r="H277" s="28">
        <v>0</v>
      </c>
      <c r="I277" s="28">
        <v>107.9</v>
      </c>
      <c r="J277" s="28">
        <v>107.9</v>
      </c>
      <c r="K277" s="28">
        <v>105.2</v>
      </c>
      <c r="L277" s="28">
        <v>0</v>
      </c>
      <c r="M277" s="28">
        <v>107.9</v>
      </c>
      <c r="N277" s="28">
        <v>107.9</v>
      </c>
      <c r="O277" s="28">
        <v>105.2</v>
      </c>
      <c r="P277" s="28">
        <v>0</v>
      </c>
      <c r="Q277" s="29"/>
      <c r="R277" s="29"/>
    </row>
    <row r="278" spans="1:18">
      <c r="A278" s="244"/>
      <c r="B278" s="290"/>
      <c r="C278" s="26"/>
      <c r="D278" s="27" t="s">
        <v>131</v>
      </c>
      <c r="E278" s="28">
        <v>126.5</v>
      </c>
      <c r="F278" s="28">
        <v>126.5</v>
      </c>
      <c r="G278" s="28">
        <v>116.2</v>
      </c>
      <c r="H278" s="28">
        <v>0</v>
      </c>
      <c r="I278" s="28">
        <v>126.5</v>
      </c>
      <c r="J278" s="28">
        <v>126.5</v>
      </c>
      <c r="K278" s="28">
        <v>116.2</v>
      </c>
      <c r="L278" s="28">
        <v>0</v>
      </c>
      <c r="M278" s="28">
        <v>126.5</v>
      </c>
      <c r="N278" s="28">
        <v>126.5</v>
      </c>
      <c r="O278" s="28">
        <v>116.2</v>
      </c>
      <c r="P278" s="28">
        <v>0</v>
      </c>
      <c r="Q278" s="29"/>
      <c r="R278" s="29"/>
    </row>
    <row r="279" spans="1:18" ht="22.5">
      <c r="A279" s="26"/>
      <c r="B279" s="285"/>
      <c r="C279" s="26"/>
      <c r="D279" s="27" t="s">
        <v>278</v>
      </c>
      <c r="E279" s="28">
        <v>3.2</v>
      </c>
      <c r="F279" s="28">
        <v>3.2</v>
      </c>
      <c r="G279" s="28">
        <v>3.2</v>
      </c>
      <c r="H279" s="28">
        <v>0</v>
      </c>
      <c r="I279" s="28">
        <v>3.2</v>
      </c>
      <c r="J279" s="28">
        <v>3.2</v>
      </c>
      <c r="K279" s="28">
        <v>3.2</v>
      </c>
      <c r="L279" s="28">
        <v>0</v>
      </c>
      <c r="M279" s="28">
        <v>3.2</v>
      </c>
      <c r="N279" s="28">
        <v>3.2</v>
      </c>
      <c r="O279" s="28">
        <v>3.2</v>
      </c>
      <c r="P279" s="28">
        <v>0</v>
      </c>
      <c r="Q279" s="32"/>
      <c r="R279" s="32"/>
    </row>
    <row r="280" spans="1:18">
      <c r="A280" s="64" t="s">
        <v>73</v>
      </c>
      <c r="B280" s="64"/>
      <c r="C280" s="243"/>
      <c r="D280" s="65"/>
      <c r="E280" s="24">
        <f t="shared" ref="E280:P280" si="44">SUBTOTAL(9,E281:E283)</f>
        <v>204.89999999999998</v>
      </c>
      <c r="F280" s="24">
        <f t="shared" si="44"/>
        <v>204.89999999999998</v>
      </c>
      <c r="G280" s="24">
        <f t="shared" si="44"/>
        <v>125.2</v>
      </c>
      <c r="H280" s="24">
        <f t="shared" si="44"/>
        <v>0</v>
      </c>
      <c r="I280" s="24">
        <f t="shared" si="44"/>
        <v>204.89999999999998</v>
      </c>
      <c r="J280" s="24">
        <f t="shared" si="44"/>
        <v>204.89999999999998</v>
      </c>
      <c r="K280" s="24">
        <f t="shared" si="44"/>
        <v>125.2</v>
      </c>
      <c r="L280" s="24">
        <f t="shared" si="44"/>
        <v>0</v>
      </c>
      <c r="M280" s="24">
        <f t="shared" si="44"/>
        <v>192.7</v>
      </c>
      <c r="N280" s="24">
        <f t="shared" si="44"/>
        <v>192.7</v>
      </c>
      <c r="O280" s="24">
        <f t="shared" si="44"/>
        <v>125.2</v>
      </c>
      <c r="P280" s="24">
        <f t="shared" si="44"/>
        <v>0</v>
      </c>
      <c r="Q280" s="24">
        <f>SUM(M280/E280*100)</f>
        <v>94.045876037091276</v>
      </c>
      <c r="R280" s="24">
        <f>SUM(M280/I280*100)</f>
        <v>94.045876037091276</v>
      </c>
    </row>
    <row r="281" spans="1:18">
      <c r="A281" s="25"/>
      <c r="B281" s="284" t="s">
        <v>128</v>
      </c>
      <c r="C281" s="26"/>
      <c r="D281" s="27" t="s">
        <v>141</v>
      </c>
      <c r="E281" s="28">
        <v>60.2</v>
      </c>
      <c r="F281" s="28">
        <v>60.2</v>
      </c>
      <c r="G281" s="28">
        <v>10.8</v>
      </c>
      <c r="H281" s="28">
        <v>0</v>
      </c>
      <c r="I281" s="28">
        <v>60.2</v>
      </c>
      <c r="J281" s="28">
        <v>60.2</v>
      </c>
      <c r="K281" s="28">
        <v>10.8</v>
      </c>
      <c r="L281" s="28">
        <v>0</v>
      </c>
      <c r="M281" s="28">
        <v>48.4</v>
      </c>
      <c r="N281" s="28">
        <v>48.4</v>
      </c>
      <c r="O281" s="28">
        <v>10.8</v>
      </c>
      <c r="P281" s="28">
        <v>0</v>
      </c>
      <c r="Q281" s="29"/>
      <c r="R281" s="29"/>
    </row>
    <row r="282" spans="1:18">
      <c r="A282" s="244"/>
      <c r="B282" s="285"/>
      <c r="C282" s="26"/>
      <c r="D282" s="27" t="s">
        <v>131</v>
      </c>
      <c r="E282" s="28">
        <v>135</v>
      </c>
      <c r="F282" s="28">
        <v>135</v>
      </c>
      <c r="G282" s="28">
        <v>114.4</v>
      </c>
      <c r="H282" s="28">
        <v>0</v>
      </c>
      <c r="I282" s="28">
        <v>135</v>
      </c>
      <c r="J282" s="28">
        <v>135</v>
      </c>
      <c r="K282" s="28">
        <v>114.4</v>
      </c>
      <c r="L282" s="28">
        <v>0</v>
      </c>
      <c r="M282" s="28">
        <v>134.69999999999999</v>
      </c>
      <c r="N282" s="28">
        <v>134.69999999999999</v>
      </c>
      <c r="O282" s="28">
        <v>114.4</v>
      </c>
      <c r="P282" s="28">
        <v>0</v>
      </c>
      <c r="Q282" s="29"/>
      <c r="R282" s="29"/>
    </row>
    <row r="283" spans="1:18" ht="22.5">
      <c r="A283" s="26"/>
      <c r="B283" s="26" t="s">
        <v>142</v>
      </c>
      <c r="C283" s="26"/>
      <c r="D283" s="27" t="s">
        <v>138</v>
      </c>
      <c r="E283" s="28">
        <v>9.6999999999999993</v>
      </c>
      <c r="F283" s="28">
        <v>9.6999999999999993</v>
      </c>
      <c r="G283" s="28">
        <v>0</v>
      </c>
      <c r="H283" s="28">
        <v>0</v>
      </c>
      <c r="I283" s="28">
        <v>9.6999999999999993</v>
      </c>
      <c r="J283" s="28">
        <v>9.6999999999999993</v>
      </c>
      <c r="K283" s="28">
        <v>0</v>
      </c>
      <c r="L283" s="28">
        <v>0</v>
      </c>
      <c r="M283" s="28">
        <v>9.6</v>
      </c>
      <c r="N283" s="28">
        <v>9.6</v>
      </c>
      <c r="O283" s="28">
        <v>0</v>
      </c>
      <c r="P283" s="28">
        <v>0</v>
      </c>
      <c r="Q283" s="32"/>
      <c r="R283" s="32"/>
    </row>
    <row r="284" spans="1:18" ht="21">
      <c r="A284" s="64" t="s">
        <v>79</v>
      </c>
      <c r="B284" s="64"/>
      <c r="C284" s="243"/>
      <c r="D284" s="65"/>
      <c r="E284" s="24">
        <f t="shared" ref="E284:P284" si="45">SUBTOTAL(9,E285:E291)</f>
        <v>820.7</v>
      </c>
      <c r="F284" s="24">
        <f t="shared" si="45"/>
        <v>802.9</v>
      </c>
      <c r="G284" s="24">
        <f t="shared" si="45"/>
        <v>571</v>
      </c>
      <c r="H284" s="24">
        <f t="shared" si="45"/>
        <v>17.8</v>
      </c>
      <c r="I284" s="24">
        <f t="shared" si="45"/>
        <v>820.7</v>
      </c>
      <c r="J284" s="24">
        <f t="shared" si="45"/>
        <v>802.9</v>
      </c>
      <c r="K284" s="24">
        <f t="shared" si="45"/>
        <v>571</v>
      </c>
      <c r="L284" s="24">
        <f t="shared" si="45"/>
        <v>17.8</v>
      </c>
      <c r="M284" s="24">
        <f t="shared" si="45"/>
        <v>788.09999999999991</v>
      </c>
      <c r="N284" s="24">
        <f t="shared" si="45"/>
        <v>773.59999999999991</v>
      </c>
      <c r="O284" s="24">
        <f t="shared" si="45"/>
        <v>563.4</v>
      </c>
      <c r="P284" s="24">
        <f t="shared" si="45"/>
        <v>14.5</v>
      </c>
      <c r="Q284" s="24">
        <f>SUM(M284/E284*100)</f>
        <v>96.027781162422315</v>
      </c>
      <c r="R284" s="24">
        <f>SUM(M284/I284*100)</f>
        <v>96.027781162422315</v>
      </c>
    </row>
    <row r="285" spans="1:18">
      <c r="A285" s="25"/>
      <c r="B285" s="284" t="s">
        <v>142</v>
      </c>
      <c r="C285" s="26"/>
      <c r="D285" s="27" t="s">
        <v>138</v>
      </c>
      <c r="E285" s="28">
        <v>16</v>
      </c>
      <c r="F285" s="28">
        <v>16</v>
      </c>
      <c r="G285" s="28">
        <v>0</v>
      </c>
      <c r="H285" s="28">
        <v>0</v>
      </c>
      <c r="I285" s="28">
        <v>16</v>
      </c>
      <c r="J285" s="28">
        <v>16</v>
      </c>
      <c r="K285" s="28">
        <v>0</v>
      </c>
      <c r="L285" s="28">
        <v>0</v>
      </c>
      <c r="M285" s="28">
        <v>13</v>
      </c>
      <c r="N285" s="28">
        <v>13</v>
      </c>
      <c r="O285" s="28">
        <v>0</v>
      </c>
      <c r="P285" s="28">
        <v>0</v>
      </c>
      <c r="Q285" s="29"/>
      <c r="R285" s="29"/>
    </row>
    <row r="286" spans="1:18">
      <c r="A286" s="30"/>
      <c r="B286" s="290"/>
      <c r="C286" s="26"/>
      <c r="D286" s="27" t="s">
        <v>129</v>
      </c>
      <c r="E286" s="28">
        <v>62.1</v>
      </c>
      <c r="F286" s="28">
        <v>51.3</v>
      </c>
      <c r="G286" s="28">
        <v>22</v>
      </c>
      <c r="H286" s="28">
        <v>10.8</v>
      </c>
      <c r="I286" s="28">
        <v>62.1</v>
      </c>
      <c r="J286" s="28">
        <v>51.3</v>
      </c>
      <c r="K286" s="28">
        <v>22</v>
      </c>
      <c r="L286" s="28">
        <v>10.8</v>
      </c>
      <c r="M286" s="28">
        <v>53.6</v>
      </c>
      <c r="N286" s="28">
        <v>42.8</v>
      </c>
      <c r="O286" s="28">
        <v>16.399999999999999</v>
      </c>
      <c r="P286" s="28">
        <v>10.8</v>
      </c>
      <c r="Q286" s="29"/>
      <c r="R286" s="29"/>
    </row>
    <row r="287" spans="1:18">
      <c r="A287" s="30"/>
      <c r="B287" s="290"/>
      <c r="C287" s="26"/>
      <c r="D287" s="27" t="s">
        <v>141</v>
      </c>
      <c r="E287" s="28">
        <v>8</v>
      </c>
      <c r="F287" s="28">
        <v>3</v>
      </c>
      <c r="G287" s="28">
        <v>2</v>
      </c>
      <c r="H287" s="28">
        <v>5</v>
      </c>
      <c r="I287" s="28">
        <v>8</v>
      </c>
      <c r="J287" s="28">
        <v>3</v>
      </c>
      <c r="K287" s="28">
        <v>2</v>
      </c>
      <c r="L287" s="28">
        <v>5</v>
      </c>
      <c r="M287" s="28">
        <v>2.5</v>
      </c>
      <c r="N287" s="28">
        <v>0.8</v>
      </c>
      <c r="O287" s="28">
        <v>0.5</v>
      </c>
      <c r="P287" s="28">
        <v>1.7</v>
      </c>
      <c r="Q287" s="32"/>
      <c r="R287" s="32"/>
    </row>
    <row r="288" spans="1:18">
      <c r="A288" s="30"/>
      <c r="B288" s="290"/>
      <c r="C288" s="26"/>
      <c r="D288" s="27" t="s">
        <v>131</v>
      </c>
      <c r="E288" s="28">
        <v>201.4</v>
      </c>
      <c r="F288" s="28">
        <v>200.4</v>
      </c>
      <c r="G288" s="28">
        <v>159.69999999999999</v>
      </c>
      <c r="H288" s="28">
        <v>1</v>
      </c>
      <c r="I288" s="28">
        <v>201.4</v>
      </c>
      <c r="J288" s="28">
        <v>200.4</v>
      </c>
      <c r="K288" s="28">
        <v>159.69999999999999</v>
      </c>
      <c r="L288" s="28">
        <v>1</v>
      </c>
      <c r="M288" s="28">
        <v>198.8</v>
      </c>
      <c r="N288" s="28">
        <v>197.8</v>
      </c>
      <c r="O288" s="28">
        <v>159.69999999999999</v>
      </c>
      <c r="P288" s="28">
        <v>1</v>
      </c>
      <c r="Q288" s="29"/>
      <c r="R288" s="29"/>
    </row>
    <row r="289" spans="1:18">
      <c r="A289" s="30"/>
      <c r="B289" s="290"/>
      <c r="C289" s="26"/>
      <c r="D289" s="27" t="s">
        <v>133</v>
      </c>
      <c r="E289" s="28">
        <v>503.1</v>
      </c>
      <c r="F289" s="28">
        <v>503.1</v>
      </c>
      <c r="G289" s="28">
        <v>385.3</v>
      </c>
      <c r="H289" s="28">
        <v>0</v>
      </c>
      <c r="I289" s="28">
        <v>503.1</v>
      </c>
      <c r="J289" s="28">
        <v>503.1</v>
      </c>
      <c r="K289" s="28">
        <v>385.3</v>
      </c>
      <c r="L289" s="28">
        <v>0</v>
      </c>
      <c r="M289" s="28">
        <v>503.1</v>
      </c>
      <c r="N289" s="28">
        <v>503.1</v>
      </c>
      <c r="O289" s="28">
        <v>385.3</v>
      </c>
      <c r="P289" s="28">
        <v>0</v>
      </c>
      <c r="Q289" s="29"/>
      <c r="R289" s="29"/>
    </row>
    <row r="290" spans="1:18" ht="22.5">
      <c r="A290" s="244"/>
      <c r="B290" s="290"/>
      <c r="C290" s="26"/>
      <c r="D290" s="27" t="s">
        <v>278</v>
      </c>
      <c r="E290" s="28">
        <v>24.5</v>
      </c>
      <c r="F290" s="28">
        <v>24.5</v>
      </c>
      <c r="G290" s="28">
        <v>0</v>
      </c>
      <c r="H290" s="28">
        <v>0</v>
      </c>
      <c r="I290" s="28">
        <v>24.5</v>
      </c>
      <c r="J290" s="28">
        <v>24.5</v>
      </c>
      <c r="K290" s="28">
        <v>0</v>
      </c>
      <c r="L290" s="28">
        <v>0</v>
      </c>
      <c r="M290" s="28">
        <v>12.3</v>
      </c>
      <c r="N290" s="28">
        <v>12.3</v>
      </c>
      <c r="O290" s="28">
        <v>0</v>
      </c>
      <c r="P290" s="28">
        <v>0</v>
      </c>
      <c r="Q290" s="29"/>
      <c r="R290" s="29"/>
    </row>
    <row r="291" spans="1:18">
      <c r="A291" s="26"/>
      <c r="B291" s="285"/>
      <c r="C291" s="26"/>
      <c r="D291" s="27" t="s">
        <v>134</v>
      </c>
      <c r="E291" s="28">
        <v>5.6</v>
      </c>
      <c r="F291" s="28">
        <v>4.5999999999999996</v>
      </c>
      <c r="G291" s="28">
        <v>2</v>
      </c>
      <c r="H291" s="28">
        <v>1</v>
      </c>
      <c r="I291" s="28">
        <v>5.6</v>
      </c>
      <c r="J291" s="28">
        <v>4.5999999999999996</v>
      </c>
      <c r="K291" s="28">
        <v>2</v>
      </c>
      <c r="L291" s="28">
        <v>1</v>
      </c>
      <c r="M291" s="28">
        <v>4.8</v>
      </c>
      <c r="N291" s="28">
        <v>3.8</v>
      </c>
      <c r="O291" s="28">
        <v>1.5</v>
      </c>
      <c r="P291" s="28">
        <v>1</v>
      </c>
      <c r="Q291" s="32"/>
      <c r="R291" s="32"/>
    </row>
    <row r="292" spans="1:18">
      <c r="A292" s="64" t="s">
        <v>165</v>
      </c>
      <c r="B292" s="64"/>
      <c r="C292" s="243"/>
      <c r="D292" s="65"/>
      <c r="E292" s="24">
        <f t="shared" ref="E292:P292" si="46">SUBTOTAL(9,E293:E296)</f>
        <v>855.19999999999993</v>
      </c>
      <c r="F292" s="24">
        <f t="shared" si="46"/>
        <v>855.19999999999993</v>
      </c>
      <c r="G292" s="24">
        <f t="shared" si="46"/>
        <v>802.69999999999993</v>
      </c>
      <c r="H292" s="24">
        <f t="shared" si="46"/>
        <v>0</v>
      </c>
      <c r="I292" s="24">
        <f t="shared" si="46"/>
        <v>855.19999999999993</v>
      </c>
      <c r="J292" s="24">
        <f t="shared" si="46"/>
        <v>855.19999999999993</v>
      </c>
      <c r="K292" s="24">
        <f t="shared" si="46"/>
        <v>802.69999999999993</v>
      </c>
      <c r="L292" s="24">
        <f t="shared" si="46"/>
        <v>0</v>
      </c>
      <c r="M292" s="24">
        <f t="shared" si="46"/>
        <v>844.00000000000011</v>
      </c>
      <c r="N292" s="24">
        <f t="shared" si="46"/>
        <v>844.00000000000011</v>
      </c>
      <c r="O292" s="24">
        <f t="shared" si="46"/>
        <v>800.1</v>
      </c>
      <c r="P292" s="24">
        <f t="shared" si="46"/>
        <v>0</v>
      </c>
      <c r="Q292" s="24">
        <f>SUM(M292/E292*100)</f>
        <v>98.690364826941092</v>
      </c>
      <c r="R292" s="24">
        <f>SUM(M292/I292*100)</f>
        <v>98.690364826941092</v>
      </c>
    </row>
    <row r="293" spans="1:18">
      <c r="A293" s="25"/>
      <c r="B293" s="284" t="s">
        <v>143</v>
      </c>
      <c r="C293" s="26"/>
      <c r="D293" s="27" t="s">
        <v>141</v>
      </c>
      <c r="E293" s="28">
        <v>52</v>
      </c>
      <c r="F293" s="28">
        <v>52</v>
      </c>
      <c r="G293" s="28">
        <v>48.9</v>
      </c>
      <c r="H293" s="28">
        <v>0</v>
      </c>
      <c r="I293" s="28">
        <v>52</v>
      </c>
      <c r="J293" s="28">
        <v>52</v>
      </c>
      <c r="K293" s="28">
        <v>48.9</v>
      </c>
      <c r="L293" s="28">
        <v>0</v>
      </c>
      <c r="M293" s="28">
        <v>48.6</v>
      </c>
      <c r="N293" s="28">
        <v>48.6</v>
      </c>
      <c r="O293" s="28">
        <v>46.3</v>
      </c>
      <c r="P293" s="28">
        <v>0</v>
      </c>
      <c r="Q293" s="32"/>
      <c r="R293" s="32"/>
    </row>
    <row r="294" spans="1:18">
      <c r="A294" s="30"/>
      <c r="B294" s="290"/>
      <c r="C294" s="26"/>
      <c r="D294" s="27" t="s">
        <v>131</v>
      </c>
      <c r="E294" s="28">
        <v>502.8</v>
      </c>
      <c r="F294" s="28">
        <v>502.8</v>
      </c>
      <c r="G294" s="28">
        <v>465.5</v>
      </c>
      <c r="H294" s="28">
        <v>0</v>
      </c>
      <c r="I294" s="28">
        <v>502.8</v>
      </c>
      <c r="J294" s="28">
        <v>502.8</v>
      </c>
      <c r="K294" s="28">
        <v>465.5</v>
      </c>
      <c r="L294" s="28">
        <v>0</v>
      </c>
      <c r="M294" s="28">
        <v>495</v>
      </c>
      <c r="N294" s="28">
        <v>495</v>
      </c>
      <c r="O294" s="28">
        <v>465.5</v>
      </c>
      <c r="P294" s="28">
        <v>0</v>
      </c>
      <c r="Q294" s="29"/>
      <c r="R294" s="29"/>
    </row>
    <row r="295" spans="1:18">
      <c r="A295" s="244"/>
      <c r="B295" s="290"/>
      <c r="C295" s="26"/>
      <c r="D295" s="27" t="s">
        <v>133</v>
      </c>
      <c r="E295" s="28">
        <v>284.8</v>
      </c>
      <c r="F295" s="28">
        <v>284.8</v>
      </c>
      <c r="G295" s="28">
        <v>274.89999999999998</v>
      </c>
      <c r="H295" s="28">
        <v>0</v>
      </c>
      <c r="I295" s="28">
        <v>284.8</v>
      </c>
      <c r="J295" s="28">
        <v>284.8</v>
      </c>
      <c r="K295" s="28">
        <v>274.89999999999998</v>
      </c>
      <c r="L295" s="28">
        <v>0</v>
      </c>
      <c r="M295" s="28">
        <v>284.8</v>
      </c>
      <c r="N295" s="28">
        <v>284.8</v>
      </c>
      <c r="O295" s="28">
        <v>274.89999999999998</v>
      </c>
      <c r="P295" s="28">
        <v>0</v>
      </c>
      <c r="Q295" s="29"/>
      <c r="R295" s="29"/>
    </row>
    <row r="296" spans="1:18" ht="22.5">
      <c r="A296" s="26"/>
      <c r="B296" s="285"/>
      <c r="C296" s="26"/>
      <c r="D296" s="27" t="s">
        <v>278</v>
      </c>
      <c r="E296" s="28">
        <v>15.6</v>
      </c>
      <c r="F296" s="28">
        <v>15.6</v>
      </c>
      <c r="G296" s="28">
        <v>13.4</v>
      </c>
      <c r="H296" s="28">
        <v>0</v>
      </c>
      <c r="I296" s="28">
        <v>15.6</v>
      </c>
      <c r="J296" s="28">
        <v>15.6</v>
      </c>
      <c r="K296" s="28">
        <v>13.4</v>
      </c>
      <c r="L296" s="28">
        <v>0</v>
      </c>
      <c r="M296" s="28">
        <v>15.6</v>
      </c>
      <c r="N296" s="28">
        <v>15.6</v>
      </c>
      <c r="O296" s="28">
        <v>13.4</v>
      </c>
      <c r="P296" s="28">
        <v>0</v>
      </c>
      <c r="Q296" s="29"/>
      <c r="R296" s="29"/>
    </row>
    <row r="297" spans="1:18">
      <c r="A297" s="64" t="s">
        <v>105</v>
      </c>
      <c r="B297" s="64"/>
      <c r="C297" s="243"/>
      <c r="D297" s="65"/>
      <c r="E297" s="24">
        <f t="shared" ref="E297:P297" si="47">SUBTOTAL(9,E298:E300)</f>
        <v>616.20000000000005</v>
      </c>
      <c r="F297" s="24">
        <f t="shared" si="47"/>
        <v>559.5</v>
      </c>
      <c r="G297" s="24">
        <f t="shared" si="47"/>
        <v>395.4</v>
      </c>
      <c r="H297" s="24">
        <f t="shared" si="47"/>
        <v>56.7</v>
      </c>
      <c r="I297" s="24">
        <f t="shared" si="47"/>
        <v>616.20000000000005</v>
      </c>
      <c r="J297" s="24">
        <f t="shared" si="47"/>
        <v>559.5</v>
      </c>
      <c r="K297" s="24">
        <f t="shared" si="47"/>
        <v>395.4</v>
      </c>
      <c r="L297" s="24">
        <f t="shared" si="47"/>
        <v>56.7</v>
      </c>
      <c r="M297" s="24">
        <f t="shared" si="47"/>
        <v>601.5</v>
      </c>
      <c r="N297" s="24">
        <f t="shared" si="47"/>
        <v>544.9</v>
      </c>
      <c r="O297" s="24">
        <f t="shared" si="47"/>
        <v>388.09999999999997</v>
      </c>
      <c r="P297" s="24">
        <f t="shared" si="47"/>
        <v>56.6</v>
      </c>
      <c r="Q297" s="24">
        <f>SUM(M297/E297*100)</f>
        <v>97.614410905550145</v>
      </c>
      <c r="R297" s="24">
        <f>SUM(M297/I297*100)</f>
        <v>97.614410905550145</v>
      </c>
    </row>
    <row r="298" spans="1:18">
      <c r="A298" s="25"/>
      <c r="B298" s="284" t="s">
        <v>147</v>
      </c>
      <c r="C298" s="26"/>
      <c r="D298" s="27" t="s">
        <v>141</v>
      </c>
      <c r="E298" s="28">
        <v>47.6</v>
      </c>
      <c r="F298" s="28">
        <v>47.6</v>
      </c>
      <c r="G298" s="28">
        <v>21.7</v>
      </c>
      <c r="H298" s="28">
        <v>0</v>
      </c>
      <c r="I298" s="28">
        <v>47.6</v>
      </c>
      <c r="J298" s="28">
        <v>47.6</v>
      </c>
      <c r="K298" s="28">
        <v>21.7</v>
      </c>
      <c r="L298" s="28">
        <v>0</v>
      </c>
      <c r="M298" s="28">
        <v>33.5</v>
      </c>
      <c r="N298" s="28">
        <v>33.5</v>
      </c>
      <c r="O298" s="28">
        <v>14.4</v>
      </c>
      <c r="P298" s="28">
        <v>0</v>
      </c>
      <c r="Q298" s="29"/>
      <c r="R298" s="29"/>
    </row>
    <row r="299" spans="1:18">
      <c r="A299" s="244"/>
      <c r="B299" s="290"/>
      <c r="C299" s="26"/>
      <c r="D299" s="27" t="s">
        <v>131</v>
      </c>
      <c r="E299" s="28">
        <v>529.1</v>
      </c>
      <c r="F299" s="28">
        <v>511.9</v>
      </c>
      <c r="G299" s="28">
        <v>373.7</v>
      </c>
      <c r="H299" s="28">
        <v>17.2</v>
      </c>
      <c r="I299" s="28">
        <v>529.1</v>
      </c>
      <c r="J299" s="28">
        <v>511.9</v>
      </c>
      <c r="K299" s="28">
        <v>373.7</v>
      </c>
      <c r="L299" s="28">
        <v>17.2</v>
      </c>
      <c r="M299" s="28">
        <v>528.5</v>
      </c>
      <c r="N299" s="28">
        <v>511.4</v>
      </c>
      <c r="O299" s="28">
        <v>373.7</v>
      </c>
      <c r="P299" s="28">
        <v>17.100000000000001</v>
      </c>
      <c r="Q299" s="29"/>
      <c r="R299" s="29"/>
    </row>
    <row r="300" spans="1:18">
      <c r="A300" s="26"/>
      <c r="B300" s="285"/>
      <c r="C300" s="26"/>
      <c r="D300" s="27" t="s">
        <v>135</v>
      </c>
      <c r="E300" s="28">
        <v>39.5</v>
      </c>
      <c r="F300" s="28">
        <v>0</v>
      </c>
      <c r="G300" s="28">
        <v>0</v>
      </c>
      <c r="H300" s="28">
        <v>39.5</v>
      </c>
      <c r="I300" s="28">
        <v>39.5</v>
      </c>
      <c r="J300" s="28">
        <v>0</v>
      </c>
      <c r="K300" s="28">
        <v>0</v>
      </c>
      <c r="L300" s="28">
        <v>39.5</v>
      </c>
      <c r="M300" s="28">
        <v>39.5</v>
      </c>
      <c r="N300" s="28">
        <v>0</v>
      </c>
      <c r="O300" s="28">
        <v>0</v>
      </c>
      <c r="P300" s="28">
        <v>39.5</v>
      </c>
      <c r="Q300" s="29"/>
      <c r="R300" s="29"/>
    </row>
    <row r="301" spans="1:18">
      <c r="A301" s="64" t="s">
        <v>97</v>
      </c>
      <c r="B301" s="64"/>
      <c r="C301" s="243"/>
      <c r="D301" s="65"/>
      <c r="E301" s="24">
        <f t="shared" ref="E301:P301" si="48">SUBTOTAL(9,E302:E303)</f>
        <v>253.70000000000002</v>
      </c>
      <c r="F301" s="24">
        <f t="shared" si="48"/>
        <v>233.70000000000002</v>
      </c>
      <c r="G301" s="24">
        <f t="shared" si="48"/>
        <v>171.3</v>
      </c>
      <c r="H301" s="24">
        <f t="shared" si="48"/>
        <v>20</v>
      </c>
      <c r="I301" s="24">
        <f t="shared" si="48"/>
        <v>253.70000000000002</v>
      </c>
      <c r="J301" s="24">
        <f t="shared" si="48"/>
        <v>233.70000000000002</v>
      </c>
      <c r="K301" s="24">
        <f t="shared" si="48"/>
        <v>171.3</v>
      </c>
      <c r="L301" s="24">
        <f t="shared" si="48"/>
        <v>20</v>
      </c>
      <c r="M301" s="24">
        <f t="shared" si="48"/>
        <v>196.6</v>
      </c>
      <c r="N301" s="24">
        <f t="shared" si="48"/>
        <v>196.6</v>
      </c>
      <c r="O301" s="24">
        <f t="shared" si="48"/>
        <v>164.5</v>
      </c>
      <c r="P301" s="24">
        <f t="shared" si="48"/>
        <v>0</v>
      </c>
      <c r="Q301" s="24">
        <f>SUM(M301/E301*100)</f>
        <v>77.493102089081589</v>
      </c>
      <c r="R301" s="24">
        <f>SUM(M301/I301*100)</f>
        <v>77.493102089081589</v>
      </c>
    </row>
    <row r="302" spans="1:18">
      <c r="A302" s="245"/>
      <c r="B302" s="284" t="s">
        <v>460</v>
      </c>
      <c r="C302" s="26"/>
      <c r="D302" s="27" t="s">
        <v>141</v>
      </c>
      <c r="E302" s="28">
        <v>0.8</v>
      </c>
      <c r="F302" s="28">
        <v>0.8</v>
      </c>
      <c r="G302" s="28">
        <v>0</v>
      </c>
      <c r="H302" s="28">
        <v>0</v>
      </c>
      <c r="I302" s="28">
        <v>0.8</v>
      </c>
      <c r="J302" s="28">
        <v>0.8</v>
      </c>
      <c r="K302" s="28">
        <v>0</v>
      </c>
      <c r="L302" s="28">
        <v>0</v>
      </c>
      <c r="M302" s="28">
        <v>0.7</v>
      </c>
      <c r="N302" s="28">
        <v>0.7</v>
      </c>
      <c r="O302" s="28">
        <v>0</v>
      </c>
      <c r="P302" s="28">
        <v>0</v>
      </c>
      <c r="Q302" s="29"/>
      <c r="R302" s="29"/>
    </row>
    <row r="303" spans="1:18">
      <c r="A303" s="26"/>
      <c r="B303" s="285"/>
      <c r="C303" s="26"/>
      <c r="D303" s="27" t="s">
        <v>131</v>
      </c>
      <c r="E303" s="28">
        <v>252.9</v>
      </c>
      <c r="F303" s="28">
        <v>232.9</v>
      </c>
      <c r="G303" s="28">
        <v>171.3</v>
      </c>
      <c r="H303" s="28">
        <v>20</v>
      </c>
      <c r="I303" s="28">
        <v>252.9</v>
      </c>
      <c r="J303" s="28">
        <v>232.9</v>
      </c>
      <c r="K303" s="28">
        <v>171.3</v>
      </c>
      <c r="L303" s="28">
        <v>20</v>
      </c>
      <c r="M303" s="28">
        <v>195.9</v>
      </c>
      <c r="N303" s="28">
        <v>195.9</v>
      </c>
      <c r="O303" s="28">
        <v>164.5</v>
      </c>
      <c r="P303" s="28">
        <v>0</v>
      </c>
      <c r="Q303" s="29"/>
      <c r="R303" s="29"/>
    </row>
    <row r="304" spans="1:18">
      <c r="A304" s="64" t="s">
        <v>99</v>
      </c>
      <c r="B304" s="64"/>
      <c r="C304" s="243"/>
      <c r="D304" s="65"/>
      <c r="E304" s="24">
        <f t="shared" ref="E304:P304" si="49">SUBTOTAL(9,E305:E306)</f>
        <v>262.3</v>
      </c>
      <c r="F304" s="24">
        <f t="shared" si="49"/>
        <v>262.3</v>
      </c>
      <c r="G304" s="24">
        <f t="shared" si="49"/>
        <v>206.3</v>
      </c>
      <c r="H304" s="24">
        <f t="shared" si="49"/>
        <v>0</v>
      </c>
      <c r="I304" s="24">
        <f t="shared" si="49"/>
        <v>262.3</v>
      </c>
      <c r="J304" s="24">
        <f t="shared" si="49"/>
        <v>262.3</v>
      </c>
      <c r="K304" s="24">
        <f t="shared" si="49"/>
        <v>206.3</v>
      </c>
      <c r="L304" s="24">
        <f t="shared" si="49"/>
        <v>0</v>
      </c>
      <c r="M304" s="24">
        <f t="shared" si="49"/>
        <v>229.2</v>
      </c>
      <c r="N304" s="24">
        <f t="shared" si="49"/>
        <v>229.2</v>
      </c>
      <c r="O304" s="24">
        <f t="shared" si="49"/>
        <v>193.3</v>
      </c>
      <c r="P304" s="24">
        <f t="shared" si="49"/>
        <v>0</v>
      </c>
      <c r="Q304" s="24">
        <f>SUM(M304/E304*100)</f>
        <v>87.380861608844825</v>
      </c>
      <c r="R304" s="24">
        <f>SUM(M304/I304*100)</f>
        <v>87.380861608844825</v>
      </c>
    </row>
    <row r="305" spans="1:18">
      <c r="A305" s="245"/>
      <c r="B305" s="284" t="s">
        <v>460</v>
      </c>
      <c r="C305" s="26"/>
      <c r="D305" s="27" t="s">
        <v>141</v>
      </c>
      <c r="E305" s="28">
        <v>5</v>
      </c>
      <c r="F305" s="28">
        <v>5</v>
      </c>
      <c r="G305" s="28">
        <v>0</v>
      </c>
      <c r="H305" s="28">
        <v>0</v>
      </c>
      <c r="I305" s="28">
        <v>5</v>
      </c>
      <c r="J305" s="28">
        <v>5</v>
      </c>
      <c r="K305" s="28">
        <v>0</v>
      </c>
      <c r="L305" s="28">
        <v>0</v>
      </c>
      <c r="M305" s="28">
        <v>2.7</v>
      </c>
      <c r="N305" s="28">
        <v>2.7</v>
      </c>
      <c r="O305" s="28">
        <v>0</v>
      </c>
      <c r="P305" s="28">
        <v>0</v>
      </c>
      <c r="Q305" s="29"/>
      <c r="R305" s="29"/>
    </row>
    <row r="306" spans="1:18">
      <c r="A306" s="26"/>
      <c r="B306" s="285"/>
      <c r="C306" s="26"/>
      <c r="D306" s="27" t="s">
        <v>131</v>
      </c>
      <c r="E306" s="28">
        <v>257.3</v>
      </c>
      <c r="F306" s="28">
        <v>257.3</v>
      </c>
      <c r="G306" s="28">
        <v>206.3</v>
      </c>
      <c r="H306" s="28">
        <v>0</v>
      </c>
      <c r="I306" s="28">
        <v>257.3</v>
      </c>
      <c r="J306" s="28">
        <v>257.3</v>
      </c>
      <c r="K306" s="28">
        <v>206.3</v>
      </c>
      <c r="L306" s="28">
        <v>0</v>
      </c>
      <c r="M306" s="28">
        <v>226.5</v>
      </c>
      <c r="N306" s="28">
        <v>226.5</v>
      </c>
      <c r="O306" s="28">
        <v>193.3</v>
      </c>
      <c r="P306" s="28">
        <v>0</v>
      </c>
      <c r="Q306" s="29"/>
      <c r="R306" s="29"/>
    </row>
    <row r="307" spans="1:18">
      <c r="A307" s="64" t="s">
        <v>101</v>
      </c>
      <c r="B307" s="64"/>
      <c r="C307" s="243"/>
      <c r="D307" s="65"/>
      <c r="E307" s="24">
        <f t="shared" ref="E307:P307" si="50">SUBTOTAL(9,E308:E309)</f>
        <v>350.4</v>
      </c>
      <c r="F307" s="24">
        <f t="shared" si="50"/>
        <v>350.4</v>
      </c>
      <c r="G307" s="24">
        <f t="shared" si="50"/>
        <v>260.7</v>
      </c>
      <c r="H307" s="24">
        <f t="shared" si="50"/>
        <v>0</v>
      </c>
      <c r="I307" s="24">
        <f t="shared" si="50"/>
        <v>350.4</v>
      </c>
      <c r="J307" s="24">
        <f t="shared" si="50"/>
        <v>350.4</v>
      </c>
      <c r="K307" s="24">
        <f t="shared" si="50"/>
        <v>260.7</v>
      </c>
      <c r="L307" s="24">
        <f t="shared" si="50"/>
        <v>0</v>
      </c>
      <c r="M307" s="24">
        <f t="shared" si="50"/>
        <v>339.90000000000003</v>
      </c>
      <c r="N307" s="24">
        <f t="shared" si="50"/>
        <v>339.90000000000003</v>
      </c>
      <c r="O307" s="24">
        <f t="shared" si="50"/>
        <v>260.7</v>
      </c>
      <c r="P307" s="24">
        <f t="shared" si="50"/>
        <v>0</v>
      </c>
      <c r="Q307" s="24">
        <f>SUM(M307/E307*100)</f>
        <v>97.003424657534268</v>
      </c>
      <c r="R307" s="24">
        <f>SUM(M307/I307*100)</f>
        <v>97.003424657534268</v>
      </c>
    </row>
    <row r="308" spans="1:18">
      <c r="A308" s="245"/>
      <c r="B308" s="284" t="s">
        <v>460</v>
      </c>
      <c r="C308" s="26"/>
      <c r="D308" s="27" t="s">
        <v>141</v>
      </c>
      <c r="E308" s="28">
        <v>15.2</v>
      </c>
      <c r="F308" s="28">
        <v>15.2</v>
      </c>
      <c r="G308" s="28">
        <v>0</v>
      </c>
      <c r="H308" s="28">
        <v>0</v>
      </c>
      <c r="I308" s="28">
        <v>15.2</v>
      </c>
      <c r="J308" s="28">
        <v>15.2</v>
      </c>
      <c r="K308" s="28">
        <v>0</v>
      </c>
      <c r="L308" s="28">
        <v>0</v>
      </c>
      <c r="M308" s="28">
        <v>9.8000000000000007</v>
      </c>
      <c r="N308" s="28">
        <v>9.8000000000000007</v>
      </c>
      <c r="O308" s="28">
        <v>0</v>
      </c>
      <c r="P308" s="28">
        <v>0</v>
      </c>
      <c r="Q308" s="29"/>
      <c r="R308" s="29"/>
    </row>
    <row r="309" spans="1:18">
      <c r="A309" s="26"/>
      <c r="B309" s="285"/>
      <c r="C309" s="26"/>
      <c r="D309" s="27" t="s">
        <v>131</v>
      </c>
      <c r="E309" s="28">
        <v>335.2</v>
      </c>
      <c r="F309" s="28">
        <v>335.2</v>
      </c>
      <c r="G309" s="28">
        <v>260.7</v>
      </c>
      <c r="H309" s="28">
        <v>0</v>
      </c>
      <c r="I309" s="28">
        <v>335.2</v>
      </c>
      <c r="J309" s="28">
        <v>335.2</v>
      </c>
      <c r="K309" s="28">
        <v>260.7</v>
      </c>
      <c r="L309" s="28">
        <v>0</v>
      </c>
      <c r="M309" s="28">
        <v>330.1</v>
      </c>
      <c r="N309" s="28">
        <v>330.1</v>
      </c>
      <c r="O309" s="28">
        <v>260.7</v>
      </c>
      <c r="P309" s="28">
        <v>0</v>
      </c>
      <c r="Q309" s="29"/>
      <c r="R309" s="29"/>
    </row>
    <row r="310" spans="1:18">
      <c r="A310" s="64" t="s">
        <v>103</v>
      </c>
      <c r="B310" s="64"/>
      <c r="C310" s="243"/>
      <c r="D310" s="65"/>
      <c r="E310" s="24">
        <f t="shared" ref="E310:P310" si="51">SUBTOTAL(9,E311:E312)</f>
        <v>195.89999999999998</v>
      </c>
      <c r="F310" s="24">
        <f t="shared" si="51"/>
        <v>195.89999999999998</v>
      </c>
      <c r="G310" s="24">
        <f t="shared" si="51"/>
        <v>153.6</v>
      </c>
      <c r="H310" s="24">
        <f t="shared" si="51"/>
        <v>0</v>
      </c>
      <c r="I310" s="24">
        <f t="shared" si="51"/>
        <v>195.89999999999998</v>
      </c>
      <c r="J310" s="24">
        <f t="shared" si="51"/>
        <v>195.89999999999998</v>
      </c>
      <c r="K310" s="24">
        <f t="shared" si="51"/>
        <v>153.6</v>
      </c>
      <c r="L310" s="24">
        <f t="shared" si="51"/>
        <v>0</v>
      </c>
      <c r="M310" s="24">
        <f t="shared" si="51"/>
        <v>175</v>
      </c>
      <c r="N310" s="24">
        <f t="shared" si="51"/>
        <v>175</v>
      </c>
      <c r="O310" s="24">
        <f t="shared" si="51"/>
        <v>139.6</v>
      </c>
      <c r="P310" s="24">
        <f t="shared" si="51"/>
        <v>0</v>
      </c>
      <c r="Q310" s="24">
        <f>SUM(M310/E310*100)</f>
        <v>89.33129147524248</v>
      </c>
      <c r="R310" s="24">
        <f>SUM(M310/I310*100)</f>
        <v>89.33129147524248</v>
      </c>
    </row>
    <row r="311" spans="1:18">
      <c r="A311" s="245"/>
      <c r="B311" s="284" t="s">
        <v>460</v>
      </c>
      <c r="C311" s="26"/>
      <c r="D311" s="27" t="s">
        <v>141</v>
      </c>
      <c r="E311" s="28">
        <v>1.7</v>
      </c>
      <c r="F311" s="28">
        <v>1.7</v>
      </c>
      <c r="G311" s="28">
        <v>0</v>
      </c>
      <c r="H311" s="28">
        <v>0</v>
      </c>
      <c r="I311" s="28">
        <v>1.7</v>
      </c>
      <c r="J311" s="28">
        <v>1.7</v>
      </c>
      <c r="K311" s="28">
        <v>0</v>
      </c>
      <c r="L311" s="28">
        <v>0</v>
      </c>
      <c r="M311" s="28">
        <v>0.7</v>
      </c>
      <c r="N311" s="28">
        <v>0.7</v>
      </c>
      <c r="O311" s="28">
        <v>0</v>
      </c>
      <c r="P311" s="28">
        <v>0</v>
      </c>
      <c r="Q311" s="29"/>
      <c r="R311" s="29"/>
    </row>
    <row r="312" spans="1:18">
      <c r="A312" s="26"/>
      <c r="B312" s="285"/>
      <c r="C312" s="26"/>
      <c r="D312" s="27" t="s">
        <v>131</v>
      </c>
      <c r="E312" s="28">
        <v>194.2</v>
      </c>
      <c r="F312" s="28">
        <v>194.2</v>
      </c>
      <c r="G312" s="28">
        <v>153.6</v>
      </c>
      <c r="H312" s="28">
        <v>0</v>
      </c>
      <c r="I312" s="28">
        <v>194.2</v>
      </c>
      <c r="J312" s="28">
        <v>194.2</v>
      </c>
      <c r="K312" s="28">
        <v>153.6</v>
      </c>
      <c r="L312" s="28">
        <v>0</v>
      </c>
      <c r="M312" s="28">
        <v>174.3</v>
      </c>
      <c r="N312" s="28">
        <v>174.3</v>
      </c>
      <c r="O312" s="28">
        <v>139.6</v>
      </c>
      <c r="P312" s="28">
        <v>0</v>
      </c>
      <c r="Q312" s="29"/>
      <c r="R312" s="29"/>
    </row>
    <row r="313" spans="1:18">
      <c r="A313" s="64" t="s">
        <v>166</v>
      </c>
      <c r="B313" s="64"/>
      <c r="C313" s="243"/>
      <c r="D313" s="65"/>
      <c r="E313" s="24">
        <f t="shared" ref="E313:P313" si="52">SUBTOTAL(9,E314:E314)</f>
        <v>127.7</v>
      </c>
      <c r="F313" s="24">
        <f t="shared" si="52"/>
        <v>127.7</v>
      </c>
      <c r="G313" s="24">
        <f t="shared" si="52"/>
        <v>118.9</v>
      </c>
      <c r="H313" s="24">
        <f t="shared" si="52"/>
        <v>0</v>
      </c>
      <c r="I313" s="24">
        <f t="shared" si="52"/>
        <v>127.7</v>
      </c>
      <c r="J313" s="24">
        <f t="shared" si="52"/>
        <v>127.7</v>
      </c>
      <c r="K313" s="24">
        <f t="shared" si="52"/>
        <v>118.9</v>
      </c>
      <c r="L313" s="24">
        <f t="shared" si="52"/>
        <v>0</v>
      </c>
      <c r="M313" s="24">
        <f t="shared" si="52"/>
        <v>124</v>
      </c>
      <c r="N313" s="24">
        <f t="shared" si="52"/>
        <v>124</v>
      </c>
      <c r="O313" s="24">
        <f t="shared" si="52"/>
        <v>118.1</v>
      </c>
      <c r="P313" s="24">
        <f t="shared" si="52"/>
        <v>0</v>
      </c>
      <c r="Q313" s="24">
        <f>SUM(M313/E313*100)</f>
        <v>97.102584181675795</v>
      </c>
      <c r="R313" s="24">
        <f>SUM(M313/I313*100)</f>
        <v>97.102584181675795</v>
      </c>
    </row>
    <row r="314" spans="1:18" ht="45">
      <c r="A314" s="26"/>
      <c r="B314" s="26" t="s">
        <v>215</v>
      </c>
      <c r="C314" s="26"/>
      <c r="D314" s="27" t="s">
        <v>131</v>
      </c>
      <c r="E314" s="28">
        <v>127.7</v>
      </c>
      <c r="F314" s="28">
        <v>127.7</v>
      </c>
      <c r="G314" s="28">
        <v>118.9</v>
      </c>
      <c r="H314" s="28">
        <v>0</v>
      </c>
      <c r="I314" s="28">
        <v>127.7</v>
      </c>
      <c r="J314" s="28">
        <v>127.7</v>
      </c>
      <c r="K314" s="28">
        <v>118.9</v>
      </c>
      <c r="L314" s="28">
        <v>0</v>
      </c>
      <c r="M314" s="28">
        <v>124</v>
      </c>
      <c r="N314" s="28">
        <v>124</v>
      </c>
      <c r="O314" s="28">
        <v>118.1</v>
      </c>
      <c r="P314" s="28">
        <v>0</v>
      </c>
      <c r="Q314" s="29"/>
      <c r="R314" s="29"/>
    </row>
    <row r="315" spans="1:18" ht="21">
      <c r="A315" s="64" t="s">
        <v>107</v>
      </c>
      <c r="B315" s="64"/>
      <c r="C315" s="243"/>
      <c r="D315" s="65"/>
      <c r="E315" s="24">
        <f t="shared" ref="E315:P315" si="53">SUBTOTAL(9,E316:E318)</f>
        <v>712.7</v>
      </c>
      <c r="F315" s="24">
        <f t="shared" si="53"/>
        <v>712.7</v>
      </c>
      <c r="G315" s="24">
        <f t="shared" si="53"/>
        <v>613.6</v>
      </c>
      <c r="H315" s="24">
        <f t="shared" si="53"/>
        <v>0</v>
      </c>
      <c r="I315" s="24">
        <f t="shared" si="53"/>
        <v>712.7</v>
      </c>
      <c r="J315" s="24">
        <f t="shared" si="53"/>
        <v>712.7</v>
      </c>
      <c r="K315" s="24">
        <f t="shared" si="53"/>
        <v>613.6</v>
      </c>
      <c r="L315" s="24">
        <f t="shared" si="53"/>
        <v>0</v>
      </c>
      <c r="M315" s="24">
        <f t="shared" si="53"/>
        <v>712.2</v>
      </c>
      <c r="N315" s="24">
        <f t="shared" si="53"/>
        <v>712.2</v>
      </c>
      <c r="O315" s="24">
        <f t="shared" si="53"/>
        <v>613.6</v>
      </c>
      <c r="P315" s="24">
        <f t="shared" si="53"/>
        <v>0</v>
      </c>
      <c r="Q315" s="24">
        <f>SUM(M315/E315*100)</f>
        <v>99.929844254244429</v>
      </c>
      <c r="R315" s="24">
        <f>SUM(M315/I315*100)</f>
        <v>99.929844254244429</v>
      </c>
    </row>
    <row r="316" spans="1:18">
      <c r="A316" s="25"/>
      <c r="B316" s="284" t="s">
        <v>215</v>
      </c>
      <c r="C316" s="26"/>
      <c r="D316" s="27" t="s">
        <v>141</v>
      </c>
      <c r="E316" s="28">
        <v>0.5</v>
      </c>
      <c r="F316" s="28">
        <v>0.5</v>
      </c>
      <c r="G316" s="28">
        <v>0</v>
      </c>
      <c r="H316" s="28">
        <v>0</v>
      </c>
      <c r="I316" s="28">
        <v>0.5</v>
      </c>
      <c r="J316" s="28">
        <v>0.5</v>
      </c>
      <c r="K316" s="28">
        <v>0</v>
      </c>
      <c r="L316" s="28">
        <v>0</v>
      </c>
      <c r="M316" s="28">
        <v>0</v>
      </c>
      <c r="N316" s="28">
        <v>0</v>
      </c>
      <c r="O316" s="28">
        <v>0</v>
      </c>
      <c r="P316" s="28">
        <v>0</v>
      </c>
      <c r="Q316" s="29"/>
      <c r="R316" s="29"/>
    </row>
    <row r="317" spans="1:18">
      <c r="A317" s="244"/>
      <c r="B317" s="290"/>
      <c r="C317" s="26"/>
      <c r="D317" s="27" t="s">
        <v>131</v>
      </c>
      <c r="E317" s="28">
        <v>60</v>
      </c>
      <c r="F317" s="28">
        <v>60</v>
      </c>
      <c r="G317" s="28">
        <v>8.6999999999999993</v>
      </c>
      <c r="H317" s="28">
        <v>0</v>
      </c>
      <c r="I317" s="28">
        <v>60</v>
      </c>
      <c r="J317" s="28">
        <v>60</v>
      </c>
      <c r="K317" s="28">
        <v>8.6999999999999993</v>
      </c>
      <c r="L317" s="28">
        <v>0</v>
      </c>
      <c r="M317" s="28">
        <v>60</v>
      </c>
      <c r="N317" s="28">
        <v>60</v>
      </c>
      <c r="O317" s="28">
        <v>8.6999999999999993</v>
      </c>
      <c r="P317" s="28">
        <v>0</v>
      </c>
      <c r="Q317" s="29"/>
      <c r="R317" s="29"/>
    </row>
    <row r="318" spans="1:18">
      <c r="A318" s="26"/>
      <c r="B318" s="285"/>
      <c r="C318" s="26"/>
      <c r="D318" s="27" t="s">
        <v>133</v>
      </c>
      <c r="E318" s="28">
        <v>652.20000000000005</v>
      </c>
      <c r="F318" s="28">
        <v>652.20000000000005</v>
      </c>
      <c r="G318" s="28">
        <v>604.9</v>
      </c>
      <c r="H318" s="28">
        <v>0</v>
      </c>
      <c r="I318" s="28">
        <v>652.20000000000005</v>
      </c>
      <c r="J318" s="28">
        <v>652.20000000000005</v>
      </c>
      <c r="K318" s="28">
        <v>604.9</v>
      </c>
      <c r="L318" s="28">
        <v>0</v>
      </c>
      <c r="M318" s="28">
        <v>652.20000000000005</v>
      </c>
      <c r="N318" s="28">
        <v>652.20000000000005</v>
      </c>
      <c r="O318" s="28">
        <v>604.9</v>
      </c>
      <c r="P318" s="28">
        <v>0</v>
      </c>
      <c r="Q318" s="29"/>
      <c r="R318" s="29"/>
    </row>
    <row r="319" spans="1:18">
      <c r="A319" s="64" t="s">
        <v>87</v>
      </c>
      <c r="B319" s="64"/>
      <c r="C319" s="243"/>
      <c r="D319" s="65"/>
      <c r="E319" s="24">
        <f t="shared" ref="E319:P319" si="54">SUBTOTAL(9,E320:E323)</f>
        <v>1471.7</v>
      </c>
      <c r="F319" s="24">
        <f t="shared" si="54"/>
        <v>1414.8000000000002</v>
      </c>
      <c r="G319" s="24">
        <f t="shared" si="54"/>
        <v>1153.8000000000002</v>
      </c>
      <c r="H319" s="24">
        <f t="shared" si="54"/>
        <v>56.9</v>
      </c>
      <c r="I319" s="24">
        <f t="shared" si="54"/>
        <v>1471.7</v>
      </c>
      <c r="J319" s="24">
        <f t="shared" si="54"/>
        <v>1414.8000000000002</v>
      </c>
      <c r="K319" s="24">
        <f t="shared" si="54"/>
        <v>1153.8000000000002</v>
      </c>
      <c r="L319" s="24">
        <f t="shared" si="54"/>
        <v>56.9</v>
      </c>
      <c r="M319" s="24">
        <f t="shared" si="54"/>
        <v>1436.6</v>
      </c>
      <c r="N319" s="24">
        <f t="shared" si="54"/>
        <v>1404.4</v>
      </c>
      <c r="O319" s="24">
        <f t="shared" si="54"/>
        <v>1153.7</v>
      </c>
      <c r="P319" s="24">
        <f t="shared" si="54"/>
        <v>32.200000000000003</v>
      </c>
      <c r="Q319" s="24">
        <f>SUM(M319/E319*100)</f>
        <v>97.615003057688369</v>
      </c>
      <c r="R319" s="24">
        <f>SUM(M319/I319*100)</f>
        <v>97.615003057688369</v>
      </c>
    </row>
    <row r="320" spans="1:18">
      <c r="A320" s="25"/>
      <c r="B320" s="284" t="s">
        <v>143</v>
      </c>
      <c r="C320" s="26"/>
      <c r="D320" s="27" t="s">
        <v>141</v>
      </c>
      <c r="E320" s="28">
        <v>1034</v>
      </c>
      <c r="F320" s="28">
        <v>1029.2</v>
      </c>
      <c r="G320" s="28">
        <v>820.1</v>
      </c>
      <c r="H320" s="28">
        <v>4.8</v>
      </c>
      <c r="I320" s="28">
        <v>1034</v>
      </c>
      <c r="J320" s="28">
        <v>1029.2</v>
      </c>
      <c r="K320" s="28">
        <v>820.1</v>
      </c>
      <c r="L320" s="28">
        <v>4.8</v>
      </c>
      <c r="M320" s="28">
        <v>1022.5</v>
      </c>
      <c r="N320" s="28">
        <v>1018</v>
      </c>
      <c r="O320" s="28">
        <v>820</v>
      </c>
      <c r="P320" s="28">
        <v>4.5</v>
      </c>
      <c r="Q320" s="29"/>
      <c r="R320" s="29"/>
    </row>
    <row r="321" spans="1:18">
      <c r="A321" s="30"/>
      <c r="B321" s="290"/>
      <c r="C321" s="26"/>
      <c r="D321" s="27" t="s">
        <v>131</v>
      </c>
      <c r="E321" s="28">
        <v>86.5</v>
      </c>
      <c r="F321" s="28">
        <v>38.4</v>
      </c>
      <c r="G321" s="28">
        <v>0</v>
      </c>
      <c r="H321" s="28">
        <v>48.1</v>
      </c>
      <c r="I321" s="28">
        <v>86.5</v>
      </c>
      <c r="J321" s="28">
        <v>38.4</v>
      </c>
      <c r="K321" s="28">
        <v>0</v>
      </c>
      <c r="L321" s="28">
        <v>48.1</v>
      </c>
      <c r="M321" s="28">
        <v>62.1</v>
      </c>
      <c r="N321" s="28">
        <v>38.4</v>
      </c>
      <c r="O321" s="28">
        <v>0</v>
      </c>
      <c r="P321" s="28">
        <v>23.7</v>
      </c>
      <c r="Q321" s="29"/>
      <c r="R321" s="29"/>
    </row>
    <row r="322" spans="1:18">
      <c r="A322" s="244"/>
      <c r="B322" s="290"/>
      <c r="C322" s="26"/>
      <c r="D322" s="27" t="s">
        <v>133</v>
      </c>
      <c r="E322" s="28">
        <v>292</v>
      </c>
      <c r="F322" s="28">
        <v>292</v>
      </c>
      <c r="G322" s="28">
        <v>287.8</v>
      </c>
      <c r="H322" s="28">
        <v>0</v>
      </c>
      <c r="I322" s="28">
        <v>292</v>
      </c>
      <c r="J322" s="28">
        <v>292</v>
      </c>
      <c r="K322" s="28">
        <v>287.8</v>
      </c>
      <c r="L322" s="28">
        <v>0</v>
      </c>
      <c r="M322" s="28">
        <v>292.8</v>
      </c>
      <c r="N322" s="28">
        <v>292.8</v>
      </c>
      <c r="O322" s="28">
        <v>287.8</v>
      </c>
      <c r="P322" s="28">
        <v>0</v>
      </c>
      <c r="Q322" s="29"/>
      <c r="R322" s="29"/>
    </row>
    <row r="323" spans="1:18" ht="22.5">
      <c r="A323" s="26"/>
      <c r="B323" s="285"/>
      <c r="C323" s="26"/>
      <c r="D323" s="27" t="s">
        <v>278</v>
      </c>
      <c r="E323" s="28">
        <v>59.2</v>
      </c>
      <c r="F323" s="28">
        <v>55.2</v>
      </c>
      <c r="G323" s="28">
        <v>45.9</v>
      </c>
      <c r="H323" s="28">
        <v>4</v>
      </c>
      <c r="I323" s="28">
        <v>59.2</v>
      </c>
      <c r="J323" s="28">
        <v>55.2</v>
      </c>
      <c r="K323" s="28">
        <v>45.9</v>
      </c>
      <c r="L323" s="28">
        <v>4</v>
      </c>
      <c r="M323" s="28">
        <v>59.2</v>
      </c>
      <c r="N323" s="28">
        <v>55.2</v>
      </c>
      <c r="O323" s="28">
        <v>45.9</v>
      </c>
      <c r="P323" s="28">
        <v>4</v>
      </c>
      <c r="Q323" s="29"/>
      <c r="R323" s="29"/>
    </row>
    <row r="324" spans="1:18" ht="21">
      <c r="A324" s="64" t="s">
        <v>167</v>
      </c>
      <c r="B324" s="64"/>
      <c r="C324" s="243"/>
      <c r="D324" s="65"/>
      <c r="E324" s="24">
        <f t="shared" ref="E324:P324" si="55">SUBTOTAL(9,E325:E328)</f>
        <v>872</v>
      </c>
      <c r="F324" s="24">
        <f t="shared" si="55"/>
        <v>852</v>
      </c>
      <c r="G324" s="24">
        <f t="shared" si="55"/>
        <v>646.20000000000005</v>
      </c>
      <c r="H324" s="24">
        <f t="shared" si="55"/>
        <v>20</v>
      </c>
      <c r="I324" s="24">
        <f t="shared" si="55"/>
        <v>872</v>
      </c>
      <c r="J324" s="24">
        <f t="shared" si="55"/>
        <v>852</v>
      </c>
      <c r="K324" s="24">
        <f t="shared" si="55"/>
        <v>646.20000000000005</v>
      </c>
      <c r="L324" s="24">
        <f t="shared" si="55"/>
        <v>20</v>
      </c>
      <c r="M324" s="24">
        <f t="shared" si="55"/>
        <v>809.7</v>
      </c>
      <c r="N324" s="24">
        <f t="shared" si="55"/>
        <v>809.7</v>
      </c>
      <c r="O324" s="24">
        <f t="shared" si="55"/>
        <v>643</v>
      </c>
      <c r="P324" s="24">
        <f t="shared" si="55"/>
        <v>0</v>
      </c>
      <c r="Q324" s="24">
        <f>SUM(M324/E324*100)</f>
        <v>92.855504587155963</v>
      </c>
      <c r="R324" s="24">
        <f>SUM(M324/I324*100)</f>
        <v>92.855504587155963</v>
      </c>
    </row>
    <row r="325" spans="1:18">
      <c r="A325" s="25"/>
      <c r="B325" s="284" t="s">
        <v>128</v>
      </c>
      <c r="C325" s="26"/>
      <c r="D325" s="27" t="s">
        <v>130</v>
      </c>
      <c r="E325" s="28">
        <v>294.7</v>
      </c>
      <c r="F325" s="28">
        <v>294.7</v>
      </c>
      <c r="G325" s="28">
        <v>278.60000000000002</v>
      </c>
      <c r="H325" s="28">
        <v>0</v>
      </c>
      <c r="I325" s="28">
        <v>294.7</v>
      </c>
      <c r="J325" s="28">
        <v>294.7</v>
      </c>
      <c r="K325" s="28">
        <v>278.60000000000002</v>
      </c>
      <c r="L325" s="28">
        <v>0</v>
      </c>
      <c r="M325" s="28">
        <v>294.7</v>
      </c>
      <c r="N325" s="28">
        <v>294.7</v>
      </c>
      <c r="O325" s="28">
        <v>278.60000000000002</v>
      </c>
      <c r="P325" s="28">
        <v>0</v>
      </c>
      <c r="Q325" s="29"/>
      <c r="R325" s="29"/>
    </row>
    <row r="326" spans="1:18" ht="22.5">
      <c r="A326" s="30"/>
      <c r="B326" s="290"/>
      <c r="C326" s="26"/>
      <c r="D326" s="27" t="s">
        <v>461</v>
      </c>
      <c r="E326" s="28">
        <v>0.8</v>
      </c>
      <c r="F326" s="28">
        <v>0.8</v>
      </c>
      <c r="G326" s="28">
        <v>0</v>
      </c>
      <c r="H326" s="28">
        <v>0</v>
      </c>
      <c r="I326" s="28">
        <v>0.8</v>
      </c>
      <c r="J326" s="28">
        <v>0.8</v>
      </c>
      <c r="K326" s="28">
        <v>0</v>
      </c>
      <c r="L326" s="28">
        <v>0</v>
      </c>
      <c r="M326" s="28">
        <v>0.8</v>
      </c>
      <c r="N326" s="28">
        <v>0.8</v>
      </c>
      <c r="O326" s="28">
        <v>0</v>
      </c>
      <c r="P326" s="28">
        <v>0</v>
      </c>
      <c r="Q326" s="29"/>
      <c r="R326" s="29"/>
    </row>
    <row r="327" spans="1:18">
      <c r="A327" s="244"/>
      <c r="B327" s="290"/>
      <c r="C327" s="26"/>
      <c r="D327" s="27" t="s">
        <v>141</v>
      </c>
      <c r="E327" s="28">
        <v>68.900000000000006</v>
      </c>
      <c r="F327" s="28">
        <v>68.900000000000006</v>
      </c>
      <c r="G327" s="28">
        <v>9.8000000000000007</v>
      </c>
      <c r="H327" s="28">
        <v>0</v>
      </c>
      <c r="I327" s="28">
        <v>68.900000000000006</v>
      </c>
      <c r="J327" s="28">
        <v>68.900000000000006</v>
      </c>
      <c r="K327" s="28">
        <v>9.8000000000000007</v>
      </c>
      <c r="L327" s="28">
        <v>0</v>
      </c>
      <c r="M327" s="28">
        <v>40.4</v>
      </c>
      <c r="N327" s="28">
        <v>40.4</v>
      </c>
      <c r="O327" s="28">
        <v>6.6</v>
      </c>
      <c r="P327" s="28">
        <v>0</v>
      </c>
      <c r="Q327" s="29"/>
      <c r="R327" s="29"/>
    </row>
    <row r="328" spans="1:18">
      <c r="A328" s="26"/>
      <c r="B328" s="285"/>
      <c r="C328" s="26"/>
      <c r="D328" s="27" t="s">
        <v>131</v>
      </c>
      <c r="E328" s="28">
        <v>507.6</v>
      </c>
      <c r="F328" s="28">
        <v>487.6</v>
      </c>
      <c r="G328" s="28">
        <v>357.8</v>
      </c>
      <c r="H328" s="28">
        <v>20</v>
      </c>
      <c r="I328" s="28">
        <v>507.6</v>
      </c>
      <c r="J328" s="28">
        <v>487.6</v>
      </c>
      <c r="K328" s="28">
        <v>357.8</v>
      </c>
      <c r="L328" s="28">
        <v>20</v>
      </c>
      <c r="M328" s="28">
        <v>473.8</v>
      </c>
      <c r="N328" s="28">
        <v>473.8</v>
      </c>
      <c r="O328" s="28">
        <v>357.8</v>
      </c>
      <c r="P328" s="28">
        <v>0</v>
      </c>
      <c r="Q328" s="29"/>
      <c r="R328" s="29"/>
    </row>
    <row r="329" spans="1:18">
      <c r="A329" s="64" t="s">
        <v>168</v>
      </c>
      <c r="B329" s="64"/>
      <c r="C329" s="243"/>
      <c r="D329" s="65"/>
      <c r="E329" s="24">
        <f t="shared" ref="E329:P329" si="56">SUBTOTAL(9,E330:E331)</f>
        <v>297.3</v>
      </c>
      <c r="F329" s="24">
        <f t="shared" si="56"/>
        <v>33.799999999999997</v>
      </c>
      <c r="G329" s="24">
        <f t="shared" si="56"/>
        <v>0</v>
      </c>
      <c r="H329" s="24">
        <f t="shared" si="56"/>
        <v>263.5</v>
      </c>
      <c r="I329" s="24">
        <f t="shared" si="56"/>
        <v>297.3</v>
      </c>
      <c r="J329" s="24">
        <f t="shared" si="56"/>
        <v>33.799999999999997</v>
      </c>
      <c r="K329" s="24">
        <f t="shared" si="56"/>
        <v>0</v>
      </c>
      <c r="L329" s="24">
        <f t="shared" si="56"/>
        <v>263.5</v>
      </c>
      <c r="M329" s="24">
        <f t="shared" si="56"/>
        <v>293.5</v>
      </c>
      <c r="N329" s="24">
        <f t="shared" si="56"/>
        <v>30.9</v>
      </c>
      <c r="O329" s="24">
        <f t="shared" si="56"/>
        <v>0</v>
      </c>
      <c r="P329" s="24">
        <f t="shared" si="56"/>
        <v>262.60000000000002</v>
      </c>
      <c r="Q329" s="24">
        <f>SUM(M329/E329*100)</f>
        <v>98.721829801547258</v>
      </c>
      <c r="R329" s="24">
        <f>SUM(M329/I329*100)</f>
        <v>98.721829801547258</v>
      </c>
    </row>
    <row r="330" spans="1:18" ht="15.6" customHeight="1">
      <c r="A330" s="245"/>
      <c r="B330" s="284" t="s">
        <v>215</v>
      </c>
      <c r="C330" s="26"/>
      <c r="D330" s="27" t="s">
        <v>131</v>
      </c>
      <c r="E330" s="28">
        <v>143.4</v>
      </c>
      <c r="F330" s="28">
        <v>33.799999999999997</v>
      </c>
      <c r="G330" s="28">
        <v>0</v>
      </c>
      <c r="H330" s="28">
        <v>109.6</v>
      </c>
      <c r="I330" s="28">
        <v>143.4</v>
      </c>
      <c r="J330" s="28">
        <v>33.799999999999997</v>
      </c>
      <c r="K330" s="28">
        <v>0</v>
      </c>
      <c r="L330" s="28">
        <v>109.6</v>
      </c>
      <c r="M330" s="28">
        <v>140.5</v>
      </c>
      <c r="N330" s="28">
        <v>30.9</v>
      </c>
      <c r="O330" s="28">
        <v>0</v>
      </c>
      <c r="P330" s="28">
        <v>109.6</v>
      </c>
      <c r="Q330" s="29"/>
      <c r="R330" s="29"/>
    </row>
    <row r="331" spans="1:18" ht="18" customHeight="1">
      <c r="A331" s="26"/>
      <c r="B331" s="285"/>
      <c r="C331" s="26"/>
      <c r="D331" s="27" t="s">
        <v>132</v>
      </c>
      <c r="E331" s="28">
        <v>153.9</v>
      </c>
      <c r="F331" s="28">
        <v>0</v>
      </c>
      <c r="G331" s="28">
        <v>0</v>
      </c>
      <c r="H331" s="28">
        <v>153.9</v>
      </c>
      <c r="I331" s="28">
        <v>153.9</v>
      </c>
      <c r="J331" s="28">
        <v>0</v>
      </c>
      <c r="K331" s="28">
        <v>0</v>
      </c>
      <c r="L331" s="28">
        <v>153.9</v>
      </c>
      <c r="M331" s="28">
        <v>153</v>
      </c>
      <c r="N331" s="28">
        <v>0</v>
      </c>
      <c r="O331" s="28">
        <v>0</v>
      </c>
      <c r="P331" s="28">
        <v>153</v>
      </c>
      <c r="Q331" s="29"/>
      <c r="R331" s="29"/>
    </row>
    <row r="332" spans="1:18">
      <c r="A332" s="64" t="s">
        <v>169</v>
      </c>
      <c r="B332" s="64"/>
      <c r="C332" s="243"/>
      <c r="D332" s="65"/>
      <c r="E332" s="24">
        <f t="shared" ref="E332:P332" si="57">SUBTOTAL(9,E333:E334)</f>
        <v>116.6</v>
      </c>
      <c r="F332" s="24">
        <f t="shared" si="57"/>
        <v>116.6</v>
      </c>
      <c r="G332" s="24">
        <f t="shared" si="57"/>
        <v>92.2</v>
      </c>
      <c r="H332" s="24">
        <f t="shared" si="57"/>
        <v>0</v>
      </c>
      <c r="I332" s="24">
        <f t="shared" si="57"/>
        <v>116.6</v>
      </c>
      <c r="J332" s="24">
        <f t="shared" si="57"/>
        <v>116.6</v>
      </c>
      <c r="K332" s="24">
        <f t="shared" si="57"/>
        <v>92.2</v>
      </c>
      <c r="L332" s="24">
        <f t="shared" si="57"/>
        <v>0</v>
      </c>
      <c r="M332" s="24">
        <f t="shared" si="57"/>
        <v>110.7</v>
      </c>
      <c r="N332" s="24">
        <f t="shared" si="57"/>
        <v>110.7</v>
      </c>
      <c r="O332" s="24">
        <f t="shared" si="57"/>
        <v>89.9</v>
      </c>
      <c r="P332" s="24">
        <f t="shared" si="57"/>
        <v>0</v>
      </c>
      <c r="Q332" s="24">
        <f>SUM(M332/E332*100)</f>
        <v>94.939965694682684</v>
      </c>
      <c r="R332" s="24">
        <f>SUM(M332/I332*100)</f>
        <v>94.939965694682684</v>
      </c>
    </row>
    <row r="333" spans="1:18">
      <c r="A333" s="245"/>
      <c r="B333" s="284" t="s">
        <v>143</v>
      </c>
      <c r="C333" s="26"/>
      <c r="D333" s="27" t="s">
        <v>141</v>
      </c>
      <c r="E333" s="28">
        <v>0.8</v>
      </c>
      <c r="F333" s="28">
        <v>0.8</v>
      </c>
      <c r="G333" s="28">
        <v>0</v>
      </c>
      <c r="H333" s="28">
        <v>0</v>
      </c>
      <c r="I333" s="28">
        <v>0.8</v>
      </c>
      <c r="J333" s="28">
        <v>0.8</v>
      </c>
      <c r="K333" s="28">
        <v>0</v>
      </c>
      <c r="L333" s="28">
        <v>0</v>
      </c>
      <c r="M333" s="28">
        <v>0.8</v>
      </c>
      <c r="N333" s="28">
        <v>0.8</v>
      </c>
      <c r="O333" s="28">
        <v>0</v>
      </c>
      <c r="P333" s="28">
        <v>0</v>
      </c>
      <c r="Q333" s="29"/>
      <c r="R333" s="29"/>
    </row>
    <row r="334" spans="1:18">
      <c r="A334" s="26"/>
      <c r="B334" s="285"/>
      <c r="C334" s="26"/>
      <c r="D334" s="27" t="s">
        <v>131</v>
      </c>
      <c r="E334" s="28">
        <v>115.8</v>
      </c>
      <c r="F334" s="28">
        <v>115.8</v>
      </c>
      <c r="G334" s="28">
        <v>92.2</v>
      </c>
      <c r="H334" s="28">
        <v>0</v>
      </c>
      <c r="I334" s="28">
        <v>115.8</v>
      </c>
      <c r="J334" s="28">
        <v>115.8</v>
      </c>
      <c r="K334" s="28">
        <v>92.2</v>
      </c>
      <c r="L334" s="28">
        <v>0</v>
      </c>
      <c r="M334" s="28">
        <v>109.9</v>
      </c>
      <c r="N334" s="28">
        <v>109.9</v>
      </c>
      <c r="O334" s="28">
        <v>89.9</v>
      </c>
      <c r="P334" s="28">
        <v>0</v>
      </c>
      <c r="Q334" s="29"/>
      <c r="R334" s="29"/>
    </row>
    <row r="335" spans="1:18">
      <c r="A335" s="64" t="s">
        <v>170</v>
      </c>
      <c r="B335" s="64"/>
      <c r="C335" s="243"/>
      <c r="D335" s="65"/>
      <c r="E335" s="24">
        <f t="shared" ref="E335:P335" si="58">SUBTOTAL(9,E336:E337)</f>
        <v>108.9</v>
      </c>
      <c r="F335" s="24">
        <f t="shared" si="58"/>
        <v>14.5</v>
      </c>
      <c r="G335" s="24">
        <f t="shared" si="58"/>
        <v>0</v>
      </c>
      <c r="H335" s="24">
        <f t="shared" si="58"/>
        <v>94.3</v>
      </c>
      <c r="I335" s="24">
        <f t="shared" si="58"/>
        <v>108.9</v>
      </c>
      <c r="J335" s="24">
        <f t="shared" si="58"/>
        <v>14.5</v>
      </c>
      <c r="K335" s="24">
        <f t="shared" si="58"/>
        <v>0</v>
      </c>
      <c r="L335" s="24">
        <f t="shared" si="58"/>
        <v>94.3</v>
      </c>
      <c r="M335" s="24">
        <f t="shared" si="58"/>
        <v>108.1</v>
      </c>
      <c r="N335" s="24">
        <f t="shared" si="58"/>
        <v>13.8</v>
      </c>
      <c r="O335" s="24">
        <f t="shared" si="58"/>
        <v>0</v>
      </c>
      <c r="P335" s="24">
        <f t="shared" si="58"/>
        <v>94.3</v>
      </c>
      <c r="Q335" s="24">
        <f>SUM(M335/E335*100)</f>
        <v>99.265381083562886</v>
      </c>
      <c r="R335" s="24">
        <f>SUM(M335/I335*100)</f>
        <v>99.265381083562886</v>
      </c>
    </row>
    <row r="336" spans="1:18">
      <c r="A336" s="245"/>
      <c r="B336" s="284" t="s">
        <v>215</v>
      </c>
      <c r="C336" s="26"/>
      <c r="D336" s="27" t="s">
        <v>131</v>
      </c>
      <c r="E336" s="28">
        <v>42.9</v>
      </c>
      <c r="F336" s="28">
        <v>14.5</v>
      </c>
      <c r="G336" s="28">
        <v>0</v>
      </c>
      <c r="H336" s="28">
        <v>28.3</v>
      </c>
      <c r="I336" s="28">
        <v>42.9</v>
      </c>
      <c r="J336" s="28">
        <v>14.5</v>
      </c>
      <c r="K336" s="28">
        <v>0</v>
      </c>
      <c r="L336" s="28">
        <v>28.3</v>
      </c>
      <c r="M336" s="28">
        <v>42.1</v>
      </c>
      <c r="N336" s="28">
        <v>13.8</v>
      </c>
      <c r="O336" s="28">
        <v>0</v>
      </c>
      <c r="P336" s="28">
        <v>28.3</v>
      </c>
      <c r="Q336" s="29"/>
      <c r="R336" s="29"/>
    </row>
    <row r="337" spans="1:18">
      <c r="A337" s="26"/>
      <c r="B337" s="285"/>
      <c r="C337" s="26"/>
      <c r="D337" s="27" t="s">
        <v>132</v>
      </c>
      <c r="E337" s="28">
        <v>66</v>
      </c>
      <c r="F337" s="28">
        <v>0</v>
      </c>
      <c r="G337" s="28">
        <v>0</v>
      </c>
      <c r="H337" s="28">
        <v>66</v>
      </c>
      <c r="I337" s="28">
        <v>66</v>
      </c>
      <c r="J337" s="28">
        <v>0</v>
      </c>
      <c r="K337" s="28">
        <v>0</v>
      </c>
      <c r="L337" s="28">
        <v>66</v>
      </c>
      <c r="M337" s="28">
        <v>66</v>
      </c>
      <c r="N337" s="28">
        <v>0</v>
      </c>
      <c r="O337" s="28">
        <v>0</v>
      </c>
      <c r="P337" s="28">
        <v>66</v>
      </c>
      <c r="Q337" s="29"/>
      <c r="R337" s="29"/>
    </row>
    <row r="338" spans="1:18" ht="15.95" customHeight="1">
      <c r="A338" s="286" t="s">
        <v>171</v>
      </c>
      <c r="B338" s="287"/>
      <c r="C338" s="287"/>
      <c r="D338" s="288"/>
      <c r="E338" s="31">
        <f t="shared" ref="E338:P338" si="59">SUBTOTAL(9,E11:E337)</f>
        <v>74970.700000000026</v>
      </c>
      <c r="F338" s="31">
        <f t="shared" si="59"/>
        <v>55823.5</v>
      </c>
      <c r="G338" s="31">
        <f t="shared" si="59"/>
        <v>35417.500000000007</v>
      </c>
      <c r="H338" s="31">
        <f t="shared" si="59"/>
        <v>19147.100000000006</v>
      </c>
      <c r="I338" s="31">
        <f t="shared" si="59"/>
        <v>74970.700000000026</v>
      </c>
      <c r="J338" s="31">
        <f t="shared" si="59"/>
        <v>55823.5</v>
      </c>
      <c r="K338" s="31">
        <f t="shared" si="59"/>
        <v>35417.500000000007</v>
      </c>
      <c r="L338" s="31">
        <f t="shared" si="59"/>
        <v>19147.100000000006</v>
      </c>
      <c r="M338" s="31">
        <f t="shared" si="59"/>
        <v>67941.8</v>
      </c>
      <c r="N338" s="31">
        <f t="shared" si="59"/>
        <v>52644.900000000045</v>
      </c>
      <c r="O338" s="31">
        <f t="shared" si="59"/>
        <v>35037.799999999996</v>
      </c>
      <c r="P338" s="31">
        <f t="shared" si="59"/>
        <v>15296.899999999992</v>
      </c>
      <c r="Q338" s="32">
        <f>SUM(M338/E338*100)</f>
        <v>90.62447062652474</v>
      </c>
      <c r="R338" s="32">
        <f>SUM(M338/I338*100)</f>
        <v>90.62447062652474</v>
      </c>
    </row>
    <row r="341" spans="1:18">
      <c r="G341" s="248"/>
      <c r="H341" s="248"/>
      <c r="I341" s="248"/>
      <c r="J341" s="248"/>
      <c r="K341" s="248"/>
    </row>
  </sheetData>
  <sheetProtection selectLockedCells="1"/>
  <mergeCells count="93">
    <mergeCell ref="A6:A9"/>
    <mergeCell ref="B6:B9"/>
    <mergeCell ref="C6:C9"/>
    <mergeCell ref="A2:J2"/>
    <mergeCell ref="A4:P4"/>
    <mergeCell ref="I7:I9"/>
    <mergeCell ref="J7:L7"/>
    <mergeCell ref="M7:M9"/>
    <mergeCell ref="N7:P7"/>
    <mergeCell ref="D6:D9"/>
    <mergeCell ref="E6:H6"/>
    <mergeCell ref="I6:L6"/>
    <mergeCell ref="M6:P6"/>
    <mergeCell ref="Q6:R6"/>
    <mergeCell ref="E7:E9"/>
    <mergeCell ref="F7:H7"/>
    <mergeCell ref="B277:B279"/>
    <mergeCell ref="B281:B282"/>
    <mergeCell ref="B285:B291"/>
    <mergeCell ref="B215:B219"/>
    <mergeCell ref="B179:B181"/>
    <mergeCell ref="B183:B184"/>
    <mergeCell ref="B186:B187"/>
    <mergeCell ref="B189:B192"/>
    <mergeCell ref="B194:B195"/>
    <mergeCell ref="B197:B198"/>
    <mergeCell ref="B200:B201"/>
    <mergeCell ref="B203:B206"/>
    <mergeCell ref="B208:B213"/>
    <mergeCell ref="B12:B19"/>
    <mergeCell ref="B20:B24"/>
    <mergeCell ref="B264:B267"/>
    <mergeCell ref="B269:B271"/>
    <mergeCell ref="B273:B275"/>
    <mergeCell ref="B25:B33"/>
    <mergeCell ref="R7:R9"/>
    <mergeCell ref="F8:G8"/>
    <mergeCell ref="H8:H9"/>
    <mergeCell ref="J8:K8"/>
    <mergeCell ref="L8:L9"/>
    <mergeCell ref="N8:O8"/>
    <mergeCell ref="P8:P9"/>
    <mergeCell ref="Q7:Q9"/>
    <mergeCell ref="B114:B116"/>
    <mergeCell ref="B118:B123"/>
    <mergeCell ref="B125:B130"/>
    <mergeCell ref="B132:B134"/>
    <mergeCell ref="B34:B36"/>
    <mergeCell ref="B37:B43"/>
    <mergeCell ref="B44:B49"/>
    <mergeCell ref="B50:B53"/>
    <mergeCell ref="B54:B55"/>
    <mergeCell ref="B56:B61"/>
    <mergeCell ref="B63:B64"/>
    <mergeCell ref="B66:B71"/>
    <mergeCell ref="B73:B78"/>
    <mergeCell ref="B80:B85"/>
    <mergeCell ref="B87:B92"/>
    <mergeCell ref="B94:B99"/>
    <mergeCell ref="B101:B105"/>
    <mergeCell ref="B107:B112"/>
    <mergeCell ref="B256:B259"/>
    <mergeCell ref="B261:B262"/>
    <mergeCell ref="B136:B141"/>
    <mergeCell ref="B143:B145"/>
    <mergeCell ref="B147:B150"/>
    <mergeCell ref="B152:B155"/>
    <mergeCell ref="B157:B160"/>
    <mergeCell ref="B162:B164"/>
    <mergeCell ref="B166:B169"/>
    <mergeCell ref="B171:B173"/>
    <mergeCell ref="B175:B177"/>
    <mergeCell ref="B230:B235"/>
    <mergeCell ref="B237:B239"/>
    <mergeCell ref="B241:B244"/>
    <mergeCell ref="B246:B249"/>
    <mergeCell ref="B251:B254"/>
    <mergeCell ref="B330:B331"/>
    <mergeCell ref="B333:B334"/>
    <mergeCell ref="B336:B337"/>
    <mergeCell ref="A338:D338"/>
    <mergeCell ref="Q1:R1"/>
    <mergeCell ref="B293:B296"/>
    <mergeCell ref="B298:B300"/>
    <mergeCell ref="B302:B303"/>
    <mergeCell ref="B305:B306"/>
    <mergeCell ref="B308:B309"/>
    <mergeCell ref="B311:B312"/>
    <mergeCell ref="B316:B318"/>
    <mergeCell ref="B320:B323"/>
    <mergeCell ref="B325:B328"/>
    <mergeCell ref="B220:B222"/>
    <mergeCell ref="B224:B228"/>
  </mergeCells>
  <conditionalFormatting sqref="I338 M338 E338">
    <cfRule type="cellIs" dxfId="1" priority="1" stopIfTrue="1" operator="equal">
      <formula>0</formula>
    </cfRule>
  </conditionalFormatting>
  <pageMargins left="0" right="0" top="0.94488188976377963" bottom="0.11811023622047245" header="0.70866141732283472" footer="0.31496062992125984"/>
  <pageSetup paperSize="9" fitToHeight="0" orientation="landscape" r:id="rId1"/>
  <headerFooter differentFirst="1" alignWithMargins="0">
    <oddHeader>&amp;C&amp;P&amp;R4 lentelė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22"/>
  <sheetViews>
    <sheetView showZeros="0" zoomScale="110" zoomScaleNormal="110" workbookViewId="0">
      <selection activeCell="O1" sqref="O1:P1"/>
    </sheetView>
  </sheetViews>
  <sheetFormatPr defaultColWidth="8.85546875" defaultRowHeight="12"/>
  <cols>
    <col min="1" max="1" width="7.42578125" style="14" customWidth="1"/>
    <col min="2" max="2" width="24.28515625" style="14" customWidth="1"/>
    <col min="3" max="3" width="7.42578125" style="14" customWidth="1"/>
    <col min="4" max="4" width="9.140625" style="14" customWidth="1"/>
    <col min="5" max="5" width="10.42578125" style="14" customWidth="1"/>
    <col min="6" max="6" width="8.85546875" style="14" customWidth="1"/>
    <col min="7" max="7" width="8" style="14" customWidth="1"/>
    <col min="8" max="8" width="9.28515625" style="14" customWidth="1"/>
    <col min="9" max="9" width="10.28515625" style="14" customWidth="1"/>
    <col min="10" max="10" width="8.5703125" style="14" customWidth="1"/>
    <col min="11" max="11" width="9.42578125" style="14" customWidth="1"/>
    <col min="12" max="12" width="8.28515625" style="14" customWidth="1"/>
    <col min="13" max="13" width="10.28515625" style="14" customWidth="1"/>
    <col min="14" max="16384" width="8.85546875" style="14"/>
  </cols>
  <sheetData>
    <row r="1" spans="1:16">
      <c r="O1" s="289" t="s">
        <v>254</v>
      </c>
      <c r="P1" s="289"/>
    </row>
    <row r="2" spans="1:16" ht="14.25">
      <c r="A2" s="313" t="s">
        <v>462</v>
      </c>
      <c r="B2" s="313"/>
      <c r="C2" s="313"/>
      <c r="D2" s="313"/>
      <c r="E2" s="313"/>
      <c r="F2" s="313"/>
      <c r="G2" s="313"/>
      <c r="H2" s="313"/>
      <c r="I2" s="313"/>
      <c r="J2" s="313"/>
      <c r="K2" s="313"/>
      <c r="L2" s="313"/>
      <c r="M2" s="313"/>
      <c r="N2" s="313"/>
      <c r="O2" s="313"/>
      <c r="P2" s="313"/>
    </row>
    <row r="3" spans="1:16">
      <c r="A3" s="15"/>
      <c r="B3" s="15"/>
      <c r="C3" s="15"/>
      <c r="D3" s="15"/>
      <c r="E3" s="15"/>
      <c r="F3" s="15"/>
      <c r="G3" s="15"/>
      <c r="H3" s="15"/>
      <c r="I3" s="66"/>
      <c r="J3" s="66"/>
      <c r="K3" s="13"/>
      <c r="L3" s="13"/>
      <c r="M3" s="13"/>
      <c r="N3" s="13"/>
    </row>
    <row r="4" spans="1:16" ht="15" thickBot="1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4"/>
      <c r="P4" s="34" t="s">
        <v>457</v>
      </c>
    </row>
    <row r="5" spans="1:16" ht="12.75" thickBot="1">
      <c r="A5" s="318" t="s">
        <v>216</v>
      </c>
      <c r="B5" s="318" t="s">
        <v>172</v>
      </c>
      <c r="C5" s="321" t="s">
        <v>116</v>
      </c>
      <c r="D5" s="322"/>
      <c r="E5" s="322"/>
      <c r="F5" s="323"/>
      <c r="G5" s="321" t="s">
        <v>117</v>
      </c>
      <c r="H5" s="322"/>
      <c r="I5" s="322"/>
      <c r="J5" s="323"/>
      <c r="K5" s="321" t="s">
        <v>118</v>
      </c>
      <c r="L5" s="322"/>
      <c r="M5" s="322"/>
      <c r="N5" s="323"/>
      <c r="O5" s="305" t="s">
        <v>119</v>
      </c>
      <c r="P5" s="306"/>
    </row>
    <row r="6" spans="1:16">
      <c r="A6" s="319"/>
      <c r="B6" s="319"/>
      <c r="C6" s="324" t="s">
        <v>120</v>
      </c>
      <c r="D6" s="326" t="s">
        <v>121</v>
      </c>
      <c r="E6" s="327"/>
      <c r="F6" s="328"/>
      <c r="G6" s="324" t="s">
        <v>120</v>
      </c>
      <c r="H6" s="326" t="s">
        <v>121</v>
      </c>
      <c r="I6" s="327"/>
      <c r="J6" s="328"/>
      <c r="K6" s="324" t="s">
        <v>120</v>
      </c>
      <c r="L6" s="326" t="s">
        <v>121</v>
      </c>
      <c r="M6" s="327"/>
      <c r="N6" s="328"/>
      <c r="O6" s="297" t="s">
        <v>122</v>
      </c>
      <c r="P6" s="291" t="s">
        <v>123</v>
      </c>
    </row>
    <row r="7" spans="1:16">
      <c r="A7" s="319"/>
      <c r="B7" s="319"/>
      <c r="C7" s="324"/>
      <c r="D7" s="329" t="s">
        <v>124</v>
      </c>
      <c r="E7" s="330"/>
      <c r="F7" s="331" t="s">
        <v>125</v>
      </c>
      <c r="G7" s="324"/>
      <c r="H7" s="329" t="s">
        <v>124</v>
      </c>
      <c r="I7" s="330"/>
      <c r="J7" s="331" t="s">
        <v>125</v>
      </c>
      <c r="K7" s="324"/>
      <c r="L7" s="329" t="s">
        <v>124</v>
      </c>
      <c r="M7" s="330"/>
      <c r="N7" s="331" t="s">
        <v>125</v>
      </c>
      <c r="O7" s="298"/>
      <c r="P7" s="292"/>
    </row>
    <row r="8" spans="1:16" ht="24.75" thickBot="1">
      <c r="A8" s="320"/>
      <c r="B8" s="320"/>
      <c r="C8" s="325"/>
      <c r="D8" s="68" t="s">
        <v>120</v>
      </c>
      <c r="E8" s="69" t="s">
        <v>126</v>
      </c>
      <c r="F8" s="332"/>
      <c r="G8" s="325"/>
      <c r="H8" s="68" t="s">
        <v>120</v>
      </c>
      <c r="I8" s="69" t="s">
        <v>126</v>
      </c>
      <c r="J8" s="332"/>
      <c r="K8" s="325"/>
      <c r="L8" s="68" t="s">
        <v>120</v>
      </c>
      <c r="M8" s="69" t="s">
        <v>126</v>
      </c>
      <c r="N8" s="332"/>
      <c r="O8" s="298"/>
      <c r="P8" s="292"/>
    </row>
    <row r="9" spans="1:16" ht="12" customHeight="1">
      <c r="A9" s="35">
        <v>1</v>
      </c>
      <c r="B9" s="35"/>
      <c r="C9" s="70">
        <v>2</v>
      </c>
      <c r="D9" s="70">
        <v>3</v>
      </c>
      <c r="E9" s="70">
        <v>4</v>
      </c>
      <c r="F9" s="70">
        <v>5</v>
      </c>
      <c r="G9" s="70">
        <v>6</v>
      </c>
      <c r="H9" s="70">
        <v>7</v>
      </c>
      <c r="I9" s="70">
        <v>8</v>
      </c>
      <c r="J9" s="70">
        <v>9</v>
      </c>
      <c r="K9" s="70">
        <v>10</v>
      </c>
      <c r="L9" s="70">
        <v>11</v>
      </c>
      <c r="M9" s="70">
        <v>12</v>
      </c>
      <c r="N9" s="70">
        <v>13</v>
      </c>
      <c r="O9" s="22">
        <v>17</v>
      </c>
      <c r="P9" s="23">
        <v>18</v>
      </c>
    </row>
    <row r="10" spans="1:16" ht="22.5">
      <c r="A10" s="36" t="s">
        <v>173</v>
      </c>
      <c r="B10" s="36" t="s">
        <v>174</v>
      </c>
      <c r="C10" s="71">
        <v>29883.8</v>
      </c>
      <c r="D10" s="71">
        <v>28217.9</v>
      </c>
      <c r="E10" s="71">
        <v>21768.1</v>
      </c>
      <c r="F10" s="71">
        <v>1665.9</v>
      </c>
      <c r="G10" s="71">
        <v>29883.8</v>
      </c>
      <c r="H10" s="71">
        <v>28217.9</v>
      </c>
      <c r="I10" s="71">
        <v>21768.1</v>
      </c>
      <c r="J10" s="71">
        <v>1665.9</v>
      </c>
      <c r="K10" s="71">
        <v>28326.6</v>
      </c>
      <c r="L10" s="71">
        <v>27147.200000000001</v>
      </c>
      <c r="M10" s="71">
        <v>21697.1</v>
      </c>
      <c r="N10" s="71">
        <v>1179.4000000000001</v>
      </c>
      <c r="O10" s="32">
        <f>SUM(K10/C10*100)</f>
        <v>94.789149974233538</v>
      </c>
      <c r="P10" s="32">
        <f>SUM(K10/G10*100)</f>
        <v>94.789149974233538</v>
      </c>
    </row>
    <row r="11" spans="1:16" ht="22.5">
      <c r="A11" s="36" t="s">
        <v>175</v>
      </c>
      <c r="B11" s="36" t="s">
        <v>176</v>
      </c>
      <c r="C11" s="71">
        <v>3496.7</v>
      </c>
      <c r="D11" s="71">
        <v>977</v>
      </c>
      <c r="E11" s="71">
        <v>86.5</v>
      </c>
      <c r="F11" s="71">
        <v>2519.6999999999998</v>
      </c>
      <c r="G11" s="71">
        <v>3496.7</v>
      </c>
      <c r="H11" s="71">
        <v>977</v>
      </c>
      <c r="I11" s="71">
        <v>86.5</v>
      </c>
      <c r="J11" s="71">
        <v>2519.6999999999998</v>
      </c>
      <c r="K11" s="71">
        <v>2645.2</v>
      </c>
      <c r="L11" s="71">
        <v>748.3</v>
      </c>
      <c r="M11" s="71">
        <v>85.9</v>
      </c>
      <c r="N11" s="71">
        <v>1896.9</v>
      </c>
      <c r="O11" s="32">
        <f t="shared" ref="O11:O19" si="0">SUM(K11/C11*100)</f>
        <v>75.648468556067144</v>
      </c>
      <c r="P11" s="32">
        <f t="shared" ref="P11:P19" si="1">SUM(K11/G11*100)</f>
        <v>75.648468556067144</v>
      </c>
    </row>
    <row r="12" spans="1:16">
      <c r="A12" s="36" t="s">
        <v>177</v>
      </c>
      <c r="B12" s="36" t="s">
        <v>178</v>
      </c>
      <c r="C12" s="71">
        <v>5585.2</v>
      </c>
      <c r="D12" s="71">
        <v>3483.5</v>
      </c>
      <c r="E12" s="71">
        <v>720.1</v>
      </c>
      <c r="F12" s="71">
        <v>2101.6999999999998</v>
      </c>
      <c r="G12" s="71">
        <v>5585.2</v>
      </c>
      <c r="H12" s="71">
        <v>3483.5</v>
      </c>
      <c r="I12" s="71">
        <v>720.1</v>
      </c>
      <c r="J12" s="71">
        <v>2101.6999999999998</v>
      </c>
      <c r="K12" s="71">
        <v>4890.5</v>
      </c>
      <c r="L12" s="71">
        <v>3334.1</v>
      </c>
      <c r="M12" s="71">
        <v>680</v>
      </c>
      <c r="N12" s="71">
        <v>1556.4</v>
      </c>
      <c r="O12" s="32">
        <f t="shared" si="0"/>
        <v>87.561770393181988</v>
      </c>
      <c r="P12" s="32">
        <f t="shared" si="1"/>
        <v>87.561770393181988</v>
      </c>
    </row>
    <row r="13" spans="1:16">
      <c r="A13" s="36" t="s">
        <v>179</v>
      </c>
      <c r="B13" s="36" t="s">
        <v>180</v>
      </c>
      <c r="C13" s="71">
        <v>1307.7</v>
      </c>
      <c r="D13" s="71">
        <v>894.6</v>
      </c>
      <c r="E13" s="71">
        <v>614.70000000000005</v>
      </c>
      <c r="F13" s="71">
        <v>413.1</v>
      </c>
      <c r="G13" s="71">
        <v>1307.7</v>
      </c>
      <c r="H13" s="71">
        <v>894.6</v>
      </c>
      <c r="I13" s="71">
        <v>614.70000000000005</v>
      </c>
      <c r="J13" s="71">
        <v>413.1</v>
      </c>
      <c r="K13" s="71">
        <v>1229.0999999999999</v>
      </c>
      <c r="L13" s="71">
        <v>843.9</v>
      </c>
      <c r="M13" s="71">
        <v>607.1</v>
      </c>
      <c r="N13" s="71">
        <v>385.2</v>
      </c>
      <c r="O13" s="32">
        <f t="shared" si="0"/>
        <v>93.989447120899285</v>
      </c>
      <c r="P13" s="32">
        <f t="shared" si="1"/>
        <v>93.989447120899285</v>
      </c>
    </row>
    <row r="14" spans="1:16">
      <c r="A14" s="36" t="s">
        <v>181</v>
      </c>
      <c r="B14" s="36" t="s">
        <v>182</v>
      </c>
      <c r="C14" s="71">
        <v>8173.8</v>
      </c>
      <c r="D14" s="71">
        <v>7941.5</v>
      </c>
      <c r="E14" s="71">
        <v>3610.7</v>
      </c>
      <c r="F14" s="71">
        <v>232.3</v>
      </c>
      <c r="G14" s="71">
        <v>8173.8</v>
      </c>
      <c r="H14" s="71">
        <v>7941.5</v>
      </c>
      <c r="I14" s="71">
        <v>3610.7</v>
      </c>
      <c r="J14" s="71">
        <v>232.3</v>
      </c>
      <c r="K14" s="71">
        <v>7484.8</v>
      </c>
      <c r="L14" s="71">
        <v>7362.2</v>
      </c>
      <c r="M14" s="71">
        <v>3586.6</v>
      </c>
      <c r="N14" s="71">
        <v>122.6</v>
      </c>
      <c r="O14" s="32">
        <f t="shared" si="0"/>
        <v>91.570628104431222</v>
      </c>
      <c r="P14" s="32">
        <f t="shared" si="1"/>
        <v>91.570628104431222</v>
      </c>
    </row>
    <row r="15" spans="1:16" ht="22.5">
      <c r="A15" s="36" t="s">
        <v>183</v>
      </c>
      <c r="B15" s="36" t="s">
        <v>184</v>
      </c>
      <c r="C15" s="71">
        <v>11376.1</v>
      </c>
      <c r="D15" s="71">
        <v>2031.5</v>
      </c>
      <c r="E15" s="71">
        <v>17.600000000000001</v>
      </c>
      <c r="F15" s="71">
        <v>9344.6</v>
      </c>
      <c r="G15" s="71">
        <v>11376.1</v>
      </c>
      <c r="H15" s="71">
        <v>2031.5</v>
      </c>
      <c r="I15" s="71">
        <v>17.600000000000001</v>
      </c>
      <c r="J15" s="71">
        <v>9344.6</v>
      </c>
      <c r="K15" s="71">
        <v>9735.6</v>
      </c>
      <c r="L15" s="71">
        <v>1872</v>
      </c>
      <c r="M15" s="71">
        <v>11.7</v>
      </c>
      <c r="N15" s="71">
        <v>7863.6</v>
      </c>
      <c r="O15" s="32">
        <f t="shared" si="0"/>
        <v>85.579416495987203</v>
      </c>
      <c r="P15" s="32">
        <f t="shared" si="1"/>
        <v>85.579416495987203</v>
      </c>
    </row>
    <row r="16" spans="1:16" ht="22.5">
      <c r="A16" s="36" t="s">
        <v>185</v>
      </c>
      <c r="B16" s="36" t="s">
        <v>217</v>
      </c>
      <c r="C16" s="71">
        <v>3982.1</v>
      </c>
      <c r="D16" s="71">
        <v>3502.2</v>
      </c>
      <c r="E16" s="71">
        <v>2518.6999999999998</v>
      </c>
      <c r="F16" s="71">
        <v>479.9</v>
      </c>
      <c r="G16" s="71">
        <v>3982.1</v>
      </c>
      <c r="H16" s="71">
        <v>3502.2</v>
      </c>
      <c r="I16" s="71">
        <v>2518.6999999999998</v>
      </c>
      <c r="J16" s="71">
        <v>479.9</v>
      </c>
      <c r="K16" s="71">
        <v>3325.2</v>
      </c>
      <c r="L16" s="71">
        <v>3162.1</v>
      </c>
      <c r="M16" s="71">
        <v>2405.3000000000002</v>
      </c>
      <c r="N16" s="71">
        <v>163.1</v>
      </c>
      <c r="O16" s="32">
        <f t="shared" si="0"/>
        <v>83.50367896336104</v>
      </c>
      <c r="P16" s="32">
        <f t="shared" si="1"/>
        <v>83.50367896336104</v>
      </c>
    </row>
    <row r="17" spans="1:16" ht="22.5">
      <c r="A17" s="36" t="s">
        <v>186</v>
      </c>
      <c r="B17" s="36" t="s">
        <v>187</v>
      </c>
      <c r="C17" s="71">
        <v>1402.2</v>
      </c>
      <c r="D17" s="71">
        <v>1150.4000000000001</v>
      </c>
      <c r="E17" s="71">
        <v>587.20000000000005</v>
      </c>
      <c r="F17" s="71">
        <v>251.8</v>
      </c>
      <c r="G17" s="71">
        <v>1402.2</v>
      </c>
      <c r="H17" s="71">
        <v>1150.4000000000001</v>
      </c>
      <c r="I17" s="71">
        <v>587.20000000000005</v>
      </c>
      <c r="J17" s="71">
        <v>251.8</v>
      </c>
      <c r="K17" s="71">
        <v>1199.8</v>
      </c>
      <c r="L17" s="71">
        <v>1118.9000000000001</v>
      </c>
      <c r="M17" s="71">
        <v>579.9</v>
      </c>
      <c r="N17" s="71">
        <v>80.900000000000006</v>
      </c>
      <c r="O17" s="32">
        <f t="shared" si="0"/>
        <v>85.565539865924961</v>
      </c>
      <c r="P17" s="32">
        <f t="shared" si="1"/>
        <v>85.565539865924961</v>
      </c>
    </row>
    <row r="18" spans="1:16" ht="33.75">
      <c r="A18" s="36" t="s">
        <v>188</v>
      </c>
      <c r="B18" s="36" t="s">
        <v>218</v>
      </c>
      <c r="C18" s="71">
        <v>9763.1</v>
      </c>
      <c r="D18" s="71">
        <v>7624.9</v>
      </c>
      <c r="E18" s="71">
        <v>5493.9</v>
      </c>
      <c r="F18" s="71">
        <v>2138.1</v>
      </c>
      <c r="G18" s="71">
        <v>9763.1</v>
      </c>
      <c r="H18" s="71">
        <v>7624.9</v>
      </c>
      <c r="I18" s="71">
        <v>5493.9</v>
      </c>
      <c r="J18" s="71">
        <v>2138.1</v>
      </c>
      <c r="K18" s="71">
        <v>9105</v>
      </c>
      <c r="L18" s="71">
        <v>7056.2</v>
      </c>
      <c r="M18" s="71">
        <v>5384</v>
      </c>
      <c r="N18" s="71">
        <v>2048.8000000000002</v>
      </c>
      <c r="O18" s="32">
        <f t="shared" si="0"/>
        <v>93.259313128002375</v>
      </c>
      <c r="P18" s="32">
        <f t="shared" si="1"/>
        <v>93.259313128002375</v>
      </c>
    </row>
    <row r="19" spans="1:16">
      <c r="A19" s="37"/>
      <c r="B19" s="38" t="s">
        <v>171</v>
      </c>
      <c r="C19" s="72">
        <f t="shared" ref="C19:N19" si="2">SUBTOTAL(9,C10:C18)</f>
        <v>74970.7</v>
      </c>
      <c r="D19" s="72">
        <f t="shared" si="2"/>
        <v>55823.5</v>
      </c>
      <c r="E19" s="72">
        <f t="shared" si="2"/>
        <v>35417.5</v>
      </c>
      <c r="F19" s="72">
        <f t="shared" si="2"/>
        <v>19147.099999999999</v>
      </c>
      <c r="G19" s="72">
        <f t="shared" si="2"/>
        <v>74970.7</v>
      </c>
      <c r="H19" s="72">
        <f t="shared" si="2"/>
        <v>55823.5</v>
      </c>
      <c r="I19" s="72">
        <f t="shared" si="2"/>
        <v>35417.5</v>
      </c>
      <c r="J19" s="72">
        <f t="shared" si="2"/>
        <v>19147.099999999999</v>
      </c>
      <c r="K19" s="72">
        <f t="shared" si="2"/>
        <v>67941.8</v>
      </c>
      <c r="L19" s="72">
        <f t="shared" si="2"/>
        <v>52644.899999999994</v>
      </c>
      <c r="M19" s="72">
        <f t="shared" si="2"/>
        <v>35037.599999999999</v>
      </c>
      <c r="N19" s="72">
        <f t="shared" si="2"/>
        <v>15296.900000000001</v>
      </c>
      <c r="O19" s="32">
        <f t="shared" si="0"/>
        <v>90.624470626524769</v>
      </c>
      <c r="P19" s="32">
        <f t="shared" si="1"/>
        <v>90.624470626524769</v>
      </c>
    </row>
    <row r="22" spans="1:16">
      <c r="F22" s="248"/>
      <c r="G22" s="248"/>
      <c r="H22" s="248"/>
      <c r="I22" s="248"/>
    </row>
  </sheetData>
  <sheetProtection selectLockedCells="1"/>
  <mergeCells count="22">
    <mergeCell ref="O6:O8"/>
    <mergeCell ref="N7:N8"/>
    <mergeCell ref="G6:G8"/>
    <mergeCell ref="H6:J6"/>
    <mergeCell ref="K6:K8"/>
    <mergeCell ref="L6:N6"/>
    <mergeCell ref="O1:P1"/>
    <mergeCell ref="A5:A8"/>
    <mergeCell ref="B5:B8"/>
    <mergeCell ref="C5:F5"/>
    <mergeCell ref="G5:J5"/>
    <mergeCell ref="K5:N5"/>
    <mergeCell ref="C6:C8"/>
    <mergeCell ref="A2:P2"/>
    <mergeCell ref="O5:P5"/>
    <mergeCell ref="D6:F6"/>
    <mergeCell ref="P6:P8"/>
    <mergeCell ref="D7:E7"/>
    <mergeCell ref="F7:F8"/>
    <mergeCell ref="H7:I7"/>
    <mergeCell ref="J7:J8"/>
    <mergeCell ref="L7:M7"/>
  </mergeCells>
  <conditionalFormatting sqref="G19 K19 C19">
    <cfRule type="cellIs" dxfId="0" priority="1" stopIfTrue="1" operator="equal">
      <formula>0</formula>
    </cfRule>
  </conditionalFormatting>
  <printOptions horizontalCentered="1"/>
  <pageMargins left="0" right="0" top="0.86614173228346458" bottom="0.62992125984251968" header="0.51181102362204722" footer="0.31496062992125984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24"/>
  <sheetViews>
    <sheetView zoomScaleNormal="100" workbookViewId="0">
      <selection activeCell="H1" sqref="H1:I1"/>
    </sheetView>
  </sheetViews>
  <sheetFormatPr defaultRowHeight="12.75"/>
  <cols>
    <col min="1" max="1" width="33.5703125" customWidth="1"/>
    <col min="3" max="3" width="8.5703125" customWidth="1"/>
    <col min="4" max="4" width="9.140625" customWidth="1"/>
    <col min="5" max="5" width="8.5703125" customWidth="1"/>
    <col min="6" max="6" width="9.5703125" customWidth="1"/>
    <col min="7" max="7" width="9" customWidth="1"/>
    <col min="8" max="8" width="10.5703125" customWidth="1"/>
    <col min="9" max="9" width="8.140625" customWidth="1"/>
    <col min="11" max="11" width="9.5703125" bestFit="1" customWidth="1"/>
  </cols>
  <sheetData>
    <row r="1" spans="1:12">
      <c r="H1" s="264" t="s">
        <v>247</v>
      </c>
      <c r="I1" s="264"/>
    </row>
    <row r="3" spans="1:12" ht="37.5" customHeight="1">
      <c r="A3" s="335" t="s">
        <v>375</v>
      </c>
      <c r="B3" s="335"/>
      <c r="C3" s="335"/>
      <c r="D3" s="335"/>
      <c r="E3" s="335"/>
      <c r="F3" s="335"/>
      <c r="G3" s="335"/>
      <c r="H3" s="335"/>
      <c r="I3" s="335"/>
      <c r="J3" s="95"/>
      <c r="K3" s="95"/>
      <c r="L3" s="95"/>
    </row>
    <row r="4" spans="1:12">
      <c r="A4" s="91"/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</row>
    <row r="5" spans="1:12">
      <c r="I5" s="77" t="s">
        <v>245</v>
      </c>
    </row>
    <row r="6" spans="1:12" ht="24" customHeight="1">
      <c r="A6" s="336" t="s">
        <v>209</v>
      </c>
      <c r="B6" s="333" t="s">
        <v>376</v>
      </c>
      <c r="C6" s="333" t="s">
        <v>256</v>
      </c>
      <c r="D6" s="333" t="s">
        <v>377</v>
      </c>
      <c r="E6" s="333" t="s">
        <v>256</v>
      </c>
      <c r="F6" s="333" t="s">
        <v>378</v>
      </c>
      <c r="G6" s="333" t="s">
        <v>256</v>
      </c>
      <c r="H6" s="259" t="s">
        <v>379</v>
      </c>
      <c r="I6" s="261"/>
      <c r="J6" s="179"/>
      <c r="K6" s="179"/>
    </row>
    <row r="7" spans="1:12">
      <c r="A7" s="337"/>
      <c r="B7" s="334"/>
      <c r="C7" s="334"/>
      <c r="D7" s="334"/>
      <c r="E7" s="334"/>
      <c r="F7" s="334"/>
      <c r="G7" s="334"/>
      <c r="H7" s="180" t="s">
        <v>380</v>
      </c>
      <c r="I7" s="181" t="s">
        <v>250</v>
      </c>
      <c r="J7" s="179"/>
      <c r="K7" s="179"/>
    </row>
    <row r="8" spans="1:12" ht="14.25">
      <c r="A8" s="182" t="s">
        <v>381</v>
      </c>
      <c r="B8" s="183">
        <v>3455</v>
      </c>
      <c r="C8" s="184">
        <f>SUM(B8/B20*100)</f>
        <v>6.782888666391818</v>
      </c>
      <c r="D8" s="183">
        <v>3820</v>
      </c>
      <c r="E8" s="184">
        <f>SUM(D8/D20*100)</f>
        <v>6.7861647510259191</v>
      </c>
      <c r="F8" s="183">
        <v>4303</v>
      </c>
      <c r="G8" s="184">
        <f>SUM(F8/F20*100)</f>
        <v>6.3333431456242097</v>
      </c>
      <c r="H8" s="183">
        <f>SUM(F8-D8)</f>
        <v>483</v>
      </c>
      <c r="I8" s="185">
        <f>SUM(F8/D8*100)</f>
        <v>112.64397905759162</v>
      </c>
      <c r="J8" s="1"/>
      <c r="K8" s="53"/>
    </row>
    <row r="9" spans="1:12" ht="14.25">
      <c r="A9" s="186" t="s">
        <v>382</v>
      </c>
      <c r="B9" s="183">
        <v>974</v>
      </c>
      <c r="C9" s="184">
        <f>SUM(B9/B20*100)</f>
        <v>1.9121660089914994</v>
      </c>
      <c r="D9" s="183">
        <v>1090</v>
      </c>
      <c r="E9" s="184">
        <f>SUM(D9/D20*100)</f>
        <v>1.9363663818372387</v>
      </c>
      <c r="F9" s="183">
        <v>1192</v>
      </c>
      <c r="G9" s="184">
        <f>SUM(F9/F20*100)</f>
        <v>1.7544376085484679</v>
      </c>
      <c r="H9" s="183">
        <f t="shared" ref="H9:H20" si="0">SUM(F9-D9)</f>
        <v>102</v>
      </c>
      <c r="I9" s="185">
        <f t="shared" ref="I9:I20" si="1">SUM(F9/D9*100)</f>
        <v>109.35779816513762</v>
      </c>
      <c r="J9" s="1"/>
      <c r="K9" s="53"/>
    </row>
    <row r="10" spans="1:12" ht="14.25">
      <c r="A10" s="186" t="s">
        <v>383</v>
      </c>
      <c r="B10" s="183">
        <v>671</v>
      </c>
      <c r="C10" s="184">
        <v>1.2</v>
      </c>
      <c r="D10" s="183"/>
      <c r="E10" s="184"/>
      <c r="F10" s="183">
        <v>563</v>
      </c>
      <c r="G10" s="184">
        <f>SUM(F10/F20*100)</f>
        <v>0.8286479644402579</v>
      </c>
      <c r="H10" s="183">
        <f t="shared" si="0"/>
        <v>563</v>
      </c>
      <c r="I10" s="185"/>
      <c r="J10" s="1"/>
      <c r="K10" s="53"/>
    </row>
    <row r="11" spans="1:12" ht="14.25">
      <c r="A11" s="187" t="s">
        <v>384</v>
      </c>
      <c r="B11" s="183">
        <v>41</v>
      </c>
      <c r="C11" s="184">
        <f>SUM(B11/B20*100)</f>
        <v>8.049158764748611E-2</v>
      </c>
      <c r="D11" s="183">
        <v>42</v>
      </c>
      <c r="E11" s="184">
        <f>SUM(D11/D20*100)</f>
        <v>7.4612282602902771E-2</v>
      </c>
      <c r="F11" s="183">
        <v>45</v>
      </c>
      <c r="G11" s="184">
        <f>SUM(F11/F20*100)</f>
        <v>6.623296340996733E-2</v>
      </c>
      <c r="H11" s="183">
        <f t="shared" si="0"/>
        <v>3</v>
      </c>
      <c r="I11" s="185">
        <f t="shared" si="1"/>
        <v>107.14285714285714</v>
      </c>
      <c r="J11" s="1"/>
      <c r="K11" s="53"/>
    </row>
    <row r="12" spans="1:12" ht="28.5">
      <c r="A12" s="188" t="s">
        <v>385</v>
      </c>
      <c r="B12" s="183">
        <v>655</v>
      </c>
      <c r="C12" s="184">
        <f>SUM(B12/B20*100)</f>
        <v>1.285902192904961</v>
      </c>
      <c r="D12" s="183">
        <v>663</v>
      </c>
      <c r="E12" s="184">
        <f>SUM(D12/D20*100)</f>
        <v>1.1778081753743939</v>
      </c>
      <c r="F12" s="183">
        <v>728</v>
      </c>
      <c r="G12" s="184">
        <f>SUM(F12/F20*100)</f>
        <v>1.0715021636101381</v>
      </c>
      <c r="H12" s="183">
        <f t="shared" si="0"/>
        <v>65</v>
      </c>
      <c r="I12" s="185">
        <f t="shared" si="1"/>
        <v>109.80392156862746</v>
      </c>
      <c r="J12" s="1"/>
      <c r="K12" s="53"/>
    </row>
    <row r="13" spans="1:12" ht="14.25">
      <c r="A13" s="189" t="s">
        <v>386</v>
      </c>
      <c r="B13" s="183">
        <v>5930</v>
      </c>
      <c r="C13" s="184">
        <f>SUM(B13/B20*100)</f>
        <v>11.641832067063234</v>
      </c>
      <c r="D13" s="183">
        <v>5938</v>
      </c>
      <c r="E13" s="184">
        <f>SUM(D13/D20*100)</f>
        <v>10.548755573715159</v>
      </c>
      <c r="F13" s="183">
        <v>13181</v>
      </c>
      <c r="G13" s="184">
        <f>SUM(F13/F20*100)</f>
        <v>19.400370904595096</v>
      </c>
      <c r="H13" s="183">
        <f t="shared" si="0"/>
        <v>7243</v>
      </c>
      <c r="I13" s="185" t="s">
        <v>368</v>
      </c>
      <c r="J13" s="1"/>
      <c r="K13" s="53"/>
    </row>
    <row r="14" spans="1:12" ht="14.25">
      <c r="A14" s="190" t="s">
        <v>387</v>
      </c>
      <c r="B14" s="183">
        <v>3452</v>
      </c>
      <c r="C14" s="184">
        <v>9.4</v>
      </c>
      <c r="D14" s="183">
        <v>5039</v>
      </c>
      <c r="E14" s="184">
        <v>9</v>
      </c>
      <c r="F14" s="183">
        <v>4901</v>
      </c>
      <c r="G14" s="184">
        <f>SUM(F14/F20*100)</f>
        <v>7.2135056371611075</v>
      </c>
      <c r="H14" s="183">
        <f t="shared" si="0"/>
        <v>-138</v>
      </c>
      <c r="I14" s="185">
        <f t="shared" si="1"/>
        <v>97.261361381226436</v>
      </c>
      <c r="J14" s="1"/>
      <c r="K14" s="53"/>
    </row>
    <row r="15" spans="1:12" ht="14.25">
      <c r="A15" s="187" t="s">
        <v>388</v>
      </c>
      <c r="B15" s="183">
        <v>410</v>
      </c>
      <c r="C15" s="184">
        <f>SUM(B15/B20*100)</f>
        <v>0.80491587647486107</v>
      </c>
      <c r="D15" s="183">
        <v>284</v>
      </c>
      <c r="E15" s="184">
        <f>SUM(D15/D20*100)</f>
        <v>0.50452114902915213</v>
      </c>
      <c r="F15" s="183">
        <v>437</v>
      </c>
      <c r="G15" s="184">
        <f>SUM(F15/F20*100)</f>
        <v>0.64319566689234942</v>
      </c>
      <c r="H15" s="183">
        <f t="shared" si="0"/>
        <v>153</v>
      </c>
      <c r="I15" s="185">
        <f t="shared" si="1"/>
        <v>153.87323943661971</v>
      </c>
      <c r="J15" s="1"/>
      <c r="K15" s="53"/>
    </row>
    <row r="16" spans="1:12" ht="14.25">
      <c r="A16" s="191" t="s">
        <v>389</v>
      </c>
      <c r="B16" s="183">
        <v>754</v>
      </c>
      <c r="C16" s="184">
        <v>1.5</v>
      </c>
      <c r="D16" s="183">
        <v>1011</v>
      </c>
      <c r="E16" s="184">
        <f>SUM(D16/D20*100)</f>
        <v>1.7960242312270165</v>
      </c>
      <c r="F16" s="183">
        <v>1311</v>
      </c>
      <c r="G16" s="184">
        <f>SUM(F16/F20*100)</f>
        <v>1.9295870006770479</v>
      </c>
      <c r="H16" s="183">
        <f t="shared" si="0"/>
        <v>300</v>
      </c>
      <c r="I16" s="185">
        <f t="shared" si="1"/>
        <v>129.67359050445106</v>
      </c>
      <c r="J16" s="1"/>
      <c r="K16" s="53"/>
    </row>
    <row r="17" spans="1:11" ht="14.25">
      <c r="A17" s="192" t="s">
        <v>390</v>
      </c>
      <c r="B17" s="183">
        <v>4472</v>
      </c>
      <c r="C17" s="184">
        <f>SUM(B17/B20*100)</f>
        <v>8.7794726819404367</v>
      </c>
      <c r="D17" s="183">
        <v>4847</v>
      </c>
      <c r="E17" s="184">
        <f>SUM(D17/D20*100)</f>
        <v>8.6106127089588043</v>
      </c>
      <c r="F17" s="183">
        <v>4752</v>
      </c>
      <c r="G17" s="184">
        <f>SUM(F17/F20*100)</f>
        <v>6.9942009360925494</v>
      </c>
      <c r="H17" s="183">
        <f t="shared" si="0"/>
        <v>-95</v>
      </c>
      <c r="I17" s="185">
        <f t="shared" si="1"/>
        <v>98.040024757582017</v>
      </c>
      <c r="J17" s="1"/>
      <c r="K17" s="53"/>
    </row>
    <row r="18" spans="1:11" ht="14.25">
      <c r="A18" s="191" t="s">
        <v>391</v>
      </c>
      <c r="B18" s="183">
        <v>23369</v>
      </c>
      <c r="C18" s="184">
        <v>42.2</v>
      </c>
      <c r="D18" s="183">
        <v>26453</v>
      </c>
      <c r="E18" s="184">
        <v>47</v>
      </c>
      <c r="F18" s="183">
        <v>28566</v>
      </c>
      <c r="G18" s="184">
        <v>42.1</v>
      </c>
      <c r="H18" s="183">
        <f t="shared" si="0"/>
        <v>2113</v>
      </c>
      <c r="I18" s="185">
        <f t="shared" si="1"/>
        <v>107.98775186179262</v>
      </c>
      <c r="J18" s="1"/>
      <c r="K18" s="53"/>
    </row>
    <row r="19" spans="1:11" ht="14.25">
      <c r="A19" s="187" t="s">
        <v>392</v>
      </c>
      <c r="B19" s="183">
        <v>6754</v>
      </c>
      <c r="C19" s="184">
        <f>SUM(B19/B20*100)</f>
        <v>13.259516657832224</v>
      </c>
      <c r="D19" s="183">
        <v>7104</v>
      </c>
      <c r="E19" s="184">
        <f>SUM(D19/D20*100)</f>
        <v>12.620134657405268</v>
      </c>
      <c r="F19" s="183">
        <v>7963</v>
      </c>
      <c r="G19" s="184">
        <f>SUM(F19/F20*100)</f>
        <v>11.720290836301551</v>
      </c>
      <c r="H19" s="183">
        <f t="shared" si="0"/>
        <v>859</v>
      </c>
      <c r="I19" s="185">
        <f t="shared" si="1"/>
        <v>112.09177927927927</v>
      </c>
      <c r="J19" s="1"/>
      <c r="K19" s="53"/>
    </row>
    <row r="20" spans="1:11" ht="15">
      <c r="A20" s="193" t="s">
        <v>210</v>
      </c>
      <c r="B20" s="194">
        <f>SUM(B8:B19)</f>
        <v>50937</v>
      </c>
      <c r="C20" s="195">
        <f>SUM(B20/B20*100)</f>
        <v>100</v>
      </c>
      <c r="D20" s="195">
        <f>SUM(D8:D19)</f>
        <v>56291</v>
      </c>
      <c r="E20" s="195">
        <f>SUM(D20/D20*100)</f>
        <v>100</v>
      </c>
      <c r="F20" s="195">
        <f>SUM(F8:F19)</f>
        <v>67942</v>
      </c>
      <c r="G20" s="195">
        <f>SUM(F20/F20*100)</f>
        <v>100</v>
      </c>
      <c r="H20" s="195">
        <f t="shared" si="0"/>
        <v>11651</v>
      </c>
      <c r="I20" s="196">
        <f t="shared" si="1"/>
        <v>120.69780249062904</v>
      </c>
      <c r="J20" s="62"/>
      <c r="K20" s="62"/>
    </row>
    <row r="23" spans="1:11">
      <c r="B23" s="12"/>
      <c r="C23" s="12"/>
      <c r="D23" s="12"/>
      <c r="E23" s="1"/>
      <c r="F23" s="1"/>
      <c r="G23" s="1"/>
    </row>
    <row r="24" spans="1:11">
      <c r="B24" s="1"/>
      <c r="C24" s="1"/>
      <c r="D24" s="1"/>
      <c r="E24" s="1"/>
      <c r="F24" s="1"/>
      <c r="G24" s="1"/>
    </row>
  </sheetData>
  <mergeCells count="10">
    <mergeCell ref="G6:G7"/>
    <mergeCell ref="H6:I6"/>
    <mergeCell ref="H1:I1"/>
    <mergeCell ref="A3:I3"/>
    <mergeCell ref="A6:A7"/>
    <mergeCell ref="B6:B7"/>
    <mergeCell ref="C6:C7"/>
    <mergeCell ref="D6:D7"/>
    <mergeCell ref="E6:E7"/>
    <mergeCell ref="F6:F7"/>
  </mergeCells>
  <phoneticPr fontId="2" type="noConversion"/>
  <printOptions horizontalCentered="1"/>
  <pageMargins left="1.1023622047244095" right="0.70866141732283472" top="0.74803149606299213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22"/>
  <sheetViews>
    <sheetView zoomScaleNormal="100" workbookViewId="0">
      <selection activeCell="C30" sqref="C30"/>
    </sheetView>
  </sheetViews>
  <sheetFormatPr defaultRowHeight="12.75"/>
  <cols>
    <col min="1" max="1" width="5.42578125" customWidth="1"/>
    <col min="2" max="2" width="31.28515625" customWidth="1"/>
    <col min="3" max="4" width="10.7109375" customWidth="1"/>
    <col min="5" max="5" width="8.7109375" customWidth="1"/>
    <col min="6" max="8" width="11.28515625" customWidth="1"/>
    <col min="9" max="10" width="8.7109375" customWidth="1"/>
    <col min="11" max="11" width="11" customWidth="1"/>
  </cols>
  <sheetData>
    <row r="1" spans="1:11">
      <c r="J1" s="264" t="s">
        <v>246</v>
      </c>
      <c r="K1" s="264"/>
    </row>
    <row r="2" spans="1:11">
      <c r="A2" s="340" t="s">
        <v>393</v>
      </c>
      <c r="B2" s="340"/>
      <c r="C2" s="340"/>
      <c r="D2" s="340"/>
      <c r="E2" s="340"/>
      <c r="F2" s="340"/>
      <c r="G2" s="340"/>
      <c r="H2" s="340"/>
      <c r="I2" s="340"/>
      <c r="J2" s="91"/>
    </row>
    <row r="3" spans="1:11">
      <c r="B3" s="42"/>
      <c r="C3" s="42"/>
      <c r="D3" s="42"/>
    </row>
    <row r="4" spans="1:11">
      <c r="K4" s="63" t="s">
        <v>279</v>
      </c>
    </row>
    <row r="5" spans="1:11" ht="76.5">
      <c r="A5" s="197" t="s">
        <v>394</v>
      </c>
      <c r="B5" s="93" t="s">
        <v>209</v>
      </c>
      <c r="C5" s="93" t="s">
        <v>395</v>
      </c>
      <c r="D5" s="85" t="s">
        <v>396</v>
      </c>
      <c r="E5" s="85" t="s">
        <v>397</v>
      </c>
      <c r="F5" s="85" t="s">
        <v>398</v>
      </c>
      <c r="G5" s="85" t="s">
        <v>399</v>
      </c>
      <c r="H5" s="85" t="s">
        <v>400</v>
      </c>
      <c r="I5" s="105" t="s">
        <v>401</v>
      </c>
      <c r="J5" s="105" t="s">
        <v>402</v>
      </c>
      <c r="K5" s="105" t="s">
        <v>403</v>
      </c>
    </row>
    <row r="6" spans="1:11">
      <c r="A6" s="43" t="s">
        <v>404</v>
      </c>
      <c r="B6" s="198" t="s">
        <v>257</v>
      </c>
      <c r="C6" s="198">
        <v>4707.3999999999996</v>
      </c>
      <c r="D6" s="43">
        <v>4575.5</v>
      </c>
      <c r="E6" s="198">
        <v>4182.5</v>
      </c>
      <c r="F6" s="198">
        <f>SUM(D6-C6)</f>
        <v>-131.89999999999964</v>
      </c>
      <c r="G6" s="198">
        <f>SUM(E6-D6)</f>
        <v>-393</v>
      </c>
      <c r="H6" s="199">
        <f>SUM(E6/D6*100)</f>
        <v>91.410774778712707</v>
      </c>
      <c r="I6" s="200">
        <v>6.1</v>
      </c>
      <c r="J6" s="201">
        <v>3819.4</v>
      </c>
      <c r="K6" s="199">
        <f>SUM(E6-J6)</f>
        <v>363.09999999999991</v>
      </c>
    </row>
    <row r="7" spans="1:11">
      <c r="A7" s="47"/>
      <c r="B7" s="4" t="s">
        <v>258</v>
      </c>
      <c r="C7" s="4">
        <v>1196.9000000000001</v>
      </c>
      <c r="D7" s="47">
        <v>1196.9000000000001</v>
      </c>
      <c r="E7" s="4">
        <v>1192.2</v>
      </c>
      <c r="F7" s="4">
        <f t="shared" ref="F7:G18" si="0">SUM(D7-C7)</f>
        <v>0</v>
      </c>
      <c r="G7" s="4">
        <f t="shared" si="0"/>
        <v>-4.7000000000000455</v>
      </c>
      <c r="H7" s="78">
        <f t="shared" ref="H7:H19" si="1">SUM(E7/D7*100)</f>
        <v>99.607318907176861</v>
      </c>
      <c r="I7" s="202">
        <f>SUM(E7/E19*100)</f>
        <v>1.7547371426721106</v>
      </c>
      <c r="J7" s="53">
        <v>1090.2</v>
      </c>
      <c r="K7" s="78">
        <f t="shared" ref="K7:K19" si="2">SUM(E7-J7)</f>
        <v>102</v>
      </c>
    </row>
    <row r="8" spans="1:11">
      <c r="A8" s="47"/>
      <c r="B8" s="4" t="s">
        <v>405</v>
      </c>
      <c r="C8" s="4">
        <v>50</v>
      </c>
      <c r="D8" s="47">
        <v>220.4</v>
      </c>
      <c r="E8" s="4">
        <v>120.6</v>
      </c>
      <c r="F8" s="4">
        <f t="shared" si="0"/>
        <v>170.4</v>
      </c>
      <c r="G8" s="4">
        <f t="shared" si="0"/>
        <v>-99.800000000000011</v>
      </c>
      <c r="H8" s="78">
        <f t="shared" si="1"/>
        <v>54.718693284936471</v>
      </c>
      <c r="I8" s="202">
        <f>SUM(E8/E19*100)</f>
        <v>0.17750486445752098</v>
      </c>
      <c r="J8" s="53"/>
      <c r="K8" s="78">
        <f t="shared" si="2"/>
        <v>120.6</v>
      </c>
    </row>
    <row r="9" spans="1:11">
      <c r="A9" s="47"/>
      <c r="B9" s="4" t="s">
        <v>406</v>
      </c>
      <c r="C9" s="4">
        <v>563</v>
      </c>
      <c r="D9" s="47">
        <v>563</v>
      </c>
      <c r="E9" s="4">
        <v>562.79999999999995</v>
      </c>
      <c r="F9" s="4">
        <f t="shared" si="0"/>
        <v>0</v>
      </c>
      <c r="G9" s="4">
        <f t="shared" si="0"/>
        <v>-0.20000000000004547</v>
      </c>
      <c r="H9" s="78">
        <f t="shared" si="1"/>
        <v>99.964476021314368</v>
      </c>
      <c r="I9" s="202">
        <f>SUM(E9/E19*100)</f>
        <v>0.82835603413509795</v>
      </c>
      <c r="J9" s="53"/>
      <c r="K9" s="78">
        <f t="shared" si="2"/>
        <v>562.79999999999995</v>
      </c>
    </row>
    <row r="10" spans="1:11">
      <c r="A10" s="47" t="s">
        <v>407</v>
      </c>
      <c r="B10" s="4" t="s">
        <v>259</v>
      </c>
      <c r="C10" s="4">
        <v>44.5</v>
      </c>
      <c r="D10" s="47">
        <v>44.5</v>
      </c>
      <c r="E10" s="4">
        <v>44.5</v>
      </c>
      <c r="F10" s="4">
        <f t="shared" si="0"/>
        <v>0</v>
      </c>
      <c r="G10" s="4">
        <f t="shared" si="0"/>
        <v>0</v>
      </c>
      <c r="H10" s="78">
        <f t="shared" si="1"/>
        <v>100</v>
      </c>
      <c r="I10" s="202">
        <f>SUM(E10/E19*100)</f>
        <v>6.5497234397675658E-2</v>
      </c>
      <c r="J10" s="53">
        <v>41.5</v>
      </c>
      <c r="K10" s="78">
        <f t="shared" si="2"/>
        <v>3</v>
      </c>
    </row>
    <row r="11" spans="1:11" ht="25.5">
      <c r="A11" s="47" t="s">
        <v>408</v>
      </c>
      <c r="B11" s="203" t="s">
        <v>260</v>
      </c>
      <c r="C11" s="203">
        <v>728.7</v>
      </c>
      <c r="D11" s="204">
        <v>728.7</v>
      </c>
      <c r="E11" s="4">
        <v>728.2</v>
      </c>
      <c r="F11" s="4">
        <f t="shared" si="0"/>
        <v>0</v>
      </c>
      <c r="G11" s="4">
        <f t="shared" si="0"/>
        <v>-0.5</v>
      </c>
      <c r="H11" s="78">
        <f t="shared" si="1"/>
        <v>99.931384657609442</v>
      </c>
      <c r="I11" s="202">
        <f>SUM(E11/E19*100)</f>
        <v>1.0717996873794924</v>
      </c>
      <c r="J11" s="53">
        <v>662.8</v>
      </c>
      <c r="K11" s="78">
        <f t="shared" si="2"/>
        <v>65.400000000000091</v>
      </c>
    </row>
    <row r="12" spans="1:11">
      <c r="A12" s="47" t="s">
        <v>409</v>
      </c>
      <c r="B12" s="4" t="s">
        <v>261</v>
      </c>
      <c r="C12" s="4">
        <v>14890.7</v>
      </c>
      <c r="D12" s="78">
        <v>15697.3</v>
      </c>
      <c r="E12" s="4">
        <v>13181.4</v>
      </c>
      <c r="F12" s="4">
        <f t="shared" si="0"/>
        <v>806.59999999999854</v>
      </c>
      <c r="G12" s="4">
        <f t="shared" si="0"/>
        <v>-2515.8999999999996</v>
      </c>
      <c r="H12" s="78">
        <f t="shared" si="1"/>
        <v>83.972402897313543</v>
      </c>
      <c r="I12" s="202">
        <f>SUM(E12/E19*100)</f>
        <v>19.401016752573526</v>
      </c>
      <c r="J12" s="53">
        <v>5938.3</v>
      </c>
      <c r="K12" s="78">
        <f t="shared" si="2"/>
        <v>7243.0999999999995</v>
      </c>
    </row>
    <row r="13" spans="1:11">
      <c r="A13" s="47" t="s">
        <v>410</v>
      </c>
      <c r="B13" s="4" t="s">
        <v>262</v>
      </c>
      <c r="C13" s="4">
        <v>5371.2</v>
      </c>
      <c r="D13" s="47">
        <v>5595.8</v>
      </c>
      <c r="E13" s="46">
        <v>4900.6000000000004</v>
      </c>
      <c r="F13" s="4">
        <f t="shared" si="0"/>
        <v>224.60000000000036</v>
      </c>
      <c r="G13" s="4">
        <f t="shared" si="0"/>
        <v>-695.19999999999982</v>
      </c>
      <c r="H13" s="78">
        <f t="shared" si="1"/>
        <v>87.576396583151649</v>
      </c>
      <c r="I13" s="202">
        <f>SUM(E13/E19*100)</f>
        <v>7.212938132342682</v>
      </c>
      <c r="J13" s="53">
        <v>5039.1000000000004</v>
      </c>
      <c r="K13" s="78">
        <f t="shared" si="2"/>
        <v>-138.5</v>
      </c>
    </row>
    <row r="14" spans="1:11">
      <c r="A14" s="47" t="s">
        <v>411</v>
      </c>
      <c r="B14" s="4" t="s">
        <v>263</v>
      </c>
      <c r="C14" s="4">
        <v>1107.2</v>
      </c>
      <c r="D14" s="47">
        <v>512.5</v>
      </c>
      <c r="E14" s="4">
        <v>437</v>
      </c>
      <c r="F14" s="4">
        <f t="shared" si="0"/>
        <v>-594.70000000000005</v>
      </c>
      <c r="G14" s="4">
        <f t="shared" si="0"/>
        <v>-75.5</v>
      </c>
      <c r="H14" s="78">
        <f t="shared" si="1"/>
        <v>85.268292682926827</v>
      </c>
      <c r="I14" s="202">
        <f>SUM(E14/E19*100)</f>
        <v>0.64319756026481489</v>
      </c>
      <c r="J14" s="53">
        <v>283.5</v>
      </c>
      <c r="K14" s="78">
        <f t="shared" si="2"/>
        <v>153.5</v>
      </c>
    </row>
    <row r="15" spans="1:11">
      <c r="A15" s="47" t="s">
        <v>412</v>
      </c>
      <c r="B15" s="4" t="s">
        <v>413</v>
      </c>
      <c r="C15" s="4">
        <v>1255.9000000000001</v>
      </c>
      <c r="D15" s="47">
        <v>1391.8</v>
      </c>
      <c r="E15" s="4">
        <v>1310.9</v>
      </c>
      <c r="F15" s="4">
        <f t="shared" si="0"/>
        <v>135.89999999999986</v>
      </c>
      <c r="G15" s="4">
        <f t="shared" si="0"/>
        <v>-80.899999999999864</v>
      </c>
      <c r="H15" s="78">
        <f t="shared" si="1"/>
        <v>94.187383244719086</v>
      </c>
      <c r="I15" s="202">
        <f>SUM(E15/E19*100)</f>
        <v>1.9294454959980456</v>
      </c>
      <c r="J15" s="53">
        <v>1011.4</v>
      </c>
      <c r="K15" s="78">
        <f t="shared" si="2"/>
        <v>299.50000000000011</v>
      </c>
    </row>
    <row r="16" spans="1:11">
      <c r="A16" s="47" t="s">
        <v>414</v>
      </c>
      <c r="B16" s="4" t="s">
        <v>264</v>
      </c>
      <c r="C16" s="4">
        <v>6003.3</v>
      </c>
      <c r="D16" s="47">
        <v>5613.9</v>
      </c>
      <c r="E16" s="4">
        <v>4752.2</v>
      </c>
      <c r="F16" s="4">
        <f t="shared" si="0"/>
        <v>-389.40000000000055</v>
      </c>
      <c r="G16" s="4">
        <f t="shared" si="0"/>
        <v>-861.69999999999982</v>
      </c>
      <c r="H16" s="78">
        <f t="shared" si="1"/>
        <v>84.650599405048183</v>
      </c>
      <c r="I16" s="202">
        <f>SUM(E16/E19*100)</f>
        <v>6.9945158944861623</v>
      </c>
      <c r="J16" s="53">
        <v>4847.3</v>
      </c>
      <c r="K16" s="78">
        <f t="shared" si="2"/>
        <v>-95.100000000000364</v>
      </c>
    </row>
    <row r="17" spans="1:11">
      <c r="A17" s="47" t="s">
        <v>415</v>
      </c>
      <c r="B17" s="4" t="s">
        <v>265</v>
      </c>
      <c r="C17" s="4">
        <v>28830.5</v>
      </c>
      <c r="D17" s="47">
        <v>30141.599999999999</v>
      </c>
      <c r="E17" s="4">
        <v>28565.9</v>
      </c>
      <c r="F17" s="4">
        <f t="shared" si="0"/>
        <v>1311.0999999999985</v>
      </c>
      <c r="G17" s="4">
        <f t="shared" si="0"/>
        <v>-1575.6999999999971</v>
      </c>
      <c r="H17" s="78">
        <f t="shared" si="1"/>
        <v>94.772341216126549</v>
      </c>
      <c r="I17" s="202">
        <v>42.1</v>
      </c>
      <c r="J17" s="53">
        <v>26452.9</v>
      </c>
      <c r="K17" s="78">
        <f t="shared" si="2"/>
        <v>2113</v>
      </c>
    </row>
    <row r="18" spans="1:11">
      <c r="A18" s="47" t="s">
        <v>27</v>
      </c>
      <c r="B18" s="4" t="s">
        <v>266</v>
      </c>
      <c r="C18" s="4">
        <v>8303</v>
      </c>
      <c r="D18" s="48">
        <v>8688.7999999999993</v>
      </c>
      <c r="E18" s="46">
        <v>7963</v>
      </c>
      <c r="F18" s="45">
        <f t="shared" si="0"/>
        <v>385.79999999999927</v>
      </c>
      <c r="G18" s="45">
        <f t="shared" si="0"/>
        <v>-725.79999999999927</v>
      </c>
      <c r="H18" s="78">
        <f t="shared" si="1"/>
        <v>91.646717613479439</v>
      </c>
      <c r="I18" s="202">
        <f>SUM(E18/E19*100)</f>
        <v>11.720325337273961</v>
      </c>
      <c r="J18" s="53">
        <v>7104.3</v>
      </c>
      <c r="K18" s="78">
        <f t="shared" si="2"/>
        <v>858.69999999999982</v>
      </c>
    </row>
    <row r="19" spans="1:11">
      <c r="A19" s="338" t="s">
        <v>210</v>
      </c>
      <c r="B19" s="339"/>
      <c r="C19" s="205">
        <f>SUM(C6:C18)</f>
        <v>73052.3</v>
      </c>
      <c r="D19" s="206">
        <f>SUM(D6:D18)</f>
        <v>74970.7</v>
      </c>
      <c r="E19" s="207">
        <f>SUM(E6:E18)</f>
        <v>67941.8</v>
      </c>
      <c r="F19" s="207">
        <f>SUM(F6:F18)</f>
        <v>1918.3999999999965</v>
      </c>
      <c r="G19" s="207">
        <f>SUM(G6:G18)</f>
        <v>-7028.899999999996</v>
      </c>
      <c r="H19" s="11">
        <f t="shared" si="1"/>
        <v>90.624470626524769</v>
      </c>
      <c r="I19" s="208">
        <f>SUM(E19/E19*100)</f>
        <v>100</v>
      </c>
      <c r="J19" s="209">
        <f>SUM(J6:J18)</f>
        <v>56290.700000000012</v>
      </c>
      <c r="K19" s="11">
        <f t="shared" si="2"/>
        <v>11651.099999999991</v>
      </c>
    </row>
    <row r="22" spans="1:11">
      <c r="D22" s="12"/>
      <c r="E22" s="12"/>
      <c r="F22" s="12"/>
      <c r="G22" s="1"/>
      <c r="H22" s="1"/>
    </row>
  </sheetData>
  <mergeCells count="3">
    <mergeCell ref="A19:B19"/>
    <mergeCell ref="J1:K1"/>
    <mergeCell ref="A2:I2"/>
  </mergeCells>
  <printOptions horizontalCentered="1"/>
  <pageMargins left="1.1023622047244095" right="0.51181102362204722" top="0.94488188976377963" bottom="0.74803149606299213" header="0.31496062992125984" footer="0.31496062992125984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42"/>
  <sheetViews>
    <sheetView zoomScaleNormal="100" workbookViewId="0">
      <selection activeCell="I1" sqref="I1:J1"/>
    </sheetView>
  </sheetViews>
  <sheetFormatPr defaultRowHeight="12.75"/>
  <cols>
    <col min="1" max="1" width="4.85546875" customWidth="1"/>
    <col min="2" max="2" width="26" customWidth="1"/>
    <col min="3" max="3" width="7.85546875" customWidth="1"/>
    <col min="4" max="4" width="6.42578125" customWidth="1"/>
    <col min="5" max="5" width="8" customWidth="1"/>
    <col min="6" max="6" width="6.42578125" customWidth="1"/>
    <col min="7" max="7" width="8.85546875" customWidth="1"/>
    <col min="8" max="8" width="6.42578125" customWidth="1"/>
    <col min="9" max="9" width="7.85546875" customWidth="1"/>
    <col min="10" max="10" width="6.85546875" customWidth="1"/>
    <col min="11" max="11" width="9.7109375" customWidth="1"/>
    <col min="12" max="12" width="8.5703125" customWidth="1"/>
    <col min="13" max="13" width="7.140625" customWidth="1"/>
    <col min="14" max="14" width="8.140625" customWidth="1"/>
  </cols>
  <sheetData>
    <row r="1" spans="1:15">
      <c r="I1" s="264" t="s">
        <v>252</v>
      </c>
      <c r="J1" s="264"/>
    </row>
    <row r="3" spans="1:15">
      <c r="A3" s="350" t="s">
        <v>416</v>
      </c>
      <c r="B3" s="350"/>
      <c r="C3" s="350"/>
      <c r="D3" s="350"/>
      <c r="E3" s="350"/>
      <c r="F3" s="350"/>
      <c r="G3" s="350"/>
      <c r="H3" s="350"/>
      <c r="I3" s="350"/>
      <c r="J3" s="350"/>
      <c r="K3" s="49"/>
      <c r="L3" s="49"/>
      <c r="M3" s="49"/>
      <c r="N3" s="49"/>
      <c r="O3" s="49"/>
    </row>
    <row r="4" spans="1:15">
      <c r="A4" s="340" t="s">
        <v>248</v>
      </c>
      <c r="B4" s="340"/>
      <c r="C4" s="340"/>
      <c r="D4" s="340"/>
      <c r="E4" s="340"/>
      <c r="F4" s="340"/>
      <c r="G4" s="340"/>
      <c r="H4" s="340"/>
      <c r="I4" s="340"/>
      <c r="J4" s="340"/>
      <c r="K4" s="50"/>
      <c r="L4" s="50"/>
      <c r="M4" s="50"/>
      <c r="N4" s="50"/>
      <c r="O4" s="50"/>
    </row>
    <row r="6" spans="1:15">
      <c r="I6" s="351" t="s">
        <v>279</v>
      </c>
      <c r="J6" s="352"/>
    </row>
    <row r="7" spans="1:15">
      <c r="A7" s="333" t="s">
        <v>281</v>
      </c>
      <c r="B7" s="344" t="s">
        <v>417</v>
      </c>
      <c r="C7" s="346" t="s">
        <v>11</v>
      </c>
      <c r="D7" s="348" t="s">
        <v>256</v>
      </c>
      <c r="E7" s="346" t="s">
        <v>189</v>
      </c>
      <c r="F7" s="348" t="s">
        <v>256</v>
      </c>
      <c r="G7" s="346" t="s">
        <v>244</v>
      </c>
      <c r="H7" s="348" t="s">
        <v>256</v>
      </c>
      <c r="I7" s="341" t="s">
        <v>379</v>
      </c>
      <c r="J7" s="342"/>
      <c r="K7" s="343"/>
      <c r="L7" s="343"/>
      <c r="M7" s="94"/>
      <c r="N7" s="94"/>
    </row>
    <row r="8" spans="1:15">
      <c r="A8" s="334"/>
      <c r="B8" s="345"/>
      <c r="C8" s="347"/>
      <c r="D8" s="349"/>
      <c r="E8" s="347"/>
      <c r="F8" s="349"/>
      <c r="G8" s="347"/>
      <c r="H8" s="349"/>
      <c r="I8" s="210" t="s">
        <v>418</v>
      </c>
      <c r="J8" s="211" t="s">
        <v>250</v>
      </c>
      <c r="K8" s="94"/>
      <c r="L8" s="94"/>
      <c r="M8" s="94"/>
      <c r="N8" s="94"/>
    </row>
    <row r="9" spans="1:15" ht="25.5">
      <c r="A9" s="212" t="s">
        <v>0</v>
      </c>
      <c r="B9" s="213" t="s">
        <v>419</v>
      </c>
      <c r="C9" s="214">
        <f>SUM(C10+C11)</f>
        <v>28117.899999999998</v>
      </c>
      <c r="D9" s="214">
        <v>55.2</v>
      </c>
      <c r="E9" s="214">
        <f>SUM(E10+E11)</f>
        <v>32783</v>
      </c>
      <c r="F9" s="214">
        <f t="shared" ref="F9:H9" si="0">SUM(F10+F11)</f>
        <v>58.238749917837239</v>
      </c>
      <c r="G9" s="214">
        <f t="shared" si="0"/>
        <v>35593.600000000006</v>
      </c>
      <c r="H9" s="214">
        <f t="shared" si="0"/>
        <v>52.388367691170963</v>
      </c>
      <c r="I9" s="215">
        <f>SUM(G9-E9)</f>
        <v>2810.6000000000058</v>
      </c>
      <c r="J9" s="216">
        <f>SUM(G9/E9*100)</f>
        <v>108.57334594149408</v>
      </c>
      <c r="K9" s="94"/>
      <c r="L9" s="94"/>
      <c r="M9" s="94"/>
      <c r="N9" s="94"/>
    </row>
    <row r="10" spans="1:15">
      <c r="A10" s="40" t="s">
        <v>9</v>
      </c>
      <c r="B10" s="217" t="s">
        <v>190</v>
      </c>
      <c r="C10" s="82">
        <v>21523.599999999999</v>
      </c>
      <c r="D10" s="82">
        <v>42.3</v>
      </c>
      <c r="E10" s="82">
        <v>32273</v>
      </c>
      <c r="F10" s="82">
        <f>SUM(E10/E39*100)</f>
        <v>57.33273880054788</v>
      </c>
      <c r="G10" s="82">
        <v>35037.800000000003</v>
      </c>
      <c r="H10" s="82">
        <f>SUM(G10/G39*100)</f>
        <v>51.570314592783816</v>
      </c>
      <c r="I10" s="218">
        <f>SUM(G10-E10)</f>
        <v>2764.8000000000029</v>
      </c>
      <c r="J10" s="218">
        <f>SUM(G10/E10*100)</f>
        <v>108.56691351904068</v>
      </c>
      <c r="K10" s="1"/>
      <c r="L10" s="1"/>
      <c r="M10" s="54"/>
      <c r="N10" s="53"/>
    </row>
    <row r="11" spans="1:15">
      <c r="A11" s="40" t="s">
        <v>291</v>
      </c>
      <c r="B11" s="59" t="s">
        <v>267</v>
      </c>
      <c r="C11" s="82">
        <v>6594.3</v>
      </c>
      <c r="D11" s="82">
        <f>SUM(C11/C39*100)</f>
        <v>12.946093771472771</v>
      </c>
      <c r="E11" s="82">
        <v>510</v>
      </c>
      <c r="F11" s="82">
        <f t="shared" ref="F11:F23" si="1">SUM(E11/$E$39*100)</f>
        <v>0.90601111728935679</v>
      </c>
      <c r="G11" s="82">
        <v>555.79999999999995</v>
      </c>
      <c r="H11" s="82">
        <f>SUM(G11/G39*100)</f>
        <v>0.81805309838714879</v>
      </c>
      <c r="I11" s="218">
        <f t="shared" ref="I11:I39" si="2">SUM(G11-E11)</f>
        <v>45.799999999999955</v>
      </c>
      <c r="J11" s="218">
        <f t="shared" ref="J11:J39" si="3">SUM(G11/E11*100)</f>
        <v>108.98039215686272</v>
      </c>
      <c r="K11" s="1"/>
      <c r="L11" s="1"/>
      <c r="M11" s="54"/>
      <c r="N11" s="53"/>
    </row>
    <row r="12" spans="1:15">
      <c r="A12" s="80" t="s">
        <v>1</v>
      </c>
      <c r="B12" s="55" t="s">
        <v>211</v>
      </c>
      <c r="C12" s="52">
        <f>SUM(C13:C27)</f>
        <v>12533.900000000001</v>
      </c>
      <c r="D12" s="52">
        <v>24.6</v>
      </c>
      <c r="E12" s="52">
        <f>SUM(E13:E27)</f>
        <v>12894.400000000001</v>
      </c>
      <c r="F12" s="52">
        <f t="shared" si="1"/>
        <v>22.906803432893891</v>
      </c>
      <c r="G12" s="52">
        <f>SUM(G13:G27)</f>
        <v>11367.3</v>
      </c>
      <c r="H12" s="52">
        <f>SUM(G12/G39*100)</f>
        <v>16.730937361094341</v>
      </c>
      <c r="I12" s="2">
        <f t="shared" si="2"/>
        <v>-1527.1000000000022</v>
      </c>
      <c r="J12" s="2">
        <f t="shared" si="3"/>
        <v>88.156874302022572</v>
      </c>
      <c r="K12" s="1"/>
      <c r="L12" s="1"/>
      <c r="M12" s="54"/>
      <c r="N12" s="53"/>
    </row>
    <row r="13" spans="1:15">
      <c r="A13" s="40" t="s">
        <v>298</v>
      </c>
      <c r="B13" s="3" t="s">
        <v>191</v>
      </c>
      <c r="C13" s="82">
        <v>1256.9000000000001</v>
      </c>
      <c r="D13" s="82">
        <f>SUM(C13/C39*100)</f>
        <v>2.4675773412438211</v>
      </c>
      <c r="E13" s="82">
        <v>1166.5</v>
      </c>
      <c r="F13" s="82">
        <f t="shared" si="1"/>
        <v>2.0722783692510487</v>
      </c>
      <c r="G13" s="82">
        <v>753</v>
      </c>
      <c r="H13" s="82">
        <f>SUM(G13/G39*100)</f>
        <v>1.1083015168865114</v>
      </c>
      <c r="I13" s="218">
        <f t="shared" si="2"/>
        <v>-413.5</v>
      </c>
      <c r="J13" s="218">
        <f t="shared" si="3"/>
        <v>64.552078868409765</v>
      </c>
      <c r="K13" s="1"/>
      <c r="L13" s="1"/>
      <c r="M13" s="54"/>
      <c r="N13" s="53"/>
    </row>
    <row r="14" spans="1:15">
      <c r="A14" s="40" t="s">
        <v>337</v>
      </c>
      <c r="B14" s="3" t="s">
        <v>192</v>
      </c>
      <c r="C14" s="82">
        <v>70.7</v>
      </c>
      <c r="D14" s="82">
        <f>SUM(C14/C39*100)</f>
        <v>0.13879999842942012</v>
      </c>
      <c r="E14" s="82">
        <v>65.099999999999994</v>
      </c>
      <c r="F14" s="82">
        <f t="shared" si="1"/>
        <v>0.11564965438340614</v>
      </c>
      <c r="G14" s="82">
        <v>89.1</v>
      </c>
      <c r="H14" s="82">
        <f>SUM(G14/G39*100)</f>
        <v>0.13114165359175053</v>
      </c>
      <c r="I14" s="218">
        <f t="shared" si="2"/>
        <v>24</v>
      </c>
      <c r="J14" s="218">
        <f t="shared" si="3"/>
        <v>136.86635944700461</v>
      </c>
      <c r="K14" s="1"/>
      <c r="L14" s="1"/>
      <c r="M14" s="54"/>
      <c r="N14" s="53"/>
    </row>
    <row r="15" spans="1:15">
      <c r="A15" s="40" t="s">
        <v>420</v>
      </c>
      <c r="B15" s="3" t="s">
        <v>193</v>
      </c>
      <c r="C15" s="82">
        <v>106.1</v>
      </c>
      <c r="D15" s="82">
        <f>SUM(C15/C39*100)</f>
        <v>0.2082981588877153</v>
      </c>
      <c r="E15" s="82">
        <v>98.6</v>
      </c>
      <c r="F15" s="82">
        <f t="shared" si="1"/>
        <v>0.17516214934260899</v>
      </c>
      <c r="G15" s="82">
        <v>101.4</v>
      </c>
      <c r="H15" s="82">
        <v>0.2</v>
      </c>
      <c r="I15" s="218">
        <f t="shared" si="2"/>
        <v>2.8000000000000114</v>
      </c>
      <c r="J15" s="218">
        <f t="shared" si="3"/>
        <v>102.8397565922921</v>
      </c>
      <c r="K15" s="1"/>
      <c r="L15" s="1"/>
      <c r="M15" s="54"/>
      <c r="N15" s="53"/>
    </row>
    <row r="16" spans="1:15">
      <c r="A16" s="40" t="s">
        <v>421</v>
      </c>
      <c r="B16" s="3" t="s">
        <v>194</v>
      </c>
      <c r="C16" s="82">
        <v>473.8</v>
      </c>
      <c r="D16" s="82">
        <f>SUM(C16/C39*100)</f>
        <v>0.9301759442130022</v>
      </c>
      <c r="E16" s="82">
        <v>496.2</v>
      </c>
      <c r="F16" s="82">
        <f t="shared" si="1"/>
        <v>0.88149552235093886</v>
      </c>
      <c r="G16" s="82">
        <v>365.6</v>
      </c>
      <c r="H16" s="82">
        <f>SUM(G16/G39*100)</f>
        <v>0.53810761563573517</v>
      </c>
      <c r="I16" s="218">
        <f t="shared" si="2"/>
        <v>-130.59999999999997</v>
      </c>
      <c r="J16" s="218">
        <f t="shared" si="3"/>
        <v>73.679967754937536</v>
      </c>
      <c r="K16" s="1"/>
      <c r="L16" s="1"/>
      <c r="M16" s="54"/>
      <c r="N16" s="53"/>
    </row>
    <row r="17" spans="1:14">
      <c r="A17" s="40" t="s">
        <v>422</v>
      </c>
      <c r="B17" s="3" t="s">
        <v>195</v>
      </c>
      <c r="C17" s="82">
        <v>32.200000000000003</v>
      </c>
      <c r="D17" s="82">
        <f>SUM(C17/C39*100)</f>
        <v>6.3215840868844811E-2</v>
      </c>
      <c r="E17" s="82">
        <v>31.6</v>
      </c>
      <c r="F17" s="82">
        <f t="shared" si="1"/>
        <v>5.613715942420329E-2</v>
      </c>
      <c r="G17" s="82">
        <v>30.9</v>
      </c>
      <c r="H17" s="82">
        <v>0.1</v>
      </c>
      <c r="I17" s="218">
        <f t="shared" si="2"/>
        <v>-0.70000000000000284</v>
      </c>
      <c r="J17" s="218">
        <f t="shared" si="3"/>
        <v>97.784810126582272</v>
      </c>
      <c r="K17" s="1"/>
      <c r="L17" s="1"/>
      <c r="M17" s="54"/>
      <c r="N17" s="53"/>
    </row>
    <row r="18" spans="1:14">
      <c r="A18" s="40" t="s">
        <v>423</v>
      </c>
      <c r="B18" s="3" t="s">
        <v>196</v>
      </c>
      <c r="C18" s="218">
        <v>71.5</v>
      </c>
      <c r="D18" s="218">
        <f>SUM(C18/C39*100)</f>
        <v>0.14037057832678271</v>
      </c>
      <c r="E18" s="218">
        <v>79.599999999999994</v>
      </c>
      <c r="F18" s="218">
        <f t="shared" si="1"/>
        <v>0.14140879399261336</v>
      </c>
      <c r="G18" s="218">
        <v>17.8</v>
      </c>
      <c r="H18" s="218">
        <f>SUM(G18/G39*100)</f>
        <v>2.6198893759070255E-2</v>
      </c>
      <c r="I18" s="218">
        <f t="shared" si="2"/>
        <v>-61.8</v>
      </c>
      <c r="J18" s="218">
        <f t="shared" si="3"/>
        <v>22.361809045226131</v>
      </c>
      <c r="K18" s="1"/>
      <c r="L18" s="1"/>
      <c r="M18" s="54"/>
      <c r="N18" s="53"/>
    </row>
    <row r="19" spans="1:14" ht="25.5">
      <c r="A19" s="73" t="s">
        <v>424</v>
      </c>
      <c r="B19" s="44" t="s">
        <v>425</v>
      </c>
      <c r="C19" s="219">
        <v>1455.3</v>
      </c>
      <c r="D19" s="82">
        <f>SUM(C19/C39*100)</f>
        <v>2.8570811557897464</v>
      </c>
      <c r="E19" s="219">
        <v>1676.1</v>
      </c>
      <c r="F19" s="82">
        <f t="shared" si="1"/>
        <v>2.977578889585669</v>
      </c>
      <c r="G19" s="219">
        <v>1789.3</v>
      </c>
      <c r="H19" s="60">
        <f>SUM(G19/G39*100)</f>
        <v>2.633577561972158</v>
      </c>
      <c r="I19" s="82">
        <f t="shared" si="2"/>
        <v>113.20000000000005</v>
      </c>
      <c r="J19" s="82">
        <f t="shared" si="3"/>
        <v>106.75377364119085</v>
      </c>
      <c r="K19" s="1"/>
      <c r="L19" s="1"/>
      <c r="M19" s="54"/>
      <c r="N19" s="53"/>
    </row>
    <row r="20" spans="1:14">
      <c r="A20" s="220" t="s">
        <v>426</v>
      </c>
      <c r="B20" s="57" t="s">
        <v>427</v>
      </c>
      <c r="C20" s="82">
        <v>128.69999999999999</v>
      </c>
      <c r="D20" s="82">
        <f>SUM(C20/C39*100)</f>
        <v>0.25266704098820886</v>
      </c>
      <c r="E20" s="82">
        <v>120.1</v>
      </c>
      <c r="F20" s="82">
        <f t="shared" si="1"/>
        <v>0.21335673565970933</v>
      </c>
      <c r="G20" s="82">
        <v>90</v>
      </c>
      <c r="H20" s="82">
        <f>SUM(G20/G39*100)</f>
        <v>0.132466316759344</v>
      </c>
      <c r="I20" s="218">
        <f t="shared" si="2"/>
        <v>-30.099999999999994</v>
      </c>
      <c r="J20" s="218">
        <f t="shared" si="3"/>
        <v>74.93755203996669</v>
      </c>
      <c r="K20" s="1"/>
      <c r="L20" s="1"/>
      <c r="M20" s="54"/>
      <c r="N20" s="53"/>
    </row>
    <row r="21" spans="1:14">
      <c r="A21" s="40" t="s">
        <v>428</v>
      </c>
      <c r="B21" s="221" t="s">
        <v>429</v>
      </c>
      <c r="C21" s="82">
        <v>417.4</v>
      </c>
      <c r="D21" s="82">
        <f>SUM(C21/C39*100)</f>
        <v>0.8194500614489385</v>
      </c>
      <c r="E21" s="82">
        <v>344.8</v>
      </c>
      <c r="F21" s="82">
        <f t="shared" si="1"/>
        <v>0.61253457498307895</v>
      </c>
      <c r="G21" s="82">
        <v>424.6</v>
      </c>
      <c r="H21" s="82">
        <f>SUM(G21/G39*100)</f>
        <v>0.62494664551130508</v>
      </c>
      <c r="I21" s="218">
        <f t="shared" si="2"/>
        <v>79.800000000000011</v>
      </c>
      <c r="J21" s="218">
        <f t="shared" si="3"/>
        <v>123.14385150812066</v>
      </c>
      <c r="K21" s="1"/>
      <c r="L21" s="1"/>
      <c r="M21" s="54"/>
      <c r="N21" s="53"/>
    </row>
    <row r="22" spans="1:14">
      <c r="A22" s="40" t="s">
        <v>430</v>
      </c>
      <c r="B22" s="12" t="s">
        <v>197</v>
      </c>
      <c r="C22" s="82">
        <v>107.4</v>
      </c>
      <c r="D22" s="82">
        <f>SUM(C22/C39*100)</f>
        <v>0.21085035122092957</v>
      </c>
      <c r="E22" s="82">
        <v>131.69999999999999</v>
      </c>
      <c r="F22" s="82">
        <f t="shared" si="1"/>
        <v>0.2339640473470751</v>
      </c>
      <c r="G22" s="82">
        <v>111.6</v>
      </c>
      <c r="H22" s="82">
        <f>SUM(G22/G39*100)</f>
        <v>0.16425823278158655</v>
      </c>
      <c r="I22" s="218">
        <f t="shared" si="2"/>
        <v>-20.099999999999994</v>
      </c>
      <c r="J22" s="218">
        <f t="shared" si="3"/>
        <v>84.73804100227791</v>
      </c>
      <c r="K22" s="1"/>
      <c r="L22" s="1"/>
      <c r="M22" s="54"/>
      <c r="N22" s="53"/>
    </row>
    <row r="23" spans="1:14">
      <c r="A23" s="40" t="s">
        <v>431</v>
      </c>
      <c r="B23" s="12" t="s">
        <v>198</v>
      </c>
      <c r="C23" s="82">
        <v>1424</v>
      </c>
      <c r="D23" s="82">
        <f>SUM(C23/C39*100)</f>
        <v>2.7956322173054349</v>
      </c>
      <c r="E23" s="82">
        <v>1378.4</v>
      </c>
      <c r="F23" s="82">
        <f t="shared" si="1"/>
        <v>2.4487171060228423</v>
      </c>
      <c r="G23" s="82">
        <v>1085.9000000000001</v>
      </c>
      <c r="H23" s="82">
        <f>SUM(G23/G39*100)</f>
        <v>1.5982797040996852</v>
      </c>
      <c r="I23" s="218">
        <f t="shared" si="2"/>
        <v>-292.5</v>
      </c>
      <c r="J23" s="218">
        <f t="shared" si="3"/>
        <v>78.779744631456765</v>
      </c>
      <c r="K23" s="1"/>
      <c r="L23" s="1"/>
      <c r="M23" s="54"/>
      <c r="N23" s="53"/>
    </row>
    <row r="24" spans="1:14" ht="25.5">
      <c r="A24" s="220" t="s">
        <v>432</v>
      </c>
      <c r="B24" s="222" t="s">
        <v>433</v>
      </c>
      <c r="C24" s="82">
        <v>228.1</v>
      </c>
      <c r="D24" s="82">
        <v>0.5</v>
      </c>
      <c r="E24" s="82">
        <v>280.5</v>
      </c>
      <c r="F24" s="82">
        <v>0.5</v>
      </c>
      <c r="G24" s="82">
        <v>298.7</v>
      </c>
      <c r="H24" s="82">
        <f>SUM(G24/G39*100)</f>
        <v>0.43964098684462277</v>
      </c>
      <c r="I24" s="218">
        <f t="shared" si="2"/>
        <v>18.199999999999989</v>
      </c>
      <c r="J24" s="218">
        <f t="shared" si="3"/>
        <v>106.48841354723709</v>
      </c>
      <c r="K24" s="1"/>
      <c r="L24" s="1"/>
      <c r="M24" s="54"/>
      <c r="N24" s="53"/>
    </row>
    <row r="25" spans="1:14">
      <c r="A25" s="40" t="s">
        <v>434</v>
      </c>
      <c r="B25" s="222" t="s">
        <v>199</v>
      </c>
      <c r="C25" s="82">
        <v>102.8</v>
      </c>
      <c r="D25" s="82">
        <v>0.2</v>
      </c>
      <c r="E25" s="82">
        <v>58.5</v>
      </c>
      <c r="F25" s="82">
        <f t="shared" ref="F25:F34" si="4">SUM(E25/$E$39*100)</f>
        <v>0.10392480463024976</v>
      </c>
      <c r="G25" s="82">
        <v>44.1</v>
      </c>
      <c r="H25" s="82">
        <f>SUM(G25/G39*100)</f>
        <v>6.490849521207856E-2</v>
      </c>
      <c r="I25" s="218">
        <f t="shared" si="2"/>
        <v>-14.399999999999999</v>
      </c>
      <c r="J25" s="218">
        <f t="shared" si="3"/>
        <v>75.384615384615387</v>
      </c>
      <c r="K25" s="1"/>
      <c r="L25" s="1"/>
      <c r="M25" s="54"/>
      <c r="N25" s="53"/>
    </row>
    <row r="26" spans="1:14">
      <c r="A26" s="40" t="s">
        <v>435</v>
      </c>
      <c r="B26" s="222" t="s">
        <v>436</v>
      </c>
      <c r="C26" s="82">
        <v>572.29999999999995</v>
      </c>
      <c r="D26" s="82">
        <v>1.1000000000000001</v>
      </c>
      <c r="E26" s="82"/>
      <c r="F26" s="82">
        <f t="shared" si="4"/>
        <v>0</v>
      </c>
      <c r="G26" s="82"/>
      <c r="H26" s="82">
        <f>SUM(G26/G39*100)</f>
        <v>0</v>
      </c>
      <c r="I26" s="218">
        <f t="shared" si="2"/>
        <v>0</v>
      </c>
      <c r="J26" s="218">
        <v>0</v>
      </c>
      <c r="K26" s="1"/>
      <c r="L26" s="1"/>
      <c r="M26" s="54"/>
      <c r="N26" s="53"/>
    </row>
    <row r="27" spans="1:14">
      <c r="A27" s="40" t="s">
        <v>437</v>
      </c>
      <c r="B27" s="57" t="s">
        <v>438</v>
      </c>
      <c r="C27" s="82">
        <v>6086.7</v>
      </c>
      <c r="D27" s="82">
        <v>11.9</v>
      </c>
      <c r="E27" s="82">
        <v>6966.7</v>
      </c>
      <c r="F27" s="82">
        <f t="shared" si="4"/>
        <v>12.376289511411299</v>
      </c>
      <c r="G27" s="82">
        <v>6165.3</v>
      </c>
      <c r="H27" s="82">
        <f>SUM(G27/G39*100)</f>
        <v>9.0743842524042613</v>
      </c>
      <c r="I27" s="218">
        <f t="shared" si="2"/>
        <v>-801.39999999999964</v>
      </c>
      <c r="J27" s="218">
        <f t="shared" si="3"/>
        <v>88.496705757388725</v>
      </c>
      <c r="K27" s="1"/>
      <c r="L27" s="1"/>
      <c r="M27" s="54"/>
      <c r="N27" s="53"/>
    </row>
    <row r="28" spans="1:14">
      <c r="A28" s="40" t="s">
        <v>2</v>
      </c>
      <c r="B28" s="59" t="s">
        <v>12</v>
      </c>
      <c r="C28" s="82">
        <v>91.5</v>
      </c>
      <c r="D28" s="82">
        <f>SUM(C28/C39*100)</f>
        <v>0.17963507576084781</v>
      </c>
      <c r="E28" s="82">
        <v>90.2</v>
      </c>
      <c r="F28" s="82">
        <f t="shared" si="4"/>
        <v>0.16023961329313724</v>
      </c>
      <c r="G28" s="82">
        <v>83.6</v>
      </c>
      <c r="H28" s="82">
        <f>SUM(G28/G39*100)</f>
        <v>0.12304648978979063</v>
      </c>
      <c r="I28" s="218">
        <f t="shared" si="2"/>
        <v>-6.6000000000000085</v>
      </c>
      <c r="J28" s="218">
        <f t="shared" si="3"/>
        <v>92.682926829268283</v>
      </c>
      <c r="K28" s="1"/>
      <c r="L28" s="1"/>
      <c r="M28" s="54"/>
      <c r="N28" s="53"/>
    </row>
    <row r="29" spans="1:14">
      <c r="A29" s="40" t="s">
        <v>3</v>
      </c>
      <c r="B29" s="3" t="s">
        <v>200</v>
      </c>
      <c r="C29" s="82">
        <v>63.9</v>
      </c>
      <c r="D29" s="82">
        <f>SUM(C29/C39*100)</f>
        <v>0.12545006930183797</v>
      </c>
      <c r="E29" s="82">
        <v>48.7</v>
      </c>
      <c r="F29" s="82">
        <f t="shared" si="4"/>
        <v>8.651517923919938E-2</v>
      </c>
      <c r="G29" s="82">
        <v>115</v>
      </c>
      <c r="H29" s="82">
        <f>SUM(G29/G39*100)</f>
        <v>0.16926251585916177</v>
      </c>
      <c r="I29" s="218">
        <f t="shared" si="2"/>
        <v>66.3</v>
      </c>
      <c r="J29" s="223" t="s">
        <v>439</v>
      </c>
      <c r="K29" s="1"/>
      <c r="L29" s="1"/>
      <c r="M29" s="54"/>
      <c r="N29" s="53"/>
    </row>
    <row r="30" spans="1:14">
      <c r="A30" s="40" t="s">
        <v>4</v>
      </c>
      <c r="B30" s="59" t="s">
        <v>201</v>
      </c>
      <c r="C30" s="82">
        <v>2740.3</v>
      </c>
      <c r="D30" s="82">
        <f>SUM(C30/C39*100)</f>
        <v>5.3798251159284289</v>
      </c>
      <c r="E30" s="82">
        <v>3426.5</v>
      </c>
      <c r="F30" s="82">
        <f t="shared" si="4"/>
        <v>6.0871511635136892</v>
      </c>
      <c r="G30" s="82">
        <v>3993</v>
      </c>
      <c r="H30" s="82">
        <f>SUM(G30/G39*100)</f>
        <v>5.8770889202228949</v>
      </c>
      <c r="I30" s="218">
        <f t="shared" si="2"/>
        <v>566.5</v>
      </c>
      <c r="J30" s="218">
        <f t="shared" si="3"/>
        <v>116.53290529695025</v>
      </c>
      <c r="K30" s="1"/>
      <c r="L30" s="1"/>
      <c r="M30" s="54"/>
      <c r="N30" s="53"/>
    </row>
    <row r="31" spans="1:14">
      <c r="A31" s="40" t="s">
        <v>5</v>
      </c>
      <c r="B31" s="3" t="s">
        <v>202</v>
      </c>
      <c r="C31" s="82">
        <v>25.5</v>
      </c>
      <c r="D31" s="82">
        <f>SUM(C31/C39*100)</f>
        <v>5.0062234228432992E-2</v>
      </c>
      <c r="E31" s="82">
        <v>29.8</v>
      </c>
      <c r="F31" s="82">
        <f t="shared" si="4"/>
        <v>5.2939473127887909E-2</v>
      </c>
      <c r="G31" s="82">
        <v>1492.4</v>
      </c>
      <c r="H31" s="82">
        <f>SUM(G31/G39*100)</f>
        <v>2.196585901462722</v>
      </c>
      <c r="I31" s="218">
        <f t="shared" si="2"/>
        <v>1462.6000000000001</v>
      </c>
      <c r="J31" s="223" t="s">
        <v>440</v>
      </c>
      <c r="K31" s="1"/>
      <c r="L31" s="1"/>
      <c r="M31" s="54"/>
      <c r="N31" s="53"/>
    </row>
    <row r="32" spans="1:14" ht="24">
      <c r="A32" s="80" t="s">
        <v>6</v>
      </c>
      <c r="B32" s="224" t="s">
        <v>441</v>
      </c>
      <c r="C32" s="52">
        <f>SUM(C33:C36)</f>
        <v>5811.0999999999995</v>
      </c>
      <c r="D32" s="52">
        <v>11.4</v>
      </c>
      <c r="E32" s="52">
        <f>SUM(E33:E36)</f>
        <v>6018.1</v>
      </c>
      <c r="F32" s="52">
        <f t="shared" si="4"/>
        <v>10.691108833253097</v>
      </c>
      <c r="G32" s="52">
        <f>SUM(G33:G36)</f>
        <v>13625.5</v>
      </c>
      <c r="H32" s="52">
        <f>SUM(G32/G39*100)</f>
        <v>20.054664433382683</v>
      </c>
      <c r="I32" s="2">
        <f t="shared" si="2"/>
        <v>7607.4</v>
      </c>
      <c r="J32" s="2">
        <f t="shared" si="3"/>
        <v>226.40866718731823</v>
      </c>
      <c r="K32" s="1"/>
      <c r="L32" s="1"/>
      <c r="M32" s="54"/>
      <c r="N32" s="53"/>
    </row>
    <row r="33" spans="1:14">
      <c r="A33" s="40" t="s">
        <v>370</v>
      </c>
      <c r="B33" s="67" t="s">
        <v>203</v>
      </c>
      <c r="C33" s="82"/>
      <c r="D33" s="82"/>
      <c r="E33" s="82">
        <v>37</v>
      </c>
      <c r="F33" s="82">
        <f t="shared" si="4"/>
        <v>6.573021831314943E-2</v>
      </c>
      <c r="G33" s="82">
        <v>260</v>
      </c>
      <c r="H33" s="82">
        <f>SUM(G33/G39*100)</f>
        <v>0.3826804706381049</v>
      </c>
      <c r="I33" s="218">
        <f t="shared" si="2"/>
        <v>223</v>
      </c>
      <c r="J33" s="223" t="s">
        <v>251</v>
      </c>
      <c r="K33" s="1"/>
      <c r="L33" s="1"/>
      <c r="M33" s="54"/>
      <c r="N33" s="53"/>
    </row>
    <row r="34" spans="1:14">
      <c r="A34" s="40" t="s">
        <v>442</v>
      </c>
      <c r="B34" s="3" t="s">
        <v>443</v>
      </c>
      <c r="C34" s="82">
        <v>736.7</v>
      </c>
      <c r="D34" s="82">
        <f>SUM(C34/C39*100)</f>
        <v>1.4463077629837877</v>
      </c>
      <c r="E34" s="82">
        <v>278.60000000000002</v>
      </c>
      <c r="F34" s="82">
        <f t="shared" si="4"/>
        <v>0.49493077897414678</v>
      </c>
      <c r="G34" s="82">
        <v>702</v>
      </c>
      <c r="H34" s="82">
        <v>1.1000000000000001</v>
      </c>
      <c r="I34" s="218">
        <f t="shared" si="2"/>
        <v>423.4</v>
      </c>
      <c r="J34" s="223" t="s">
        <v>276</v>
      </c>
      <c r="K34" s="1"/>
      <c r="L34" s="1"/>
      <c r="M34" s="54"/>
      <c r="N34" s="53"/>
    </row>
    <row r="35" spans="1:14">
      <c r="A35" s="40" t="s">
        <v>444</v>
      </c>
      <c r="B35" s="56" t="s">
        <v>204</v>
      </c>
      <c r="C35" s="82">
        <v>4964</v>
      </c>
      <c r="D35" s="82">
        <v>9.8000000000000007</v>
      </c>
      <c r="E35" s="82">
        <v>5601.1</v>
      </c>
      <c r="F35" s="82">
        <v>9.9</v>
      </c>
      <c r="G35" s="82">
        <v>12574.9</v>
      </c>
      <c r="H35" s="82">
        <f>SUM(G35/G39*100)</f>
        <v>18.508340962411943</v>
      </c>
      <c r="I35" s="218">
        <f t="shared" si="2"/>
        <v>6973.7999999999993</v>
      </c>
      <c r="J35" s="223" t="s">
        <v>368</v>
      </c>
      <c r="K35" s="1"/>
      <c r="L35" s="1"/>
      <c r="M35" s="54"/>
      <c r="N35" s="53"/>
    </row>
    <row r="36" spans="1:14">
      <c r="A36" s="40" t="s">
        <v>445</v>
      </c>
      <c r="B36" s="56" t="s">
        <v>446</v>
      </c>
      <c r="C36" s="82">
        <v>110.4</v>
      </c>
      <c r="D36" s="82">
        <f>SUM(C36/C39*100)</f>
        <v>0.21674002583603932</v>
      </c>
      <c r="E36" s="82">
        <v>101.4</v>
      </c>
      <c r="F36" s="82">
        <f>SUM(E36/$E$39*100)</f>
        <v>0.18013632802576626</v>
      </c>
      <c r="G36" s="82">
        <v>88.6</v>
      </c>
      <c r="H36" s="82">
        <f>SUM(G36/G39*100)</f>
        <v>0.13040572960975419</v>
      </c>
      <c r="I36" s="218">
        <f t="shared" si="2"/>
        <v>-12.800000000000011</v>
      </c>
      <c r="J36" s="218">
        <f t="shared" si="3"/>
        <v>87.376725838264292</v>
      </c>
      <c r="K36" s="1"/>
      <c r="L36" s="1"/>
      <c r="M36" s="54"/>
      <c r="N36" s="53"/>
    </row>
    <row r="37" spans="1:14">
      <c r="A37" s="40" t="s">
        <v>7</v>
      </c>
      <c r="B37" s="67" t="s">
        <v>447</v>
      </c>
      <c r="C37" s="82">
        <v>882</v>
      </c>
      <c r="D37" s="82">
        <f>SUM(C37/C39*100)</f>
        <v>1.7315643368422708</v>
      </c>
      <c r="E37" s="82">
        <v>1000</v>
      </c>
      <c r="F37" s="82">
        <f>SUM(E37/$E$39*100)</f>
        <v>1.7764923868418763</v>
      </c>
      <c r="G37" s="82">
        <v>1108.5999999999999</v>
      </c>
      <c r="H37" s="82">
        <f>SUM(G37/G39*100)</f>
        <v>1.6316906528823192</v>
      </c>
      <c r="I37" s="218">
        <f t="shared" si="2"/>
        <v>108.59999999999991</v>
      </c>
      <c r="J37" s="218">
        <f t="shared" si="3"/>
        <v>110.85999999999999</v>
      </c>
      <c r="K37" s="1"/>
      <c r="L37" s="1"/>
      <c r="M37" s="54"/>
      <c r="N37" s="53"/>
    </row>
    <row r="38" spans="1:14">
      <c r="A38" s="40" t="s">
        <v>25</v>
      </c>
      <c r="B38" s="81" t="s">
        <v>383</v>
      </c>
      <c r="C38" s="82">
        <v>670.5</v>
      </c>
      <c r="D38" s="82">
        <f>SUM(C38/C39*100)</f>
        <v>1.3163422764770323</v>
      </c>
      <c r="E38" s="82"/>
      <c r="F38" s="82">
        <f>SUM(E38/$E$39*100)</f>
        <v>0</v>
      </c>
      <c r="G38" s="82">
        <v>562.79999999999995</v>
      </c>
      <c r="H38" s="82">
        <f>SUM(G38/G39*100)</f>
        <v>0.82835603413509773</v>
      </c>
      <c r="I38" s="218">
        <f t="shared" si="2"/>
        <v>562.79999999999995</v>
      </c>
      <c r="J38" s="218">
        <v>0</v>
      </c>
      <c r="K38" s="1"/>
      <c r="L38" s="1"/>
      <c r="M38" s="54"/>
      <c r="N38" s="53"/>
    </row>
    <row r="39" spans="1:14">
      <c r="A39" s="5"/>
      <c r="B39" s="225" t="s">
        <v>205</v>
      </c>
      <c r="C39" s="2">
        <f>SUM(C10+C11+C28+C29+C30+C31+C32+C38+C37+C12)</f>
        <v>50936.6</v>
      </c>
      <c r="D39" s="52">
        <f>SUM(C39/C39*100)</f>
        <v>100</v>
      </c>
      <c r="E39" s="52">
        <f>SUM(E10+E11+E12+E28+E29+E30+E31+E32+E37+E38)</f>
        <v>56290.7</v>
      </c>
      <c r="F39" s="52">
        <f>SUM(E39/E39*100)</f>
        <v>100</v>
      </c>
      <c r="G39" s="52">
        <f>SUM(G10+G11+G12+G28+G29+G30+G31+G32+G37+G38)</f>
        <v>67941.800000000017</v>
      </c>
      <c r="H39" s="52">
        <f>SUM(G39/G39*100)</f>
        <v>100</v>
      </c>
      <c r="I39" s="2">
        <f t="shared" si="2"/>
        <v>11651.10000000002</v>
      </c>
      <c r="J39" s="2">
        <f t="shared" si="3"/>
        <v>120.69809044833342</v>
      </c>
      <c r="K39" s="62"/>
      <c r="L39" s="62"/>
      <c r="M39" s="61"/>
      <c r="N39" s="61"/>
    </row>
    <row r="42" spans="1:14">
      <c r="C42" s="12"/>
      <c r="D42" s="12"/>
      <c r="E42" s="12"/>
      <c r="F42" s="1"/>
      <c r="G42" s="1"/>
      <c r="H42" s="1"/>
    </row>
  </sheetData>
  <mergeCells count="14">
    <mergeCell ref="I7:J7"/>
    <mergeCell ref="K7:L7"/>
    <mergeCell ref="I1:J1"/>
    <mergeCell ref="A7:A8"/>
    <mergeCell ref="B7:B8"/>
    <mergeCell ref="C7:C8"/>
    <mergeCell ref="D7:D8"/>
    <mergeCell ref="E7:E8"/>
    <mergeCell ref="F7:F8"/>
    <mergeCell ref="G7:G8"/>
    <mergeCell ref="A3:J3"/>
    <mergeCell ref="A4:J4"/>
    <mergeCell ref="I6:J6"/>
    <mergeCell ref="H7:H8"/>
  </mergeCells>
  <phoneticPr fontId="2" type="noConversion"/>
  <printOptions horizontalCentered="1"/>
  <pageMargins left="1.299212598425197" right="0.70866141732283472" top="0.35433070866141736" bottom="0.27559055118110237" header="0.31496062992125984" footer="0.31496062992125984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38"/>
  <sheetViews>
    <sheetView zoomScaleNormal="100" workbookViewId="0">
      <selection activeCell="K2" sqref="K2"/>
    </sheetView>
  </sheetViews>
  <sheetFormatPr defaultRowHeight="12.75"/>
  <cols>
    <col min="1" max="1" width="4.85546875" customWidth="1"/>
    <col min="2" max="2" width="25.28515625" customWidth="1"/>
    <col min="3" max="3" width="10.85546875" customWidth="1"/>
    <col min="4" max="4" width="10.7109375" customWidth="1"/>
    <col min="5" max="5" width="8.7109375" customWidth="1"/>
    <col min="6" max="6" width="10.7109375" customWidth="1"/>
    <col min="7" max="7" width="10.140625" customWidth="1"/>
    <col min="8" max="9" width="9.7109375" customWidth="1"/>
    <col min="10" max="10" width="8.42578125" customWidth="1"/>
    <col min="11" max="11" width="12" customWidth="1"/>
  </cols>
  <sheetData>
    <row r="1" spans="1:12">
      <c r="K1" s="76" t="s">
        <v>214</v>
      </c>
    </row>
    <row r="2" spans="1:12">
      <c r="A2" s="350" t="s">
        <v>455</v>
      </c>
      <c r="B2" s="350"/>
      <c r="C2" s="350"/>
      <c r="D2" s="350"/>
      <c r="E2" s="350"/>
      <c r="F2" s="350"/>
      <c r="G2" s="350"/>
      <c r="H2" s="350"/>
      <c r="I2" s="350"/>
      <c r="J2" s="49"/>
      <c r="K2" s="49"/>
      <c r="L2" s="49"/>
    </row>
    <row r="3" spans="1:12">
      <c r="A3" s="340" t="s">
        <v>448</v>
      </c>
      <c r="B3" s="340"/>
      <c r="C3" s="340"/>
      <c r="D3" s="340"/>
      <c r="E3" s="340"/>
      <c r="F3" s="340"/>
      <c r="G3" s="340"/>
      <c r="H3" s="340"/>
      <c r="I3" s="340"/>
      <c r="J3" s="50"/>
      <c r="K3" s="50"/>
      <c r="L3" s="50"/>
    </row>
    <row r="4" spans="1:12">
      <c r="K4" t="s">
        <v>279</v>
      </c>
    </row>
    <row r="5" spans="1:12" ht="72">
      <c r="A5" s="226" t="s">
        <v>281</v>
      </c>
      <c r="B5" s="227" t="s">
        <v>417</v>
      </c>
      <c r="C5" s="226" t="s">
        <v>395</v>
      </c>
      <c r="D5" s="228" t="s">
        <v>396</v>
      </c>
      <c r="E5" s="228" t="s">
        <v>397</v>
      </c>
      <c r="F5" s="229" t="s">
        <v>398</v>
      </c>
      <c r="G5" s="228" t="s">
        <v>399</v>
      </c>
      <c r="H5" s="93" t="s">
        <v>400</v>
      </c>
      <c r="I5" s="226" t="s">
        <v>401</v>
      </c>
      <c r="J5" s="226" t="s">
        <v>402</v>
      </c>
      <c r="K5" s="226" t="s">
        <v>449</v>
      </c>
    </row>
    <row r="6" spans="1:12" ht="25.5">
      <c r="A6" s="212" t="s">
        <v>0</v>
      </c>
      <c r="B6" s="213" t="s">
        <v>419</v>
      </c>
      <c r="C6" s="230">
        <f>SUM(C7+C8)</f>
        <v>34822.400000000001</v>
      </c>
      <c r="D6" s="230">
        <f t="shared" ref="D6:E6" si="0">SUM(D7+D8)</f>
        <v>35994.9</v>
      </c>
      <c r="E6" s="230">
        <f t="shared" si="0"/>
        <v>35593.600000000006</v>
      </c>
      <c r="F6" s="231">
        <f>SUM(D6-C6)</f>
        <v>1172.5</v>
      </c>
      <c r="G6" s="231">
        <f>SUM(E6-D6)</f>
        <v>-401.29999999999563</v>
      </c>
      <c r="H6" s="232">
        <f>SUM(E6/D6*100)</f>
        <v>98.885119836421282</v>
      </c>
      <c r="I6" s="233">
        <f>SUM(E6/E35*100)</f>
        <v>52.38836769117097</v>
      </c>
      <c r="J6" s="234">
        <f>SUM(J7+J8)</f>
        <v>32783</v>
      </c>
      <c r="K6" s="234">
        <f>SUM(K7+K8)</f>
        <v>2810.6000000000031</v>
      </c>
    </row>
    <row r="7" spans="1:12">
      <c r="A7" s="73" t="s">
        <v>9</v>
      </c>
      <c r="B7" s="217" t="s">
        <v>190</v>
      </c>
      <c r="C7" s="217">
        <v>34266.6</v>
      </c>
      <c r="D7" s="82">
        <v>35417.5</v>
      </c>
      <c r="E7" s="82">
        <v>35037.800000000003</v>
      </c>
      <c r="F7" s="82">
        <f>SUM(D7-C7)</f>
        <v>1150.9000000000015</v>
      </c>
      <c r="G7" s="82">
        <f>SUM(E7-D7)</f>
        <v>-379.69999999999709</v>
      </c>
      <c r="H7" s="218">
        <f>SUM(E7/D7*100)</f>
        <v>98.927931107503369</v>
      </c>
      <c r="I7" s="218">
        <f>SUM(E7/E35*100)</f>
        <v>51.570314592783816</v>
      </c>
      <c r="J7" s="82">
        <v>32273</v>
      </c>
      <c r="K7" s="218">
        <f>SUM(E7-J7)</f>
        <v>2764.8000000000029</v>
      </c>
    </row>
    <row r="8" spans="1:12">
      <c r="A8" s="40" t="s">
        <v>291</v>
      </c>
      <c r="B8" s="59" t="s">
        <v>450</v>
      </c>
      <c r="C8" s="217">
        <v>555.79999999999995</v>
      </c>
      <c r="D8" s="82">
        <v>577.4</v>
      </c>
      <c r="E8" s="82">
        <v>555.79999999999995</v>
      </c>
      <c r="F8" s="82">
        <f t="shared" ref="F8:G35" si="1">SUM(D8-C8)</f>
        <v>21.600000000000023</v>
      </c>
      <c r="G8" s="82">
        <f t="shared" si="1"/>
        <v>-21.600000000000023</v>
      </c>
      <c r="H8" s="218">
        <f t="shared" ref="H8:H35" si="2">SUM(E8/D8*100)</f>
        <v>96.259092483546922</v>
      </c>
      <c r="I8" s="218">
        <f>SUM(E8/E35*100)</f>
        <v>0.81805309838714879</v>
      </c>
      <c r="J8" s="82">
        <v>510</v>
      </c>
      <c r="K8" s="218">
        <f t="shared" ref="K8:K35" si="3">SUM(E8-J8)</f>
        <v>45.799999999999955</v>
      </c>
    </row>
    <row r="9" spans="1:12">
      <c r="A9" s="80" t="s">
        <v>1</v>
      </c>
      <c r="B9" s="55" t="s">
        <v>211</v>
      </c>
      <c r="C9" s="51">
        <f>SUM(C10:C23)</f>
        <v>12640.5</v>
      </c>
      <c r="D9" s="52">
        <f>SUM(D10:D23)</f>
        <v>13485.3</v>
      </c>
      <c r="E9" s="52">
        <f>SUM(E10:E23)</f>
        <v>11367.3</v>
      </c>
      <c r="F9" s="52">
        <f t="shared" si="1"/>
        <v>844.79999999999927</v>
      </c>
      <c r="G9" s="52">
        <f t="shared" si="1"/>
        <v>-2118</v>
      </c>
      <c r="H9" s="2">
        <f t="shared" si="2"/>
        <v>84.294009032057133</v>
      </c>
      <c r="I9" s="2">
        <f>SUM(E9/E35*100)</f>
        <v>16.730937361094341</v>
      </c>
      <c r="J9" s="52">
        <f>SUM(J10:J23)</f>
        <v>12894.400000000001</v>
      </c>
      <c r="K9" s="2">
        <f t="shared" si="3"/>
        <v>-1527.1000000000022</v>
      </c>
    </row>
    <row r="10" spans="1:12">
      <c r="A10" s="40" t="s">
        <v>298</v>
      </c>
      <c r="B10" s="3" t="s">
        <v>191</v>
      </c>
      <c r="C10" s="79">
        <v>1320.8</v>
      </c>
      <c r="D10" s="82">
        <v>1256.2</v>
      </c>
      <c r="E10" s="82">
        <v>753</v>
      </c>
      <c r="F10" s="82">
        <f t="shared" si="1"/>
        <v>-64.599999999999909</v>
      </c>
      <c r="G10" s="82">
        <f t="shared" si="1"/>
        <v>-503.20000000000005</v>
      </c>
      <c r="H10" s="11">
        <f t="shared" si="2"/>
        <v>59.942684285941731</v>
      </c>
      <c r="I10" s="11">
        <f>SUM(E10/E35*100)</f>
        <v>1.1083015168865114</v>
      </c>
      <c r="J10" s="82">
        <v>1166.5</v>
      </c>
      <c r="K10" s="11">
        <f t="shared" si="3"/>
        <v>-413.5</v>
      </c>
    </row>
    <row r="11" spans="1:12">
      <c r="A11" s="40" t="s">
        <v>337</v>
      </c>
      <c r="B11" s="3" t="s">
        <v>192</v>
      </c>
      <c r="C11" s="79">
        <v>54</v>
      </c>
      <c r="D11" s="82">
        <v>90.5</v>
      </c>
      <c r="E11" s="82">
        <v>89.1</v>
      </c>
      <c r="F11" s="82">
        <f t="shared" si="1"/>
        <v>36.5</v>
      </c>
      <c r="G11" s="82">
        <f t="shared" si="1"/>
        <v>-1.4000000000000057</v>
      </c>
      <c r="H11" s="11">
        <f t="shared" si="2"/>
        <v>98.453038674033138</v>
      </c>
      <c r="I11" s="11">
        <f>SUM(E11/E35*100)</f>
        <v>0.13114165359175053</v>
      </c>
      <c r="J11" s="82">
        <v>65.099999999999994</v>
      </c>
      <c r="K11" s="11">
        <f t="shared" si="3"/>
        <v>24</v>
      </c>
    </row>
    <row r="12" spans="1:12">
      <c r="A12" s="40" t="s">
        <v>420</v>
      </c>
      <c r="B12" s="3" t="s">
        <v>193</v>
      </c>
      <c r="C12" s="79">
        <v>114.9</v>
      </c>
      <c r="D12" s="82">
        <v>109.6</v>
      </c>
      <c r="E12" s="82">
        <v>101.4</v>
      </c>
      <c r="F12" s="82">
        <f t="shared" si="1"/>
        <v>-5.3000000000000114</v>
      </c>
      <c r="G12" s="82">
        <f t="shared" si="1"/>
        <v>-8.1999999999999886</v>
      </c>
      <c r="H12" s="11">
        <f t="shared" si="2"/>
        <v>92.518248175182492</v>
      </c>
      <c r="I12" s="11">
        <v>0.2</v>
      </c>
      <c r="J12" s="82">
        <v>98.6</v>
      </c>
      <c r="K12" s="11">
        <f t="shared" si="3"/>
        <v>2.8000000000000114</v>
      </c>
    </row>
    <row r="13" spans="1:12">
      <c r="A13" s="40" t="s">
        <v>421</v>
      </c>
      <c r="B13" s="3" t="s">
        <v>194</v>
      </c>
      <c r="C13" s="79">
        <v>541.20000000000005</v>
      </c>
      <c r="D13" s="82">
        <v>434.7</v>
      </c>
      <c r="E13" s="82">
        <v>365.6</v>
      </c>
      <c r="F13" s="82">
        <f t="shared" si="1"/>
        <v>-106.50000000000006</v>
      </c>
      <c r="G13" s="82">
        <f t="shared" si="1"/>
        <v>-69.099999999999966</v>
      </c>
      <c r="H13" s="11">
        <f t="shared" si="2"/>
        <v>84.103979756153677</v>
      </c>
      <c r="I13" s="11">
        <f>SUM(E13/E35*100)</f>
        <v>0.53810761563573517</v>
      </c>
      <c r="J13" s="82">
        <v>496.2</v>
      </c>
      <c r="K13" s="11">
        <f t="shared" si="3"/>
        <v>-130.59999999999997</v>
      </c>
    </row>
    <row r="14" spans="1:12">
      <c r="A14" s="40" t="s">
        <v>422</v>
      </c>
      <c r="B14" s="3" t="s">
        <v>195</v>
      </c>
      <c r="C14" s="79">
        <v>39.200000000000003</v>
      </c>
      <c r="D14" s="82">
        <v>36.6</v>
      </c>
      <c r="E14" s="82">
        <v>30.9</v>
      </c>
      <c r="F14" s="82">
        <f t="shared" si="1"/>
        <v>-2.6000000000000014</v>
      </c>
      <c r="G14" s="82">
        <f t="shared" si="1"/>
        <v>-5.7000000000000028</v>
      </c>
      <c r="H14" s="11">
        <f t="shared" si="2"/>
        <v>84.426229508196712</v>
      </c>
      <c r="I14" s="11">
        <v>0.1</v>
      </c>
      <c r="J14" s="82">
        <v>31.6</v>
      </c>
      <c r="K14" s="11">
        <f t="shared" si="3"/>
        <v>-0.70000000000000284</v>
      </c>
    </row>
    <row r="15" spans="1:12">
      <c r="A15" s="39" t="s">
        <v>423</v>
      </c>
      <c r="B15" s="56" t="s">
        <v>196</v>
      </c>
      <c r="C15" s="9">
        <v>102.1</v>
      </c>
      <c r="D15" s="235">
        <v>52.9</v>
      </c>
      <c r="E15" s="235">
        <v>17.8</v>
      </c>
      <c r="F15" s="82">
        <f t="shared" si="1"/>
        <v>-49.199999999999996</v>
      </c>
      <c r="G15" s="235">
        <f t="shared" si="1"/>
        <v>-35.099999999999994</v>
      </c>
      <c r="H15" s="199">
        <f t="shared" si="2"/>
        <v>33.648393194706998</v>
      </c>
      <c r="I15" s="199">
        <f>SUM(E15/E35*100)</f>
        <v>2.6198893759070255E-2</v>
      </c>
      <c r="J15" s="218">
        <v>79.599999999999994</v>
      </c>
      <c r="K15" s="199">
        <f t="shared" si="3"/>
        <v>-61.8</v>
      </c>
    </row>
    <row r="16" spans="1:12" ht="25.5">
      <c r="A16" s="40" t="s">
        <v>424</v>
      </c>
      <c r="B16" s="74" t="s">
        <v>425</v>
      </c>
      <c r="C16" s="5">
        <v>1234.5</v>
      </c>
      <c r="D16" s="218">
        <v>1912.5</v>
      </c>
      <c r="E16" s="218">
        <v>1789.3</v>
      </c>
      <c r="F16" s="82">
        <f t="shared" si="1"/>
        <v>678</v>
      </c>
      <c r="G16" s="218">
        <f t="shared" si="1"/>
        <v>-123.20000000000005</v>
      </c>
      <c r="H16" s="11">
        <f t="shared" si="2"/>
        <v>93.558169934640517</v>
      </c>
      <c r="I16" s="11">
        <f>SUM(E16/E35*100)</f>
        <v>2.633577561972158</v>
      </c>
      <c r="J16" s="219">
        <v>1676.1</v>
      </c>
      <c r="K16" s="11">
        <f t="shared" si="3"/>
        <v>113.20000000000005</v>
      </c>
    </row>
    <row r="17" spans="1:11">
      <c r="A17" s="220" t="s">
        <v>426</v>
      </c>
      <c r="B17" s="221" t="s">
        <v>451</v>
      </c>
      <c r="C17" s="5">
        <v>106.4</v>
      </c>
      <c r="D17" s="82">
        <v>91</v>
      </c>
      <c r="E17" s="82">
        <v>90</v>
      </c>
      <c r="F17" s="82">
        <f t="shared" si="1"/>
        <v>-15.400000000000006</v>
      </c>
      <c r="G17" s="82">
        <f t="shared" si="1"/>
        <v>-1</v>
      </c>
      <c r="H17" s="11">
        <f t="shared" si="2"/>
        <v>98.901098901098905</v>
      </c>
      <c r="I17" s="11">
        <f>SUM(E17/E35*100)</f>
        <v>0.132466316759344</v>
      </c>
      <c r="J17" s="82">
        <v>120.1</v>
      </c>
      <c r="K17" s="11">
        <f t="shared" si="3"/>
        <v>-30.099999999999994</v>
      </c>
    </row>
    <row r="18" spans="1:11" ht="24">
      <c r="A18" s="40" t="s">
        <v>428</v>
      </c>
      <c r="B18" s="236" t="s">
        <v>452</v>
      </c>
      <c r="C18" s="5">
        <v>353.9</v>
      </c>
      <c r="D18" s="82">
        <v>480.6</v>
      </c>
      <c r="E18" s="82">
        <v>424.6</v>
      </c>
      <c r="F18" s="82">
        <f t="shared" si="1"/>
        <v>126.70000000000005</v>
      </c>
      <c r="G18" s="82">
        <f t="shared" si="1"/>
        <v>-56</v>
      </c>
      <c r="H18" s="11">
        <f t="shared" si="2"/>
        <v>88.347898460258008</v>
      </c>
      <c r="I18" s="11">
        <f>SUM(E18/E35*100)</f>
        <v>0.62494664551130508</v>
      </c>
      <c r="J18" s="82">
        <v>344.8</v>
      </c>
      <c r="K18" s="11">
        <f t="shared" si="3"/>
        <v>79.800000000000011</v>
      </c>
    </row>
    <row r="19" spans="1:11">
      <c r="A19" s="40" t="s">
        <v>430</v>
      </c>
      <c r="B19" s="12" t="s">
        <v>197</v>
      </c>
      <c r="C19" s="5">
        <v>151.19999999999999</v>
      </c>
      <c r="D19" s="82">
        <v>130.5</v>
      </c>
      <c r="E19" s="82">
        <v>111.6</v>
      </c>
      <c r="F19" s="82">
        <f t="shared" si="1"/>
        <v>-20.699999999999989</v>
      </c>
      <c r="G19" s="82">
        <f t="shared" si="1"/>
        <v>-18.900000000000006</v>
      </c>
      <c r="H19" s="11">
        <f t="shared" si="2"/>
        <v>85.517241379310335</v>
      </c>
      <c r="I19" s="11">
        <f>SUM(E19/E35*100)</f>
        <v>0.16425823278158655</v>
      </c>
      <c r="J19" s="82">
        <v>131.69999999999999</v>
      </c>
      <c r="K19" s="11">
        <f t="shared" si="3"/>
        <v>-20.099999999999994</v>
      </c>
    </row>
    <row r="20" spans="1:11">
      <c r="A20" s="40" t="s">
        <v>431</v>
      </c>
      <c r="B20" s="12" t="s">
        <v>198</v>
      </c>
      <c r="C20" s="5">
        <v>1512.6</v>
      </c>
      <c r="D20" s="82">
        <v>1362</v>
      </c>
      <c r="E20" s="82">
        <v>1085.9000000000001</v>
      </c>
      <c r="F20" s="82">
        <f t="shared" si="1"/>
        <v>-150.59999999999991</v>
      </c>
      <c r="G20" s="82">
        <f t="shared" si="1"/>
        <v>-276.09999999999991</v>
      </c>
      <c r="H20" s="11">
        <f t="shared" si="2"/>
        <v>79.728340675477256</v>
      </c>
      <c r="I20" s="11">
        <f>SUM(E20/E35*100)</f>
        <v>1.5982797040996852</v>
      </c>
      <c r="J20" s="82">
        <v>1378.4</v>
      </c>
      <c r="K20" s="11">
        <f t="shared" si="3"/>
        <v>-292.5</v>
      </c>
    </row>
    <row r="21" spans="1:11" ht="25.5">
      <c r="A21" s="40" t="s">
        <v>432</v>
      </c>
      <c r="B21" s="237" t="s">
        <v>453</v>
      </c>
      <c r="C21" s="5">
        <v>272.8</v>
      </c>
      <c r="D21" s="82">
        <v>311.39999999999998</v>
      </c>
      <c r="E21" s="82">
        <v>298.7</v>
      </c>
      <c r="F21" s="82">
        <f t="shared" si="1"/>
        <v>38.599999999999966</v>
      </c>
      <c r="G21" s="82">
        <f t="shared" si="1"/>
        <v>-12.699999999999989</v>
      </c>
      <c r="H21" s="11">
        <f t="shared" si="2"/>
        <v>95.921644187540139</v>
      </c>
      <c r="I21" s="11">
        <f>SUM(E21/E35*100)</f>
        <v>0.43964098684462277</v>
      </c>
      <c r="J21" s="82">
        <v>280.5</v>
      </c>
      <c r="K21" s="11">
        <f t="shared" si="3"/>
        <v>18.199999999999989</v>
      </c>
    </row>
    <row r="22" spans="1:11">
      <c r="A22" s="40" t="s">
        <v>434</v>
      </c>
      <c r="B22" s="12" t="s">
        <v>199</v>
      </c>
      <c r="C22" s="5">
        <v>64</v>
      </c>
      <c r="D22" s="82">
        <v>52.3</v>
      </c>
      <c r="E22" s="82">
        <v>44.1</v>
      </c>
      <c r="F22" s="82">
        <f t="shared" si="1"/>
        <v>-11.700000000000003</v>
      </c>
      <c r="G22" s="82">
        <f t="shared" si="1"/>
        <v>-8.1999999999999957</v>
      </c>
      <c r="H22" s="11">
        <f t="shared" si="2"/>
        <v>84.321223709369036</v>
      </c>
      <c r="I22" s="11">
        <f>SUM(E22/E35*100)</f>
        <v>6.490849521207856E-2</v>
      </c>
      <c r="J22" s="82">
        <v>58.5</v>
      </c>
      <c r="K22" s="11">
        <f t="shared" si="3"/>
        <v>-14.399999999999999</v>
      </c>
    </row>
    <row r="23" spans="1:11">
      <c r="A23" s="40" t="s">
        <v>435</v>
      </c>
      <c r="B23" s="58" t="s">
        <v>454</v>
      </c>
      <c r="C23" s="5">
        <v>6772.9</v>
      </c>
      <c r="D23" s="82">
        <v>7164.5</v>
      </c>
      <c r="E23" s="82">
        <v>6165.3</v>
      </c>
      <c r="F23" s="82">
        <f t="shared" si="1"/>
        <v>391.60000000000036</v>
      </c>
      <c r="G23" s="82">
        <f t="shared" si="1"/>
        <v>-999.19999999999982</v>
      </c>
      <c r="H23" s="11">
        <f t="shared" si="2"/>
        <v>86.053458022192757</v>
      </c>
      <c r="I23" s="11">
        <f>SUM(E23/E35*100)</f>
        <v>9.0743842524042613</v>
      </c>
      <c r="J23" s="82">
        <v>6966.7</v>
      </c>
      <c r="K23" s="11">
        <f t="shared" si="3"/>
        <v>-801.39999999999964</v>
      </c>
    </row>
    <row r="24" spans="1:11">
      <c r="A24" s="40" t="s">
        <v>2</v>
      </c>
      <c r="B24" s="7" t="s">
        <v>12</v>
      </c>
      <c r="C24" s="5">
        <v>87.9</v>
      </c>
      <c r="D24" s="82">
        <v>87.9</v>
      </c>
      <c r="E24" s="82">
        <v>83.6</v>
      </c>
      <c r="F24" s="82">
        <f t="shared" si="1"/>
        <v>0</v>
      </c>
      <c r="G24" s="82">
        <f t="shared" si="1"/>
        <v>-4.3000000000000114</v>
      </c>
      <c r="H24" s="11">
        <f t="shared" si="2"/>
        <v>95.108077360637083</v>
      </c>
      <c r="I24" s="11">
        <f>SUM(E24/E35*100)</f>
        <v>0.12304648978979063</v>
      </c>
      <c r="J24" s="82">
        <v>90.2</v>
      </c>
      <c r="K24" s="11">
        <f t="shared" si="3"/>
        <v>-6.6000000000000085</v>
      </c>
    </row>
    <row r="25" spans="1:11">
      <c r="A25" s="40" t="s">
        <v>3</v>
      </c>
      <c r="B25" s="7" t="s">
        <v>200</v>
      </c>
      <c r="C25" s="5">
        <v>75</v>
      </c>
      <c r="D25" s="82">
        <v>120</v>
      </c>
      <c r="E25" s="82">
        <v>115</v>
      </c>
      <c r="F25" s="82">
        <f t="shared" si="1"/>
        <v>45</v>
      </c>
      <c r="G25" s="82">
        <f t="shared" si="1"/>
        <v>-5</v>
      </c>
      <c r="H25" s="11">
        <f t="shared" si="2"/>
        <v>95.833333333333343</v>
      </c>
      <c r="I25" s="11">
        <f>SUM(E25/E35*100)</f>
        <v>0.16926251585916177</v>
      </c>
      <c r="J25" s="82">
        <v>48.7</v>
      </c>
      <c r="K25" s="11">
        <f t="shared" si="3"/>
        <v>66.3</v>
      </c>
    </row>
    <row r="26" spans="1:11">
      <c r="A26" s="40" t="s">
        <v>4</v>
      </c>
      <c r="B26" s="7" t="s">
        <v>201</v>
      </c>
      <c r="C26" s="5">
        <v>3970.6</v>
      </c>
      <c r="D26" s="82">
        <v>4556.2</v>
      </c>
      <c r="E26" s="82">
        <v>3993</v>
      </c>
      <c r="F26" s="82">
        <f t="shared" si="1"/>
        <v>585.59999999999991</v>
      </c>
      <c r="G26" s="82">
        <f t="shared" si="1"/>
        <v>-563.19999999999982</v>
      </c>
      <c r="H26" s="11">
        <f t="shared" si="2"/>
        <v>87.638821825205213</v>
      </c>
      <c r="I26" s="11">
        <f>SUM(E26/E35*100)</f>
        <v>5.8770889202228949</v>
      </c>
      <c r="J26" s="82">
        <v>3426.5</v>
      </c>
      <c r="K26" s="11">
        <f t="shared" si="3"/>
        <v>566.5</v>
      </c>
    </row>
    <row r="27" spans="1:11">
      <c r="A27" s="40" t="s">
        <v>5</v>
      </c>
      <c r="B27" s="7" t="s">
        <v>202</v>
      </c>
      <c r="C27" s="5">
        <v>1320.4</v>
      </c>
      <c r="D27" s="82">
        <v>1579.3</v>
      </c>
      <c r="E27" s="82">
        <v>1492.4</v>
      </c>
      <c r="F27" s="82">
        <f t="shared" si="1"/>
        <v>258.89999999999986</v>
      </c>
      <c r="G27" s="82">
        <f t="shared" si="1"/>
        <v>-86.899999999999864</v>
      </c>
      <c r="H27" s="11">
        <f t="shared" si="2"/>
        <v>94.497562211106185</v>
      </c>
      <c r="I27" s="11">
        <f>SUM(E27/E35*100)</f>
        <v>2.196585901462722</v>
      </c>
      <c r="J27" s="82">
        <v>29.8</v>
      </c>
      <c r="K27" s="11">
        <f t="shared" si="3"/>
        <v>1462.6000000000001</v>
      </c>
    </row>
    <row r="28" spans="1:11" ht="22.5">
      <c r="A28" s="80" t="s">
        <v>6</v>
      </c>
      <c r="B28" s="238" t="s">
        <v>274</v>
      </c>
      <c r="C28" s="80">
        <f>SUM(C29:C32)</f>
        <v>18463.5</v>
      </c>
      <c r="D28" s="52">
        <f>SUM(D29:D32)</f>
        <v>17475.099999999999</v>
      </c>
      <c r="E28" s="52">
        <f>SUM(E29:E32)</f>
        <v>13625.5</v>
      </c>
      <c r="F28" s="52">
        <f t="shared" si="1"/>
        <v>-988.40000000000146</v>
      </c>
      <c r="G28" s="52">
        <f t="shared" si="1"/>
        <v>-3849.5999999999985</v>
      </c>
      <c r="H28" s="2">
        <f t="shared" si="2"/>
        <v>77.970941511064325</v>
      </c>
      <c r="I28" s="2">
        <f>SUM(E28/E35*100)</f>
        <v>20.054664433382683</v>
      </c>
      <c r="J28" s="52">
        <f>SUM(J29:J32)</f>
        <v>6018.1</v>
      </c>
      <c r="K28" s="2">
        <f t="shared" si="3"/>
        <v>7607.4</v>
      </c>
    </row>
    <row r="29" spans="1:11">
      <c r="A29" s="40" t="s">
        <v>370</v>
      </c>
      <c r="B29" s="239" t="s">
        <v>203</v>
      </c>
      <c r="C29" s="40">
        <v>265</v>
      </c>
      <c r="D29" s="218">
        <v>260</v>
      </c>
      <c r="E29" s="218">
        <v>260</v>
      </c>
      <c r="F29" s="218">
        <f t="shared" si="1"/>
        <v>-5</v>
      </c>
      <c r="G29" s="218">
        <f t="shared" si="1"/>
        <v>0</v>
      </c>
      <c r="H29" s="11">
        <f t="shared" si="2"/>
        <v>100</v>
      </c>
      <c r="I29" s="11">
        <f>SUM(E29/E35*100)</f>
        <v>0.3826804706381049</v>
      </c>
      <c r="J29" s="82">
        <v>37</v>
      </c>
      <c r="K29" s="11">
        <f t="shared" si="3"/>
        <v>223</v>
      </c>
    </row>
    <row r="30" spans="1:11">
      <c r="A30" s="40" t="s">
        <v>442</v>
      </c>
      <c r="B30" s="7" t="s">
        <v>443</v>
      </c>
      <c r="C30" s="5">
        <v>419.2</v>
      </c>
      <c r="D30" s="218">
        <v>821.5</v>
      </c>
      <c r="E30" s="218">
        <v>702</v>
      </c>
      <c r="F30" s="218">
        <f t="shared" si="1"/>
        <v>402.3</v>
      </c>
      <c r="G30" s="218">
        <f t="shared" si="1"/>
        <v>-119.5</v>
      </c>
      <c r="H30" s="11">
        <f t="shared" si="2"/>
        <v>85.453438831405975</v>
      </c>
      <c r="I30" s="11">
        <v>1.1000000000000001</v>
      </c>
      <c r="J30" s="82">
        <v>278.60000000000002</v>
      </c>
      <c r="K30" s="11">
        <f t="shared" si="3"/>
        <v>423.4</v>
      </c>
    </row>
    <row r="31" spans="1:11">
      <c r="A31" s="40" t="s">
        <v>444</v>
      </c>
      <c r="B31" s="7" t="s">
        <v>204</v>
      </c>
      <c r="C31" s="5">
        <v>17406.8</v>
      </c>
      <c r="D31" s="218">
        <v>16208.3</v>
      </c>
      <c r="E31" s="218">
        <v>12574.9</v>
      </c>
      <c r="F31" s="218">
        <f t="shared" si="1"/>
        <v>-1198.5</v>
      </c>
      <c r="G31" s="218">
        <f t="shared" si="1"/>
        <v>-3633.3999999999996</v>
      </c>
      <c r="H31" s="11">
        <f t="shared" si="2"/>
        <v>77.583090145172534</v>
      </c>
      <c r="I31" s="11">
        <v>18.5</v>
      </c>
      <c r="J31" s="82">
        <v>5601.1</v>
      </c>
      <c r="K31" s="11">
        <f t="shared" si="3"/>
        <v>6973.7999999999993</v>
      </c>
    </row>
    <row r="32" spans="1:11">
      <c r="A32" s="40" t="s">
        <v>445</v>
      </c>
      <c r="B32" s="7" t="s">
        <v>446</v>
      </c>
      <c r="C32" s="5">
        <v>372.5</v>
      </c>
      <c r="D32" s="218">
        <v>185.3</v>
      </c>
      <c r="E32" s="218">
        <v>88.6</v>
      </c>
      <c r="F32" s="218">
        <f t="shared" si="1"/>
        <v>-187.2</v>
      </c>
      <c r="G32" s="218">
        <f t="shared" si="1"/>
        <v>-96.700000000000017</v>
      </c>
      <c r="H32" s="11">
        <f t="shared" si="2"/>
        <v>47.814355099838096</v>
      </c>
      <c r="I32" s="11">
        <f>SUM(E32/E35*100)</f>
        <v>0.13040572960975419</v>
      </c>
      <c r="J32" s="82">
        <v>101.4</v>
      </c>
      <c r="K32" s="11">
        <f t="shared" si="3"/>
        <v>-12.800000000000011</v>
      </c>
    </row>
    <row r="33" spans="1:11">
      <c r="A33" s="40" t="s">
        <v>7</v>
      </c>
      <c r="B33" s="239" t="s">
        <v>447</v>
      </c>
      <c r="C33" s="40">
        <v>1109</v>
      </c>
      <c r="D33" s="82">
        <v>1109</v>
      </c>
      <c r="E33" s="82">
        <v>1108.5999999999999</v>
      </c>
      <c r="F33" s="82">
        <f t="shared" si="1"/>
        <v>0</v>
      </c>
      <c r="G33" s="82">
        <f t="shared" si="1"/>
        <v>-0.40000000000009095</v>
      </c>
      <c r="H33" s="11">
        <f t="shared" si="2"/>
        <v>99.963931469792598</v>
      </c>
      <c r="I33" s="11">
        <f>SUM(E33/E35*100)</f>
        <v>1.6316906528823192</v>
      </c>
      <c r="J33" s="82">
        <v>1000</v>
      </c>
      <c r="K33" s="11">
        <f t="shared" si="3"/>
        <v>108.59999999999991</v>
      </c>
    </row>
    <row r="34" spans="1:11">
      <c r="A34" s="40" t="s">
        <v>25</v>
      </c>
      <c r="B34" s="240" t="s">
        <v>406</v>
      </c>
      <c r="C34" s="40">
        <v>563</v>
      </c>
      <c r="D34" s="82">
        <v>563</v>
      </c>
      <c r="E34" s="82">
        <v>562.79999999999995</v>
      </c>
      <c r="F34" s="82">
        <f t="shared" si="1"/>
        <v>0</v>
      </c>
      <c r="G34" s="82">
        <f t="shared" si="1"/>
        <v>-0.20000000000004547</v>
      </c>
      <c r="H34" s="11">
        <f t="shared" si="2"/>
        <v>99.964476021314368</v>
      </c>
      <c r="I34" s="11">
        <f>SUM(E34/E35*100)</f>
        <v>0.82835603413509773</v>
      </c>
      <c r="J34" s="82"/>
      <c r="K34" s="11">
        <f t="shared" si="3"/>
        <v>562.79999999999995</v>
      </c>
    </row>
    <row r="35" spans="1:11">
      <c r="A35" s="5"/>
      <c r="B35" s="10" t="s">
        <v>205</v>
      </c>
      <c r="C35" s="41">
        <f>SUM(C7+C8+C9+C24+C25+C26+C27+C28+C33+C34)</f>
        <v>73052.3</v>
      </c>
      <c r="D35" s="41">
        <f>SUM(D7+D8+D9+D24+D25+D26+D27+D28+D33+D34)</f>
        <v>74970.7</v>
      </c>
      <c r="E35" s="41">
        <f>SUM(E7+E8+E9+E24+E25+E26+E27+E28+E33+E34)</f>
        <v>67941.800000000017</v>
      </c>
      <c r="F35" s="52">
        <f t="shared" si="1"/>
        <v>1918.3999999999942</v>
      </c>
      <c r="G35" s="52">
        <f t="shared" si="1"/>
        <v>-7028.8999999999796</v>
      </c>
      <c r="H35" s="2">
        <f t="shared" si="2"/>
        <v>90.624470626524783</v>
      </c>
      <c r="I35" s="2">
        <f>SUM(E35/E35*100)</f>
        <v>100</v>
      </c>
      <c r="J35" s="241">
        <f>SUM(J7+J8+J9+J28+J33+J34+J24+J25+J26+J27)</f>
        <v>56290.7</v>
      </c>
      <c r="K35" s="2">
        <f t="shared" si="3"/>
        <v>11651.10000000002</v>
      </c>
    </row>
    <row r="36" spans="1:11">
      <c r="E36" s="242"/>
      <c r="F36" s="242"/>
      <c r="G36" s="242"/>
    </row>
    <row r="37" spans="1:11">
      <c r="E37" s="1"/>
      <c r="F37" s="1"/>
      <c r="G37" s="1"/>
    </row>
    <row r="38" spans="1:11">
      <c r="D38" s="1"/>
      <c r="E38" s="12"/>
      <c r="F38" s="12"/>
      <c r="G38" s="12"/>
    </row>
  </sheetData>
  <mergeCells count="2">
    <mergeCell ref="A2:I2"/>
    <mergeCell ref="A3:I3"/>
  </mergeCells>
  <printOptions horizontalCentered="1"/>
  <pageMargins left="0.86614173228346458" right="0.39370078740157483" top="0.35433070866141736" bottom="0.27559055118110237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9</vt:i4>
      </vt:variant>
    </vt:vector>
  </HeadingPairs>
  <TitlesOfParts>
    <vt:vector size="9" baseType="lpstr">
      <vt:lpstr>biudžeto pajamų vykdymas</vt:lpstr>
      <vt:lpstr>pajamų už teikiamas pasl vykdym</vt:lpstr>
      <vt:lpstr>pajamos už patalpų nuomą</vt:lpstr>
      <vt:lpstr>vykdymas pagal asig valdytojus</vt:lpstr>
      <vt:lpstr>vykdymas pagal programas</vt:lpstr>
      <vt:lpstr>vykdymas pagal valstybės func</vt:lpstr>
      <vt:lpstr>asignavimai pgl valstybės funk </vt:lpstr>
      <vt:lpstr>vykdymas pagal ekonom paskirst</vt:lpstr>
      <vt:lpstr>asignavimai pagal ekonom paskir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Dainora Daugeliene</cp:lastModifiedBy>
  <cp:lastPrinted>2020-10-27T12:19:15Z</cp:lastPrinted>
  <dcterms:created xsi:type="dcterms:W3CDTF">1996-10-14T23:33:28Z</dcterms:created>
  <dcterms:modified xsi:type="dcterms:W3CDTF">2021-08-23T10:49:40Z</dcterms:modified>
</cp:coreProperties>
</file>