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F6DBA0D1-77C0-4BCF-973E-02780563E41B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160" tabRatio="500" xr2:uid="{00000000-000D-0000-FFFF-FFFF00000000}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2" i="1" l="1"/>
  <c r="M12" i="1"/>
  <c r="M41" i="1" l="1"/>
  <c r="X14" i="1" l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Q14" i="1" l="1"/>
  <c r="Q15" i="1"/>
  <c r="U14" i="1"/>
  <c r="U15" i="1"/>
  <c r="X58" i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P57" i="1"/>
  <c r="O57" i="1"/>
  <c r="N57" i="1"/>
  <c r="K57" i="1"/>
  <c r="L57" i="1"/>
  <c r="J57" i="1"/>
  <c r="Q57" i="1" l="1"/>
  <c r="M57" i="1"/>
  <c r="I58" i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U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O47" i="1"/>
  <c r="N47" i="1"/>
  <c r="L47" i="1"/>
  <c r="K47" i="1"/>
  <c r="K48" i="1" s="1"/>
  <c r="K49" i="1" s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N48" i="1" l="1"/>
  <c r="N49" i="1" s="1"/>
  <c r="M49" i="1"/>
  <c r="L48" i="1"/>
  <c r="L49" i="1" s="1"/>
  <c r="J48" i="1"/>
  <c r="J49" i="1" s="1"/>
  <c r="O48" i="1"/>
  <c r="O49" i="1" s="1"/>
  <c r="L59" i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U28" i="1"/>
  <c r="L15" i="1"/>
  <c r="I15" i="1" s="1"/>
  <c r="M42" i="1"/>
  <c r="Q28" i="1"/>
  <c r="I42" i="1"/>
  <c r="I49" i="1" l="1"/>
  <c r="I48" i="1"/>
  <c r="W50" i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<sst xmlns="http://schemas.openxmlformats.org/spreadsheetml/2006/main" count="130" uniqueCount="76">
  <si>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</si>
  <si>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</si>
  <si>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</si>
  <si>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</si>
  <si>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</si>
  <si>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</si>
  <si>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</si>
  <si>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</si>
  <si>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</si>
  <si>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</si>
  <si>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</si>
  <si>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</si>
  <si>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</si>
  <si>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</si>
  <si>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</si>
  <si>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</si>
  <si>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</si>
  <si>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</si>
  <si>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</si>
  <si>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</si>
  <si>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</si>
  <si>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</si>
  <si>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</si>
  <si>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</si>
  <si>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</si>
  <si>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</si>
  <si>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</si>
  <si>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</si>
  <si>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</si>
  <si>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</si>
  <si>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</si>
  <si>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</si>
  <si>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</si>
  <si>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</si>
  <si>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</si>
  <si>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</si>
  <si>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</si>
  <si>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</si>
  <si>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</si>
  <si>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</si>
  <si>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</si>
  <si>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</si>
  <si>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</si>
  <si>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</si>
  <si>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</si>
  <si>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</si>
  <si>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</si>
  <si>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</si>
  <si>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</si>
  <si>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</si>
  <si>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</si>
  <si>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</si>
  <si>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</si>
  <si>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</si>
  <si>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</si>
  <si>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</si>
  <si>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</si>
  <si>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</si>
  <si>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</si>
  <si>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</si>
  <si>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</si>
  <si>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</si>
  <si>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</si>
  <si>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</si>
  <si>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</si>
  <si>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</si>
  <si>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</si>
  <si>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</si>
  <si>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</si>
  <si>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</si>
  <si>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</si>
  <si>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</si>
  <si>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</si>
  <si>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</si>
  <si>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</si>
  <si>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Daugiafunkcio sporto centro Gargžduose statybos techninio projekto parengimas ir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</si>
</sst>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72"/>
  <sheetViews>
    <sheetView showZeros="0" tabSelected="1" zoomScaleNormal="100" zoomScalePageLayoutView="115" workbookViewId="0">
      <selection activeCell="A49" sqref="A49:H49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209" t="s">
        <v>63</v>
      </c>
      <c r="T1" s="209"/>
      <c r="U1" s="209"/>
      <c r="V1" s="209"/>
      <c r="W1" s="209"/>
      <c r="X1" s="209"/>
    </row>
    <row r="2" spans="1:27" ht="18" customHeight="1" x14ac:dyDescent="0.25">
      <c r="A2" s="210" t="s">
        <v>62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7" x14ac:dyDescent="0.2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7" ht="11.25" customHeight="1" x14ac:dyDescent="0.2">
      <c r="A4" s="212" t="s">
        <v>1</v>
      </c>
      <c r="B4" s="212" t="s">
        <v>2</v>
      </c>
      <c r="C4" s="212" t="s">
        <v>3</v>
      </c>
      <c r="D4" s="213" t="s">
        <v>4</v>
      </c>
      <c r="E4" s="212" t="s">
        <v>5</v>
      </c>
      <c r="F4" s="212" t="s">
        <v>6</v>
      </c>
      <c r="G4" s="214" t="s">
        <v>7</v>
      </c>
      <c r="H4" s="212" t="s">
        <v>8</v>
      </c>
      <c r="I4" s="215" t="s">
        <v>64</v>
      </c>
      <c r="J4" s="215"/>
      <c r="K4" s="215"/>
      <c r="L4" s="215"/>
      <c r="M4" s="216" t="s">
        <v>66</v>
      </c>
      <c r="N4" s="216"/>
      <c r="O4" s="216"/>
      <c r="P4" s="216"/>
      <c r="Q4" s="216" t="s">
        <v>9</v>
      </c>
      <c r="R4" s="216"/>
      <c r="S4" s="216"/>
      <c r="T4" s="216"/>
      <c r="U4" s="216" t="s">
        <v>65</v>
      </c>
      <c r="V4" s="216"/>
      <c r="W4" s="216"/>
      <c r="X4" s="216"/>
    </row>
    <row r="5" spans="1:27" ht="11.25" customHeight="1" x14ac:dyDescent="0.2">
      <c r="A5" s="212"/>
      <c r="B5" s="212"/>
      <c r="C5" s="212"/>
      <c r="D5" s="213"/>
      <c r="E5" s="212"/>
      <c r="F5" s="212"/>
      <c r="G5" s="214"/>
      <c r="H5" s="212"/>
      <c r="I5" s="217" t="s">
        <v>10</v>
      </c>
      <c r="J5" s="218" t="s">
        <v>11</v>
      </c>
      <c r="K5" s="218"/>
      <c r="L5" s="218"/>
      <c r="M5" s="217" t="s">
        <v>10</v>
      </c>
      <c r="N5" s="218" t="s">
        <v>11</v>
      </c>
      <c r="O5" s="218"/>
      <c r="P5" s="218"/>
      <c r="Q5" s="217" t="s">
        <v>10</v>
      </c>
      <c r="R5" s="218" t="s">
        <v>11</v>
      </c>
      <c r="S5" s="218"/>
      <c r="T5" s="218"/>
      <c r="U5" s="217" t="s">
        <v>10</v>
      </c>
      <c r="V5" s="218" t="s">
        <v>11</v>
      </c>
      <c r="W5" s="218"/>
      <c r="X5" s="218"/>
    </row>
    <row r="6" spans="1:27" ht="11.25" customHeight="1" x14ac:dyDescent="0.2">
      <c r="A6" s="212"/>
      <c r="B6" s="212"/>
      <c r="C6" s="212"/>
      <c r="D6" s="213"/>
      <c r="E6" s="212"/>
      <c r="F6" s="212"/>
      <c r="G6" s="214"/>
      <c r="H6" s="212"/>
      <c r="I6" s="217"/>
      <c r="J6" s="206" t="s">
        <v>12</v>
      </c>
      <c r="K6" s="206"/>
      <c r="L6" s="205" t="s">
        <v>13</v>
      </c>
      <c r="M6" s="217"/>
      <c r="N6" s="206" t="s">
        <v>12</v>
      </c>
      <c r="O6" s="206"/>
      <c r="P6" s="205" t="s">
        <v>13</v>
      </c>
      <c r="Q6" s="217"/>
      <c r="R6" s="206" t="s">
        <v>12</v>
      </c>
      <c r="S6" s="206"/>
      <c r="T6" s="205" t="s">
        <v>13</v>
      </c>
      <c r="U6" s="217"/>
      <c r="V6" s="206" t="s">
        <v>12</v>
      </c>
      <c r="W6" s="206"/>
      <c r="X6" s="205" t="s">
        <v>13</v>
      </c>
    </row>
    <row r="7" spans="1:27" ht="49.5" customHeight="1" x14ac:dyDescent="0.2">
      <c r="A7" s="212"/>
      <c r="B7" s="212"/>
      <c r="C7" s="212"/>
      <c r="D7" s="213"/>
      <c r="E7" s="212"/>
      <c r="F7" s="212"/>
      <c r="G7" s="214"/>
      <c r="H7" s="212"/>
      <c r="I7" s="217"/>
      <c r="J7" s="12" t="s">
        <v>10</v>
      </c>
      <c r="K7" s="13" t="s">
        <v>14</v>
      </c>
      <c r="L7" s="205"/>
      <c r="M7" s="217"/>
      <c r="N7" s="12" t="s">
        <v>10</v>
      </c>
      <c r="O7" s="13" t="s">
        <v>14</v>
      </c>
      <c r="P7" s="205"/>
      <c r="Q7" s="217"/>
      <c r="R7" s="12" t="s">
        <v>10</v>
      </c>
      <c r="S7" s="13" t="s">
        <v>14</v>
      </c>
      <c r="T7" s="205"/>
      <c r="U7" s="217"/>
      <c r="V7" s="12" t="s">
        <v>10</v>
      </c>
      <c r="W7" s="13" t="s">
        <v>14</v>
      </c>
      <c r="X7" s="205"/>
    </row>
    <row r="8" spans="1:27" ht="15" customHeight="1" x14ac:dyDescent="0.2">
      <c r="A8" s="207" t="s">
        <v>15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7" ht="15" customHeight="1" x14ac:dyDescent="0.2">
      <c r="A9" s="208" t="s">
        <v>16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</row>
    <row r="10" spans="1:27" ht="13.5" customHeight="1" x14ac:dyDescent="0.2">
      <c r="A10" s="14">
        <v>1</v>
      </c>
      <c r="B10" s="198" t="s">
        <v>17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</row>
    <row r="11" spans="1:27" ht="13.5" customHeight="1" x14ac:dyDescent="0.2">
      <c r="A11" s="15">
        <v>1</v>
      </c>
      <c r="B11" s="16">
        <v>1</v>
      </c>
      <c r="C11" s="199" t="s">
        <v>18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7" ht="15.75" customHeight="1" x14ac:dyDescent="0.2">
      <c r="A12" s="163">
        <v>1</v>
      </c>
      <c r="B12" s="164">
        <v>1</v>
      </c>
      <c r="C12" s="200">
        <v>1</v>
      </c>
      <c r="D12" s="201" t="s">
        <v>19</v>
      </c>
      <c r="E12" s="202" t="s">
        <v>20</v>
      </c>
      <c r="F12" s="203" t="s">
        <v>21</v>
      </c>
      <c r="G12" s="200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f>N12+P12</f>
        <v>607.6</v>
      </c>
      <c r="N12" s="146">
        <f>609.6-28.5+14.5</f>
        <v>595.6</v>
      </c>
      <c r="O12" s="146">
        <v>444.5</v>
      </c>
      <c r="P12" s="20">
        <v>12</v>
      </c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3"/>
      <c r="B13" s="164"/>
      <c r="C13" s="200"/>
      <c r="D13" s="201"/>
      <c r="E13" s="202"/>
      <c r="F13" s="203"/>
      <c r="G13" s="200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3"/>
      <c r="B14" s="164"/>
      <c r="C14" s="200"/>
      <c r="D14" s="201"/>
      <c r="E14" s="202"/>
      <c r="F14" s="204" t="s">
        <v>25</v>
      </c>
      <c r="G14" s="204"/>
      <c r="H14" s="204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668.4</v>
      </c>
      <c r="N14" s="26">
        <f>SUM(N12:N13)</f>
        <v>656.4</v>
      </c>
      <c r="O14" s="26">
        <f>SUM(O12:O13)</f>
        <v>465.5</v>
      </c>
      <c r="P14" s="27">
        <f>SUM(P12:P13)</f>
        <v>12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89" t="s">
        <v>26</v>
      </c>
      <c r="D15" s="189"/>
      <c r="E15" s="189"/>
      <c r="F15" s="189"/>
      <c r="G15" s="189"/>
      <c r="H15" s="189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668.4</v>
      </c>
      <c r="N15" s="31">
        <f>SUM(N14)</f>
        <v>656.4</v>
      </c>
      <c r="O15" s="31">
        <f>SUM(O14)</f>
        <v>465.5</v>
      </c>
      <c r="P15" s="32">
        <f>SUM(P14)</f>
        <v>12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62" t="s">
        <v>27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Z16" s="21"/>
      <c r="AA16" s="21"/>
    </row>
    <row r="17" spans="1:1024" s="7" customFormat="1" ht="15.75" customHeight="1" x14ac:dyDescent="0.2">
      <c r="A17" s="179">
        <v>1</v>
      </c>
      <c r="B17" s="172">
        <v>2</v>
      </c>
      <c r="C17" s="173">
        <v>1</v>
      </c>
      <c r="D17" s="174" t="s">
        <v>28</v>
      </c>
      <c r="E17" s="193" t="s">
        <v>29</v>
      </c>
      <c r="F17" s="195" t="s">
        <v>30</v>
      </c>
      <c r="G17" s="195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9"/>
      <c r="B18" s="172"/>
      <c r="C18" s="173"/>
      <c r="D18" s="174"/>
      <c r="E18" s="193"/>
      <c r="F18" s="195"/>
      <c r="G18" s="195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9"/>
      <c r="B19" s="172"/>
      <c r="C19" s="173"/>
      <c r="D19" s="174"/>
      <c r="E19" s="193"/>
      <c r="F19" s="178" t="s">
        <v>25</v>
      </c>
      <c r="G19" s="178"/>
      <c r="H19" s="178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9">
        <v>1</v>
      </c>
      <c r="B20" s="172">
        <v>2</v>
      </c>
      <c r="C20" s="173">
        <v>2</v>
      </c>
      <c r="D20" s="185" t="s">
        <v>33</v>
      </c>
      <c r="E20" s="193" t="s">
        <v>29</v>
      </c>
      <c r="F20" s="194" t="s">
        <v>30</v>
      </c>
      <c r="G20" s="196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9"/>
      <c r="B21" s="172"/>
      <c r="C21" s="173"/>
      <c r="D21" s="185"/>
      <c r="E21" s="193"/>
      <c r="F21" s="195"/>
      <c r="G21" s="195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9"/>
      <c r="B22" s="172"/>
      <c r="C22" s="173"/>
      <c r="D22" s="185"/>
      <c r="E22" s="193"/>
      <c r="F22" s="178" t="s">
        <v>25</v>
      </c>
      <c r="G22" s="178"/>
      <c r="H22" s="178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3">
        <v>1</v>
      </c>
      <c r="B23" s="172">
        <v>2</v>
      </c>
      <c r="C23" s="173">
        <v>3</v>
      </c>
      <c r="D23" s="185" t="s">
        <v>36</v>
      </c>
      <c r="E23" s="193" t="s">
        <v>37</v>
      </c>
      <c r="F23" s="197" t="s">
        <v>38</v>
      </c>
      <c r="G23" s="173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3"/>
      <c r="B24" s="172"/>
      <c r="C24" s="173"/>
      <c r="D24" s="185"/>
      <c r="E24" s="193"/>
      <c r="F24" s="197"/>
      <c r="G24" s="173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3"/>
      <c r="B25" s="172"/>
      <c r="C25" s="173"/>
      <c r="D25" s="185"/>
      <c r="E25" s="193"/>
      <c r="F25" s="188" t="s">
        <v>25</v>
      </c>
      <c r="G25" s="188"/>
      <c r="H25" s="188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3">
        <v>1</v>
      </c>
      <c r="B26" s="172">
        <v>2</v>
      </c>
      <c r="C26" s="173">
        <v>4</v>
      </c>
      <c r="D26" s="185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3"/>
      <c r="B27" s="172"/>
      <c r="C27" s="173"/>
      <c r="D27" s="185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3"/>
      <c r="B28" s="172"/>
      <c r="C28" s="173"/>
      <c r="D28" s="185"/>
      <c r="E28" s="186"/>
      <c r="F28" s="187" t="s">
        <v>25</v>
      </c>
      <c r="G28" s="187"/>
      <c r="H28" s="188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3">
        <v>1</v>
      </c>
      <c r="B29" s="172">
        <v>2</v>
      </c>
      <c r="C29" s="173">
        <v>5</v>
      </c>
      <c r="D29" s="185" t="s">
        <v>60</v>
      </c>
      <c r="E29" s="186">
        <v>11</v>
      </c>
      <c r="F29" s="61" t="s">
        <v>30</v>
      </c>
      <c r="G29" s="61" t="s">
        <v>61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3"/>
      <c r="B30" s="172"/>
      <c r="C30" s="173"/>
      <c r="D30" s="185"/>
      <c r="E30" s="186"/>
      <c r="F30" s="192" t="s">
        <v>25</v>
      </c>
      <c r="G30" s="192"/>
      <c r="H30" s="192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89" t="s">
        <v>26</v>
      </c>
      <c r="D31" s="189"/>
      <c r="E31" s="189"/>
      <c r="F31" s="189"/>
      <c r="G31" s="189"/>
      <c r="H31" s="189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90" t="s">
        <v>43</v>
      </c>
      <c r="C32" s="190"/>
      <c r="D32" s="190"/>
      <c r="E32" s="190"/>
      <c r="F32" s="190"/>
      <c r="G32" s="190"/>
      <c r="H32" s="190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1802.9</v>
      </c>
      <c r="N32" s="73">
        <f>SUM(N31,N15)</f>
        <v>1790.9</v>
      </c>
      <c r="O32" s="73">
        <f>O31+O15</f>
        <v>731.8</v>
      </c>
      <c r="P32" s="73">
        <f>SUM(P31,P15)</f>
        <v>12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91" t="s">
        <v>44</v>
      </c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Z33" s="21"/>
      <c r="AA33" s="21"/>
    </row>
    <row r="34" spans="1:1024" ht="13.5" thickBot="1" x14ac:dyDescent="0.25">
      <c r="A34" s="75">
        <v>2</v>
      </c>
      <c r="B34" s="76">
        <v>1</v>
      </c>
      <c r="C34" s="162" t="s">
        <v>72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Z34" s="21"/>
      <c r="AA34" s="21"/>
    </row>
    <row r="35" spans="1:1024" ht="30" customHeight="1" x14ac:dyDescent="0.2">
      <c r="A35" s="163">
        <v>2</v>
      </c>
      <c r="B35" s="164">
        <v>1</v>
      </c>
      <c r="C35" s="165">
        <v>1</v>
      </c>
      <c r="D35" s="166" t="s">
        <v>68</v>
      </c>
      <c r="E35" s="167" t="s">
        <v>20</v>
      </c>
      <c r="F35" s="169" t="s">
        <v>45</v>
      </c>
      <c r="G35" s="169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3"/>
      <c r="B36" s="164"/>
      <c r="C36" s="165"/>
      <c r="D36" s="166"/>
      <c r="E36" s="167"/>
      <c r="F36" s="170"/>
      <c r="G36" s="170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3"/>
      <c r="B37" s="164"/>
      <c r="C37" s="165"/>
      <c r="D37" s="166"/>
      <c r="E37" s="167"/>
      <c r="F37" s="168" t="s">
        <v>25</v>
      </c>
      <c r="G37" s="168"/>
      <c r="H37" s="168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71">
        <v>2</v>
      </c>
      <c r="B38" s="172">
        <v>1</v>
      </c>
      <c r="C38" s="173">
        <v>2</v>
      </c>
      <c r="D38" s="174" t="s">
        <v>49</v>
      </c>
      <c r="E38" s="86" t="s">
        <v>37</v>
      </c>
      <c r="F38" s="175" t="s">
        <v>30</v>
      </c>
      <c r="G38" s="176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71"/>
      <c r="B39" s="172"/>
      <c r="C39" s="173"/>
      <c r="D39" s="174"/>
      <c r="E39" s="177" t="s">
        <v>48</v>
      </c>
      <c r="F39" s="175"/>
      <c r="G39" s="176"/>
      <c r="H39" s="93" t="s">
        <v>23</v>
      </c>
      <c r="I39" s="90"/>
      <c r="J39" s="81"/>
      <c r="K39" s="81"/>
      <c r="L39" s="82"/>
      <c r="M39" s="141">
        <v>410</v>
      </c>
      <c r="N39" s="139"/>
      <c r="O39" s="139"/>
      <c r="P39" s="140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71"/>
      <c r="B40" s="172"/>
      <c r="C40" s="173"/>
      <c r="D40" s="174"/>
      <c r="E40" s="177"/>
      <c r="F40" s="175"/>
      <c r="G40" s="176"/>
      <c r="H40" s="121" t="s">
        <v>67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71"/>
      <c r="B41" s="172"/>
      <c r="C41" s="173"/>
      <c r="D41" s="174"/>
      <c r="E41" s="177"/>
      <c r="F41" s="175"/>
      <c r="G41" s="176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71"/>
      <c r="B42" s="172"/>
      <c r="C42" s="173"/>
      <c r="D42" s="174"/>
      <c r="E42" s="92"/>
      <c r="F42" s="178" t="s">
        <v>25</v>
      </c>
      <c r="G42" s="178"/>
      <c r="H42" s="178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hidden="1" customHeight="1" x14ac:dyDescent="0.2">
      <c r="A43" s="179">
        <v>2</v>
      </c>
      <c r="B43" s="172">
        <v>1</v>
      </c>
      <c r="C43" s="180">
        <v>3</v>
      </c>
      <c r="D43" s="181" t="s">
        <v>75</v>
      </c>
      <c r="E43" s="94" t="s">
        <v>20</v>
      </c>
      <c r="F43" s="182" t="s">
        <v>30</v>
      </c>
      <c r="G43" s="183" t="s">
        <v>52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9"/>
      <c r="B44" s="172"/>
      <c r="C44" s="180"/>
      <c r="D44" s="181"/>
      <c r="E44" s="184" t="s">
        <v>48</v>
      </c>
      <c r="F44" s="182"/>
      <c r="G44" s="183"/>
      <c r="H44" s="87" t="s">
        <v>23</v>
      </c>
      <c r="I44" s="80">
        <v>24.4</v>
      </c>
      <c r="J44" s="81"/>
      <c r="K44" s="81"/>
      <c r="L44" s="82">
        <v>24.4</v>
      </c>
      <c r="M44" s="141">
        <v>335.6</v>
      </c>
      <c r="N44" s="139"/>
      <c r="O44" s="139"/>
      <c r="P44" s="140">
        <v>335.6</v>
      </c>
      <c r="Q44" s="80">
        <v>7055.3</v>
      </c>
      <c r="R44" s="81"/>
      <c r="S44" s="81"/>
      <c r="T44" s="82">
        <v>7055.3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23.25" customHeight="1" x14ac:dyDescent="0.2">
      <c r="A45" s="179"/>
      <c r="B45" s="172"/>
      <c r="C45" s="180"/>
      <c r="D45" s="181"/>
      <c r="E45" s="184"/>
      <c r="F45" s="182"/>
      <c r="G45" s="183"/>
      <c r="H45" s="148" t="s">
        <v>74</v>
      </c>
      <c r="I45" s="80"/>
      <c r="J45" s="81"/>
      <c r="K45" s="81"/>
      <c r="L45" s="82"/>
      <c r="M45" s="141">
        <v>209.1</v>
      </c>
      <c r="N45" s="139"/>
      <c r="O45" s="139"/>
      <c r="P45" s="140">
        <v>209.1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9"/>
      <c r="B46" s="172"/>
      <c r="C46" s="180"/>
      <c r="D46" s="181"/>
      <c r="E46" s="184"/>
      <c r="F46" s="182"/>
      <c r="G46" s="183"/>
      <c r="H46" s="137" t="s">
        <v>69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9"/>
      <c r="B47" s="172"/>
      <c r="C47" s="180"/>
      <c r="D47" s="181"/>
      <c r="E47" s="95"/>
      <c r="F47" s="178" t="s">
        <v>25</v>
      </c>
      <c r="G47" s="178"/>
      <c r="H47" s="178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544.70000000000005</v>
      </c>
      <c r="N47" s="26">
        <f>SUM(N43:N46)</f>
        <v>0</v>
      </c>
      <c r="O47" s="26">
        <f>SUM(O43:O46)</f>
        <v>0</v>
      </c>
      <c r="P47" s="27">
        <f>SUM(P43:P46)</f>
        <v>544.70000000000005</v>
      </c>
      <c r="Q47" s="25">
        <f>SUM(T47,R47)</f>
        <v>7555.3</v>
      </c>
      <c r="R47" s="26">
        <f>SUM(R43:R46)</f>
        <v>0</v>
      </c>
      <c r="S47" s="26">
        <f>SUM(S43:S46)</f>
        <v>0</v>
      </c>
      <c r="T47" s="27">
        <f>SUM(T43:T46)</f>
        <v>7555.3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149" t="s">
        <v>26</v>
      </c>
      <c r="C48" s="150"/>
      <c r="D48" s="150"/>
      <c r="E48" s="150"/>
      <c r="F48" s="150"/>
      <c r="G48" s="150"/>
      <c r="H48" s="151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544.70000000000005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1404.6</v>
      </c>
      <c r="Q48" s="69">
        <f t="shared" ref="Q48:U48" si="28">Q47</f>
        <v>7555.3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7655.3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153" t="s">
        <v>43</v>
      </c>
      <c r="B49" s="153"/>
      <c r="C49" s="153"/>
      <c r="D49" s="153"/>
      <c r="E49" s="153"/>
      <c r="F49" s="153"/>
      <c r="G49" s="153"/>
      <c r="H49" s="153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1404.8</v>
      </c>
      <c r="N49" s="73">
        <f>N48</f>
        <v>0.2</v>
      </c>
      <c r="O49" s="73">
        <f t="shared" ref="O49" si="34">O48</f>
        <v>0</v>
      </c>
      <c r="P49" s="73">
        <f t="shared" ref="P49" si="35">P48</f>
        <v>1404.6</v>
      </c>
      <c r="Q49" s="73">
        <f>+T49</f>
        <v>7655.3</v>
      </c>
      <c r="R49" s="73">
        <f>R48</f>
        <v>0</v>
      </c>
      <c r="S49" s="73">
        <f t="shared" ref="S49" si="36">S48</f>
        <v>0</v>
      </c>
      <c r="T49" s="73">
        <f t="shared" ref="T49" si="37">T48</f>
        <v>7655.3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154" t="s">
        <v>53</v>
      </c>
      <c r="C50" s="154"/>
      <c r="D50" s="154"/>
      <c r="E50" s="154"/>
      <c r="F50" s="154"/>
      <c r="G50" s="154"/>
      <c r="H50" s="154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3207.7</v>
      </c>
      <c r="N50" s="98">
        <f>SUM(N49,N32)</f>
        <v>1791.1000000000001</v>
      </c>
      <c r="O50" s="98">
        <f>SUM(O49,O32)</f>
        <v>731.8</v>
      </c>
      <c r="P50" s="98">
        <f>SUM(P49,P32)</f>
        <v>1416.6</v>
      </c>
      <c r="Q50" s="97">
        <f>SUM(T50,R50)</f>
        <v>9438.6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7655.3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155" t="s">
        <v>54</v>
      </c>
      <c r="B51" s="155"/>
      <c r="C51" s="155"/>
      <c r="D51" s="155"/>
      <c r="E51" s="155"/>
      <c r="F51" s="155"/>
      <c r="G51" s="155"/>
      <c r="H51" s="155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2200.7000000000003</v>
      </c>
      <c r="N51" s="101">
        <f>N12+N17+N20+N23+N26+N38+N39+N43+N44+N29+N36</f>
        <v>1243.1000000000001</v>
      </c>
      <c r="O51" s="101">
        <f>O12+O17+O20+O23+O26+O38+O39+O43+O44+O29+O36</f>
        <v>636.29999999999995</v>
      </c>
      <c r="P51" s="101">
        <f>P12+P17+P20+P23+P26+P38+P39+P43+P44+P29+P36</f>
        <v>957.6</v>
      </c>
      <c r="Q51" s="100">
        <f>SUM(T51+R51)</f>
        <v>8390.7999999999993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7155.3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156" t="s">
        <v>55</v>
      </c>
      <c r="B52" s="156"/>
      <c r="C52" s="156"/>
      <c r="D52" s="156"/>
      <c r="E52" s="156"/>
      <c r="F52" s="156"/>
      <c r="G52" s="156"/>
      <c r="H52" s="156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156" t="s">
        <v>56</v>
      </c>
      <c r="B53" s="156"/>
      <c r="C53" s="156"/>
      <c r="D53" s="156"/>
      <c r="E53" s="156"/>
      <c r="F53" s="156"/>
      <c r="G53" s="156"/>
      <c r="H53" s="156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157" t="s">
        <v>57</v>
      </c>
      <c r="B54" s="157"/>
      <c r="C54" s="157"/>
      <c r="D54" s="157"/>
      <c r="E54" s="157"/>
      <c r="F54" s="157"/>
      <c r="G54" s="157"/>
      <c r="H54" s="157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" customHeight="1" x14ac:dyDescent="0.2">
      <c r="A55" s="156" t="s">
        <v>59</v>
      </c>
      <c r="B55" s="156"/>
      <c r="C55" s="156"/>
      <c r="D55" s="156"/>
      <c r="E55" s="156"/>
      <c r="F55" s="156"/>
      <c r="G55" s="156"/>
      <c r="H55" s="156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" customHeight="1" x14ac:dyDescent="0.2">
      <c r="A56" s="156" t="s">
        <v>71</v>
      </c>
      <c r="B56" s="156"/>
      <c r="C56" s="156"/>
      <c r="D56" s="156"/>
      <c r="E56" s="156"/>
      <c r="F56" s="156"/>
      <c r="G56" s="156"/>
      <c r="H56" s="156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" customHeight="1" x14ac:dyDescent="0.2">
      <c r="A57" s="156" t="s">
        <v>70</v>
      </c>
      <c r="B57" s="160"/>
      <c r="C57" s="160"/>
      <c r="D57" s="160"/>
      <c r="E57" s="160"/>
      <c r="F57" s="160"/>
      <c r="G57" s="160"/>
      <c r="H57" s="161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0</v>
      </c>
      <c r="N57" s="103">
        <f>N46</f>
        <v>0</v>
      </c>
      <c r="O57" s="103">
        <f t="shared" ref="O57:P57" si="47">O46</f>
        <v>0</v>
      </c>
      <c r="P57" s="104">
        <f t="shared" si="47"/>
        <v>0</v>
      </c>
      <c r="Q57" s="129">
        <f>R57+T57</f>
        <v>500</v>
      </c>
      <c r="R57" s="103">
        <f>R46</f>
        <v>0</v>
      </c>
      <c r="S57" s="103">
        <f t="shared" ref="S57:T57" si="48">S46</f>
        <v>0</v>
      </c>
      <c r="T57" s="124">
        <f t="shared" si="48"/>
        <v>500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" customHeight="1" thickBot="1" x14ac:dyDescent="0.25">
      <c r="A58" s="158" t="s">
        <v>73</v>
      </c>
      <c r="B58" s="159"/>
      <c r="C58" s="159"/>
      <c r="D58" s="159"/>
      <c r="E58" s="159"/>
      <c r="F58" s="159"/>
      <c r="G58" s="159"/>
      <c r="H58" s="159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209.1</v>
      </c>
      <c r="N58" s="123">
        <f>N45</f>
        <v>0</v>
      </c>
      <c r="O58" s="123">
        <f t="shared" ref="O58:P58" si="51">O45</f>
        <v>0</v>
      </c>
      <c r="P58" s="123">
        <f t="shared" si="51"/>
        <v>209.1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" customHeight="1" thickBot="1" x14ac:dyDescent="0.25">
      <c r="A59" s="152" t="s">
        <v>58</v>
      </c>
      <c r="B59" s="152"/>
      <c r="C59" s="152"/>
      <c r="D59" s="152"/>
      <c r="E59" s="152"/>
      <c r="F59" s="152"/>
      <c r="G59" s="152"/>
      <c r="H59" s="152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3207.7</v>
      </c>
      <c r="N59" s="106">
        <f>SUM(N51:N58)</f>
        <v>1791.1</v>
      </c>
      <c r="O59" s="106">
        <f t="shared" ref="O59" si="55">SUM(O51:O58)</f>
        <v>731.8</v>
      </c>
      <c r="P59" s="106">
        <f t="shared" ref="P59" si="56">SUM(P51:P58)</f>
        <v>1416.6</v>
      </c>
      <c r="Q59" s="105">
        <f>T59+R59</f>
        <v>9438.6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7655.3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</mergeCells>
  <pageMargins left="0.31496062992125984" right="0.31496062992125984" top="0.74803149606299213" bottom="0.74803149606299213" header="0.31496062992125984" footer="0.51181102362204722"/>
  <pageSetup scale="82" firstPageNumber="0" fitToHeight="17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Viktorija Bakšinskytė</cp:lastModifiedBy>
  <cp:revision>1</cp:revision>
  <cp:lastPrinted>2021-07-22T07:22:08Z</cp:lastPrinted>
  <dcterms:created xsi:type="dcterms:W3CDTF">2005-07-20T12:43:59Z</dcterms:created>
  <dcterms:modified xsi:type="dcterms:W3CDTF">2021-08-29T17:01:07Z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