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2\"/>
    </mc:Choice>
  </mc:AlternateContent>
  <xr:revisionPtr revIDLastSave="0" documentId="13_ncr:1_{A9702068-EA36-45E1-8A6D-278CDC2C74E1}" xr6:coauthVersionLast="47" xr6:coauthVersionMax="47" xr10:uidLastSave="{00000000-0000-0000-0000-000000000000}"/>
  <bookViews>
    <workbookView xWindow="-120" yWindow="-120" windowWidth="29040" windowHeight="15840" tabRatio="529" activeTab="2" xr2:uid="{00000000-000D-0000-FFFF-FFFF00000000}"/>
  </bookViews>
  <sheets>
    <sheet name="1 priedas" sheetId="59" r:id="rId1"/>
    <sheet name="2 priedas" sheetId="67" r:id="rId2"/>
    <sheet name="3 priedas" sheetId="63" r:id="rId3"/>
  </sheets>
  <definedNames>
    <definedName name="_xlnm.Print_Titles" localSheetId="0">'1 priedas'!$7:$8</definedName>
  </definedNames>
  <calcPr calcId="181029"/>
</workbook>
</file>

<file path=xl/calcChain.xml><?xml version="1.0" encoding="utf-8"?>
<calcChain xmlns="http://schemas.openxmlformats.org/spreadsheetml/2006/main">
  <c r="F610" i="63" l="1"/>
  <c r="E563" i="63"/>
  <c r="E543" i="63"/>
  <c r="E542" i="63"/>
  <c r="F546" i="63"/>
  <c r="F367" i="63" l="1"/>
  <c r="G367" i="63"/>
  <c r="E367" i="63"/>
  <c r="F159" i="63"/>
  <c r="G159" i="63"/>
  <c r="E159" i="63"/>
  <c r="D163" i="63"/>
  <c r="F144" i="63"/>
  <c r="G144" i="63"/>
  <c r="E144" i="63"/>
  <c r="D149" i="63"/>
  <c r="F136" i="63"/>
  <c r="G136" i="63"/>
  <c r="E136" i="63"/>
  <c r="D141" i="63"/>
  <c r="F127" i="63"/>
  <c r="G127" i="63"/>
  <c r="E127" i="63"/>
  <c r="D133" i="63"/>
  <c r="E109" i="63"/>
  <c r="D114" i="63"/>
  <c r="E100" i="63"/>
  <c r="D106" i="63"/>
  <c r="F84" i="63"/>
  <c r="G84" i="63"/>
  <c r="E84" i="63"/>
  <c r="D90" i="63"/>
  <c r="F69" i="63"/>
  <c r="G69" i="63"/>
  <c r="E69" i="63"/>
  <c r="D74" i="63"/>
  <c r="F61" i="63"/>
  <c r="G61" i="63"/>
  <c r="E61" i="63"/>
  <c r="D66" i="63"/>
  <c r="F52" i="63"/>
  <c r="G52" i="63"/>
  <c r="E52" i="63"/>
  <c r="D58" i="63"/>
  <c r="F35" i="63"/>
  <c r="G35" i="63"/>
  <c r="E35" i="63"/>
  <c r="D41" i="63" l="1"/>
  <c r="F24" i="63"/>
  <c r="G24" i="63"/>
  <c r="E24" i="63"/>
  <c r="D32" i="63"/>
  <c r="F15" i="63"/>
  <c r="G15" i="63"/>
  <c r="E15" i="63"/>
  <c r="D21" i="63"/>
  <c r="F52" i="67"/>
  <c r="E52" i="67"/>
  <c r="D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52" i="67" l="1"/>
  <c r="D54" i="59"/>
  <c r="E650" i="63" l="1"/>
  <c r="D650" i="63" s="1"/>
  <c r="E547" i="63"/>
  <c r="D547" i="63" s="1"/>
  <c r="E430" i="63"/>
  <c r="D462" i="63"/>
  <c r="D24" i="59"/>
  <c r="E610" i="63" l="1"/>
  <c r="D610" i="63" s="1"/>
  <c r="E546" i="63"/>
  <c r="D546" i="63" s="1"/>
  <c r="D375" i="63"/>
  <c r="F609" i="63" l="1"/>
  <c r="E609" i="63"/>
  <c r="D609" i="63" s="1"/>
  <c r="F545" i="63"/>
  <c r="E545" i="63"/>
  <c r="D545" i="63" s="1"/>
  <c r="F235" i="63"/>
  <c r="E235" i="63"/>
  <c r="D239" i="63"/>
  <c r="F228" i="63"/>
  <c r="E228" i="63"/>
  <c r="D232" i="63" l="1"/>
  <c r="F222" i="63"/>
  <c r="E222" i="63"/>
  <c r="D225" i="63"/>
  <c r="F115" i="63"/>
  <c r="E115" i="63"/>
  <c r="D117" i="63"/>
  <c r="E649" i="63" l="1"/>
  <c r="D649" i="63" s="1"/>
  <c r="D563" i="63"/>
  <c r="E544" i="63"/>
  <c r="D544" i="63" s="1"/>
  <c r="D543" i="63"/>
  <c r="D461" i="63"/>
  <c r="E315" i="63"/>
  <c r="D323" i="63"/>
  <c r="G305" i="63"/>
  <c r="G303" i="63" s="1"/>
  <c r="G134" i="63"/>
  <c r="G586" i="63" l="1"/>
  <c r="D586" i="63" s="1"/>
  <c r="G542" i="63"/>
  <c r="D542" i="63" s="1"/>
  <c r="G336" i="63"/>
  <c r="D360" i="63"/>
  <c r="G292" i="63"/>
  <c r="G290" i="63" s="1"/>
  <c r="D45" i="59"/>
  <c r="G669" i="63" l="1"/>
  <c r="G516" i="63"/>
  <c r="G301" i="63"/>
  <c r="D301" i="63" s="1"/>
  <c r="D302" i="63"/>
  <c r="F516" i="63" l="1"/>
  <c r="E516" i="63"/>
  <c r="F657" i="63"/>
  <c r="G657" i="63"/>
  <c r="G655" i="63" s="1"/>
  <c r="E657" i="63"/>
  <c r="G670" i="63"/>
  <c r="G668" i="63" s="1"/>
  <c r="E670" i="63"/>
  <c r="F669" i="63"/>
  <c r="F668" i="63" s="1"/>
  <c r="E669" i="63"/>
  <c r="G635" i="63"/>
  <c r="G633" i="63"/>
  <c r="G619" i="63"/>
  <c r="E619" i="63"/>
  <c r="G596" i="63"/>
  <c r="F595" i="63"/>
  <c r="E595" i="63"/>
  <c r="D595" i="63" s="1"/>
  <c r="F594" i="63"/>
  <c r="E594" i="63"/>
  <c r="D594" i="63" s="1"/>
  <c r="G585" i="63"/>
  <c r="G582" i="63"/>
  <c r="G572" i="63"/>
  <c r="E572" i="63"/>
  <c r="E562" i="63"/>
  <c r="D562" i="63" s="1"/>
  <c r="E561" i="63"/>
  <c r="D561" i="63" s="1"/>
  <c r="G541" i="63"/>
  <c r="G528" i="63"/>
  <c r="E668" i="63" l="1"/>
  <c r="D670" i="63"/>
  <c r="D669" i="63"/>
  <c r="D635" i="63"/>
  <c r="D619" i="63"/>
  <c r="D596" i="63"/>
  <c r="D585" i="63"/>
  <c r="D572" i="63"/>
  <c r="E541" i="63"/>
  <c r="F540" i="63"/>
  <c r="E540" i="63"/>
  <c r="D540" i="63" s="1"/>
  <c r="F539" i="63"/>
  <c r="E539" i="63"/>
  <c r="D539" i="63" s="1"/>
  <c r="E538" i="63"/>
  <c r="D538" i="63" s="1"/>
  <c r="F484" i="63"/>
  <c r="G484" i="63"/>
  <c r="E484" i="63"/>
  <c r="D491" i="63"/>
  <c r="D487" i="63"/>
  <c r="D488" i="63"/>
  <c r="D489" i="63"/>
  <c r="D490" i="63"/>
  <c r="D485" i="63"/>
  <c r="G418" i="63"/>
  <c r="D424" i="63"/>
  <c r="F376" i="63"/>
  <c r="G376" i="63"/>
  <c r="E376" i="63"/>
  <c r="D408" i="63"/>
  <c r="D410" i="63"/>
  <c r="F361" i="63"/>
  <c r="G361" i="63"/>
  <c r="E361" i="63"/>
  <c r="D365" i="63"/>
  <c r="D366" i="63"/>
  <c r="D359" i="63"/>
  <c r="G326" i="63"/>
  <c r="E326" i="63"/>
  <c r="D333" i="63"/>
  <c r="F315" i="63"/>
  <c r="G315" i="63"/>
  <c r="D322" i="63"/>
  <c r="D321" i="63"/>
  <c r="D541" i="63" l="1"/>
  <c r="F213" i="63"/>
  <c r="E213" i="63"/>
  <c r="D219" i="63"/>
  <c r="F634" i="63" l="1"/>
  <c r="E634" i="63"/>
  <c r="D634" i="63"/>
  <c r="F608" i="63"/>
  <c r="E608" i="63"/>
  <c r="D608" i="63" s="1"/>
  <c r="F560" i="63"/>
  <c r="E560" i="63"/>
  <c r="D560" i="63" s="1"/>
  <c r="F559" i="63"/>
  <c r="E559" i="63"/>
  <c r="D559" i="63" s="1"/>
  <c r="F537" i="63" l="1"/>
  <c r="E537" i="63"/>
  <c r="D537" i="63" s="1"/>
  <c r="F536" i="63"/>
  <c r="E536" i="63"/>
  <c r="D536" i="63" s="1"/>
  <c r="F535" i="63" l="1"/>
  <c r="E535" i="63"/>
  <c r="F418" i="63"/>
  <c r="E418" i="63"/>
  <c r="D423" i="63"/>
  <c r="D238" i="63"/>
  <c r="D535" i="63" l="1"/>
  <c r="G172" i="63"/>
  <c r="G170" i="63" s="1"/>
  <c r="F152" i="63"/>
  <c r="E152" i="63"/>
  <c r="D156" i="63"/>
  <c r="D148" i="63"/>
  <c r="D132" i="63"/>
  <c r="F100" i="63"/>
  <c r="D105" i="63"/>
  <c r="D89" i="63"/>
  <c r="F44" i="63"/>
  <c r="E44" i="63"/>
  <c r="D49" i="63"/>
  <c r="G33" i="63"/>
  <c r="D40" i="63"/>
  <c r="D30" i="63"/>
  <c r="D31" i="63"/>
  <c r="D20" i="63"/>
  <c r="F678" i="63" l="1"/>
  <c r="E678" i="63"/>
  <c r="D678" i="63" s="1"/>
  <c r="E518" i="63"/>
  <c r="F530" i="63"/>
  <c r="E530" i="63"/>
  <c r="F495" i="63"/>
  <c r="E495" i="63"/>
  <c r="D511" i="63"/>
  <c r="F654" i="63" l="1"/>
  <c r="E654" i="63"/>
  <c r="D654" i="63" s="1"/>
  <c r="E630" i="63" l="1"/>
  <c r="F622" i="63"/>
  <c r="G622" i="63"/>
  <c r="E622" i="63"/>
  <c r="F589" i="63"/>
  <c r="G589" i="63"/>
  <c r="F601" i="63"/>
  <c r="G601" i="63"/>
  <c r="F614" i="63"/>
  <c r="G614" i="63"/>
  <c r="F613" i="63"/>
  <c r="G613" i="63"/>
  <c r="E601" i="63"/>
  <c r="E589" i="63"/>
  <c r="E568" i="63"/>
  <c r="F551" i="63"/>
  <c r="G551" i="63"/>
  <c r="E551" i="63"/>
  <c r="F518" i="63" l="1"/>
  <c r="F468" i="63"/>
  <c r="E468" i="63"/>
  <c r="F430" i="63"/>
  <c r="F427" i="63" s="1"/>
  <c r="G430" i="63"/>
  <c r="G427" i="63" s="1"/>
  <c r="G425" i="63" s="1"/>
  <c r="D415" i="63"/>
  <c r="E523" i="63" l="1"/>
  <c r="F526" i="63" l="1"/>
  <c r="G526" i="63"/>
  <c r="E526" i="63"/>
  <c r="G534" i="63" l="1"/>
  <c r="E534" i="63"/>
  <c r="G533" i="63"/>
  <c r="E533" i="63"/>
  <c r="F532" i="63"/>
  <c r="E532" i="63"/>
  <c r="D532" i="63" s="1"/>
  <c r="E531" i="63"/>
  <c r="D531" i="63" s="1"/>
  <c r="D530" i="63"/>
  <c r="D633" i="63"/>
  <c r="D534" i="63" l="1"/>
  <c r="D533" i="63"/>
  <c r="G627" i="63"/>
  <c r="F625" i="63"/>
  <c r="E625" i="63"/>
  <c r="D625" i="63" s="1"/>
  <c r="G626" i="63"/>
  <c r="F624" i="63"/>
  <c r="G624" i="63"/>
  <c r="F305" i="63"/>
  <c r="F298" i="63"/>
  <c r="G298" i="63"/>
  <c r="G296" i="63" s="1"/>
  <c r="F292" i="63"/>
  <c r="F286" i="63"/>
  <c r="G286" i="63"/>
  <c r="G284" i="63" s="1"/>
  <c r="F280" i="63"/>
  <c r="F274" i="63"/>
  <c r="G274" i="63"/>
  <c r="F268" i="63"/>
  <c r="F262" i="63"/>
  <c r="D257" i="63"/>
  <c r="F255" i="63"/>
  <c r="F253" i="63" s="1"/>
  <c r="G255" i="63"/>
  <c r="G253" i="63" s="1"/>
  <c r="F248" i="63"/>
  <c r="G248" i="63"/>
  <c r="D264" i="63"/>
  <c r="D270" i="63"/>
  <c r="D276" i="63"/>
  <c r="D282" i="63"/>
  <c r="D288" i="63"/>
  <c r="D294" i="63"/>
  <c r="D250" i="63"/>
  <c r="D251" i="63"/>
  <c r="G618" i="63"/>
  <c r="E618" i="63"/>
  <c r="F617" i="63"/>
  <c r="D626" i="63" l="1"/>
  <c r="D618" i="63"/>
  <c r="D627" i="63"/>
  <c r="E607" i="63" l="1"/>
  <c r="D607" i="63" s="1"/>
  <c r="E606" i="63"/>
  <c r="D606" i="63" s="1"/>
  <c r="G522" i="63"/>
  <c r="E522" i="63"/>
  <c r="F527" i="63"/>
  <c r="E527" i="63"/>
  <c r="G525" i="63"/>
  <c r="E525" i="63"/>
  <c r="G524" i="63"/>
  <c r="E524" i="63"/>
  <c r="F523" i="63"/>
  <c r="G523" i="63"/>
  <c r="F220" i="63" l="1"/>
  <c r="D236" i="63"/>
  <c r="G213" i="63"/>
  <c r="F593" i="63"/>
  <c r="G593" i="63"/>
  <c r="E593" i="63"/>
  <c r="F211" i="63" l="1"/>
  <c r="G211" i="63"/>
  <c r="G584" i="63"/>
  <c r="F336" i="63"/>
  <c r="G579" i="63"/>
  <c r="D584" i="63" l="1"/>
  <c r="F571" i="63"/>
  <c r="G571" i="63"/>
  <c r="E571" i="63"/>
  <c r="E558" i="63"/>
  <c r="D558" i="63" s="1"/>
  <c r="F557" i="63"/>
  <c r="G557" i="63"/>
  <c r="E557" i="63"/>
  <c r="F555" i="63"/>
  <c r="G555" i="63"/>
  <c r="E555" i="63"/>
  <c r="F552" i="63"/>
  <c r="E552" i="63"/>
  <c r="F207" i="63"/>
  <c r="G207" i="63"/>
  <c r="G205" i="63" s="1"/>
  <c r="E207" i="63"/>
  <c r="D209" i="63"/>
  <c r="F197" i="63" l="1"/>
  <c r="F190" i="63"/>
  <c r="F188" i="63" s="1"/>
  <c r="F184" i="63"/>
  <c r="G184" i="63"/>
  <c r="F178" i="63"/>
  <c r="G178" i="63"/>
  <c r="F172" i="63"/>
  <c r="F166" i="63"/>
  <c r="G166" i="63"/>
  <c r="G152" i="63"/>
  <c r="F120" i="63"/>
  <c r="G120" i="63"/>
  <c r="E120" i="63"/>
  <c r="F109" i="63"/>
  <c r="G109" i="63"/>
  <c r="G100" i="63"/>
  <c r="F93" i="63"/>
  <c r="G93" i="63"/>
  <c r="E93" i="63"/>
  <c r="F77" i="63"/>
  <c r="G77" i="63"/>
  <c r="E77" i="63"/>
  <c r="G44" i="63"/>
  <c r="D139" i="63" l="1"/>
  <c r="D130" i="63"/>
  <c r="D123" i="63"/>
  <c r="D112" i="63"/>
  <c r="D103" i="63"/>
  <c r="D96" i="63"/>
  <c r="D87" i="63"/>
  <c r="D80" i="63"/>
  <c r="D72" i="63"/>
  <c r="D64" i="63"/>
  <c r="D56" i="63"/>
  <c r="D47" i="63"/>
  <c r="D38" i="63"/>
  <c r="D28" i="63"/>
  <c r="D18" i="63"/>
  <c r="G182" i="63"/>
  <c r="G176" i="63"/>
  <c r="G125" i="63"/>
  <c r="G75" i="63"/>
  <c r="G59" i="63"/>
  <c r="G50" i="63"/>
  <c r="G22" i="63"/>
  <c r="G13" i="63"/>
  <c r="F492" i="63" l="1"/>
  <c r="E492" i="63"/>
  <c r="D467" i="63"/>
  <c r="F463" i="63"/>
  <c r="E463" i="63"/>
  <c r="D466" i="63"/>
  <c r="F441" i="63"/>
  <c r="E441" i="63"/>
  <c r="F438" i="63"/>
  <c r="E438" i="63"/>
  <c r="F425" i="63" l="1"/>
  <c r="D422" i="63"/>
  <c r="F411" i="63"/>
  <c r="G411" i="63"/>
  <c r="E411" i="63"/>
  <c r="D417" i="63"/>
  <c r="D407" i="63"/>
  <c r="D370" i="63"/>
  <c r="D371" i="63"/>
  <c r="F587" i="63"/>
  <c r="G587" i="63"/>
  <c r="D364" i="63"/>
  <c r="E336" i="63" l="1"/>
  <c r="D358" i="63"/>
  <c r="D319" i="63"/>
  <c r="D19" i="59" l="1"/>
  <c r="F517" i="63" l="1"/>
  <c r="E517" i="63"/>
  <c r="E184" i="63" l="1"/>
  <c r="E178" i="63"/>
  <c r="E166" i="63"/>
  <c r="F164" i="63"/>
  <c r="G164" i="63"/>
  <c r="D167" i="63"/>
  <c r="D168" i="63"/>
  <c r="D169" i="63"/>
  <c r="E164" i="63" l="1"/>
  <c r="D164" i="63" s="1"/>
  <c r="D166" i="63"/>
  <c r="D400" i="63"/>
  <c r="D380" i="63" l="1"/>
  <c r="D381" i="63"/>
  <c r="D382" i="63"/>
  <c r="D383" i="63"/>
  <c r="D384" i="63"/>
  <c r="D385" i="63"/>
  <c r="D386" i="63"/>
  <c r="D387" i="63"/>
  <c r="D388" i="63"/>
  <c r="D389" i="63"/>
  <c r="D390" i="63"/>
  <c r="G617" i="63" l="1"/>
  <c r="E617" i="63"/>
  <c r="F616" i="63"/>
  <c r="F611" i="63" s="1"/>
  <c r="G616" i="63"/>
  <c r="E616" i="63"/>
  <c r="D406" i="63"/>
  <c r="D617" i="63" l="1"/>
  <c r="E624" i="63" l="1"/>
  <c r="E666" i="63" l="1"/>
  <c r="D666" i="63" s="1"/>
  <c r="F665" i="63"/>
  <c r="E665" i="63"/>
  <c r="E679" i="63"/>
  <c r="G679" i="63"/>
  <c r="G632" i="63"/>
  <c r="E632" i="63"/>
  <c r="D632" i="63" l="1"/>
  <c r="F604" i="63"/>
  <c r="G604" i="63"/>
  <c r="E604" i="63"/>
  <c r="E592" i="63"/>
  <c r="G568" i="63"/>
  <c r="G566" i="63" s="1"/>
  <c r="E528" i="63" l="1"/>
  <c r="D482" i="63"/>
  <c r="D421" i="63" l="1"/>
  <c r="D330" i="63"/>
  <c r="F568" i="63" l="1"/>
  <c r="D275" i="63"/>
  <c r="D277" i="63"/>
  <c r="D259" i="63"/>
  <c r="E255" i="63"/>
  <c r="E253" i="63" s="1"/>
  <c r="G246" i="63" l="1"/>
  <c r="E193" i="63" l="1"/>
  <c r="E587" i="63" s="1"/>
  <c r="D194" i="63"/>
  <c r="D193" i="63" l="1"/>
  <c r="D218" i="63"/>
  <c r="D213" i="63" l="1"/>
  <c r="G549" i="63" l="1"/>
  <c r="G157" i="63"/>
  <c r="G142" i="63"/>
  <c r="G118" i="63"/>
  <c r="G91" i="63"/>
  <c r="G82" i="63"/>
  <c r="G67" i="63"/>
  <c r="G42" i="63"/>
  <c r="E680" i="63" l="1"/>
  <c r="D680" i="63" s="1"/>
  <c r="D679" i="63"/>
  <c r="F677" i="63"/>
  <c r="E677" i="63"/>
  <c r="D677" i="63" s="1"/>
  <c r="F676" i="63"/>
  <c r="E676" i="63"/>
  <c r="F673" i="63"/>
  <c r="E673" i="63"/>
  <c r="F672" i="63"/>
  <c r="E672" i="63"/>
  <c r="D672" i="63" s="1"/>
  <c r="D668" i="63"/>
  <c r="F667" i="63"/>
  <c r="E667" i="63"/>
  <c r="D667" i="63" s="1"/>
  <c r="E664" i="63"/>
  <c r="D664" i="63" s="1"/>
  <c r="F663" i="63"/>
  <c r="E663" i="63"/>
  <c r="D663" i="63" s="1"/>
  <c r="F662" i="63"/>
  <c r="E662" i="63"/>
  <c r="F659" i="63"/>
  <c r="E659" i="63"/>
  <c r="D659" i="63" s="1"/>
  <c r="F658" i="63"/>
  <c r="E658" i="63"/>
  <c r="D658" i="63" s="1"/>
  <c r="F653" i="63"/>
  <c r="E653" i="63"/>
  <c r="D653" i="63" s="1"/>
  <c r="F648" i="63"/>
  <c r="F646" i="63" s="1"/>
  <c r="E648" i="63"/>
  <c r="D648" i="63" s="1"/>
  <c r="E645" i="63"/>
  <c r="D645" i="63" s="1"/>
  <c r="F644" i="63"/>
  <c r="E644" i="63"/>
  <c r="D644" i="63" s="1"/>
  <c r="G643" i="63"/>
  <c r="G641" i="63" s="1"/>
  <c r="G638" i="63" s="1"/>
  <c r="G636" i="63" s="1"/>
  <c r="F643" i="63"/>
  <c r="E643" i="63"/>
  <c r="F640" i="63"/>
  <c r="E640" i="63"/>
  <c r="F631" i="63"/>
  <c r="E631" i="63"/>
  <c r="G630" i="63"/>
  <c r="G628" i="63" s="1"/>
  <c r="F630" i="63"/>
  <c r="G623" i="63"/>
  <c r="F623" i="63"/>
  <c r="E623" i="63"/>
  <c r="G615" i="63"/>
  <c r="G611" i="63" s="1"/>
  <c r="E615" i="63"/>
  <c r="E614" i="63"/>
  <c r="E613" i="63"/>
  <c r="G605" i="63"/>
  <c r="G599" i="63" s="1"/>
  <c r="F605" i="63"/>
  <c r="E605" i="63"/>
  <c r="F603" i="63"/>
  <c r="E603" i="63"/>
  <c r="F602" i="63"/>
  <c r="F599" i="63" s="1"/>
  <c r="E602" i="63"/>
  <c r="D592" i="63"/>
  <c r="G591" i="63"/>
  <c r="F591" i="63"/>
  <c r="E591" i="63"/>
  <c r="F590" i="63"/>
  <c r="E590" i="63"/>
  <c r="D590" i="63" s="1"/>
  <c r="G583" i="63"/>
  <c r="E583" i="63"/>
  <c r="E582" i="63"/>
  <c r="G581" i="63"/>
  <c r="F581" i="63"/>
  <c r="E581" i="63"/>
  <c r="G580" i="63"/>
  <c r="E579" i="63"/>
  <c r="G577" i="63"/>
  <c r="F577" i="63"/>
  <c r="E577" i="63"/>
  <c r="E570" i="63"/>
  <c r="D570" i="63" s="1"/>
  <c r="F569" i="63"/>
  <c r="F566" i="63" s="1"/>
  <c r="E569" i="63"/>
  <c r="D557" i="63"/>
  <c r="G556" i="63"/>
  <c r="F556" i="63"/>
  <c r="E556" i="63"/>
  <c r="F554" i="63"/>
  <c r="E554" i="63"/>
  <c r="F553" i="63"/>
  <c r="E553" i="63"/>
  <c r="D552" i="63"/>
  <c r="E529" i="63"/>
  <c r="D527" i="63"/>
  <c r="D525" i="63"/>
  <c r="G521" i="63"/>
  <c r="E521" i="63"/>
  <c r="F520" i="63"/>
  <c r="E520" i="63"/>
  <c r="D520" i="63" s="1"/>
  <c r="F519" i="63"/>
  <c r="E519" i="63"/>
  <c r="D519" i="63" s="1"/>
  <c r="D513" i="63"/>
  <c r="D512" i="63"/>
  <c r="D510" i="63"/>
  <c r="D509" i="63"/>
  <c r="D508" i="63"/>
  <c r="D507" i="63"/>
  <c r="D506" i="63"/>
  <c r="D505" i="63"/>
  <c r="D504" i="63"/>
  <c r="D503" i="63"/>
  <c r="D502" i="63"/>
  <c r="D501" i="63"/>
  <c r="D500" i="63"/>
  <c r="D499" i="63"/>
  <c r="D497" i="63"/>
  <c r="D495" i="63"/>
  <c r="D494" i="63"/>
  <c r="D493" i="63"/>
  <c r="D492" i="63"/>
  <c r="D484" i="63"/>
  <c r="D483" i="63"/>
  <c r="D480" i="63"/>
  <c r="D479" i="63"/>
  <c r="D478" i="63"/>
  <c r="D477" i="63"/>
  <c r="D476" i="63"/>
  <c r="D475" i="63"/>
  <c r="D474" i="63"/>
  <c r="D473" i="63"/>
  <c r="D471" i="63"/>
  <c r="D470" i="63"/>
  <c r="D468" i="63"/>
  <c r="D465" i="63"/>
  <c r="F651" i="63"/>
  <c r="E651" i="63"/>
  <c r="D651" i="63" s="1"/>
  <c r="D460" i="63"/>
  <c r="D459" i="63"/>
  <c r="D458" i="63"/>
  <c r="D457" i="63"/>
  <c r="D455" i="63"/>
  <c r="D454" i="63"/>
  <c r="D453" i="63"/>
  <c r="D452" i="63"/>
  <c r="D451" i="63"/>
  <c r="D450" i="63"/>
  <c r="D449" i="63"/>
  <c r="D448" i="63"/>
  <c r="D447" i="63"/>
  <c r="D445" i="63"/>
  <c r="D444" i="63"/>
  <c r="D443" i="63"/>
  <c r="D442" i="63"/>
  <c r="D441" i="63"/>
  <c r="D440" i="63"/>
  <c r="D439" i="63"/>
  <c r="D438" i="63"/>
  <c r="D437" i="63"/>
  <c r="D436" i="63"/>
  <c r="D435" i="63"/>
  <c r="D434" i="63"/>
  <c r="D432" i="63"/>
  <c r="D429" i="63"/>
  <c r="D420" i="63"/>
  <c r="D416" i="63"/>
  <c r="D413" i="63"/>
  <c r="D405" i="63"/>
  <c r="D404" i="63"/>
  <c r="D403" i="63"/>
  <c r="D402" i="63"/>
  <c r="D401" i="63"/>
  <c r="D399" i="63"/>
  <c r="D398" i="63"/>
  <c r="D397" i="63"/>
  <c r="D396" i="63"/>
  <c r="D395" i="63"/>
  <c r="D394" i="63"/>
  <c r="D393" i="63"/>
  <c r="D391" i="63"/>
  <c r="D378" i="63"/>
  <c r="D374" i="63"/>
  <c r="D373" i="63"/>
  <c r="D372" i="63"/>
  <c r="D369" i="63"/>
  <c r="D363" i="63"/>
  <c r="D362" i="63"/>
  <c r="D357" i="63"/>
  <c r="D356" i="63"/>
  <c r="D355" i="63"/>
  <c r="D354" i="63"/>
  <c r="D353" i="63"/>
  <c r="D350" i="63"/>
  <c r="D349" i="63"/>
  <c r="D348" i="63"/>
  <c r="D347" i="63"/>
  <c r="D346" i="63"/>
  <c r="D345" i="63"/>
  <c r="D344" i="63"/>
  <c r="D343" i="63"/>
  <c r="D342" i="63"/>
  <c r="D341" i="63"/>
  <c r="D340" i="63"/>
  <c r="D338" i="63"/>
  <c r="D337" i="63"/>
  <c r="G334" i="63"/>
  <c r="F334" i="63"/>
  <c r="D332" i="63"/>
  <c r="D331" i="63"/>
  <c r="D328" i="63"/>
  <c r="G324" i="63"/>
  <c r="E324" i="63"/>
  <c r="D320" i="63"/>
  <c r="D318" i="63"/>
  <c r="D317" i="63"/>
  <c r="D316" i="63"/>
  <c r="D312" i="63"/>
  <c r="F311" i="63"/>
  <c r="F309" i="63" s="1"/>
  <c r="E311" i="63"/>
  <c r="D308" i="63"/>
  <c r="D307" i="63"/>
  <c r="D306" i="63"/>
  <c r="F303" i="63"/>
  <c r="E305" i="63"/>
  <c r="E303" i="63" s="1"/>
  <c r="D300" i="63"/>
  <c r="D299" i="63"/>
  <c r="F296" i="63"/>
  <c r="E298" i="63"/>
  <c r="D295" i="63"/>
  <c r="D293" i="63"/>
  <c r="F290" i="63"/>
  <c r="E292" i="63"/>
  <c r="D289" i="63"/>
  <c r="D287" i="63"/>
  <c r="F284" i="63"/>
  <c r="E286" i="63"/>
  <c r="D283" i="63"/>
  <c r="D281" i="63"/>
  <c r="F278" i="63"/>
  <c r="E280" i="63"/>
  <c r="G272" i="63"/>
  <c r="F272" i="63"/>
  <c r="E274" i="63"/>
  <c r="D271" i="63"/>
  <c r="D269" i="63"/>
  <c r="F266" i="63"/>
  <c r="E268" i="63"/>
  <c r="E266" i="63" s="1"/>
  <c r="D265" i="63"/>
  <c r="D263" i="63"/>
  <c r="F260" i="63"/>
  <c r="E262" i="63"/>
  <c r="E260" i="63" s="1"/>
  <c r="D258" i="63"/>
  <c r="D256" i="63"/>
  <c r="D255" i="63"/>
  <c r="D252" i="63"/>
  <c r="D249" i="63"/>
  <c r="F246" i="63"/>
  <c r="E248" i="63"/>
  <c r="D245" i="63"/>
  <c r="D244" i="63"/>
  <c r="D243" i="63"/>
  <c r="G242" i="63"/>
  <c r="F242" i="63"/>
  <c r="F240" i="63" s="1"/>
  <c r="E242" i="63"/>
  <c r="E240" i="63" s="1"/>
  <c r="D237" i="63"/>
  <c r="F233" i="63"/>
  <c r="D231" i="63"/>
  <c r="D230" i="63"/>
  <c r="D229" i="63"/>
  <c r="F226" i="63"/>
  <c r="E226" i="63"/>
  <c r="D224" i="63"/>
  <c r="D223" i="63"/>
  <c r="D217" i="63"/>
  <c r="D216" i="63"/>
  <c r="D215" i="63"/>
  <c r="D214" i="63"/>
  <c r="D210" i="63"/>
  <c r="D208" i="63"/>
  <c r="F205" i="63"/>
  <c r="E205" i="63"/>
  <c r="D205" i="63" s="1"/>
  <c r="D204" i="63"/>
  <c r="D203" i="63"/>
  <c r="F202" i="63"/>
  <c r="F200" i="63" s="1"/>
  <c r="E202" i="63"/>
  <c r="E200" i="63" s="1"/>
  <c r="D200" i="63" s="1"/>
  <c r="D199" i="63"/>
  <c r="D198" i="63"/>
  <c r="F195" i="63"/>
  <c r="E197" i="63"/>
  <c r="E195" i="63" s="1"/>
  <c r="D195" i="63" s="1"/>
  <c r="D192" i="63"/>
  <c r="D191" i="63"/>
  <c r="E190" i="63"/>
  <c r="E188" i="63" s="1"/>
  <c r="D187" i="63"/>
  <c r="D186" i="63"/>
  <c r="D185" i="63"/>
  <c r="F182" i="63"/>
  <c r="E182" i="63"/>
  <c r="D182" i="63" s="1"/>
  <c r="D181" i="63"/>
  <c r="D180" i="63"/>
  <c r="D179" i="63"/>
  <c r="F176" i="63"/>
  <c r="D175" i="63"/>
  <c r="D174" i="63"/>
  <c r="D173" i="63"/>
  <c r="F170" i="63"/>
  <c r="E172" i="63"/>
  <c r="D162" i="63"/>
  <c r="D161" i="63"/>
  <c r="D160" i="63"/>
  <c r="F157" i="63"/>
  <c r="E157" i="63"/>
  <c r="D157" i="63" s="1"/>
  <c r="D155" i="63"/>
  <c r="D154" i="63"/>
  <c r="D153" i="63"/>
  <c r="G150" i="63"/>
  <c r="F150" i="63"/>
  <c r="E150" i="63"/>
  <c r="D147" i="63"/>
  <c r="D146" i="63"/>
  <c r="D145" i="63"/>
  <c r="F142" i="63"/>
  <c r="D140" i="63"/>
  <c r="D138" i="63"/>
  <c r="D137" i="63"/>
  <c r="E134" i="63"/>
  <c r="D134" i="63" s="1"/>
  <c r="D131" i="63"/>
  <c r="D129" i="63"/>
  <c r="D128" i="63"/>
  <c r="F125" i="63"/>
  <c r="E125" i="63"/>
  <c r="D125" i="63" s="1"/>
  <c r="D124" i="63"/>
  <c r="D122" i="63"/>
  <c r="D121" i="63"/>
  <c r="F118" i="63"/>
  <c r="D120" i="63"/>
  <c r="D116" i="63"/>
  <c r="D115" i="63"/>
  <c r="D113" i="63"/>
  <c r="D111" i="63"/>
  <c r="D110" i="63"/>
  <c r="G107" i="63"/>
  <c r="D104" i="63"/>
  <c r="D102" i="63"/>
  <c r="D101" i="63"/>
  <c r="G98" i="63"/>
  <c r="F98" i="63"/>
  <c r="E98" i="63"/>
  <c r="D97" i="63"/>
  <c r="D95" i="63"/>
  <c r="D94" i="63"/>
  <c r="F91" i="63"/>
  <c r="E91" i="63"/>
  <c r="D91" i="63" s="1"/>
  <c r="D88" i="63"/>
  <c r="D86" i="63"/>
  <c r="D85" i="63"/>
  <c r="F82" i="63"/>
  <c r="D84" i="63"/>
  <c r="D81" i="63"/>
  <c r="D79" i="63"/>
  <c r="D78" i="63"/>
  <c r="F75" i="63"/>
  <c r="E75" i="63"/>
  <c r="D75" i="63" s="1"/>
  <c r="D73" i="63"/>
  <c r="D71" i="63"/>
  <c r="D70" i="63"/>
  <c r="F67" i="63"/>
  <c r="D69" i="63"/>
  <c r="D65" i="63"/>
  <c r="D63" i="63"/>
  <c r="D62" i="63"/>
  <c r="F59" i="63"/>
  <c r="E59" i="63"/>
  <c r="D59" i="63" s="1"/>
  <c r="D57" i="63"/>
  <c r="D55" i="63"/>
  <c r="D54" i="63"/>
  <c r="D53" i="63"/>
  <c r="F50" i="63"/>
  <c r="D48" i="63"/>
  <c r="D46" i="63"/>
  <c r="D45" i="63"/>
  <c r="F42" i="63"/>
  <c r="D44" i="63"/>
  <c r="D39" i="63"/>
  <c r="D37" i="63"/>
  <c r="D36" i="63"/>
  <c r="F33" i="63"/>
  <c r="D29" i="63"/>
  <c r="D27" i="63"/>
  <c r="D26" i="63"/>
  <c r="D25" i="63"/>
  <c r="F22" i="63"/>
  <c r="D24" i="63"/>
  <c r="D19" i="63"/>
  <c r="D17" i="63"/>
  <c r="D16" i="63"/>
  <c r="E13" i="63"/>
  <c r="E611" i="63" l="1"/>
  <c r="E599" i="63"/>
  <c r="E597" i="63" s="1"/>
  <c r="E641" i="63"/>
  <c r="F628" i="63"/>
  <c r="E566" i="63"/>
  <c r="D631" i="63"/>
  <c r="E628" i="63"/>
  <c r="G575" i="63"/>
  <c r="G573" i="63" s="1"/>
  <c r="D172" i="63"/>
  <c r="E549" i="63"/>
  <c r="F313" i="63"/>
  <c r="D603" i="63"/>
  <c r="D676" i="63"/>
  <c r="E674" i="63"/>
  <c r="G597" i="63"/>
  <c r="F674" i="63"/>
  <c r="G313" i="63"/>
  <c r="F597" i="63"/>
  <c r="D518" i="63"/>
  <c r="F620" i="63"/>
  <c r="G620" i="63"/>
  <c r="E620" i="63"/>
  <c r="D602" i="63"/>
  <c r="F575" i="63"/>
  <c r="F573" i="63" s="1"/>
  <c r="D553" i="63"/>
  <c r="F134" i="63"/>
  <c r="F549" i="63"/>
  <c r="E142" i="63"/>
  <c r="D142" i="63" s="1"/>
  <c r="F660" i="63"/>
  <c r="F671" i="63"/>
  <c r="F655" i="63"/>
  <c r="E660" i="63"/>
  <c r="D660" i="63" s="1"/>
  <c r="F641" i="63"/>
  <c r="F638" i="63" s="1"/>
  <c r="D361" i="63"/>
  <c r="D587" i="63"/>
  <c r="D517" i="63"/>
  <c r="E671" i="63"/>
  <c r="D671" i="63" s="1"/>
  <c r="D376" i="63"/>
  <c r="D616" i="63"/>
  <c r="D605" i="63"/>
  <c r="D571" i="63"/>
  <c r="D643" i="63"/>
  <c r="D624" i="63"/>
  <c r="E278" i="63"/>
  <c r="D278" i="63" s="1"/>
  <c r="D280" i="63"/>
  <c r="E296" i="63"/>
  <c r="D296" i="63" s="1"/>
  <c r="D298" i="63"/>
  <c r="D577" i="63"/>
  <c r="G564" i="63"/>
  <c r="E290" i="63"/>
  <c r="D290" i="63" s="1"/>
  <c r="D292" i="63"/>
  <c r="E284" i="63"/>
  <c r="D284" i="63" s="1"/>
  <c r="D286" i="63"/>
  <c r="E272" i="63"/>
  <c r="D272" i="63" s="1"/>
  <c r="D274" i="63"/>
  <c r="D268" i="63"/>
  <c r="D266" i="63" s="1"/>
  <c r="E82" i="63"/>
  <c r="D82" i="63" s="1"/>
  <c r="D613" i="63"/>
  <c r="D665" i="63"/>
  <c r="D315" i="63"/>
  <c r="D481" i="63"/>
  <c r="D528" i="63"/>
  <c r="D582" i="63"/>
  <c r="E246" i="63"/>
  <c r="D246" i="63" s="1"/>
  <c r="D248" i="63"/>
  <c r="D583" i="63"/>
  <c r="D303" i="63"/>
  <c r="D430" i="63"/>
  <c r="D522" i="63"/>
  <c r="D556" i="63"/>
  <c r="D242" i="63"/>
  <c r="G240" i="63"/>
  <c r="D226" i="63"/>
  <c r="D228" i="63"/>
  <c r="E233" i="63"/>
  <c r="D233" i="63" s="1"/>
  <c r="D235" i="63"/>
  <c r="E220" i="63"/>
  <c r="D220" i="63" s="1"/>
  <c r="D222" i="63"/>
  <c r="D589" i="63"/>
  <c r="D593" i="63"/>
  <c r="D591" i="63"/>
  <c r="F564" i="63"/>
  <c r="E564" i="63"/>
  <c r="D569" i="63"/>
  <c r="E170" i="63"/>
  <c r="D170" i="63" s="1"/>
  <c r="D150" i="63"/>
  <c r="D144" i="63"/>
  <c r="E107" i="63"/>
  <c r="D93" i="63"/>
  <c r="E67" i="63"/>
  <c r="D67" i="63" s="1"/>
  <c r="D35" i="63"/>
  <c r="E427" i="63"/>
  <c r="E425" i="63" s="1"/>
  <c r="D630" i="63"/>
  <c r="D418" i="63"/>
  <c r="D411" i="63"/>
  <c r="D521" i="63"/>
  <c r="D526" i="63"/>
  <c r="D580" i="63"/>
  <c r="D324" i="63"/>
  <c r="D554" i="63"/>
  <c r="D657" i="63"/>
  <c r="D623" i="63"/>
  <c r="D568" i="63"/>
  <c r="D601" i="63"/>
  <c r="D604" i="63"/>
  <c r="D202" i="63"/>
  <c r="D197" i="63"/>
  <c r="D184" i="63"/>
  <c r="F107" i="63"/>
  <c r="D98" i="63"/>
  <c r="D61" i="63"/>
  <c r="D52" i="63"/>
  <c r="E50" i="63"/>
  <c r="D50" i="63" s="1"/>
  <c r="D516" i="63"/>
  <c r="D551" i="63"/>
  <c r="D15" i="63"/>
  <c r="E33" i="63"/>
  <c r="E42" i="63"/>
  <c r="D42" i="63" s="1"/>
  <c r="D100" i="63"/>
  <c r="D152" i="63"/>
  <c r="D159" i="63"/>
  <c r="D326" i="63"/>
  <c r="D367" i="63"/>
  <c r="D463" i="63"/>
  <c r="D529" i="63"/>
  <c r="D614" i="63"/>
  <c r="D622" i="63"/>
  <c r="D136" i="63"/>
  <c r="D524" i="63"/>
  <c r="D581" i="63"/>
  <c r="D190" i="63"/>
  <c r="D555" i="63"/>
  <c r="F13" i="63"/>
  <c r="E22" i="63"/>
  <c r="D22" i="63" s="1"/>
  <c r="D77" i="63"/>
  <c r="D109" i="63"/>
  <c r="E118" i="63"/>
  <c r="D118" i="63" s="1"/>
  <c r="D127" i="63"/>
  <c r="D188" i="63"/>
  <c r="E211" i="63"/>
  <c r="D178" i="63"/>
  <c r="D262" i="63"/>
  <c r="D260" i="63"/>
  <c r="D523" i="63"/>
  <c r="D13" i="63"/>
  <c r="E176" i="63"/>
  <c r="D176" i="63" s="1"/>
  <c r="D253" i="63"/>
  <c r="D207" i="63"/>
  <c r="D305" i="63"/>
  <c r="D311" i="63"/>
  <c r="E309" i="63"/>
  <c r="D309" i="63" s="1"/>
  <c r="E578" i="63"/>
  <c r="E575" i="63" s="1"/>
  <c r="D615" i="63"/>
  <c r="D640" i="63"/>
  <c r="E646" i="63"/>
  <c r="D646" i="63" s="1"/>
  <c r="E655" i="63"/>
  <c r="D662" i="63"/>
  <c r="D673" i="63"/>
  <c r="D579" i="63"/>
  <c r="D351" i="63"/>
  <c r="E638" i="63" l="1"/>
  <c r="F514" i="63"/>
  <c r="D628" i="63"/>
  <c r="D655" i="63"/>
  <c r="D240" i="63"/>
  <c r="G514" i="63"/>
  <c r="D33" i="63"/>
  <c r="F636" i="63"/>
  <c r="D674" i="63"/>
  <c r="D620" i="63"/>
  <c r="D425" i="63"/>
  <c r="D564" i="63"/>
  <c r="D211" i="63"/>
  <c r="D611" i="63"/>
  <c r="D566" i="63"/>
  <c r="D107" i="63"/>
  <c r="D427" i="63"/>
  <c r="D641" i="63"/>
  <c r="E636" i="63"/>
  <c r="D578" i="63"/>
  <c r="D549" i="63"/>
  <c r="E334" i="63"/>
  <c r="E313" i="63" s="1"/>
  <c r="D336" i="63"/>
  <c r="D599" i="63"/>
  <c r="D597" i="63"/>
  <c r="D636" i="63" l="1"/>
  <c r="D638" i="63"/>
  <c r="D575" i="63"/>
  <c r="E573" i="63"/>
  <c r="D334" i="63"/>
  <c r="E514" i="63"/>
  <c r="D313" i="63" l="1"/>
  <c r="D514" i="63"/>
  <c r="D573" i="63"/>
  <c r="D60" i="59" l="1"/>
  <c r="D44" i="59"/>
  <c r="D15" i="59"/>
  <c r="D11" i="59"/>
  <c r="D9" i="59" l="1"/>
  <c r="D18" i="59"/>
  <c r="D17" i="59" s="1"/>
  <c r="D72" i="59" l="1"/>
</calcChain>
</file>

<file path=xl/sharedStrings.xml><?xml version="1.0" encoding="utf-8"?>
<sst xmlns="http://schemas.openxmlformats.org/spreadsheetml/2006/main" count="1583" uniqueCount="837">
  <si>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</si>
  <si>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</si>
  <si>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</si>
  <si>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</si>
  <si>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</si>
  <si>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</si>
  <si>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</si>
  <si>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</si>
  <si>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</si>
  <si>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</si>
  <si>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</si>
  <si>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</si>
  <si>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</si>
  <si>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</si>
  <si>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</si>
  <si>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</si>
  <si>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</si>
  <si>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</si>
  <si>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</si>
  <si>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</si>
  <si>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</si>
  <si>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</si>
  <si>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</si>
  <si>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</si>
  <si>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</si>
  <si>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</si>
  <si>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</si>
  <si>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</si>
  <si>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</si>
  <si>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</si>
  <si>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</si>
  <si>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</si>
  <si>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</si>
  <si>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</si>
  <si>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</si>
  <si>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</si>
  <si>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</si>
  <si>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</si>
  <si>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</si>
  <si>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</si>
  <si>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</si>
  <si>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</si>
  <si>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</si>
  <si>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</si>
  <si>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</si>
  <si>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</si>
  <si>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</si>
  <si>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</si>
  <si>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</si>
  <si>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</si>
  <si>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</si>
  <si>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</si>
  <si>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</si>
  <si>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</si>
  <si>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</si>
  <si>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</si>
  <si>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</si>
  <si>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</si>
  <si>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</si>
  <si>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</si>
  <si>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</si>
  <si>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</si>
  <si>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</si>
  <si>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</si>
  <si>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</si>
  <si>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</si>
  <si>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</si>
  <si>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</si>
  <si>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</si>
  <si>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</si>
  <si>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</si>
  <si>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</si>
  <si>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</si>
  <si>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</si>
  <si>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</si>
  <si>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</si>
  <si>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</si>
  <si>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</si>
  <si>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</si>
  <si>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</si>
  <si>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</si>
  <si>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</si>
  <si>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</si>
  <si>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</si>
  <si>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</si>
  <si>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</si>
  <si>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</si>
  <si>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</si>
  <si>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</si>
  <si>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</si>
  <si>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</si>
  <si>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</si>
  <si>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</si>
  <si>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</si>
  <si>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</si>
  <si>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</si>
  <si>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</si>
  <si>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</si>
  <si>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</si>
  <si>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</si>
  <si>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</si>
  <si>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</si>
  <si>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</si>
  <si>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</si>
  <si>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</si>
  <si>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</si>
  <si>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</si>
  <si>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</si>
  <si>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</si>
  <si>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</si>
  <si>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</si>
  <si>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</si>
  <si>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</si>
  <si>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</si>
  <si>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</si>
  <si>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</si>
  <si>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</si>
  <si>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</si>
  <si>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</si>
  <si>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</si>
  <si>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</si>
  <si>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</si>
  <si>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</si>
  <si>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</si>
  <si>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</si>
  <si>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</si>
  <si>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</si>
  <si>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</si>
  <si>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</si>
  <si>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</si>
  <si>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</si>
  <si>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</si>
  <si>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</si>
  <si>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</si>
  <si>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</si>
  <si>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</si>
  <si>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</si>
  <si>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</si>
  <si>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</si>
  <si>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</si>
  <si>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</si>
  <si>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</si>
  <si>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</si>
  <si>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</si>
  <si>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</si>
  <si>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</si>
  <si>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</si>
  <si>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</si>
  <si>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</si>
  <si>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</si>
  <si>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</si>
  <si>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</si>
  <si>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</si>
  <si>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</si>
  <si>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</si>
  <si>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</si>
  <si>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</si>
  <si>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</si>
  <si>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</si>
  <si>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</si>
  <si>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</si>
  <si>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</si>
  <si>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</si>
  <si>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</si>
  <si>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</si>
  <si>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</si>
  <si>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</si>
  <si>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</si>
  <si>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</si>
  <si>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</si>
  <si>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</si>
  <si>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</si>
  <si>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</si>
  <si>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</si>
  <si>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</si>
  <si>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</si>
  <si>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</si>
  <si>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</si>
  <si>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</si>
  <si>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</si>
  <si>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</si>
  <si>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</si>
  <si>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</si>
  <si>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</si>
  <si>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</si>
  <si>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</si>
  <si>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</si>
  <si>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</si>
  <si>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</si>
  <si>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</si>
  <si>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</si>
  <si>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</si>
  <si>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</si>
  <si>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</si>
  <si>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</si>
  <si>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</si>
  <si>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</si>
  <si>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</si>
  <si>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</si>
  <si>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</si>
  <si>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</si>
  <si>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</si>
  <si>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</si>
  <si>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</si>
  <si>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</si>
  <si>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</si>
  <si>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</si>
  <si>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</si>
  <si>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</si>
  <si>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</si>
  <si>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</si>
  <si>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</si>
  <si>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</si>
  <si>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</si>
  <si>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</si>
  <si>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</si>
  <si>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</si>
  <si>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</si>
  <si>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</si>
  <si>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</si>
  <si>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</si>
  <si>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</si>
  <si>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</si>
  <si>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</si>
  <si>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</si>
  <si>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</si>
  <si>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</si>
  <si>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</si>
  <si>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</si>
  <si>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</si>
  <si>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</si>
  <si>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</si>
  <si>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</si>
  <si>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</si>
  <si>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</si>
  <si>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</si>
  <si>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</si>
  <si>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</si>
  <si>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</si>
  <si>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</si>
  <si>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</si>
  <si>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</si>
  <si>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</si>
  <si>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</si>
  <si>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</si>
  <si>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</si>
  <si>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</si>
  <si>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</si>
  <si>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</si>
  <si>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</si>
  <si>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</si>
  <si>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</si>
  <si>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</si>
  <si>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</si>
  <si>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</si>
  <si>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</si>
  <si>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</si>
  <si>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</si>
  <si>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</si>
  <si>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</si>
  <si>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</si>
  <si>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</si>
  <si>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</si>
  <si>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</si>
  <si>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</si>
  <si>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</si>
  <si>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</si>
  <si>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</si>
  <si>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</si>
  <si>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</si>
  <si>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</si>
  <si>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</si>
  <si>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</si>
  <si>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</si>
  <si>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</si>
  <si>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</si>
  <si>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</si>
  <si>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</si>
  <si>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</si>
  <si>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</si>
  <si>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</si>
  <si>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</si>
  <si>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</si>
  <si>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</si>
  <si>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</si>
  <si>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</si>
  <si>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</si>
  <si>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</si>
  <si>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</si>
  <si>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</si>
  <si>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</si>
  <si>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</si>
  <si>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</si>
  <si>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</si>
  <si>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>Dotacija savivaldybėms iš Europos Sąjungos, kitos tarptautinės finansinės paramos ir bendrojo finansavimo lėšos (ES)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</si>
  <si>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</si>
  <si>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</si>
  <si>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</si>
  <si>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</si>
  <si>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</si>
  <si>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</si>
  <si>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</si>
  <si>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</si>
  <si>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</si>
  <si>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</si>
  <si>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</si>
  <si>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</si>
  <si>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</si>
  <si>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</si>
  <si>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</si>
  <si>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</si>
  <si>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</si>
  <si>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</si>
  <si>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</si>
  <si>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</si>
  <si>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</si>
  <si>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</si>
  <si>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</si>
  <si>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</si>
  <si>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</si>
  <si>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</si>
  <si>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</si>
  <si>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</si>
  <si>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</si>
  <si>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</si>
  <si>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</si>
  <si>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</si>
  <si>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</si>
  <si>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</si>
  <si>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</si>
  <si>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</si>
  <si>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</si>
  <si>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</si>
  <si>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</si>
  <si>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</si>
  <si>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</si>
  <si>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</si>
  <si>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</si>
  <si>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</si>
  <si>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</si>
  <si>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</si>
  <si>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</si>
  <si>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</si>
  <si>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</si>
  <si>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</si>
  <si>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</si>
  <si>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</si>
  <si>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 xml:space="preserve">                                                 _________________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</si>
  <si>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</si>
  <si>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</si>
  <si>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</si>
  <si>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</si>
  <si>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</si>
  <si>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</si>
  <si>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</si>
  <si>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36.</t>
  </si>
  <si>
    <t>Kitos pajamos</t>
  </si>
  <si>
    <t xml:space="preserve">          1 priedas</t>
  </si>
  <si>
    <t>3 priedas</t>
  </si>
  <si>
    <t>Finansinio turto (akcijų) realizavimo pajamos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</si>
  <si>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</si>
  <si>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</si>
  <si>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</si>
  <si>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</si>
  <si>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</si>
  <si>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</si>
  <si>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</si>
  <si>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</si>
  <si>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</si>
  <si>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</si>
  <si>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</si>
  <si>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</si>
  <si>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</si>
  <si>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</si>
  <si>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</si>
  <si>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</si>
  <si>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</si>
  <si>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</si>
  <si>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</si>
  <si>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</si>
  <si>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</si>
  <si>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</si>
  <si>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</si>
  <si>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</si>
  <si>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</si>
  <si>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</si>
  <si>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</si>
  <si>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</si>
  <si>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</si>
  <si>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</si>
  <si>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</si>
  <si>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</si>
  <si>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</si>
  <si>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</si>
  <si>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</si>
  <si>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</si>
  <si>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</si>
  <si>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</si>
  <si>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</si>
  <si>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</si>
  <si>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</si>
  <si>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</si>
  <si>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</si>
  <si>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</si>
  <si>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</si>
  <si>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</si>
  <si>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</si>
  <si>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</si>
  <si>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</si>
  <si>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</si>
  <si>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</si>
  <si>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</si>
  <si>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</si>
  <si>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</si>
  <si>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</si>
  <si>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</si>
  <si>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</si>
  <si>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</si>
  <si>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</si>
  <si>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</si>
  <si>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</si>
  <si>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</si>
  <si>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</si>
  <si>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</si>
  <si>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</si>
  <si>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</si>
  <si>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</si>
  <si>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</si>
  <si>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</si>
  <si>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</si>
  <si>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</si>
  <si>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</si>
  <si>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</si>
  <si>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</si>
  <si>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</si>
  <si>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</si>
  <si>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</si>
  <si>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</si>
  <si>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</si>
  <si>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</si>
  <si>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</si>
  <si>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</si>
  <si>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</si>
  <si>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</si>
  <si>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</si>
  <si>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</si>
  <si>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</si>
  <si>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</si>
  <si>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</si>
  <si>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</si>
  <si>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</si>
  <si>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</si>
  <si>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</si>
  <si>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</si>
  <si>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</si>
  <si>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</si>
  <si>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</si>
  <si>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</si>
  <si>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</si>
  <si>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</si>
  <si>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</si>
  <si>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</si>
  <si>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</si>
  <si>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</si>
  <si>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</si>
  <si>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</si>
  <si>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</si>
  <si>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</si>
  <si>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</si>
  <si>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</si>
  <si>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</si>
  <si>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</si>
  <si>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</si>
  <si>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</si>
  <si>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</si>
  <si>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</si>
  <si>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</si>
  <si>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</si>
  <si>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</si>
  <si>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</si>
  <si>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</si>
  <si>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</si>
  <si>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</si>
  <si>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</si>
  <si>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</si>
  <si>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</si>
  <si>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</si>
  <si>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</si>
  <si>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</si>
  <si>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</si>
  <si>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</si>
  <si>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</si>
  <si>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</si>
  <si>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</si>
  <si>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</si>
  <si>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</si>
  <si>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</si>
  <si>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</si>
  <si>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</si>
  <si>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</si>
  <si>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</si>
  <si>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</si>
  <si>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</si>
  <si>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</si>
  <si>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</si>
  <si>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</si>
  <si>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</si>
  <si>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</si>
  <si>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</si>
  <si>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</si>
  <si>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</si>
  <si>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</si>
  <si>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</si>
  <si>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</si>
  <si>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</si>
  <si>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</si>
  <si>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</si>
  <si>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</si>
  <si>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</si>
  <si>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</si>
  <si>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</si>
  <si>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</si>
  <si>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</si>
  <si>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</si>
  <si>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</si>
  <si>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</si>
  <si>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</si>
  <si>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</si>
  <si>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</si>
  <si>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</si>
  <si>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</si>
  <si>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</si>
  <si>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</si>
  <si>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</si>
  <si>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</si>
  <si>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</si>
  <si>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</si>
  <si>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</si>
  <si>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</si>
  <si>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</si>
  <si>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</si>
  <si>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</si>
  <si>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</si>
  <si>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</si>
  <si>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</si>
  <si>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</si>
  <si>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</si>
  <si>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</si>
  <si>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</si>
  <si>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</si>
  <si>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</si>
  <si>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</si>
  <si>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</si>
  <si>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</si>
  <si>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</si>
  <si>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</si>
  <si>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</si>
  <si>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</si>
  <si>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</si>
  <si>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</si>
  <si>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</si>
  <si>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</si>
  <si>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</si>
  <si>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</si>
  <si>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</si>
  <si>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</si>
  <si>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</si>
  <si>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</si>
  <si>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</si>
  <si>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</si>
  <si>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</si>
  <si>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</si>
  <si>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</si>
  <si>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</si>
  <si>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</si>
  <si>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</si>
  <si>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</si>
  <si>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</si>
  <si>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</si>
  <si>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</si>
  <si>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</si>
  <si>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</si>
  <si>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</si>
  <si>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</si>
  <si>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</si>
  <si>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</si>
  <si>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</si>
  <si>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</si>
  <si>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</si>
  <si>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</si>
  <si>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</si>
  <si>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</si>
  <si>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</si>
  <si>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</si>
  <si>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</si>
  <si>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</si>
  <si>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</si>
  <si>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</si>
  <si>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</si>
  <si>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</si>
  <si>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</si>
  <si>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</si>
  <si>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</si>
  <si>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</si>
  <si>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</si>
  <si>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</si>
  <si>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</si>
  <si>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</si>
  <si>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</si>
  <si>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</si>
  <si>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</si>
  <si>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</si>
  <si>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</si>
  <si>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</si>
  <si>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</si>
  <si>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</si>
  <si>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</si>
  <si>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</si>
  <si>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</si>
  <si>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</si>
  <si>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</si>
  <si>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</si>
  <si>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</si>
  <si>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</si>
  <si>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</si>
  <si>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</si>
  <si>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</si>
  <si>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</si>
  <si>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</si>
  <si>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</si>
  <si>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</si>
  <si>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</si>
  <si>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</si>
  <si>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</si>
  <si>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</si>
  <si>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</si>
  <si>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</si>
  <si>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</si>
  <si>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</si>
  <si>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</si>
  <si>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</si>
  <si>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</si>
  <si>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</si>
  <si>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</si>
  <si>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</si>
  <si>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</si>
  <si>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</si>
  <si>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</si>
  <si>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</si>
  <si>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</si>
  <si>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</si>
  <si>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</si>
  <si>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</si>
  <si>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</si>
  <si>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</si>
  <si>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</si>
  <si>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</si>
  <si>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</si>
  <si>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</si>
  <si>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</si>
  <si>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</si>
  <si>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</si>
  <si>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</si>
  <si>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</si>
  <si>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</si>
  <si>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</si>
  <si>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</si>
  <si>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</si>
  <si>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</si>
  <si>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</si>
  <si>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</si>
  <si>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</si>
  <si>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</si>
  <si>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</si>
  <si>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</si>
  <si>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</si>
  <si>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</si>
  <si>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</si>
  <si>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</si>
  <si>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</si>
  <si>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</si>
  <si>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</si>
  <si>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</si>
  <si>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</si>
  <si>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</si>
  <si>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</si>
  <si>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</si>
  <si>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</si>
  <si>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</si>
  <si>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</si>
  <si>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</si>
  <si>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</si>
  <si>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</si>
  <si>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</si>
  <si>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</si>
  <si>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</si>
  <si>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</si>
  <si>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</si>
  <si>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</si>
  <si>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</si>
  <si>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</si>
  <si>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</si>
  <si>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</si>
  <si>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</si>
  <si>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</si>
  <si>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</si>
  <si>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</si>
  <si>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</si>
  <si>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</si>
  <si>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</si>
  <si>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</si>
  <si>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</si>
  <si>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</si>
  <si>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</si>
  <si>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</si>
  <si>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</si>
  <si>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</si>
  <si>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</si>
  <si>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</si>
  <si>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</si>
  <si>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</si>
  <si>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</si>
  <si>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</si>
  <si>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</si>
  <si>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</si>
  <si>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</si>
  <si>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</si>
  <si>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</si>
  <si>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</si>
  <si>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</si>
  <si>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</si>
  <si>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Iš apskrities perduotai įstaigai finansuoti (VBD)</t>
  </si>
  <si>
    <t>2.1.2.10.</t>
  </si>
  <si>
    <t>Patirtoms išlaidoms už skiepijimo nuo COVID-19 ligos (koronaviruso infekcijos) paslaugas kompensuoti (VBD(COVID))</t>
  </si>
  <si>
    <t>2.1.2.11.</t>
  </si>
  <si>
    <t xml:space="preserve"> 2020 metais savivaldybių biudžetų negautoms pajamoms padengti (VBD(GNP))</t>
  </si>
  <si>
    <t>2.1.2.12.</t>
  </si>
  <si>
    <t>Patirtoms išlaidoms, susijusioms su darbuotojų darbo užmokesčio didinimu, kompensuoti (VBD(COVID))</t>
  </si>
  <si>
    <t>2.1.2.13.</t>
  </si>
  <si>
    <t>Vaikų vasaros poilsio programai įgyvendinti (VBD)</t>
  </si>
  <si>
    <t>27.1.6.</t>
  </si>
  <si>
    <t>43.1.6.</t>
  </si>
  <si>
    <t>Dotacija vaikų vasaros poilsio programai įgyvendinti (VBD)</t>
  </si>
  <si>
    <t>43.1.7.</t>
  </si>
  <si>
    <t>43.2.1.4.</t>
  </si>
  <si>
    <t>43.3.1.9.</t>
  </si>
  <si>
    <t>43.4.4.</t>
  </si>
  <si>
    <t>43.4.5.</t>
  </si>
  <si>
    <t>43.6.7.</t>
  </si>
  <si>
    <t>43.6.7.1.</t>
  </si>
  <si>
    <t>43.8.5.</t>
  </si>
  <si>
    <t>43.9.9.1.</t>
  </si>
  <si>
    <t>43.9.9.1.1.</t>
  </si>
  <si>
    <t>43.9.9.1.2.</t>
  </si>
  <si>
    <t>43.9.9.1.3.</t>
  </si>
  <si>
    <t>43.9.9.1.4.</t>
  </si>
  <si>
    <t>43.9.9.2.</t>
  </si>
  <si>
    <t>44.23.</t>
  </si>
  <si>
    <t>44.24.</t>
  </si>
  <si>
    <t>44.25.</t>
  </si>
  <si>
    <t>44.26.</t>
  </si>
  <si>
    <t>45.11.</t>
  </si>
  <si>
    <t>45.12.</t>
  </si>
  <si>
    <t>46.1.5.</t>
  </si>
  <si>
    <t>47.1.9.</t>
  </si>
  <si>
    <t>48.6.</t>
  </si>
  <si>
    <t>48.7.</t>
  </si>
  <si>
    <t>48.8.</t>
  </si>
  <si>
    <t>50.7.</t>
  </si>
  <si>
    <t>52.6.</t>
  </si>
  <si>
    <t>53.8.1.</t>
  </si>
  <si>
    <t>53.8.2.</t>
  </si>
  <si>
    <t>40.2.</t>
  </si>
  <si>
    <t>40.2.1.</t>
  </si>
  <si>
    <t>2.2.1.7.</t>
  </si>
  <si>
    <t>Tekstilės atliekų surinkimo priemonėms (konteineriams) įsigyti (VBD)</t>
  </si>
  <si>
    <t>43.3.1.10.</t>
  </si>
  <si>
    <t>Dotacija tekstilės atliekų surinkimo priemonėms (konteineriams) įsigyti (VBD)</t>
  </si>
  <si>
    <t>44.27.</t>
  </si>
  <si>
    <t>47.1.10.</t>
  </si>
  <si>
    <t>2.1.2.14.</t>
  </si>
  <si>
    <t>Patirtoms materialinių išteklių teikimo, siekiant šalinti COVID-19 ligos (koronaviruso infekcijos) padarinius ir valdyti jos plitimą esant valstybės lygio ekstremaliajai situacijai, išlaidoms kompensuoti (VBD(COVID))</t>
  </si>
  <si>
    <t>2.1.2.15.</t>
  </si>
  <si>
    <t xml:space="preserve"> Išlaidoms, susijusioms su mokytojų, dirbančių pagal ikimokyklinio, priešmokyklinio, bendrojo ugdymo programas skaičiaus optimizavimu, apmokėti (VBD)</t>
  </si>
  <si>
    <t>43.1.8.</t>
  </si>
  <si>
    <t xml:space="preserve"> Dotacija išlaidoms, susijusioms su mokytojų, dirbančių pagal ikimokyklinio, priešmokyklinio, bendrojo ugdymo programas skaičiaus optimizavimu, apmokėti (VBD)</t>
  </si>
  <si>
    <t>43.9.1.2.4.</t>
  </si>
  <si>
    <t>Dotacija patirtoms materialinių išteklių teikimo, siekiant šalinti COVID-19 ligos (koronaviruso infekcijos) padarinius ir valdyti jos plitimą esant valstybės lygio ekstremaliajai situacijai, išlaidoms kompensuoti (VBD(COVID))</t>
  </si>
  <si>
    <t>44.28.</t>
  </si>
  <si>
    <t>44.29.</t>
  </si>
  <si>
    <t>45.13.</t>
  </si>
  <si>
    <t>53.1.4.</t>
  </si>
  <si>
    <t>2.1.2.16.</t>
  </si>
  <si>
    <t>Lėšos socialinių paslaugų srities darbuotojų minimaliesiems pareiginės algos pastoviosios dalies koeficientams ir socialinių darbuotojų pareiginės algos pastoviajai daliai didinti, atsižvelgiant į jų turimą kvalifikacinę kategoriją (VBD)</t>
  </si>
  <si>
    <t>12.2.2.</t>
  </si>
  <si>
    <t>28.1.3.</t>
  </si>
  <si>
    <t>29.1.4.</t>
  </si>
  <si>
    <t>30.1.4.</t>
  </si>
  <si>
    <t>44.30.</t>
  </si>
  <si>
    <t>49.1.9.</t>
  </si>
  <si>
    <t>2.1.2.17.</t>
  </si>
  <si>
    <t>Jaunimo užimtumo vasarą ir integravimo į darbo rinką projektų finansavimui 2021 metais (VBD)</t>
  </si>
  <si>
    <t>43.5.7.</t>
  </si>
  <si>
    <t>Dotacija jaunimo užimtumo vasarą ir integravimo į darbo rinką projektų finansavimui 2021 metais (VBD)</t>
  </si>
  <si>
    <t>44.31.</t>
  </si>
  <si>
    <t>49.1.10.</t>
  </si>
  <si>
    <t>2.1.2.18.</t>
  </si>
  <si>
    <t>Projektui teisės aktų projektų lyginamųjų variantų rengimo proceso tobulinimui (GovTech) įgyvendinti (VBD)</t>
  </si>
  <si>
    <t>43.9.1.2.5.</t>
  </si>
  <si>
    <t>44.32.</t>
  </si>
  <si>
    <t>53.1.5.</t>
  </si>
  <si>
    <t>3.5.</t>
  </si>
  <si>
    <t>Želdinių atkuriamosios vertės kompensacija</t>
  </si>
  <si>
    <t>2021 m. sausio 28d. sprendimo Nr. T11-33</t>
  </si>
  <si>
    <t>2 priedas</t>
  </si>
  <si>
    <t xml:space="preserve">2021 METŲ IŠ SAVIVALDYBĖS BIUDŽETO IŠLAIKOMŲ ĮSTAIGŲ PLANUOJAMŲ PAJAMŲ ĮMOKOS Į SAVIVALDYBĖS BIUDŽETĄ </t>
  </si>
  <si>
    <t>Įmokos už išlaikymą švietimo, socialinės apsaugos ir kitose įstaigose</t>
  </si>
  <si>
    <t>Priekulės Ievos Simonaitytės gimnazija</t>
  </si>
  <si>
    <t>Slengių mokykla - daugiafunkcis centras</t>
  </si>
  <si>
    <t>Gargždų socialinių paslaugų centras</t>
  </si>
  <si>
    <t>Klaipėdos r. paramos šeimai centras</t>
  </si>
  <si>
    <t>Priekulės socialinių paslaugų centras</t>
  </si>
  <si>
    <t>IŠ VISO PAJAMŲ:</t>
  </si>
  <si>
    <t>1.1.6.</t>
  </si>
  <si>
    <t>2.1.8.</t>
  </si>
  <si>
    <t>3.1.6.</t>
  </si>
  <si>
    <t>5.1.6.</t>
  </si>
  <si>
    <t>6.1.5.</t>
  </si>
  <si>
    <t>7.1.5.</t>
  </si>
  <si>
    <t>9.1.6.</t>
  </si>
  <si>
    <t>11.1.6.</t>
  </si>
  <si>
    <t>12.1.5.</t>
  </si>
  <si>
    <t>14.1.6.</t>
  </si>
  <si>
    <t>15.1.5.</t>
  </si>
  <si>
    <t>16.1.5.</t>
  </si>
  <si>
    <t>18.1.4.</t>
  </si>
  <si>
    <t>(2021 m. rugpjūčio 26 d. sprendimo Nr. T11-243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</si>
</sst>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18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5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 applyBorder="1"/>
    <xf numFmtId="0" fontId="1" fillId="0" borderId="0" xfId="0" applyFont="1" applyFill="1" applyBorder="1"/>
    <xf numFmtId="166" fontId="5" fillId="0" borderId="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11" fillId="0" borderId="0" xfId="0" applyFont="1"/>
    <xf numFmtId="164" fontId="4" fillId="0" borderId="0" xfId="0" applyNumberFormat="1" applyFont="1" applyBorder="1"/>
    <xf numFmtId="166" fontId="9" fillId="0" borderId="0" xfId="0" applyNumberFormat="1" applyFont="1" applyBorder="1"/>
    <xf numFmtId="166" fontId="8" fillId="0" borderId="0" xfId="0" applyNumberFormat="1" applyFont="1" applyBorder="1"/>
    <xf numFmtId="166" fontId="9" fillId="0" borderId="0" xfId="0" applyNumberFormat="1" applyFont="1" applyFill="1" applyBorder="1"/>
    <xf numFmtId="166" fontId="8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7" fillId="0" borderId="0" xfId="0" applyNumberFormat="1" applyFont="1" applyFill="1" applyBorder="1"/>
    <xf numFmtId="166" fontId="2" fillId="0" borderId="0" xfId="0" applyNumberFormat="1" applyFont="1" applyFill="1" applyBorder="1"/>
    <xf numFmtId="166" fontId="7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/>
    <xf numFmtId="164" fontId="0" fillId="0" borderId="0" xfId="0" applyNumberFormat="1" applyAlignment="1"/>
    <xf numFmtId="0" fontId="9" fillId="0" borderId="0" xfId="0" applyFont="1" applyBorder="1" applyAlignment="1"/>
    <xf numFmtId="164" fontId="4" fillId="0" borderId="0" xfId="0" applyNumberFormat="1" applyFont="1" applyBorder="1" applyAlignment="1"/>
    <xf numFmtId="166" fontId="9" fillId="0" borderId="0" xfId="0" applyNumberFormat="1" applyFont="1" applyBorder="1" applyAlignment="1"/>
    <xf numFmtId="166" fontId="8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1" fillId="0" borderId="0" xfId="0" applyFont="1" applyAlignment="1"/>
    <xf numFmtId="166" fontId="9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7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6" fontId="2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11" xfId="0" applyFont="1" applyBorder="1"/>
    <xf numFmtId="166" fontId="15" fillId="0" borderId="3" xfId="0" applyNumberFormat="1" applyFont="1" applyFill="1" applyBorder="1"/>
    <xf numFmtId="0" fontId="15" fillId="0" borderId="3" xfId="0" applyFont="1" applyBorder="1"/>
    <xf numFmtId="166" fontId="15" fillId="0" borderId="3" xfId="0" applyNumberFormat="1" applyFont="1" applyBorder="1"/>
    <xf numFmtId="0" fontId="15" fillId="0" borderId="3" xfId="0" applyFont="1" applyFill="1" applyBorder="1"/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wrapText="1"/>
    </xf>
    <xf numFmtId="166" fontId="14" fillId="0" borderId="3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164" fontId="14" fillId="0" borderId="3" xfId="0" applyNumberFormat="1" applyFont="1" applyFill="1" applyBorder="1"/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Fill="1" applyBorder="1"/>
    <xf numFmtId="0" fontId="14" fillId="0" borderId="3" xfId="0" applyFont="1" applyBorder="1" applyAlignment="1">
      <alignment vertical="top" wrapText="1"/>
    </xf>
    <xf numFmtId="0" fontId="16" fillId="0" borderId="3" xfId="0" applyFont="1" applyBorder="1" applyAlignment="1">
      <alignment horizontal="left" wrapText="1"/>
    </xf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4" fillId="2" borderId="0" xfId="0" applyFont="1" applyFill="1"/>
    <xf numFmtId="0" fontId="2" fillId="2" borderId="0" xfId="0" applyFont="1" applyFill="1" applyBorder="1"/>
    <xf numFmtId="0" fontId="4" fillId="2" borderId="0" xfId="0" applyFont="1" applyFill="1" applyBorder="1"/>
    <xf numFmtId="0" fontId="4" fillId="2" borderId="8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5" fillId="2" borderId="0" xfId="0" applyFont="1" applyFill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164" fontId="9" fillId="2" borderId="9" xfId="0" applyNumberFormat="1" applyFont="1" applyFill="1" applyBorder="1"/>
    <xf numFmtId="164" fontId="9" fillId="2" borderId="13" xfId="0" applyNumberFormat="1" applyFont="1" applyFill="1" applyBorder="1"/>
    <xf numFmtId="0" fontId="9" fillId="2" borderId="9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164" fontId="4" fillId="2" borderId="5" xfId="0" applyNumberFormat="1" applyFont="1" applyFill="1" applyBorder="1"/>
    <xf numFmtId="164" fontId="4" fillId="2" borderId="14" xfId="0" applyNumberFormat="1" applyFont="1" applyFill="1" applyBorder="1"/>
    <xf numFmtId="164" fontId="4" fillId="2" borderId="7" xfId="0" applyNumberFormat="1" applyFont="1" applyFill="1" applyBorder="1"/>
    <xf numFmtId="0" fontId="4" fillId="2" borderId="5" xfId="0" applyFont="1" applyFill="1" applyBorder="1"/>
    <xf numFmtId="164" fontId="9" fillId="2" borderId="1" xfId="0" applyNumberFormat="1" applyFont="1" applyFill="1" applyBorder="1"/>
    <xf numFmtId="164" fontId="4" fillId="2" borderId="0" xfId="0" applyNumberFormat="1" applyFont="1" applyFill="1"/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2" fontId="4" fillId="2" borderId="1" xfId="0" applyNumberFormat="1" applyFont="1" applyFill="1" applyBorder="1"/>
    <xf numFmtId="2" fontId="4" fillId="2" borderId="5" xfId="0" applyNumberFormat="1" applyFont="1" applyFill="1" applyBorder="1"/>
    <xf numFmtId="164" fontId="9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164" fontId="8" fillId="2" borderId="0" xfId="0" applyNumberFormat="1" applyFont="1" applyFill="1"/>
    <xf numFmtId="166" fontId="4" fillId="2" borderId="8" xfId="0" applyNumberFormat="1" applyFont="1" applyFill="1" applyBorder="1"/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164" fontId="9" fillId="2" borderId="8" xfId="0" applyNumberFormat="1" applyFont="1" applyFill="1" applyBorder="1"/>
    <xf numFmtId="0" fontId="6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5" xfId="0" applyFont="1" applyFill="1" applyBorder="1"/>
    <xf numFmtId="0" fontId="2" fillId="2" borderId="15" xfId="0" applyFont="1" applyFill="1" applyBorder="1"/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164" fontId="9" fillId="2" borderId="15" xfId="0" applyNumberFormat="1" applyFont="1" applyFill="1" applyBorder="1"/>
    <xf numFmtId="164" fontId="8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/>
    <xf numFmtId="164" fontId="9" fillId="2" borderId="2" xfId="0" applyNumberFormat="1" applyFont="1" applyFill="1" applyBorder="1"/>
    <xf numFmtId="164" fontId="8" fillId="2" borderId="2" xfId="0" applyNumberFormat="1" applyFont="1" applyFill="1" applyBorder="1"/>
    <xf numFmtId="164" fontId="4" fillId="2" borderId="2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top" wrapText="1"/>
    </xf>
    <xf numFmtId="0" fontId="2" fillId="2" borderId="14" xfId="0" applyFont="1" applyFill="1" applyBorder="1"/>
    <xf numFmtId="0" fontId="6" fillId="2" borderId="0" xfId="0" applyFont="1" applyFill="1" applyBorder="1"/>
    <xf numFmtId="0" fontId="7" fillId="2" borderId="2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0" fontId="6" fillId="2" borderId="9" xfId="0" applyFont="1" applyFill="1" applyBorder="1" applyAlignment="1">
      <alignment vertical="top"/>
    </xf>
    <xf numFmtId="0" fontId="6" fillId="2" borderId="15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/>
    <xf numFmtId="166" fontId="9" fillId="2" borderId="10" xfId="0" applyNumberFormat="1" applyFont="1" applyFill="1" applyBorder="1"/>
    <xf numFmtId="166" fontId="9" fillId="2" borderId="9" xfId="0" applyNumberFormat="1" applyFont="1" applyFill="1" applyBorder="1"/>
    <xf numFmtId="166" fontId="4" fillId="2" borderId="2" xfId="0" applyNumberFormat="1" applyFont="1" applyFill="1" applyBorder="1"/>
    <xf numFmtId="166" fontId="4" fillId="2" borderId="1" xfId="0" applyNumberFormat="1" applyFont="1" applyFill="1" applyBorder="1"/>
    <xf numFmtId="166" fontId="4" fillId="2" borderId="0" xfId="0" applyNumberFormat="1" applyFont="1" applyFill="1" applyBorder="1"/>
    <xf numFmtId="166" fontId="8" fillId="2" borderId="2" xfId="0" applyNumberFormat="1" applyFont="1" applyFill="1" applyBorder="1"/>
    <xf numFmtId="166" fontId="8" fillId="2" borderId="1" xfId="0" applyNumberFormat="1" applyFont="1" applyFill="1" applyBorder="1"/>
    <xf numFmtId="0" fontId="2" fillId="2" borderId="2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top" wrapText="1"/>
    </xf>
    <xf numFmtId="166" fontId="9" fillId="2" borderId="13" xfId="0" applyNumberFormat="1" applyFont="1" applyFill="1" applyBorder="1"/>
    <xf numFmtId="166" fontId="8" fillId="2" borderId="8" xfId="0" applyNumberFormat="1" applyFont="1" applyFill="1" applyBorder="1"/>
    <xf numFmtId="0" fontId="4" fillId="2" borderId="2" xfId="0" applyFont="1" applyFill="1" applyBorder="1"/>
    <xf numFmtId="166" fontId="4" fillId="2" borderId="5" xfId="0" applyNumberFormat="1" applyFont="1" applyFill="1" applyBorder="1"/>
    <xf numFmtId="0" fontId="4" fillId="2" borderId="7" xfId="0" applyFont="1" applyFill="1" applyBorder="1"/>
    <xf numFmtId="0" fontId="2" fillId="2" borderId="6" xfId="0" applyFont="1" applyFill="1" applyBorder="1"/>
    <xf numFmtId="0" fontId="6" fillId="2" borderId="2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/>
    <xf numFmtId="166" fontId="9" fillId="2" borderId="1" xfId="0" applyNumberFormat="1" applyFont="1" applyFill="1" applyBorder="1"/>
    <xf numFmtId="0" fontId="7" fillId="2" borderId="1" xfId="0" applyFont="1" applyFill="1" applyBorder="1" applyAlignment="1">
      <alignment horizontal="left" vertical="distributed" wrapText="1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164" fontId="9" fillId="2" borderId="10" xfId="0" applyNumberFormat="1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166" fontId="9" fillId="2" borderId="0" xfId="0" applyNumberFormat="1" applyFont="1" applyFill="1"/>
    <xf numFmtId="166" fontId="4" fillId="2" borderId="0" xfId="0" applyNumberFormat="1" applyFont="1" applyFill="1"/>
    <xf numFmtId="0" fontId="7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66" fontId="9" fillId="2" borderId="15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distributed" wrapText="1"/>
    </xf>
    <xf numFmtId="2" fontId="4" fillId="2" borderId="8" xfId="0" applyNumberFormat="1" applyFont="1" applyFill="1" applyBorder="1"/>
    <xf numFmtId="0" fontId="2" fillId="2" borderId="6" xfId="0" applyFont="1" applyFill="1" applyBorder="1" applyAlignment="1">
      <alignment horizontal="center"/>
    </xf>
    <xf numFmtId="0" fontId="4" fillId="2" borderId="14" xfId="0" applyFont="1" applyFill="1" applyBorder="1"/>
    <xf numFmtId="166" fontId="9" fillId="2" borderId="8" xfId="0" applyNumberFormat="1" applyFont="1" applyFill="1" applyBorder="1"/>
    <xf numFmtId="0" fontId="7" fillId="2" borderId="2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/>
    <xf numFmtId="0" fontId="7" fillId="2" borderId="2" xfId="0" applyFont="1" applyFill="1" applyBorder="1" applyAlignment="1">
      <alignment wrapText="1"/>
    </xf>
    <xf numFmtId="3" fontId="4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8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166" fontId="2" fillId="2" borderId="8" xfId="0" applyNumberFormat="1" applyFont="1" applyFill="1" applyBorder="1"/>
    <xf numFmtId="166" fontId="2" fillId="2" borderId="2" xfId="0" applyNumberFormat="1" applyFont="1" applyFill="1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166" fontId="4" fillId="2" borderId="0" xfId="0" applyNumberFormat="1" applyFont="1" applyFill="1" applyAlignment="1">
      <alignment wrapText="1"/>
    </xf>
    <xf numFmtId="0" fontId="2" fillId="2" borderId="17" xfId="0" applyFont="1" applyFill="1" applyBorder="1"/>
    <xf numFmtId="0" fontId="6" fillId="2" borderId="2" xfId="0" applyFont="1" applyFill="1" applyBorder="1" applyAlignment="1">
      <alignment horizontal="center" shrinkToFit="1"/>
    </xf>
    <xf numFmtId="166" fontId="4" fillId="2" borderId="19" xfId="0" applyNumberFormat="1" applyFont="1" applyFill="1" applyBorder="1"/>
    <xf numFmtId="166" fontId="4" fillId="2" borderId="18" xfId="0" applyNumberFormat="1" applyFont="1" applyFill="1" applyBorder="1"/>
    <xf numFmtId="0" fontId="2" fillId="2" borderId="17" xfId="0" applyFont="1" applyFill="1" applyBorder="1" applyAlignment="1">
      <alignment vertical="center"/>
    </xf>
    <xf numFmtId="166" fontId="2" fillId="2" borderId="19" xfId="0" applyNumberFormat="1" applyFont="1" applyFill="1" applyBorder="1"/>
    <xf numFmtId="0" fontId="2" fillId="2" borderId="17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shrinkToFit="1"/>
    </xf>
    <xf numFmtId="0" fontId="2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2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8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166" fontId="2" fillId="2" borderId="3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2" fillId="2" borderId="7" xfId="0" applyFont="1" applyFill="1" applyBorder="1"/>
    <xf numFmtId="0" fontId="14" fillId="0" borderId="3" xfId="0" applyFont="1" applyBorder="1" applyAlignment="1">
      <alignment horizontal="left" vertical="top" wrapText="1"/>
    </xf>
    <xf numFmtId="166" fontId="14" fillId="3" borderId="3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/>
    <xf numFmtId="0" fontId="4" fillId="2" borderId="1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wrapText="1"/>
    </xf>
    <xf numFmtId="165" fontId="4" fillId="2" borderId="1" xfId="0" applyNumberFormat="1" applyFont="1" applyFill="1" applyBorder="1"/>
    <xf numFmtId="167" fontId="9" fillId="2" borderId="1" xfId="0" applyNumberFormat="1" applyFont="1" applyFill="1" applyBorder="1"/>
    <xf numFmtId="167" fontId="4" fillId="2" borderId="1" xfId="0" applyNumberFormat="1" applyFont="1" applyFill="1" applyBorder="1"/>
    <xf numFmtId="167" fontId="8" fillId="2" borderId="1" xfId="0" applyNumberFormat="1" applyFont="1" applyFill="1" applyBorder="1"/>
    <xf numFmtId="167" fontId="2" fillId="2" borderId="8" xfId="0" applyNumberFormat="1" applyFont="1" applyFill="1" applyBorder="1"/>
    <xf numFmtId="167" fontId="4" fillId="2" borderId="8" xfId="0" applyNumberFormat="1" applyFont="1" applyFill="1" applyBorder="1"/>
    <xf numFmtId="167" fontId="7" fillId="2" borderId="1" xfId="0" applyNumberFormat="1" applyFont="1" applyFill="1" applyBorder="1"/>
    <xf numFmtId="0" fontId="4" fillId="0" borderId="0" xfId="0" applyFont="1" applyFill="1" applyBorder="1" applyAlignment="1"/>
    <xf numFmtId="166" fontId="2" fillId="2" borderId="0" xfId="0" applyNumberFormat="1" applyFont="1" applyFill="1" applyBorder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67" fontId="14" fillId="0" borderId="3" xfId="0" applyNumberFormat="1" applyFont="1" applyFill="1" applyBorder="1"/>
    <xf numFmtId="0" fontId="5" fillId="0" borderId="0" xfId="0" applyFont="1" applyAlignment="1">
      <alignment wrapText="1"/>
    </xf>
    <xf numFmtId="167" fontId="14" fillId="0" borderId="3" xfId="0" applyNumberFormat="1" applyFont="1" applyBorder="1"/>
    <xf numFmtId="0" fontId="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vertical="center" wrapText="1"/>
    </xf>
    <xf numFmtId="165" fontId="4" fillId="2" borderId="0" xfId="0" applyNumberFormat="1" applyFont="1" applyFill="1" applyBorder="1"/>
    <xf numFmtId="165" fontId="4" fillId="2" borderId="8" xfId="0" applyNumberFormat="1" applyFont="1" applyFill="1" applyBorder="1"/>
    <xf numFmtId="2" fontId="9" fillId="2" borderId="9" xfId="0" applyNumberFormat="1" applyFont="1" applyFill="1" applyBorder="1"/>
    <xf numFmtId="2" fontId="9" fillId="2" borderId="13" xfId="0" applyNumberFormat="1" applyFont="1" applyFill="1" applyBorder="1"/>
    <xf numFmtId="2" fontId="8" fillId="2" borderId="1" xfId="0" applyNumberFormat="1" applyFont="1" applyFill="1" applyBorder="1"/>
    <xf numFmtId="2" fontId="8" fillId="2" borderId="8" xfId="0" applyNumberFormat="1" applyFont="1" applyFill="1" applyBorder="1"/>
    <xf numFmtId="165" fontId="9" fillId="2" borderId="9" xfId="0" applyNumberFormat="1" applyFont="1" applyFill="1" applyBorder="1"/>
    <xf numFmtId="165" fontId="9" fillId="2" borderId="13" xfId="0" applyNumberFormat="1" applyFont="1" applyFill="1" applyBorder="1"/>
    <xf numFmtId="165" fontId="8" fillId="2" borderId="1" xfId="0" applyNumberFormat="1" applyFont="1" applyFill="1" applyBorder="1"/>
    <xf numFmtId="165" fontId="8" fillId="2" borderId="8" xfId="0" applyNumberFormat="1" applyFont="1" applyFill="1" applyBorder="1"/>
    <xf numFmtId="165" fontId="4" fillId="2" borderId="5" xfId="0" applyNumberFormat="1" applyFont="1" applyFill="1" applyBorder="1"/>
    <xf numFmtId="0" fontId="4" fillId="0" borderId="5" xfId="0" applyFont="1" applyBorder="1" applyAlignment="1">
      <alignment horizontal="right" vertical="center" wrapText="1"/>
    </xf>
    <xf numFmtId="2" fontId="9" fillId="2" borderId="1" xfId="0" applyNumberFormat="1" applyFont="1" applyFill="1" applyBorder="1"/>
    <xf numFmtId="165" fontId="9" fillId="2" borderId="1" xfId="0" applyNumberFormat="1" applyFont="1" applyFill="1" applyBorder="1"/>
    <xf numFmtId="165" fontId="4" fillId="2" borderId="0" xfId="0" applyNumberFormat="1" applyFont="1" applyFill="1"/>
    <xf numFmtId="2" fontId="9" fillId="2" borderId="0" xfId="0" applyNumberFormat="1" applyFont="1" applyFill="1"/>
    <xf numFmtId="2" fontId="8" fillId="2" borderId="0" xfId="0" applyNumberFormat="1" applyFont="1" applyFill="1"/>
    <xf numFmtId="165" fontId="9" fillId="2" borderId="0" xfId="0" applyNumberFormat="1" applyFont="1" applyFill="1"/>
    <xf numFmtId="165" fontId="8" fillId="2" borderId="0" xfId="0" applyNumberFormat="1" applyFont="1" applyFill="1"/>
    <xf numFmtId="165" fontId="9" fillId="2" borderId="8" xfId="0" applyNumberFormat="1" applyFont="1" applyFill="1" applyBorder="1"/>
    <xf numFmtId="166" fontId="9" fillId="2" borderId="2" xfId="0" applyNumberFormat="1" applyFont="1" applyFill="1" applyBorder="1"/>
    <xf numFmtId="167" fontId="4" fillId="2" borderId="0" xfId="0" applyNumberFormat="1" applyFont="1" applyFill="1"/>
    <xf numFmtId="0" fontId="7" fillId="2" borderId="1" xfId="0" applyFont="1" applyFill="1" applyBorder="1" applyAlignment="1">
      <alignment wrapText="1"/>
    </xf>
    <xf numFmtId="167" fontId="4" fillId="0" borderId="0" xfId="0" applyNumberFormat="1" applyFont="1" applyFill="1"/>
    <xf numFmtId="167" fontId="0" fillId="2" borderId="1" xfId="0" applyNumberFormat="1" applyFill="1" applyBorder="1"/>
    <xf numFmtId="167" fontId="4" fillId="2" borderId="2" xfId="0" applyNumberFormat="1" applyFont="1" applyFill="1" applyBorder="1"/>
    <xf numFmtId="0" fontId="2" fillId="2" borderId="21" xfId="0" applyFont="1" applyFill="1" applyBorder="1"/>
    <xf numFmtId="0" fontId="6" fillId="2" borderId="22" xfId="0" applyFont="1" applyFill="1" applyBorder="1" applyAlignment="1">
      <alignment horizontal="left" shrinkToFit="1"/>
    </xf>
    <xf numFmtId="0" fontId="6" fillId="2" borderId="23" xfId="0" applyFont="1" applyFill="1" applyBorder="1" applyAlignment="1">
      <alignment horizontal="center" shrinkToFit="1"/>
    </xf>
    <xf numFmtId="0" fontId="2" fillId="2" borderId="26" xfId="0" applyFont="1" applyFill="1" applyBorder="1"/>
    <xf numFmtId="0" fontId="2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 shrinkToFit="1"/>
    </xf>
    <xf numFmtId="0" fontId="4" fillId="2" borderId="27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167" fontId="4" fillId="2" borderId="18" xfId="0" applyNumberFormat="1" applyFont="1" applyFill="1" applyBorder="1"/>
    <xf numFmtId="0" fontId="4" fillId="0" borderId="1" xfId="0" applyFont="1" applyBorder="1" applyAlignment="1">
      <alignment horizontal="right" vertical="center" wrapText="1"/>
    </xf>
    <xf numFmtId="167" fontId="8" fillId="0" borderId="0" xfId="0" applyNumberFormat="1" applyFont="1" applyFill="1" applyBorder="1" applyAlignment="1"/>
    <xf numFmtId="0" fontId="2" fillId="2" borderId="8" xfId="0" applyFont="1" applyFill="1" applyBorder="1" applyAlignment="1">
      <alignment horizontal="center" vertical="center"/>
    </xf>
    <xf numFmtId="167" fontId="2" fillId="2" borderId="1" xfId="0" applyNumberFormat="1" applyFont="1" applyFill="1" applyBorder="1"/>
    <xf numFmtId="167" fontId="7" fillId="2" borderId="8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0" fontId="4" fillId="0" borderId="11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167" fontId="4" fillId="2" borderId="0" xfId="0" applyNumberFormat="1" applyFont="1" applyFill="1" applyBorder="1"/>
    <xf numFmtId="0" fontId="6" fillId="2" borderId="1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wrapText="1"/>
    </xf>
    <xf numFmtId="0" fontId="7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 wrapText="1"/>
    </xf>
    <xf numFmtId="0" fontId="7" fillId="2" borderId="0" xfId="0" applyFont="1" applyFill="1" applyBorder="1"/>
    <xf numFmtId="166" fontId="9" fillId="2" borderId="0" xfId="0" applyNumberFormat="1" applyFont="1" applyFill="1" applyBorder="1"/>
    <xf numFmtId="0" fontId="6" fillId="2" borderId="15" xfId="0" applyFont="1" applyFill="1" applyBorder="1" applyAlignment="1">
      <alignment horizontal="left"/>
    </xf>
    <xf numFmtId="0" fontId="2" fillId="2" borderId="10" xfId="0" applyFont="1" applyFill="1" applyBorder="1"/>
    <xf numFmtId="166" fontId="4" fillId="2" borderId="7" xfId="0" applyNumberFormat="1" applyFont="1" applyFill="1" applyBorder="1"/>
    <xf numFmtId="0" fontId="3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left" vertical="top" wrapText="1"/>
    </xf>
    <xf numFmtId="164" fontId="14" fillId="2" borderId="3" xfId="0" applyNumberFormat="1" applyFont="1" applyFill="1" applyBorder="1"/>
    <xf numFmtId="0" fontId="4" fillId="2" borderId="2" xfId="0" applyFont="1" applyFill="1" applyBorder="1" applyAlignment="1">
      <alignment horizontal="right" wrapText="1"/>
    </xf>
    <xf numFmtId="166" fontId="4" fillId="2" borderId="30" xfId="0" applyNumberFormat="1" applyFont="1" applyFill="1" applyBorder="1"/>
    <xf numFmtId="4" fontId="9" fillId="2" borderId="10" xfId="0" applyNumberFormat="1" applyFont="1" applyFill="1" applyBorder="1"/>
    <xf numFmtId="4" fontId="4" fillId="2" borderId="2" xfId="0" applyNumberFormat="1" applyFont="1" applyFill="1" applyBorder="1"/>
    <xf numFmtId="4" fontId="4" fillId="2" borderId="1" xfId="0" applyNumberFormat="1" applyFont="1" applyFill="1" applyBorder="1"/>
    <xf numFmtId="4" fontId="4" fillId="2" borderId="0" xfId="0" applyNumberFormat="1" applyFont="1" applyFill="1" applyBorder="1"/>
    <xf numFmtId="4" fontId="8" fillId="2" borderId="2" xfId="0" applyNumberFormat="1" applyFont="1" applyFill="1" applyBorder="1"/>
    <xf numFmtId="4" fontId="7" fillId="2" borderId="1" xfId="0" applyNumberFormat="1" applyFont="1" applyFill="1" applyBorder="1"/>
    <xf numFmtId="4" fontId="2" fillId="2" borderId="1" xfId="0" applyNumberFormat="1" applyFont="1" applyFill="1" applyBorder="1"/>
    <xf numFmtId="0" fontId="6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center"/>
    </xf>
    <xf numFmtId="167" fontId="0" fillId="0" borderId="0" xfId="0" applyNumberFormat="1" applyBorder="1"/>
    <xf numFmtId="0" fontId="14" fillId="0" borderId="3" xfId="0" applyFont="1" applyBorder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4" fillId="0" borderId="5" xfId="0" applyFont="1" applyFill="1" applyBorder="1" applyAlignment="1">
      <alignment horizontal="left" wrapText="1"/>
    </xf>
    <xf numFmtId="2" fontId="14" fillId="0" borderId="3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4" fontId="14" fillId="0" borderId="3" xfId="0" applyNumberFormat="1" applyFont="1" applyFill="1" applyBorder="1"/>
    <xf numFmtId="4" fontId="15" fillId="0" borderId="3" xfId="0" applyNumberFormat="1" applyFont="1" applyFill="1" applyBorder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2" fillId="2" borderId="3" xfId="0" applyFont="1" applyFill="1" applyBorder="1"/>
    <xf numFmtId="0" fontId="4" fillId="2" borderId="3" xfId="0" applyFont="1" applyFill="1" applyBorder="1"/>
    <xf numFmtId="164" fontId="4" fillId="2" borderId="3" xfId="0" applyNumberFormat="1" applyFont="1" applyFill="1" applyBorder="1"/>
    <xf numFmtId="0" fontId="0" fillId="0" borderId="3" xfId="0" applyFill="1" applyBorder="1"/>
    <xf numFmtId="0" fontId="5" fillId="2" borderId="3" xfId="0" applyFont="1" applyFill="1" applyBorder="1"/>
    <xf numFmtId="166" fontId="5" fillId="0" borderId="0" xfId="0" applyNumberFormat="1" applyFont="1"/>
    <xf numFmtId="3" fontId="4" fillId="2" borderId="3" xfId="0" applyNumberFormat="1" applyFont="1" applyFill="1" applyBorder="1"/>
    <xf numFmtId="0" fontId="5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5" fillId="0" borderId="0" xfId="0" applyFont="1"/>
    <xf numFmtId="0" fontId="17" fillId="2" borderId="3" xfId="0" applyFont="1" applyFill="1" applyBorder="1"/>
    <xf numFmtId="0" fontId="17" fillId="0" borderId="0" xfId="0" applyFont="1" applyBorder="1"/>
    <xf numFmtId="4" fontId="4" fillId="2" borderId="3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0" fontId="4" fillId="0" borderId="2" xfId="0" applyFont="1" applyBorder="1" applyAlignment="1">
      <alignment horizontal="right" vertical="center" wrapText="1"/>
    </xf>
    <xf numFmtId="2" fontId="4" fillId="2" borderId="2" xfId="0" applyNumberFormat="1" applyFont="1" applyFill="1" applyBorder="1"/>
    <xf numFmtId="2" fontId="4" fillId="2" borderId="14" xfId="0" applyNumberFormat="1" applyFont="1" applyFill="1" applyBorder="1"/>
    <xf numFmtId="2" fontId="4" fillId="2" borderId="0" xfId="0" applyNumberFormat="1" applyFont="1" applyFill="1"/>
    <xf numFmtId="2" fontId="4" fillId="2" borderId="6" xfId="0" applyNumberFormat="1" applyFont="1" applyFill="1" applyBorder="1"/>
    <xf numFmtId="165" fontId="4" fillId="2" borderId="6" xfId="0" applyNumberFormat="1" applyFont="1" applyFill="1" applyBorder="1"/>
    <xf numFmtId="0" fontId="2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/>
    </xf>
    <xf numFmtId="164" fontId="4" fillId="0" borderId="5" xfId="0" applyNumberFormat="1" applyFont="1" applyFill="1" applyBorder="1"/>
    <xf numFmtId="164" fontId="4" fillId="0" borderId="7" xfId="0" applyNumberFormat="1" applyFont="1" applyFill="1" applyBorder="1"/>
    <xf numFmtId="165" fontId="4" fillId="2" borderId="14" xfId="0" applyNumberFormat="1" applyFont="1" applyFill="1" applyBorder="1"/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/>
    <xf numFmtId="166" fontId="4" fillId="0" borderId="14" xfId="0" applyNumberFormat="1" applyFont="1" applyFill="1" applyBorder="1"/>
    <xf numFmtId="0" fontId="2" fillId="0" borderId="7" xfId="0" applyFont="1" applyFill="1" applyBorder="1"/>
    <xf numFmtId="4" fontId="4" fillId="0" borderId="5" xfId="0" applyNumberFormat="1" applyFont="1" applyFill="1" applyBorder="1"/>
    <xf numFmtId="4" fontId="4" fillId="0" borderId="14" xfId="0" applyNumberFormat="1" applyFont="1" applyFill="1" applyBorder="1"/>
    <xf numFmtId="0" fontId="4" fillId="0" borderId="7" xfId="0" applyFont="1" applyFill="1" applyBorder="1"/>
    <xf numFmtId="166" fontId="4" fillId="0" borderId="5" xfId="0" applyNumberFormat="1" applyFont="1" applyFill="1" applyBorder="1"/>
    <xf numFmtId="0" fontId="4" fillId="0" borderId="5" xfId="0" applyFont="1" applyFill="1" applyBorder="1"/>
    <xf numFmtId="4" fontId="9" fillId="2" borderId="9" xfId="0" applyNumberFormat="1" applyFont="1" applyFill="1" applyBorder="1"/>
    <xf numFmtId="4" fontId="4" fillId="2" borderId="8" xfId="0" applyNumberFormat="1" applyFont="1" applyFill="1" applyBorder="1"/>
    <xf numFmtId="4" fontId="9" fillId="2" borderId="13" xfId="0" applyNumberFormat="1" applyFont="1" applyFill="1" applyBorder="1"/>
    <xf numFmtId="4" fontId="4" fillId="2" borderId="0" xfId="0" applyNumberFormat="1" applyFont="1" applyFill="1"/>
    <xf numFmtId="0" fontId="2" fillId="0" borderId="1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/>
    </xf>
    <xf numFmtId="166" fontId="4" fillId="0" borderId="1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8" xfId="0" applyFont="1" applyFill="1" applyBorder="1"/>
    <xf numFmtId="4" fontId="8" fillId="2" borderId="1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164" fontId="4" fillId="0" borderId="1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6" fontId="4" fillId="0" borderId="8" xfId="0" applyNumberFormat="1" applyFont="1" applyFill="1" applyBorder="1"/>
    <xf numFmtId="167" fontId="9" fillId="0" borderId="25" xfId="0" applyNumberFormat="1" applyFont="1" applyFill="1" applyBorder="1"/>
    <xf numFmtId="0" fontId="2" fillId="0" borderId="17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shrinkToFit="1"/>
    </xf>
    <xf numFmtId="4" fontId="4" fillId="0" borderId="1" xfId="0" applyNumberFormat="1" applyFont="1" applyFill="1" applyBorder="1"/>
    <xf numFmtId="167" fontId="4" fillId="0" borderId="1" xfId="0" applyNumberFormat="1" applyFont="1" applyFill="1" applyBorder="1"/>
    <xf numFmtId="0" fontId="2" fillId="0" borderId="20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left" shrinkToFit="1"/>
    </xf>
    <xf numFmtId="166" fontId="4" fillId="0" borderId="16" xfId="0" applyNumberFormat="1" applyFont="1" applyFill="1" applyBorder="1"/>
    <xf numFmtId="4" fontId="4" fillId="0" borderId="16" xfId="0" applyNumberFormat="1" applyFont="1" applyFill="1" applyBorder="1"/>
    <xf numFmtId="4" fontId="4" fillId="2" borderId="19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166" fontId="2" fillId="0" borderId="1" xfId="0" applyNumberFormat="1" applyFont="1" applyFill="1" applyBorder="1"/>
    <xf numFmtId="167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166" fontId="2" fillId="0" borderId="2" xfId="0" applyNumberFormat="1" applyFont="1" applyFill="1" applyBorder="1"/>
    <xf numFmtId="164" fontId="0" fillId="0" borderId="12" xfId="0" applyNumberFormat="1" applyBorder="1"/>
    <xf numFmtId="167" fontId="15" fillId="0" borderId="3" xfId="0" applyNumberFormat="1" applyFont="1" applyFill="1" applyBorder="1"/>
    <xf numFmtId="167" fontId="9" fillId="0" borderId="10" xfId="0" applyNumberFormat="1" applyFont="1" applyFill="1" applyBorder="1"/>
    <xf numFmtId="167" fontId="4" fillId="0" borderId="2" xfId="0" applyNumberFormat="1" applyFont="1" applyFill="1" applyBorder="1"/>
    <xf numFmtId="167" fontId="4" fillId="0" borderId="0" xfId="0" applyNumberFormat="1" applyFont="1" applyFill="1" applyBorder="1"/>
    <xf numFmtId="167" fontId="8" fillId="0" borderId="2" xfId="0" applyNumberFormat="1" applyFont="1" applyFill="1" applyBorder="1"/>
    <xf numFmtId="167" fontId="9" fillId="0" borderId="24" xfId="0" applyNumberFormat="1" applyFont="1" applyFill="1" applyBorder="1"/>
    <xf numFmtId="167" fontId="8" fillId="0" borderId="0" xfId="0" applyNumberFormat="1" applyFont="1" applyFill="1" applyBorder="1"/>
    <xf numFmtId="167" fontId="8" fillId="0" borderId="1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CC"/>
      <color rgb="FFCCFFFF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opLeftCell="A64" zoomScaleNormal="100" workbookViewId="0">
      <selection activeCell="B3" sqref="B3"/>
    </sheetView>
  </sheetViews>
  <sheetFormatPr defaultRowHeight="12.75" x14ac:dyDescent="0.2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">
      <c r="D1" t="s">
        <v>703</v>
      </c>
      <c r="E1" s="2"/>
    </row>
    <row r="2" spans="1:5" x14ac:dyDescent="0.2">
      <c r="D2" s="419" t="s">
        <v>704</v>
      </c>
      <c r="E2" s="3"/>
    </row>
    <row r="3" spans="1:5" ht="27.75" customHeight="1" x14ac:dyDescent="0.2">
      <c r="A3" s="15"/>
      <c r="B3" s="15"/>
      <c r="C3" s="15"/>
      <c r="D3" s="308" t="s">
        <v>836</v>
      </c>
      <c r="E3" s="13"/>
    </row>
    <row r="4" spans="1:5" ht="12.75" customHeight="1" x14ac:dyDescent="0.2">
      <c r="A4" s="15"/>
      <c r="B4" s="15"/>
      <c r="C4" s="15"/>
      <c r="D4" s="42" t="s">
        <v>357</v>
      </c>
      <c r="E4" s="13"/>
    </row>
    <row r="5" spans="1:5" ht="15" customHeight="1" x14ac:dyDescent="0.2">
      <c r="B5" s="41" t="s">
        <v>604</v>
      </c>
      <c r="C5" s="16"/>
      <c r="D5" s="16"/>
    </row>
    <row r="6" spans="1:5" ht="15" customHeight="1" x14ac:dyDescent="0.2">
      <c r="B6" s="41"/>
      <c r="C6" s="16"/>
      <c r="D6" s="16"/>
      <c r="E6" s="16"/>
    </row>
    <row r="7" spans="1:5" ht="23.25" customHeight="1" x14ac:dyDescent="0.2">
      <c r="A7" s="78" t="s">
        <v>104</v>
      </c>
      <c r="B7" s="78" t="s">
        <v>0</v>
      </c>
      <c r="C7" s="79"/>
      <c r="D7" s="80" t="s">
        <v>158</v>
      </c>
    </row>
    <row r="8" spans="1:5" ht="15.75" customHeight="1" x14ac:dyDescent="0.2">
      <c r="A8" s="78">
        <v>1</v>
      </c>
      <c r="B8" s="78">
        <v>2</v>
      </c>
      <c r="C8" s="81"/>
      <c r="D8" s="80">
        <v>3</v>
      </c>
    </row>
    <row r="9" spans="1:5" x14ac:dyDescent="0.2">
      <c r="A9" s="83" t="s">
        <v>1</v>
      </c>
      <c r="B9" s="83" t="s">
        <v>2</v>
      </c>
      <c r="C9" s="83"/>
      <c r="D9" s="84">
        <f>D10+D11+D15</f>
        <v>41884.400000000001</v>
      </c>
    </row>
    <row r="10" spans="1:5" x14ac:dyDescent="0.2">
      <c r="A10" s="79" t="s">
        <v>3</v>
      </c>
      <c r="B10" s="79" t="s">
        <v>4</v>
      </c>
      <c r="C10" s="79"/>
      <c r="D10" s="88">
        <v>39843</v>
      </c>
    </row>
    <row r="11" spans="1:5" x14ac:dyDescent="0.2">
      <c r="A11" s="79" t="s">
        <v>7</v>
      </c>
      <c r="B11" s="79" t="s">
        <v>189</v>
      </c>
      <c r="C11" s="79"/>
      <c r="D11" s="88">
        <f>D12+D13+D14</f>
        <v>1953</v>
      </c>
    </row>
    <row r="12" spans="1:5" x14ac:dyDescent="0.2">
      <c r="A12" s="79" t="s">
        <v>8</v>
      </c>
      <c r="B12" s="79" t="s">
        <v>9</v>
      </c>
      <c r="C12" s="79"/>
      <c r="D12" s="88">
        <v>630</v>
      </c>
    </row>
    <row r="13" spans="1:5" x14ac:dyDescent="0.2">
      <c r="A13" s="79" t="s">
        <v>190</v>
      </c>
      <c r="B13" s="79" t="s">
        <v>10</v>
      </c>
      <c r="C13" s="79"/>
      <c r="D13" s="88">
        <v>23</v>
      </c>
    </row>
    <row r="14" spans="1:5" x14ac:dyDescent="0.2">
      <c r="A14" s="79" t="s">
        <v>191</v>
      </c>
      <c r="B14" s="79" t="s">
        <v>90</v>
      </c>
      <c r="C14" s="79"/>
      <c r="D14" s="88">
        <v>1300</v>
      </c>
      <c r="E14" s="13"/>
    </row>
    <row r="15" spans="1:5" x14ac:dyDescent="0.2">
      <c r="A15" s="79" t="s">
        <v>11</v>
      </c>
      <c r="B15" s="79" t="s">
        <v>192</v>
      </c>
      <c r="C15" s="79"/>
      <c r="D15" s="88">
        <f>D16</f>
        <v>88.4</v>
      </c>
    </row>
    <row r="16" spans="1:5" x14ac:dyDescent="0.2">
      <c r="A16" s="79" t="s">
        <v>12</v>
      </c>
      <c r="B16" s="79" t="s">
        <v>159</v>
      </c>
      <c r="C16" s="79"/>
      <c r="D16" s="88">
        <v>88.4</v>
      </c>
    </row>
    <row r="17" spans="1:15" x14ac:dyDescent="0.2">
      <c r="A17" s="85" t="s">
        <v>13</v>
      </c>
      <c r="B17" s="85" t="s">
        <v>170</v>
      </c>
      <c r="C17" s="85"/>
      <c r="D17" s="488">
        <f>D18+D44</f>
        <v>30301.548999999999</v>
      </c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86" t="s">
        <v>14</v>
      </c>
      <c r="B18" s="87" t="s">
        <v>171</v>
      </c>
      <c r="C18" s="79"/>
      <c r="D18" s="307">
        <f>D19+D24+D43</f>
        <v>21852.522000000001</v>
      </c>
      <c r="E18" s="1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89" t="s">
        <v>15</v>
      </c>
      <c r="B19" s="496" t="s">
        <v>172</v>
      </c>
      <c r="C19" s="497"/>
      <c r="D19" s="309">
        <f>D20+D21+D22+D23</f>
        <v>18712.493000000002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90" t="s">
        <v>173</v>
      </c>
      <c r="B20" s="89" t="s">
        <v>589</v>
      </c>
      <c r="C20" s="91"/>
      <c r="D20" s="307">
        <v>4207.4930000000004</v>
      </c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79" t="s">
        <v>174</v>
      </c>
      <c r="B21" s="79" t="s">
        <v>194</v>
      </c>
      <c r="C21" s="79"/>
      <c r="D21" s="88">
        <v>14137.5</v>
      </c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" customHeight="1" x14ac:dyDescent="0.2">
      <c r="A22" s="90" t="s">
        <v>175</v>
      </c>
      <c r="B22" s="92" t="s">
        <v>587</v>
      </c>
      <c r="C22" s="92"/>
      <c r="D22" s="97">
        <v>97.7</v>
      </c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89" t="s">
        <v>674</v>
      </c>
      <c r="B23" s="92" t="s">
        <v>731</v>
      </c>
      <c r="C23" s="92"/>
      <c r="D23" s="94">
        <v>269.8</v>
      </c>
      <c r="E23" s="1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93" t="s">
        <v>16</v>
      </c>
      <c r="B24" s="93" t="s">
        <v>193</v>
      </c>
      <c r="C24" s="92"/>
      <c r="D24" s="291">
        <f>D25+D26+D27+D28+D29+D30+D31+D32+D33+D34+D35+D36+D37+D38+D39+D40+D41+D42</f>
        <v>2533.529</v>
      </c>
      <c r="E24" s="1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3.25" customHeight="1" x14ac:dyDescent="0.2">
      <c r="A25" s="90" t="s">
        <v>350</v>
      </c>
      <c r="B25" s="87" t="s">
        <v>588</v>
      </c>
      <c r="C25" s="89"/>
      <c r="D25" s="94">
        <v>0</v>
      </c>
      <c r="E25" s="8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1" customHeight="1" x14ac:dyDescent="0.2">
      <c r="A26" s="90" t="s">
        <v>351</v>
      </c>
      <c r="B26" s="93" t="s">
        <v>590</v>
      </c>
      <c r="C26" s="89"/>
      <c r="D26" s="94">
        <v>31</v>
      </c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1.75" customHeight="1" x14ac:dyDescent="0.2">
      <c r="A27" s="95" t="s">
        <v>352</v>
      </c>
      <c r="B27" s="93" t="s">
        <v>596</v>
      </c>
      <c r="C27" s="93"/>
      <c r="D27" s="94">
        <v>25.2</v>
      </c>
      <c r="E27" s="1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95" t="s">
        <v>595</v>
      </c>
      <c r="B28" s="93" t="s">
        <v>597</v>
      </c>
      <c r="C28" s="93"/>
      <c r="D28" s="94">
        <v>236.2</v>
      </c>
      <c r="E28" s="8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95" t="s">
        <v>598</v>
      </c>
      <c r="B29" s="79" t="s">
        <v>586</v>
      </c>
      <c r="C29" s="93"/>
      <c r="D29" s="94">
        <v>153.69999999999999</v>
      </c>
      <c r="E29" s="8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95" t="s">
        <v>600</v>
      </c>
      <c r="B30" s="93" t="s">
        <v>599</v>
      </c>
      <c r="C30" s="93"/>
      <c r="D30" s="94">
        <v>34</v>
      </c>
      <c r="E30" s="8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9.25" customHeight="1" x14ac:dyDescent="0.2">
      <c r="A31" s="95" t="s">
        <v>705</v>
      </c>
      <c r="B31" s="310" t="s">
        <v>706</v>
      </c>
      <c r="C31" s="93"/>
      <c r="D31" s="291">
        <v>23.08</v>
      </c>
      <c r="E31" s="8"/>
      <c r="F31" s="1"/>
      <c r="G31" s="388"/>
      <c r="H31" s="6"/>
      <c r="I31" s="5"/>
      <c r="J31" s="1"/>
      <c r="K31" s="1"/>
      <c r="L31" s="1"/>
      <c r="M31" s="1"/>
      <c r="N31" s="1"/>
      <c r="O31" s="1"/>
    </row>
    <row r="32" spans="1:15" ht="29.25" customHeight="1" x14ac:dyDescent="0.2">
      <c r="A32" s="95" t="s">
        <v>707</v>
      </c>
      <c r="B32" s="311" t="s">
        <v>708</v>
      </c>
      <c r="C32" s="93"/>
      <c r="D32" s="94">
        <v>4.5999999999999996</v>
      </c>
      <c r="E32" s="8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22.5" customHeight="1" x14ac:dyDescent="0.2">
      <c r="A33" s="95" t="s">
        <v>709</v>
      </c>
      <c r="B33" s="312" t="s">
        <v>710</v>
      </c>
      <c r="C33" s="93"/>
      <c r="D33" s="291">
        <v>52.712000000000003</v>
      </c>
      <c r="E33" s="8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28.5" customHeight="1" x14ac:dyDescent="0.2">
      <c r="A34" s="95" t="s">
        <v>732</v>
      </c>
      <c r="B34" s="356" t="s">
        <v>733</v>
      </c>
      <c r="C34" s="93"/>
      <c r="D34" s="291">
        <v>75.031999999999996</v>
      </c>
      <c r="E34" s="8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28.5" customHeight="1" x14ac:dyDescent="0.2">
      <c r="A35" s="95" t="s">
        <v>734</v>
      </c>
      <c r="B35" s="357" t="s">
        <v>735</v>
      </c>
      <c r="C35" s="93"/>
      <c r="D35" s="94">
        <v>1579.4</v>
      </c>
      <c r="E35" s="8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28.5" customHeight="1" x14ac:dyDescent="0.2">
      <c r="A36" s="95" t="s">
        <v>736</v>
      </c>
      <c r="B36" s="310" t="s">
        <v>737</v>
      </c>
      <c r="C36" s="93"/>
      <c r="D36" s="392">
        <v>26.23</v>
      </c>
      <c r="E36" s="8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17.25" customHeight="1" x14ac:dyDescent="0.2">
      <c r="A37" s="95" t="s">
        <v>738</v>
      </c>
      <c r="B37" s="310" t="s">
        <v>739</v>
      </c>
      <c r="C37" s="93"/>
      <c r="D37" s="94">
        <v>45</v>
      </c>
      <c r="E37" s="8"/>
      <c r="F37" s="1"/>
      <c r="G37" s="1"/>
      <c r="H37" s="6"/>
      <c r="I37" s="1"/>
      <c r="J37" s="1"/>
      <c r="K37" s="1"/>
      <c r="L37" s="1"/>
      <c r="M37" s="1"/>
      <c r="N37" s="1"/>
      <c r="O37" s="1"/>
    </row>
    <row r="38" spans="1:15" ht="36.75" customHeight="1" x14ac:dyDescent="0.2">
      <c r="A38" s="95" t="s">
        <v>780</v>
      </c>
      <c r="B38" s="371" t="s">
        <v>781</v>
      </c>
      <c r="C38" s="93"/>
      <c r="D38" s="291">
        <v>67.111000000000004</v>
      </c>
      <c r="E38" s="8"/>
      <c r="F38" s="1"/>
      <c r="G38" s="1"/>
      <c r="H38" s="6"/>
      <c r="I38" s="1"/>
      <c r="J38" s="1"/>
      <c r="K38" s="1"/>
      <c r="L38" s="1"/>
      <c r="M38" s="1"/>
      <c r="N38" s="1"/>
      <c r="O38" s="1"/>
    </row>
    <row r="39" spans="1:15" ht="36.75" customHeight="1" x14ac:dyDescent="0.2">
      <c r="A39" s="95" t="s">
        <v>782</v>
      </c>
      <c r="B39" s="372" t="s">
        <v>783</v>
      </c>
      <c r="C39" s="93"/>
      <c r="D39" s="291">
        <v>40.304000000000002</v>
      </c>
      <c r="E39" s="8"/>
      <c r="F39" s="1"/>
      <c r="G39" s="1"/>
      <c r="H39" s="6"/>
      <c r="I39" s="1"/>
      <c r="J39" s="1"/>
      <c r="K39" s="1"/>
      <c r="L39" s="1"/>
      <c r="M39" s="1"/>
      <c r="N39" s="1"/>
      <c r="O39" s="1"/>
    </row>
    <row r="40" spans="1:15" ht="48" customHeight="1" x14ac:dyDescent="0.2">
      <c r="A40" s="95" t="s">
        <v>792</v>
      </c>
      <c r="B40" s="391" t="s">
        <v>793</v>
      </c>
      <c r="C40" s="93"/>
      <c r="D40" s="392">
        <v>76.959999999999994</v>
      </c>
      <c r="E40" s="8"/>
      <c r="F40" s="1"/>
      <c r="G40" s="1"/>
      <c r="H40" s="6"/>
      <c r="I40" s="1"/>
      <c r="J40" s="1"/>
      <c r="K40" s="1"/>
      <c r="L40" s="1"/>
      <c r="M40" s="1"/>
      <c r="N40" s="1"/>
      <c r="O40" s="1"/>
    </row>
    <row r="41" spans="1:15" ht="24.75" customHeight="1" x14ac:dyDescent="0.2">
      <c r="A41" s="95" t="s">
        <v>800</v>
      </c>
      <c r="B41" s="393" t="s">
        <v>801</v>
      </c>
      <c r="C41" s="93"/>
      <c r="D41" s="94">
        <v>10</v>
      </c>
      <c r="E41" s="8"/>
      <c r="F41" s="1"/>
      <c r="G41" s="1"/>
      <c r="H41" s="6"/>
      <c r="I41" s="1"/>
      <c r="J41" s="1"/>
      <c r="K41" s="1"/>
      <c r="L41" s="1"/>
      <c r="M41" s="1"/>
      <c r="N41" s="1"/>
      <c r="O41" s="1"/>
    </row>
    <row r="42" spans="1:15" ht="24.75" customHeight="1" x14ac:dyDescent="0.2">
      <c r="A42" s="95" t="s">
        <v>806</v>
      </c>
      <c r="B42" s="394" t="s">
        <v>807</v>
      </c>
      <c r="C42" s="93"/>
      <c r="D42" s="94">
        <v>53</v>
      </c>
      <c r="E42" s="8"/>
      <c r="F42" s="1"/>
      <c r="G42" s="1"/>
      <c r="H42" s="6"/>
      <c r="I42" s="1"/>
      <c r="J42" s="1"/>
      <c r="K42" s="1"/>
      <c r="L42" s="1"/>
      <c r="M42" s="1"/>
      <c r="N42" s="1"/>
      <c r="O42" s="1"/>
    </row>
    <row r="43" spans="1:15" ht="24" customHeight="1" x14ac:dyDescent="0.2">
      <c r="A43" s="95" t="s">
        <v>123</v>
      </c>
      <c r="B43" s="289" t="s">
        <v>176</v>
      </c>
      <c r="C43" s="93"/>
      <c r="D43" s="94">
        <v>606.5</v>
      </c>
      <c r="E43" s="8"/>
      <c r="F43" s="1"/>
      <c r="G43" s="1"/>
      <c r="H43" s="6"/>
      <c r="I43" s="1"/>
      <c r="J43" s="1"/>
      <c r="K43" s="1"/>
      <c r="L43" s="1"/>
      <c r="M43" s="1"/>
      <c r="N43" s="1"/>
      <c r="O43" s="1"/>
    </row>
    <row r="44" spans="1:15" ht="14.25" customHeight="1" x14ac:dyDescent="0.2">
      <c r="A44" s="93" t="s">
        <v>177</v>
      </c>
      <c r="B44" s="96" t="s">
        <v>178</v>
      </c>
      <c r="C44" s="93"/>
      <c r="D44" s="307">
        <f>D45+D53</f>
        <v>8449.027</v>
      </c>
      <c r="E44" s="1"/>
      <c r="F44" s="1"/>
      <c r="G44" s="1"/>
      <c r="H44" s="6"/>
      <c r="I44" s="1"/>
      <c r="J44" s="1"/>
      <c r="K44" s="1"/>
      <c r="L44" s="1"/>
      <c r="M44" s="1"/>
      <c r="N44" s="1"/>
      <c r="O44" s="1"/>
    </row>
    <row r="45" spans="1:15" ht="12.75" customHeight="1" x14ac:dyDescent="0.2">
      <c r="A45" s="93" t="s">
        <v>179</v>
      </c>
      <c r="B45" s="96" t="s">
        <v>199</v>
      </c>
      <c r="C45" s="93"/>
      <c r="D45" s="307">
        <f>D46+D47+D48+D49+D50+D51+D52</f>
        <v>3601.7269999999999</v>
      </c>
      <c r="E45" s="1"/>
      <c r="F45" s="1"/>
      <c r="G45" s="1"/>
      <c r="H45" s="6"/>
      <c r="I45" s="1"/>
      <c r="J45" s="1"/>
      <c r="K45" s="1"/>
      <c r="L45" s="1"/>
      <c r="M45" s="1"/>
      <c r="N45" s="1"/>
      <c r="O45" s="1"/>
    </row>
    <row r="46" spans="1:15" ht="24" customHeight="1" x14ac:dyDescent="0.2">
      <c r="A46" s="93" t="s">
        <v>181</v>
      </c>
      <c r="B46" s="96" t="s">
        <v>155</v>
      </c>
      <c r="C46" s="93"/>
      <c r="D46" s="94">
        <v>2874</v>
      </c>
      <c r="E46" s="1"/>
      <c r="F46" s="6"/>
      <c r="G46" s="1"/>
      <c r="H46" s="1"/>
      <c r="I46" s="1"/>
      <c r="J46" s="1"/>
      <c r="K46" s="1"/>
      <c r="L46" s="1"/>
      <c r="M46" s="1"/>
      <c r="N46" s="1"/>
      <c r="O46" s="1"/>
    </row>
    <row r="47" spans="1:15" ht="24" customHeight="1" x14ac:dyDescent="0.2">
      <c r="A47" s="93" t="s">
        <v>182</v>
      </c>
      <c r="B47" s="93" t="s">
        <v>184</v>
      </c>
      <c r="C47" s="93"/>
      <c r="D47" s="94">
        <v>16</v>
      </c>
      <c r="E47" s="1"/>
      <c r="F47" s="6"/>
      <c r="G47" s="1"/>
      <c r="H47" s="1"/>
      <c r="I47" s="1"/>
      <c r="J47" s="1"/>
      <c r="K47" s="1"/>
      <c r="L47" s="1"/>
      <c r="M47" s="1"/>
      <c r="N47" s="1"/>
      <c r="O47" s="1"/>
    </row>
    <row r="48" spans="1:15" ht="27.75" customHeight="1" x14ac:dyDescent="0.2">
      <c r="A48" s="93" t="s">
        <v>353</v>
      </c>
      <c r="B48" s="290" t="s">
        <v>591</v>
      </c>
      <c r="C48" s="93"/>
      <c r="D48" s="94">
        <v>434</v>
      </c>
      <c r="E48" s="1"/>
      <c r="F48" s="6"/>
      <c r="G48" s="1"/>
      <c r="H48" s="1"/>
      <c r="I48" s="1"/>
      <c r="J48" s="1"/>
      <c r="K48" s="1"/>
      <c r="L48" s="1"/>
      <c r="M48" s="1"/>
      <c r="N48" s="1"/>
      <c r="O48" s="1"/>
    </row>
    <row r="49" spans="1:15" ht="27.75" customHeight="1" x14ac:dyDescent="0.2">
      <c r="A49" s="95" t="s">
        <v>354</v>
      </c>
      <c r="B49" s="290" t="s">
        <v>592</v>
      </c>
      <c r="C49" s="93"/>
      <c r="D49" s="94">
        <v>0</v>
      </c>
      <c r="E49" s="1"/>
      <c r="F49" s="6"/>
      <c r="G49" s="1"/>
      <c r="H49" s="1"/>
      <c r="I49" s="1"/>
      <c r="J49" s="1"/>
      <c r="K49" s="1"/>
      <c r="L49" s="1"/>
      <c r="M49" s="1"/>
      <c r="N49" s="1"/>
      <c r="O49" s="1"/>
    </row>
    <row r="50" spans="1:15" ht="14.25" customHeight="1" x14ac:dyDescent="0.2">
      <c r="A50" s="95" t="s">
        <v>593</v>
      </c>
      <c r="B50" s="79" t="s">
        <v>594</v>
      </c>
      <c r="C50" s="93"/>
      <c r="D50" s="94">
        <v>200</v>
      </c>
      <c r="E50" s="1"/>
      <c r="F50" s="6"/>
      <c r="G50" s="1"/>
      <c r="H50" s="1"/>
      <c r="I50" s="1"/>
      <c r="J50" s="1"/>
      <c r="K50" s="1"/>
      <c r="L50" s="1"/>
      <c r="M50" s="1"/>
      <c r="N50" s="1"/>
      <c r="O50" s="1"/>
    </row>
    <row r="51" spans="1:15" ht="23.25" customHeight="1" x14ac:dyDescent="0.2">
      <c r="A51" s="95" t="s">
        <v>601</v>
      </c>
      <c r="B51" s="92" t="s">
        <v>602</v>
      </c>
      <c r="C51" s="93"/>
      <c r="D51" s="291">
        <v>70.126999999999995</v>
      </c>
      <c r="E51" s="1"/>
      <c r="F51" s="6"/>
      <c r="G51" s="1"/>
      <c r="H51" s="1"/>
      <c r="I51" s="1"/>
      <c r="J51" s="1"/>
      <c r="K51" s="1"/>
      <c r="L51" s="1"/>
      <c r="M51" s="1"/>
      <c r="N51" s="1"/>
      <c r="O51" s="1"/>
    </row>
    <row r="52" spans="1:15" ht="18" customHeight="1" x14ac:dyDescent="0.2">
      <c r="A52" s="373" t="s">
        <v>774</v>
      </c>
      <c r="B52" s="374" t="s">
        <v>775</v>
      </c>
      <c r="C52" s="375"/>
      <c r="D52" s="376">
        <v>7.6</v>
      </c>
      <c r="E52" s="1"/>
      <c r="F52" s="6"/>
      <c r="G52" s="1"/>
      <c r="H52" s="1"/>
      <c r="I52" s="1"/>
      <c r="J52" s="1"/>
      <c r="K52" s="1"/>
      <c r="L52" s="1"/>
      <c r="M52" s="1"/>
      <c r="N52" s="1"/>
      <c r="O52" s="1"/>
    </row>
    <row r="53" spans="1:15" ht="24" customHeight="1" x14ac:dyDescent="0.2">
      <c r="A53" s="93" t="s">
        <v>180</v>
      </c>
      <c r="B53" s="89" t="s">
        <v>183</v>
      </c>
      <c r="C53" s="93"/>
      <c r="D53" s="97">
        <v>4847.3</v>
      </c>
      <c r="E53" s="1"/>
      <c r="F53" s="6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">
      <c r="A54" s="83" t="s">
        <v>17</v>
      </c>
      <c r="B54" s="83" t="s">
        <v>18</v>
      </c>
      <c r="C54" s="83"/>
      <c r="D54" s="82">
        <f>D55+D56+D57+D58+D59</f>
        <v>472.2</v>
      </c>
      <c r="E54" s="1"/>
      <c r="F54" s="1"/>
      <c r="G54" s="1"/>
      <c r="H54" s="6"/>
      <c r="I54" s="1"/>
      <c r="J54" s="1"/>
      <c r="K54" s="1"/>
      <c r="L54" s="1"/>
      <c r="M54" s="1"/>
      <c r="N54" s="1"/>
      <c r="O54" s="1"/>
    </row>
    <row r="55" spans="1:15" ht="24" customHeight="1" x14ac:dyDescent="0.2">
      <c r="A55" s="98" t="s">
        <v>19</v>
      </c>
      <c r="B55" s="496" t="s">
        <v>21</v>
      </c>
      <c r="C55" s="496"/>
      <c r="D55" s="88">
        <v>230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 x14ac:dyDescent="0.2">
      <c r="A56" s="98" t="s">
        <v>20</v>
      </c>
      <c r="B56" s="89" t="s">
        <v>144</v>
      </c>
      <c r="C56" s="89"/>
      <c r="D56" s="88">
        <v>36</v>
      </c>
      <c r="E56" s="8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 x14ac:dyDescent="0.2">
      <c r="A57" s="98" t="s">
        <v>103</v>
      </c>
      <c r="B57" s="89" t="s">
        <v>124</v>
      </c>
      <c r="C57" s="89"/>
      <c r="D57" s="88">
        <v>150</v>
      </c>
      <c r="E57" s="8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 x14ac:dyDescent="0.2">
      <c r="A58" s="98" t="s">
        <v>162</v>
      </c>
      <c r="B58" s="89" t="s">
        <v>163</v>
      </c>
      <c r="C58" s="89"/>
      <c r="D58" s="88">
        <v>50</v>
      </c>
      <c r="E58" s="8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 x14ac:dyDescent="0.2">
      <c r="A59" s="98" t="s">
        <v>811</v>
      </c>
      <c r="B59" s="389" t="s">
        <v>812</v>
      </c>
      <c r="C59" s="389"/>
      <c r="D59" s="88">
        <v>6.2</v>
      </c>
      <c r="E59" s="8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">
      <c r="A60" s="83" t="s">
        <v>22</v>
      </c>
      <c r="B60" s="83" t="s">
        <v>23</v>
      </c>
      <c r="C60" s="83"/>
      <c r="D60" s="396">
        <f>D61+D62+D63+D64+D65</f>
        <v>5522.0300000000007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">
      <c r="A61" s="79" t="s">
        <v>24</v>
      </c>
      <c r="B61" s="79" t="s">
        <v>169</v>
      </c>
      <c r="C61" s="79"/>
      <c r="D61" s="94">
        <v>168.2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">
      <c r="A62" s="79" t="s">
        <v>25</v>
      </c>
      <c r="B62" s="79" t="s">
        <v>23</v>
      </c>
      <c r="C62" s="79"/>
      <c r="D62" s="395">
        <v>1077.6300000000001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3.5" customHeight="1" x14ac:dyDescent="0.2">
      <c r="A63" s="98" t="s">
        <v>143</v>
      </c>
      <c r="B63" s="496" t="s">
        <v>164</v>
      </c>
      <c r="C63" s="496"/>
      <c r="D63" s="88">
        <v>1906.2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3.5" customHeight="1" x14ac:dyDescent="0.2">
      <c r="A64" s="98" t="s">
        <v>185</v>
      </c>
      <c r="B64" s="89" t="s">
        <v>186</v>
      </c>
      <c r="C64" s="89"/>
      <c r="D64" s="88">
        <v>110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3.5" customHeight="1" x14ac:dyDescent="0.2">
      <c r="A65" s="98" t="s">
        <v>187</v>
      </c>
      <c r="B65" s="89" t="s">
        <v>197</v>
      </c>
      <c r="C65" s="89"/>
      <c r="D65" s="88">
        <v>2260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 x14ac:dyDescent="0.2">
      <c r="A66" s="98" t="s">
        <v>195</v>
      </c>
      <c r="B66" s="99" t="s">
        <v>196</v>
      </c>
      <c r="C66" s="89"/>
      <c r="D66" s="88">
        <v>2200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">
      <c r="A67" s="79" t="s">
        <v>26</v>
      </c>
      <c r="B67" s="79" t="s">
        <v>27</v>
      </c>
      <c r="C67" s="79"/>
      <c r="D67" s="88">
        <v>50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">
      <c r="A68" s="79" t="s">
        <v>28</v>
      </c>
      <c r="B68" s="79" t="s">
        <v>356</v>
      </c>
      <c r="C68" s="79"/>
      <c r="D68" s="88">
        <v>200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 x14ac:dyDescent="0.2">
      <c r="A69" s="89" t="s">
        <v>29</v>
      </c>
      <c r="B69" s="498" t="s">
        <v>147</v>
      </c>
      <c r="C69" s="499"/>
      <c r="D69" s="88">
        <v>180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 x14ac:dyDescent="0.2">
      <c r="A70" s="89" t="s">
        <v>216</v>
      </c>
      <c r="B70" s="100" t="s">
        <v>166</v>
      </c>
      <c r="C70" s="101"/>
      <c r="D70" s="88">
        <v>160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 x14ac:dyDescent="0.2">
      <c r="A71" s="285" t="s">
        <v>30</v>
      </c>
      <c r="B71" s="286" t="s">
        <v>359</v>
      </c>
      <c r="C71" s="287"/>
      <c r="D71" s="88">
        <v>222.7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 x14ac:dyDescent="0.2">
      <c r="A72" s="97" t="s">
        <v>31</v>
      </c>
      <c r="B72" s="85" t="s">
        <v>188</v>
      </c>
      <c r="C72" s="85"/>
      <c r="D72" s="488">
        <f>D9+D17+D54+D60+D67+D68+D69+D71</f>
        <v>78832.878999999986</v>
      </c>
      <c r="E72" s="1"/>
      <c r="F72" s="1"/>
      <c r="G72" s="6"/>
      <c r="H72" s="1"/>
      <c r="I72" s="1"/>
      <c r="J72" s="1"/>
      <c r="K72" s="1"/>
      <c r="L72" s="1"/>
      <c r="M72" s="1"/>
      <c r="N72" s="1"/>
      <c r="O72" s="1"/>
    </row>
    <row r="73" spans="1:15" ht="12.75" customHeight="1" x14ac:dyDescent="0.2">
      <c r="A73" s="9"/>
      <c r="B73" s="11"/>
      <c r="C73" s="11"/>
      <c r="D73" s="1"/>
      <c r="E73" s="1"/>
      <c r="F73" s="1"/>
      <c r="G73" s="6"/>
      <c r="H73" s="1"/>
      <c r="I73" s="1"/>
      <c r="J73" s="1"/>
      <c r="K73" s="1"/>
      <c r="L73" s="1"/>
      <c r="M73" s="1"/>
      <c r="N73" s="1"/>
      <c r="O73" s="1"/>
    </row>
    <row r="74" spans="1:15" ht="12.75" customHeight="1" x14ac:dyDescent="0.2">
      <c r="A74" s="11"/>
      <c r="B74" s="11" t="s">
        <v>198</v>
      </c>
      <c r="C74" s="11"/>
      <c r="D74" s="8"/>
      <c r="E74" s="8"/>
      <c r="F74" s="8"/>
      <c r="G74" s="6"/>
      <c r="H74" s="1"/>
      <c r="I74" s="1"/>
      <c r="J74" s="1"/>
      <c r="K74" s="1"/>
      <c r="L74" s="1"/>
      <c r="M74" s="1"/>
      <c r="N74" s="1"/>
      <c r="O74" s="1"/>
    </row>
    <row r="75" spans="1:15" ht="12.75" customHeight="1" x14ac:dyDescent="0.2">
      <c r="A75" s="9"/>
      <c r="B75" s="9"/>
      <c r="C75" s="11"/>
      <c r="D75" s="14"/>
      <c r="E75" s="8"/>
      <c r="F75" s="8"/>
      <c r="G75" s="6"/>
      <c r="H75" s="1"/>
      <c r="I75" s="1"/>
      <c r="J75" s="1"/>
      <c r="K75" s="1"/>
      <c r="L75" s="1"/>
      <c r="M75" s="1"/>
      <c r="N75" s="1"/>
      <c r="O75" s="1"/>
    </row>
    <row r="76" spans="1:15" ht="12.75" customHeight="1" x14ac:dyDescent="0.2">
      <c r="A76" s="9"/>
      <c r="B76" s="9"/>
      <c r="C76" s="11"/>
      <c r="D76" s="14"/>
      <c r="E76" s="8"/>
      <c r="F76" s="8"/>
      <c r="G76" s="6"/>
      <c r="H76" s="1"/>
      <c r="I76" s="1"/>
      <c r="J76" s="1"/>
      <c r="K76" s="1"/>
      <c r="L76" s="1"/>
      <c r="M76" s="1"/>
      <c r="N76" s="1"/>
      <c r="O76" s="1"/>
    </row>
    <row r="77" spans="1:15" ht="12.75" customHeight="1" x14ac:dyDescent="0.2">
      <c r="A77" s="9"/>
      <c r="B77" s="9"/>
      <c r="C77" s="11"/>
      <c r="D77" s="14"/>
      <c r="E77" s="8"/>
      <c r="F77" s="8"/>
      <c r="G77" s="6"/>
      <c r="H77" s="1"/>
      <c r="I77" s="1"/>
      <c r="J77" s="1"/>
      <c r="K77" s="1"/>
      <c r="L77" s="1"/>
      <c r="M77" s="1"/>
      <c r="N77" s="1"/>
      <c r="O77" s="1"/>
    </row>
    <row r="78" spans="1:15" ht="12.75" customHeight="1" x14ac:dyDescent="0.2">
      <c r="A78" s="9"/>
      <c r="B78" s="9"/>
      <c r="C78" s="11"/>
      <c r="D78" s="14"/>
      <c r="E78" s="8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5" ht="12.75" customHeight="1" x14ac:dyDescent="0.2">
      <c r="A79" s="9"/>
      <c r="B79" s="11"/>
      <c r="C79" s="11"/>
      <c r="D79" s="14"/>
      <c r="E79" s="8"/>
      <c r="F79" s="8"/>
      <c r="G79" s="6"/>
      <c r="H79" s="1"/>
      <c r="I79" s="1"/>
      <c r="J79" s="1"/>
      <c r="K79" s="1"/>
      <c r="L79" s="1"/>
      <c r="M79" s="1"/>
      <c r="N79" s="1"/>
      <c r="O79" s="1"/>
    </row>
    <row r="80" spans="1:15" ht="12.75" customHeight="1" x14ac:dyDescent="0.2">
      <c r="A80" s="11"/>
      <c r="B80" s="14"/>
      <c r="C80" s="11"/>
      <c r="D80" s="14"/>
      <c r="E80" s="8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17" ht="12.75" customHeight="1" x14ac:dyDescent="0.2">
      <c r="A81" s="17"/>
      <c r="B81" s="9"/>
      <c r="C81" s="11"/>
      <c r="D81" s="14"/>
      <c r="E81" s="8"/>
      <c r="F81" s="8"/>
      <c r="G81" s="6"/>
      <c r="H81" s="1"/>
      <c r="I81" s="1"/>
      <c r="J81" s="1"/>
      <c r="K81" s="1"/>
      <c r="L81" s="1"/>
      <c r="M81" s="1"/>
      <c r="N81" s="1"/>
      <c r="O81" s="1"/>
    </row>
    <row r="82" spans="1:17" ht="12.75" customHeight="1" x14ac:dyDescent="0.2">
      <c r="A82" s="9"/>
      <c r="B82" s="9"/>
      <c r="C82" s="11"/>
      <c r="D82" s="14"/>
      <c r="E82" s="8"/>
      <c r="F82" s="8"/>
      <c r="G82" s="6"/>
      <c r="H82" s="1"/>
      <c r="I82" s="1"/>
      <c r="J82" s="1"/>
      <c r="K82" s="1"/>
      <c r="L82" s="1"/>
      <c r="M82" s="1"/>
      <c r="N82" s="1"/>
      <c r="O82" s="1"/>
    </row>
    <row r="83" spans="1:17" ht="12.75" customHeight="1" x14ac:dyDescent="0.2">
      <c r="A83" s="9"/>
      <c r="B83" s="9"/>
      <c r="C83" s="11"/>
      <c r="D83" s="14"/>
      <c r="E83" s="8"/>
      <c r="F83" s="8"/>
      <c r="G83" s="6"/>
      <c r="H83" s="1"/>
      <c r="I83" s="1"/>
      <c r="J83" s="1"/>
      <c r="K83" s="1"/>
      <c r="L83" s="1"/>
      <c r="M83" s="1"/>
      <c r="N83" s="1"/>
      <c r="O83" s="1"/>
    </row>
    <row r="84" spans="1:17" ht="12.75" customHeight="1" x14ac:dyDescent="0.2">
      <c r="A84" s="9"/>
      <c r="B84" s="9"/>
      <c r="C84" s="11"/>
      <c r="D84" s="14"/>
      <c r="E84" s="8"/>
      <c r="F84" s="8"/>
      <c r="G84" s="6"/>
      <c r="H84" s="1"/>
      <c r="I84" s="1"/>
      <c r="J84" s="1"/>
      <c r="K84" s="1"/>
      <c r="L84" s="1"/>
      <c r="M84" s="1"/>
      <c r="N84" s="1"/>
      <c r="O84" s="1"/>
    </row>
    <row r="85" spans="1:17" ht="12.75" customHeight="1" x14ac:dyDescent="0.2">
      <c r="A85" s="9"/>
      <c r="B85" s="11"/>
      <c r="C85" s="11"/>
      <c r="D85" s="14"/>
      <c r="E85" s="8"/>
      <c r="F85" s="8"/>
      <c r="G85" s="6"/>
      <c r="H85" s="1"/>
      <c r="I85" s="1"/>
      <c r="J85" s="1"/>
      <c r="K85" s="1"/>
      <c r="L85" s="1"/>
      <c r="M85" s="1"/>
      <c r="N85" s="1"/>
      <c r="O85" s="1"/>
    </row>
    <row r="86" spans="1:17" ht="12.75" customHeight="1" x14ac:dyDescent="0.2">
      <c r="A86" s="11"/>
      <c r="B86" s="14"/>
      <c r="C86" s="11"/>
      <c r="D86" s="14"/>
      <c r="E86" s="8"/>
      <c r="F86" s="8"/>
      <c r="G86" s="6"/>
      <c r="H86" s="1"/>
      <c r="I86" s="1"/>
      <c r="J86" s="1"/>
      <c r="K86" s="1"/>
      <c r="L86" s="1"/>
      <c r="M86" s="1"/>
      <c r="N86" s="1"/>
      <c r="O86" s="1"/>
    </row>
    <row r="87" spans="1:17" ht="12.75" customHeight="1" x14ac:dyDescent="0.2">
      <c r="A87" s="18"/>
      <c r="B87" s="14"/>
      <c r="C87" s="11"/>
      <c r="D87" s="14"/>
      <c r="E87" s="8"/>
      <c r="F87" s="8"/>
      <c r="G87" s="6"/>
      <c r="H87" s="1"/>
      <c r="I87" s="1"/>
      <c r="J87" s="1"/>
      <c r="K87" s="1"/>
      <c r="L87" s="1"/>
      <c r="M87" s="1"/>
      <c r="N87" s="1"/>
      <c r="O87" s="1"/>
    </row>
    <row r="88" spans="1:17" ht="12.75" customHeight="1" x14ac:dyDescent="0.2">
      <c r="A88" s="18"/>
      <c r="B88" s="14"/>
      <c r="C88" s="11"/>
      <c r="D88" s="14"/>
      <c r="E88" s="8"/>
      <c r="F88" s="8"/>
      <c r="G88" s="6"/>
      <c r="H88" s="1"/>
      <c r="I88" s="1"/>
      <c r="J88" s="1"/>
      <c r="K88" s="1"/>
      <c r="L88" s="1"/>
      <c r="M88" s="1"/>
      <c r="N88" s="1"/>
      <c r="O88" s="1"/>
    </row>
    <row r="89" spans="1:17" ht="12.75" customHeight="1" x14ac:dyDescent="0.2">
      <c r="A89" s="18"/>
      <c r="B89" s="14"/>
      <c r="C89" s="11"/>
      <c r="D89" s="14"/>
      <c r="E89" s="8"/>
      <c r="F89" s="8"/>
      <c r="G89" s="6"/>
      <c r="H89" s="1"/>
      <c r="I89" s="1"/>
      <c r="J89" s="1"/>
      <c r="K89" s="1"/>
      <c r="L89" s="1"/>
      <c r="M89" s="1"/>
      <c r="N89" s="1"/>
      <c r="O89" s="1"/>
    </row>
    <row r="90" spans="1:17" ht="12.75" customHeight="1" x14ac:dyDescent="0.2">
      <c r="A90" s="17"/>
      <c r="B90" s="11"/>
      <c r="C90" s="9"/>
      <c r="D90" s="14"/>
      <c r="E90" s="8"/>
      <c r="F90" s="8"/>
      <c r="G90" s="8"/>
      <c r="H90" s="1"/>
      <c r="I90" s="6"/>
      <c r="J90" s="1"/>
      <c r="K90" s="1"/>
      <c r="L90" s="1"/>
      <c r="M90" s="1"/>
      <c r="N90" s="1"/>
      <c r="O90" s="1"/>
      <c r="P90" s="1"/>
      <c r="Q90" s="1"/>
    </row>
    <row r="91" spans="1:17" ht="12.75" customHeight="1" x14ac:dyDescent="0.2">
      <c r="A91" s="9"/>
      <c r="B91" s="11"/>
      <c r="C91" s="11"/>
      <c r="D91" s="14"/>
      <c r="E91" s="8"/>
      <c r="F91" s="8"/>
      <c r="G91" s="6"/>
      <c r="H91" s="1"/>
      <c r="I91" s="1"/>
      <c r="J91" s="1"/>
      <c r="K91" s="1"/>
      <c r="L91" s="1"/>
      <c r="M91" s="1"/>
      <c r="N91" s="1"/>
      <c r="O91" s="1"/>
    </row>
    <row r="92" spans="1:17" x14ac:dyDescent="0.2">
      <c r="A92" s="9"/>
      <c r="B92" s="9"/>
      <c r="C92" s="8"/>
      <c r="D92" s="14"/>
      <c r="E92" s="14"/>
      <c r="F92" s="14"/>
      <c r="H92" s="1"/>
    </row>
    <row r="93" spans="1:17" x14ac:dyDescent="0.2">
      <c r="A93" s="9"/>
      <c r="B93" s="12"/>
      <c r="C93" s="8"/>
      <c r="D93" s="14"/>
      <c r="E93" s="14"/>
      <c r="F93" s="14"/>
      <c r="H93" s="1"/>
    </row>
    <row r="94" spans="1:17" x14ac:dyDescent="0.2">
      <c r="A94" s="9"/>
      <c r="B94" s="8"/>
      <c r="C94" s="8"/>
      <c r="D94" s="14"/>
      <c r="E94" s="14"/>
      <c r="F94" s="14"/>
    </row>
    <row r="95" spans="1:17" x14ac:dyDescent="0.2">
      <c r="A95" s="9"/>
      <c r="B95" s="9"/>
      <c r="C95" s="8"/>
      <c r="D95" s="14"/>
      <c r="E95" s="14"/>
      <c r="F95" s="14"/>
    </row>
    <row r="96" spans="1:17" x14ac:dyDescent="0.2">
      <c r="A96" s="9"/>
      <c r="B96" s="9"/>
      <c r="C96" s="11"/>
      <c r="D96" s="14"/>
      <c r="E96" s="14"/>
      <c r="F96" s="14"/>
    </row>
    <row r="97" spans="1:6" x14ac:dyDescent="0.2">
      <c r="A97" s="14"/>
      <c r="B97" s="14"/>
      <c r="C97" s="14"/>
      <c r="D97" s="14"/>
      <c r="E97" s="14"/>
      <c r="F97" s="14"/>
    </row>
    <row r="98" spans="1:6" x14ac:dyDescent="0.2">
      <c r="A98" s="17"/>
      <c r="B98" s="14"/>
      <c r="C98" s="14"/>
      <c r="D98" s="14"/>
      <c r="E98" s="14"/>
      <c r="F98" s="14"/>
    </row>
    <row r="99" spans="1:6" x14ac:dyDescent="0.2">
      <c r="D99" s="1"/>
    </row>
    <row r="100" spans="1:6" x14ac:dyDescent="0.2">
      <c r="D100" s="1"/>
    </row>
  </sheetData>
  <mergeCells count="4">
    <mergeCell ref="B19:C19"/>
    <mergeCell ref="B55:C55"/>
    <mergeCell ref="B63:C63"/>
    <mergeCell ref="B69:C69"/>
  </mergeCells>
  <pageMargins left="0.74803149606299213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topLeftCell="A52" workbookViewId="0">
      <selection activeCell="F8" sqref="F8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4" width="11.28515625" customWidth="1"/>
    <col min="5" max="5" width="12.140625" customWidth="1"/>
    <col min="6" max="6" width="16.85546875" customWidth="1"/>
    <col min="8" max="8" width="6.5703125" customWidth="1"/>
  </cols>
  <sheetData>
    <row r="1" spans="1:6" x14ac:dyDescent="0.2">
      <c r="A1" s="102"/>
      <c r="B1" s="102"/>
      <c r="C1" s="102"/>
      <c r="D1" s="500" t="s">
        <v>703</v>
      </c>
      <c r="E1" s="500"/>
      <c r="F1" s="500"/>
    </row>
    <row r="2" spans="1:6" x14ac:dyDescent="0.2">
      <c r="A2" s="102"/>
      <c r="B2" s="102"/>
      <c r="C2" s="102"/>
      <c r="D2" s="104" t="s">
        <v>813</v>
      </c>
      <c r="E2" s="104"/>
      <c r="F2" s="102"/>
    </row>
    <row r="3" spans="1:6" ht="26.25" customHeight="1" x14ac:dyDescent="0.2">
      <c r="A3" s="102"/>
      <c r="B3" s="102"/>
      <c r="C3" s="102"/>
      <c r="D3" s="501" t="s">
        <v>836</v>
      </c>
      <c r="E3" s="501"/>
      <c r="F3" s="501"/>
    </row>
    <row r="4" spans="1:6" x14ac:dyDescent="0.2">
      <c r="A4" s="102"/>
      <c r="B4" s="102"/>
      <c r="C4" s="102"/>
      <c r="D4" s="102"/>
      <c r="E4" s="102"/>
      <c r="F4" s="390" t="s">
        <v>814</v>
      </c>
    </row>
    <row r="5" spans="1:6" x14ac:dyDescent="0.2">
      <c r="A5" s="102"/>
      <c r="B5" s="390"/>
      <c r="C5" s="102"/>
      <c r="D5" s="102"/>
      <c r="E5" s="397"/>
      <c r="F5" s="102"/>
    </row>
    <row r="6" spans="1:6" ht="12.75" customHeight="1" x14ac:dyDescent="0.2">
      <c r="A6" s="502" t="s">
        <v>815</v>
      </c>
      <c r="B6" s="502"/>
      <c r="C6" s="502"/>
      <c r="D6" s="502"/>
      <c r="E6" s="502"/>
      <c r="F6" s="502"/>
    </row>
    <row r="7" spans="1:6" x14ac:dyDescent="0.2">
      <c r="A7" s="502"/>
      <c r="B7" s="502"/>
      <c r="C7" s="502"/>
      <c r="D7" s="502"/>
      <c r="E7" s="502"/>
      <c r="F7" s="502"/>
    </row>
    <row r="8" spans="1:6" x14ac:dyDescent="0.2">
      <c r="A8" s="503"/>
      <c r="B8" s="503"/>
      <c r="C8" s="503"/>
      <c r="D8" s="398"/>
      <c r="E8" s="399"/>
      <c r="F8" s="105" t="s">
        <v>157</v>
      </c>
    </row>
    <row r="9" spans="1:6" ht="67.5" x14ac:dyDescent="0.2">
      <c r="A9" s="400" t="s">
        <v>104</v>
      </c>
      <c r="B9" s="401" t="s">
        <v>165</v>
      </c>
      <c r="C9" s="402" t="s">
        <v>69</v>
      </c>
      <c r="D9" s="403" t="s">
        <v>23</v>
      </c>
      <c r="E9" s="403" t="s">
        <v>816</v>
      </c>
      <c r="F9" s="404" t="s">
        <v>169</v>
      </c>
    </row>
    <row r="10" spans="1:6" ht="12.75" customHeight="1" x14ac:dyDescent="0.2">
      <c r="A10" s="405">
        <v>1</v>
      </c>
      <c r="B10" s="406">
        <v>2</v>
      </c>
      <c r="C10" s="407">
        <v>3</v>
      </c>
      <c r="D10" s="408">
        <v>4</v>
      </c>
      <c r="E10" s="408">
        <v>5</v>
      </c>
      <c r="F10" s="408">
        <v>6</v>
      </c>
    </row>
    <row r="11" spans="1:6" ht="12.75" customHeight="1" x14ac:dyDescent="0.2">
      <c r="A11" s="409" t="s">
        <v>1</v>
      </c>
      <c r="B11" s="410" t="s">
        <v>92</v>
      </c>
      <c r="C11" s="283">
        <f t="shared" ref="C11:C51" si="0">D11+E11+F11</f>
        <v>88.5</v>
      </c>
      <c r="D11" s="283">
        <v>85</v>
      </c>
      <c r="E11" s="283"/>
      <c r="F11" s="411">
        <v>3.5</v>
      </c>
    </row>
    <row r="12" spans="1:6" ht="12.75" customHeight="1" x14ac:dyDescent="0.2">
      <c r="A12" s="409" t="s">
        <v>13</v>
      </c>
      <c r="B12" s="410" t="s">
        <v>817</v>
      </c>
      <c r="C12" s="283">
        <f t="shared" si="0"/>
        <v>45.5</v>
      </c>
      <c r="D12" s="283">
        <v>30</v>
      </c>
      <c r="E12" s="283">
        <v>12</v>
      </c>
      <c r="F12" s="412">
        <v>3.5</v>
      </c>
    </row>
    <row r="13" spans="1:6" ht="12.75" customHeight="1" x14ac:dyDescent="0.2">
      <c r="A13" s="409" t="s">
        <v>17</v>
      </c>
      <c r="B13" s="410" t="s">
        <v>146</v>
      </c>
      <c r="C13" s="283">
        <f t="shared" si="0"/>
        <v>85.399999999999991</v>
      </c>
      <c r="D13" s="283">
        <v>41.8</v>
      </c>
      <c r="E13" s="283">
        <v>43.4</v>
      </c>
      <c r="F13" s="411">
        <v>0.2</v>
      </c>
    </row>
    <row r="14" spans="1:6" ht="12.75" customHeight="1" x14ac:dyDescent="0.2">
      <c r="A14" s="409" t="s">
        <v>22</v>
      </c>
      <c r="B14" s="410" t="s">
        <v>156</v>
      </c>
      <c r="C14" s="283">
        <f t="shared" si="0"/>
        <v>30.900000000000002</v>
      </c>
      <c r="D14" s="283">
        <v>13.6</v>
      </c>
      <c r="E14" s="283">
        <v>17</v>
      </c>
      <c r="F14" s="411">
        <v>0.3</v>
      </c>
    </row>
    <row r="15" spans="1:6" ht="12.75" customHeight="1" x14ac:dyDescent="0.2">
      <c r="A15" s="409" t="s">
        <v>26</v>
      </c>
      <c r="B15" s="410" t="s">
        <v>141</v>
      </c>
      <c r="C15" s="283">
        <f t="shared" si="0"/>
        <v>80.2</v>
      </c>
      <c r="D15" s="283">
        <v>75.2</v>
      </c>
      <c r="E15" s="283"/>
      <c r="F15" s="411">
        <v>5</v>
      </c>
    </row>
    <row r="16" spans="1:6" ht="12.75" customHeight="1" x14ac:dyDescent="0.2">
      <c r="A16" s="409" t="s">
        <v>28</v>
      </c>
      <c r="B16" s="410" t="s">
        <v>142</v>
      </c>
      <c r="C16" s="283">
        <f t="shared" si="0"/>
        <v>135.89999999999998</v>
      </c>
      <c r="D16" s="283">
        <v>118.3</v>
      </c>
      <c r="E16" s="283">
        <v>9.6</v>
      </c>
      <c r="F16" s="412">
        <v>8</v>
      </c>
    </row>
    <row r="17" spans="1:6" ht="12.75" customHeight="1" x14ac:dyDescent="0.2">
      <c r="A17" s="409" t="s">
        <v>29</v>
      </c>
      <c r="B17" s="410" t="s">
        <v>46</v>
      </c>
      <c r="C17" s="283">
        <f t="shared" si="0"/>
        <v>32.099999999999994</v>
      </c>
      <c r="D17" s="283">
        <v>4.0999999999999996</v>
      </c>
      <c r="E17" s="283">
        <v>27.7</v>
      </c>
      <c r="F17" s="411">
        <v>0.3</v>
      </c>
    </row>
    <row r="18" spans="1:6" ht="12.75" customHeight="1" x14ac:dyDescent="0.2">
      <c r="A18" s="409" t="s">
        <v>30</v>
      </c>
      <c r="B18" s="410" t="s">
        <v>80</v>
      </c>
      <c r="C18" s="283">
        <f t="shared" si="0"/>
        <v>5.8</v>
      </c>
      <c r="D18" s="283">
        <v>5.8</v>
      </c>
      <c r="E18" s="283"/>
      <c r="F18" s="411"/>
    </row>
    <row r="19" spans="1:6" ht="12.75" customHeight="1" x14ac:dyDescent="0.2">
      <c r="A19" s="409" t="s">
        <v>31</v>
      </c>
      <c r="B19" s="410" t="s">
        <v>48</v>
      </c>
      <c r="C19" s="283">
        <f t="shared" si="0"/>
        <v>85.1</v>
      </c>
      <c r="D19" s="283">
        <v>30</v>
      </c>
      <c r="E19" s="283">
        <v>52.1</v>
      </c>
      <c r="F19" s="412">
        <v>3</v>
      </c>
    </row>
    <row r="20" spans="1:6" ht="12.75" customHeight="1" x14ac:dyDescent="0.2">
      <c r="A20" s="413" t="s">
        <v>32</v>
      </c>
      <c r="B20" s="410" t="s">
        <v>52</v>
      </c>
      <c r="C20" s="283">
        <f t="shared" si="0"/>
        <v>30.5</v>
      </c>
      <c r="D20" s="283">
        <v>24</v>
      </c>
      <c r="E20" s="283">
        <v>0.5</v>
      </c>
      <c r="F20" s="412">
        <v>6</v>
      </c>
    </row>
    <row r="21" spans="1:6" ht="12.75" customHeight="1" x14ac:dyDescent="0.2">
      <c r="A21" s="409" t="s">
        <v>33</v>
      </c>
      <c r="B21" s="410" t="s">
        <v>54</v>
      </c>
      <c r="C21" s="283">
        <f t="shared" si="0"/>
        <v>70.7</v>
      </c>
      <c r="D21" s="283">
        <v>22.7</v>
      </c>
      <c r="E21" s="283">
        <v>48</v>
      </c>
      <c r="F21" s="412"/>
    </row>
    <row r="22" spans="1:6" ht="12.75" customHeight="1" x14ac:dyDescent="0.2">
      <c r="A22" s="409" t="s">
        <v>34</v>
      </c>
      <c r="B22" s="410" t="s">
        <v>71</v>
      </c>
      <c r="C22" s="283">
        <f t="shared" si="0"/>
        <v>16.3</v>
      </c>
      <c r="D22" s="283">
        <v>7.5</v>
      </c>
      <c r="E22" s="283">
        <v>8.8000000000000007</v>
      </c>
      <c r="F22" s="411"/>
    </row>
    <row r="23" spans="1:6" ht="12.75" customHeight="1" x14ac:dyDescent="0.2">
      <c r="A23" s="409" t="s">
        <v>35</v>
      </c>
      <c r="B23" s="410" t="s">
        <v>121</v>
      </c>
      <c r="C23" s="283">
        <f t="shared" si="0"/>
        <v>32.700000000000003</v>
      </c>
      <c r="D23" s="283">
        <v>12.4</v>
      </c>
      <c r="E23" s="283">
        <v>20.3</v>
      </c>
      <c r="F23" s="411"/>
    </row>
    <row r="24" spans="1:6" ht="12.75" customHeight="1" x14ac:dyDescent="0.2">
      <c r="A24" s="413" t="s">
        <v>36</v>
      </c>
      <c r="B24" s="410" t="s">
        <v>72</v>
      </c>
      <c r="C24" s="283">
        <f t="shared" si="0"/>
        <v>103.4</v>
      </c>
      <c r="D24" s="283">
        <v>27.3</v>
      </c>
      <c r="E24" s="283">
        <v>73.400000000000006</v>
      </c>
      <c r="F24" s="411">
        <v>2.7</v>
      </c>
    </row>
    <row r="25" spans="1:6" ht="12.75" customHeight="1" x14ac:dyDescent="0.2">
      <c r="A25" s="409" t="s">
        <v>37</v>
      </c>
      <c r="B25" s="410" t="s">
        <v>818</v>
      </c>
      <c r="C25" s="283">
        <f t="shared" si="0"/>
        <v>46.4</v>
      </c>
      <c r="D25" s="283">
        <v>11</v>
      </c>
      <c r="E25" s="283">
        <v>35.4</v>
      </c>
      <c r="F25" s="411"/>
    </row>
    <row r="26" spans="1:6" ht="12.75" customHeight="1" x14ac:dyDescent="0.2">
      <c r="A26" s="414" t="s">
        <v>38</v>
      </c>
      <c r="B26" s="410" t="s">
        <v>113</v>
      </c>
      <c r="C26" s="283">
        <f t="shared" si="0"/>
        <v>76.7</v>
      </c>
      <c r="D26" s="283"/>
      <c r="E26" s="283">
        <v>76.7</v>
      </c>
      <c r="F26" s="411"/>
    </row>
    <row r="27" spans="1:6" ht="12.75" customHeight="1" x14ac:dyDescent="0.2">
      <c r="A27" s="414" t="s">
        <v>39</v>
      </c>
      <c r="B27" s="410" t="s">
        <v>122</v>
      </c>
      <c r="C27" s="283">
        <f t="shared" si="0"/>
        <v>107.5</v>
      </c>
      <c r="D27" s="283"/>
      <c r="E27" s="283">
        <v>107.5</v>
      </c>
      <c r="F27" s="411"/>
    </row>
    <row r="28" spans="1:6" ht="12.75" customHeight="1" x14ac:dyDescent="0.2">
      <c r="A28" s="414" t="s">
        <v>40</v>
      </c>
      <c r="B28" s="410" t="s">
        <v>139</v>
      </c>
      <c r="C28" s="283">
        <f t="shared" si="0"/>
        <v>88.3</v>
      </c>
      <c r="D28" s="283"/>
      <c r="E28" s="283">
        <v>88.3</v>
      </c>
      <c r="F28" s="411"/>
    </row>
    <row r="29" spans="1:6" ht="12.75" customHeight="1" x14ac:dyDescent="0.2">
      <c r="A29" s="414" t="s">
        <v>41</v>
      </c>
      <c r="B29" s="410" t="s">
        <v>161</v>
      </c>
      <c r="C29" s="283">
        <f t="shared" si="0"/>
        <v>104.7</v>
      </c>
      <c r="D29" s="283"/>
      <c r="E29" s="283">
        <v>103.7</v>
      </c>
      <c r="F29" s="412">
        <v>1</v>
      </c>
    </row>
    <row r="30" spans="1:6" ht="12.75" customHeight="1" x14ac:dyDescent="0.2">
      <c r="A30" s="414" t="s">
        <v>42</v>
      </c>
      <c r="B30" s="410" t="s">
        <v>81</v>
      </c>
      <c r="C30" s="283">
        <f t="shared" si="0"/>
        <v>104.6</v>
      </c>
      <c r="D30" s="283"/>
      <c r="E30" s="283">
        <v>104.6</v>
      </c>
      <c r="F30" s="411"/>
    </row>
    <row r="31" spans="1:6" ht="12.75" customHeight="1" x14ac:dyDescent="0.2">
      <c r="A31" s="414" t="s">
        <v>43</v>
      </c>
      <c r="B31" s="410" t="s">
        <v>140</v>
      </c>
      <c r="C31" s="283">
        <f t="shared" si="0"/>
        <v>66.5</v>
      </c>
      <c r="D31" s="283"/>
      <c r="E31" s="283">
        <v>66.5</v>
      </c>
      <c r="F31" s="411"/>
    </row>
    <row r="32" spans="1:6" ht="12.75" customHeight="1" x14ac:dyDescent="0.2">
      <c r="A32" s="414" t="s">
        <v>44</v>
      </c>
      <c r="B32" s="410" t="s">
        <v>114</v>
      </c>
      <c r="C32" s="283">
        <f t="shared" si="0"/>
        <v>15.6</v>
      </c>
      <c r="D32" s="283"/>
      <c r="E32" s="283">
        <v>14.1</v>
      </c>
      <c r="F32" s="412">
        <v>1.5</v>
      </c>
    </row>
    <row r="33" spans="1:11" ht="12.75" customHeight="1" x14ac:dyDescent="0.2">
      <c r="A33" s="414" t="s">
        <v>45</v>
      </c>
      <c r="B33" s="410" t="s">
        <v>91</v>
      </c>
      <c r="C33" s="283">
        <f t="shared" si="0"/>
        <v>59.1</v>
      </c>
      <c r="D33" s="283">
        <v>59.1</v>
      </c>
      <c r="E33" s="283"/>
      <c r="F33" s="411"/>
      <c r="G33" s="7"/>
      <c r="H33" s="7"/>
      <c r="J33" s="7"/>
    </row>
    <row r="34" spans="1:11" ht="12.75" customHeight="1" x14ac:dyDescent="0.2">
      <c r="A34" s="414" t="s">
        <v>47</v>
      </c>
      <c r="B34" s="410" t="s">
        <v>160</v>
      </c>
      <c r="C34" s="283">
        <f t="shared" si="0"/>
        <v>0.89999999999999991</v>
      </c>
      <c r="D34" s="411">
        <v>0.6</v>
      </c>
      <c r="E34" s="283"/>
      <c r="F34" s="411">
        <v>0.3</v>
      </c>
      <c r="G34" s="7"/>
      <c r="H34" s="7"/>
      <c r="I34" s="415"/>
      <c r="J34" s="7"/>
    </row>
    <row r="35" spans="1:11" ht="12.75" customHeight="1" x14ac:dyDescent="0.2">
      <c r="A35" s="414" t="s">
        <v>49</v>
      </c>
      <c r="B35" s="411" t="s">
        <v>145</v>
      </c>
      <c r="C35" s="283">
        <f t="shared" si="0"/>
        <v>55</v>
      </c>
      <c r="D35" s="283">
        <v>55</v>
      </c>
      <c r="E35" s="416"/>
      <c r="F35" s="411"/>
    </row>
    <row r="36" spans="1:11" ht="24" x14ac:dyDescent="0.2">
      <c r="A36" s="417" t="s">
        <v>50</v>
      </c>
      <c r="B36" s="418" t="s">
        <v>168</v>
      </c>
      <c r="C36" s="283">
        <f t="shared" si="0"/>
        <v>4</v>
      </c>
      <c r="D36" s="283">
        <v>4</v>
      </c>
      <c r="E36" s="416"/>
      <c r="F36" s="411"/>
    </row>
    <row r="37" spans="1:11" ht="12.75" customHeight="1" x14ac:dyDescent="0.2">
      <c r="A37" s="414" t="s">
        <v>51</v>
      </c>
      <c r="B37" s="410" t="s">
        <v>819</v>
      </c>
      <c r="C37" s="283">
        <f t="shared" si="0"/>
        <v>26.5</v>
      </c>
      <c r="D37" s="283">
        <v>26.5</v>
      </c>
      <c r="E37" s="416"/>
      <c r="F37" s="411"/>
      <c r="I37" s="419"/>
    </row>
    <row r="38" spans="1:11" ht="12.75" customHeight="1" x14ac:dyDescent="0.2">
      <c r="A38" s="414" t="s">
        <v>53</v>
      </c>
      <c r="B38" s="410" t="s">
        <v>820</v>
      </c>
      <c r="C38" s="283">
        <f t="shared" si="0"/>
        <v>60.7</v>
      </c>
      <c r="D38" s="283">
        <v>60.7</v>
      </c>
      <c r="E38" s="416"/>
      <c r="F38" s="411"/>
      <c r="G38" s="7"/>
      <c r="H38" s="7"/>
      <c r="I38" s="7"/>
      <c r="J38" s="7"/>
      <c r="K38" s="7"/>
    </row>
    <row r="39" spans="1:11" ht="12.75" customHeight="1" x14ac:dyDescent="0.2">
      <c r="A39" s="414" t="s">
        <v>55</v>
      </c>
      <c r="B39" s="411" t="s">
        <v>821</v>
      </c>
      <c r="C39" s="283">
        <f t="shared" si="0"/>
        <v>25.2</v>
      </c>
      <c r="D39" s="283">
        <v>25.2</v>
      </c>
      <c r="E39" s="416"/>
      <c r="F39" s="411"/>
    </row>
    <row r="40" spans="1:11" ht="12.75" customHeight="1" x14ac:dyDescent="0.2">
      <c r="A40" s="414" t="s">
        <v>56</v>
      </c>
      <c r="B40" s="410" t="s">
        <v>125</v>
      </c>
      <c r="C40" s="283">
        <f t="shared" si="0"/>
        <v>996.9</v>
      </c>
      <c r="D40" s="283"/>
      <c r="E40" s="283">
        <v>996.6</v>
      </c>
      <c r="F40" s="411">
        <v>0.3</v>
      </c>
    </row>
    <row r="41" spans="1:11" ht="12.75" customHeight="1" x14ac:dyDescent="0.2">
      <c r="A41" s="414" t="s">
        <v>57</v>
      </c>
      <c r="B41" s="410" t="s">
        <v>70</v>
      </c>
      <c r="C41" s="283">
        <f t="shared" si="0"/>
        <v>4</v>
      </c>
      <c r="D41" s="283">
        <v>1.5</v>
      </c>
      <c r="E41" s="283"/>
      <c r="F41" s="411">
        <v>2.5</v>
      </c>
    </row>
    <row r="42" spans="1:11" ht="12.75" customHeight="1" x14ac:dyDescent="0.2">
      <c r="A42" s="414" t="s">
        <v>58</v>
      </c>
      <c r="B42" s="410" t="s">
        <v>89</v>
      </c>
      <c r="C42" s="283">
        <f t="shared" si="0"/>
        <v>10</v>
      </c>
      <c r="D42" s="283">
        <v>10</v>
      </c>
      <c r="E42" s="283"/>
      <c r="F42" s="411"/>
    </row>
    <row r="43" spans="1:11" ht="12.75" customHeight="1" x14ac:dyDescent="0.2">
      <c r="A43" s="414" t="s">
        <v>59</v>
      </c>
      <c r="B43" s="410" t="s">
        <v>115</v>
      </c>
      <c r="C43" s="283">
        <f t="shared" si="0"/>
        <v>275.10000000000002</v>
      </c>
      <c r="D43" s="283">
        <v>267.60000000000002</v>
      </c>
      <c r="E43" s="283"/>
      <c r="F43" s="411">
        <v>7.5</v>
      </c>
      <c r="I43" s="419"/>
    </row>
    <row r="44" spans="1:11" ht="12.75" customHeight="1" x14ac:dyDescent="0.2">
      <c r="A44" s="414" t="s">
        <v>60</v>
      </c>
      <c r="B44" s="410" t="s">
        <v>84</v>
      </c>
      <c r="C44" s="283">
        <f t="shared" si="0"/>
        <v>1.5</v>
      </c>
      <c r="D44" s="283">
        <v>1.5</v>
      </c>
      <c r="E44" s="283"/>
      <c r="F44" s="411"/>
    </row>
    <row r="45" spans="1:11" ht="12.75" customHeight="1" x14ac:dyDescent="0.2">
      <c r="A45" s="414" t="s">
        <v>61</v>
      </c>
      <c r="B45" s="410" t="s">
        <v>117</v>
      </c>
      <c r="C45" s="283">
        <f t="shared" si="0"/>
        <v>0.8</v>
      </c>
      <c r="D45" s="283">
        <v>0.4</v>
      </c>
      <c r="E45" s="283"/>
      <c r="F45" s="411">
        <v>0.4</v>
      </c>
    </row>
    <row r="46" spans="1:11" ht="12.75" customHeight="1" x14ac:dyDescent="0.2">
      <c r="A46" s="414" t="s">
        <v>355</v>
      </c>
      <c r="B46" s="410" t="s">
        <v>118</v>
      </c>
      <c r="C46" s="283">
        <f t="shared" si="0"/>
        <v>5</v>
      </c>
      <c r="D46" s="283">
        <v>3</v>
      </c>
      <c r="E46" s="283"/>
      <c r="F46" s="412">
        <v>2</v>
      </c>
      <c r="G46" s="7"/>
      <c r="I46" s="7"/>
      <c r="J46" s="7"/>
      <c r="K46" s="7"/>
    </row>
    <row r="47" spans="1:11" ht="12.75" customHeight="1" x14ac:dyDescent="0.2">
      <c r="A47" s="414" t="s">
        <v>167</v>
      </c>
      <c r="B47" s="410" t="s">
        <v>119</v>
      </c>
      <c r="C47" s="422">
        <f t="shared" si="0"/>
        <v>14.93</v>
      </c>
      <c r="D47" s="283">
        <v>14.73</v>
      </c>
      <c r="E47" s="283"/>
      <c r="F47" s="411">
        <v>0.2</v>
      </c>
    </row>
    <row r="48" spans="1:11" ht="12.75" customHeight="1" x14ac:dyDescent="0.2">
      <c r="A48" s="414" t="s">
        <v>68</v>
      </c>
      <c r="B48" s="410" t="s">
        <v>120</v>
      </c>
      <c r="C48" s="283">
        <f t="shared" si="0"/>
        <v>1.7000000000000002</v>
      </c>
      <c r="D48" s="283">
        <v>0.6</v>
      </c>
      <c r="E48" s="283"/>
      <c r="F48" s="411">
        <v>1.1000000000000001</v>
      </c>
    </row>
    <row r="49" spans="1:9" ht="12.75" customHeight="1" x14ac:dyDescent="0.2">
      <c r="A49" s="414" t="s">
        <v>73</v>
      </c>
      <c r="B49" s="410" t="s">
        <v>116</v>
      </c>
      <c r="C49" s="283">
        <f t="shared" si="0"/>
        <v>60.8</v>
      </c>
      <c r="D49" s="283">
        <v>33</v>
      </c>
      <c r="E49" s="283"/>
      <c r="F49" s="412">
        <v>27.8</v>
      </c>
    </row>
    <row r="50" spans="1:9" ht="12.75" customHeight="1" x14ac:dyDescent="0.2">
      <c r="A50" s="414" t="s">
        <v>74</v>
      </c>
      <c r="B50" s="410" t="s">
        <v>127</v>
      </c>
      <c r="C50" s="283">
        <f t="shared" si="0"/>
        <v>0.5</v>
      </c>
      <c r="D50" s="283">
        <v>0.5</v>
      </c>
      <c r="E50" s="283"/>
      <c r="F50" s="411"/>
    </row>
    <row r="51" spans="1:9" ht="12.75" customHeight="1" x14ac:dyDescent="0.2">
      <c r="A51" s="414" t="s">
        <v>75</v>
      </c>
      <c r="B51" s="410" t="s">
        <v>62</v>
      </c>
      <c r="C51" s="283">
        <f t="shared" si="0"/>
        <v>96.1</v>
      </c>
      <c r="D51" s="283">
        <v>5</v>
      </c>
      <c r="E51" s="283"/>
      <c r="F51" s="411">
        <v>91.1</v>
      </c>
      <c r="I51" s="419"/>
    </row>
    <row r="52" spans="1:9" x14ac:dyDescent="0.2">
      <c r="A52" s="414"/>
      <c r="B52" s="420" t="s">
        <v>822</v>
      </c>
      <c r="C52" s="422">
        <f t="shared" ref="C52:F52" si="1">SUM(C11:C51)</f>
        <v>3152.0299999999997</v>
      </c>
      <c r="D52" s="422">
        <f t="shared" si="1"/>
        <v>1077.6300000000001</v>
      </c>
      <c r="E52" s="283">
        <f t="shared" si="1"/>
        <v>1906.2000000000003</v>
      </c>
      <c r="F52" s="283">
        <f t="shared" si="1"/>
        <v>168.2</v>
      </c>
      <c r="G52" s="354"/>
    </row>
    <row r="53" spans="1:9" x14ac:dyDescent="0.2">
      <c r="A53" s="6"/>
      <c r="B53" s="421"/>
      <c r="C53" s="355"/>
      <c r="D53" s="487"/>
      <c r="E53" s="355"/>
    </row>
  </sheetData>
  <mergeCells count="4">
    <mergeCell ref="D1:F1"/>
    <mergeCell ref="D3:F3"/>
    <mergeCell ref="A6:F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17"/>
  <sheetViews>
    <sheetView tabSelected="1" zoomScaleNormal="100" workbookViewId="0">
      <selection activeCell="H4" sqref="H4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0.7109375" customWidth="1"/>
    <col min="5" max="5" width="10.85546875" customWidth="1"/>
    <col min="6" max="6" width="11.5703125" customWidth="1"/>
    <col min="7" max="7" width="18.4257812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102"/>
      <c r="B1" s="110"/>
      <c r="C1" s="102"/>
      <c r="D1" s="102"/>
      <c r="E1" s="103" t="s">
        <v>703</v>
      </c>
      <c r="F1" s="103"/>
      <c r="G1" s="102"/>
    </row>
    <row r="2" spans="1:9" x14ac:dyDescent="0.2">
      <c r="A2" s="102"/>
      <c r="B2" s="102"/>
      <c r="C2" s="102"/>
      <c r="D2" s="102"/>
      <c r="E2" s="104" t="s">
        <v>704</v>
      </c>
      <c r="F2" s="104"/>
      <c r="G2" s="102"/>
    </row>
    <row r="3" spans="1:9" ht="27" customHeight="1" x14ac:dyDescent="0.2">
      <c r="A3" s="102"/>
      <c r="B3" s="102"/>
      <c r="C3" s="102"/>
      <c r="D3" s="102"/>
      <c r="E3" s="501" t="s">
        <v>836</v>
      </c>
      <c r="F3" s="501"/>
      <c r="G3" s="501"/>
    </row>
    <row r="4" spans="1:9" x14ac:dyDescent="0.2">
      <c r="A4" s="102"/>
      <c r="B4" s="102"/>
      <c r="C4" s="102"/>
      <c r="D4" s="102"/>
      <c r="E4" s="102"/>
      <c r="F4" s="504" t="s">
        <v>358</v>
      </c>
      <c r="G4" s="504"/>
    </row>
    <row r="5" spans="1:9" ht="15.75" customHeight="1" x14ac:dyDescent="0.25">
      <c r="A5" s="508" t="s">
        <v>603</v>
      </c>
      <c r="B5" s="508"/>
      <c r="C5" s="508"/>
      <c r="D5" s="508"/>
      <c r="E5" s="508"/>
      <c r="F5" s="508"/>
      <c r="G5" s="508"/>
    </row>
    <row r="6" spans="1:9" x14ac:dyDescent="0.2">
      <c r="A6" s="102"/>
      <c r="B6" s="102"/>
      <c r="C6" s="102"/>
      <c r="D6" s="103"/>
      <c r="E6" s="103"/>
      <c r="F6" s="509" t="s">
        <v>157</v>
      </c>
      <c r="G6" s="509"/>
      <c r="H6" s="19"/>
      <c r="I6" s="19"/>
    </row>
    <row r="7" spans="1:9" ht="11.25" customHeight="1" x14ac:dyDescent="0.2">
      <c r="A7" s="510" t="s">
        <v>104</v>
      </c>
      <c r="B7" s="513" t="s">
        <v>105</v>
      </c>
      <c r="C7" s="516" t="s">
        <v>93</v>
      </c>
      <c r="D7" s="519" t="s">
        <v>69</v>
      </c>
      <c r="E7" s="522" t="s">
        <v>63</v>
      </c>
      <c r="F7" s="523"/>
      <c r="G7" s="524"/>
      <c r="H7" s="20"/>
      <c r="I7" s="20"/>
    </row>
    <row r="8" spans="1:9" ht="12.75" customHeight="1" x14ac:dyDescent="0.2">
      <c r="A8" s="511"/>
      <c r="B8" s="514"/>
      <c r="C8" s="517"/>
      <c r="D8" s="520"/>
      <c r="E8" s="522" t="s">
        <v>64</v>
      </c>
      <c r="F8" s="523"/>
      <c r="G8" s="510" t="s">
        <v>65</v>
      </c>
      <c r="H8" s="21"/>
      <c r="I8" s="21"/>
    </row>
    <row r="9" spans="1:9" ht="11.25" customHeight="1" x14ac:dyDescent="0.2">
      <c r="A9" s="511"/>
      <c r="B9" s="514"/>
      <c r="C9" s="517"/>
      <c r="D9" s="520"/>
      <c r="E9" s="505" t="s">
        <v>67</v>
      </c>
      <c r="F9" s="505" t="s">
        <v>66</v>
      </c>
      <c r="G9" s="511"/>
      <c r="H9" s="21"/>
      <c r="I9" s="21"/>
    </row>
    <row r="10" spans="1:9" ht="11.25" customHeight="1" x14ac:dyDescent="0.2">
      <c r="A10" s="511"/>
      <c r="B10" s="514"/>
      <c r="C10" s="517"/>
      <c r="D10" s="520"/>
      <c r="E10" s="506"/>
      <c r="F10" s="506"/>
      <c r="G10" s="511"/>
      <c r="H10" s="21"/>
      <c r="I10" s="21"/>
    </row>
    <row r="11" spans="1:9" ht="35.25" customHeight="1" x14ac:dyDescent="0.2">
      <c r="A11" s="512"/>
      <c r="B11" s="515"/>
      <c r="C11" s="518"/>
      <c r="D11" s="521"/>
      <c r="E11" s="507"/>
      <c r="F11" s="507"/>
      <c r="G11" s="512"/>
      <c r="H11" s="21"/>
      <c r="I11" s="21"/>
    </row>
    <row r="12" spans="1:9" x14ac:dyDescent="0.2">
      <c r="A12" s="111">
        <v>1</v>
      </c>
      <c r="B12" s="112">
        <v>2</v>
      </c>
      <c r="C12" s="113">
        <v>3</v>
      </c>
      <c r="D12" s="114">
        <v>4</v>
      </c>
      <c r="E12" s="114">
        <v>5</v>
      </c>
      <c r="F12" s="114">
        <v>6</v>
      </c>
      <c r="G12" s="114">
        <v>7</v>
      </c>
      <c r="H12" s="22"/>
      <c r="I12" s="22"/>
    </row>
    <row r="13" spans="1:9" x14ac:dyDescent="0.2">
      <c r="A13" s="115" t="s">
        <v>1</v>
      </c>
      <c r="B13" s="116" t="s">
        <v>92</v>
      </c>
      <c r="C13" s="117"/>
      <c r="D13" s="319">
        <f>SUM(E13+G13)</f>
        <v>1750.7649999999999</v>
      </c>
      <c r="E13" s="320">
        <f>SUM(E15)</f>
        <v>1744.4649999999999</v>
      </c>
      <c r="F13" s="118">
        <f t="shared" ref="F13:G13" si="0">SUM(F15)</f>
        <v>1507.9</v>
      </c>
      <c r="G13" s="118">
        <f t="shared" si="0"/>
        <v>6.3</v>
      </c>
      <c r="H13" s="23"/>
      <c r="I13" s="23"/>
    </row>
    <row r="14" spans="1:9" x14ac:dyDescent="0.2">
      <c r="A14" s="121"/>
      <c r="B14" s="122" t="s">
        <v>63</v>
      </c>
      <c r="C14" s="123"/>
      <c r="D14" s="296"/>
      <c r="E14" s="314"/>
      <c r="F14" s="126"/>
      <c r="G14" s="127"/>
      <c r="H14" s="10"/>
      <c r="I14" s="10"/>
    </row>
    <row r="15" spans="1:9" x14ac:dyDescent="0.2">
      <c r="A15" s="121" t="s">
        <v>3</v>
      </c>
      <c r="B15" s="128" t="s">
        <v>112</v>
      </c>
      <c r="C15" s="129" t="s">
        <v>101</v>
      </c>
      <c r="D15" s="321">
        <f t="shared" ref="D15:D21" si="1">SUM(E15+G15)</f>
        <v>1750.7649999999999</v>
      </c>
      <c r="E15" s="322">
        <f>SUM(E16:E21)</f>
        <v>1744.4649999999999</v>
      </c>
      <c r="F15" s="131">
        <f t="shared" ref="F15:G15" si="2">SUM(F16:F21)</f>
        <v>1507.9</v>
      </c>
      <c r="G15" s="131">
        <f t="shared" si="2"/>
        <v>6.3</v>
      </c>
      <c r="H15" s="10"/>
      <c r="I15" s="10"/>
    </row>
    <row r="16" spans="1:9" x14ac:dyDescent="0.2">
      <c r="A16" s="121" t="s">
        <v>5</v>
      </c>
      <c r="B16" s="132" t="s">
        <v>200</v>
      </c>
      <c r="C16" s="129"/>
      <c r="D16" s="296">
        <f t="shared" si="1"/>
        <v>361.59500000000003</v>
      </c>
      <c r="E16" s="314">
        <v>355.29500000000002</v>
      </c>
      <c r="F16" s="126">
        <v>267.89999999999998</v>
      </c>
      <c r="G16" s="124">
        <v>6.3</v>
      </c>
      <c r="H16" s="10"/>
      <c r="I16" s="10"/>
    </row>
    <row r="17" spans="1:21" ht="24" customHeight="1" x14ac:dyDescent="0.2">
      <c r="A17" s="133" t="s">
        <v>6</v>
      </c>
      <c r="B17" s="134" t="s">
        <v>201</v>
      </c>
      <c r="C17" s="123"/>
      <c r="D17" s="296">
        <f t="shared" si="1"/>
        <v>1260.3119999999999</v>
      </c>
      <c r="E17" s="314">
        <v>1260.3119999999999</v>
      </c>
      <c r="F17" s="126">
        <v>1200.5</v>
      </c>
      <c r="G17" s="127"/>
      <c r="H17" s="10"/>
      <c r="I17" s="10"/>
    </row>
    <row r="18" spans="1:21" ht="24" customHeight="1" x14ac:dyDescent="0.2">
      <c r="A18" s="141" t="s">
        <v>202</v>
      </c>
      <c r="B18" s="134" t="s">
        <v>675</v>
      </c>
      <c r="C18" s="122"/>
      <c r="D18" s="124">
        <f t="shared" si="1"/>
        <v>20.100000000000001</v>
      </c>
      <c r="E18" s="124">
        <v>20.100000000000001</v>
      </c>
      <c r="F18" s="124"/>
      <c r="G18" s="108"/>
      <c r="H18" s="10"/>
      <c r="I18" s="10"/>
    </row>
    <row r="19" spans="1:21" x14ac:dyDescent="0.2">
      <c r="A19" s="161" t="s">
        <v>631</v>
      </c>
      <c r="B19" s="132" t="s">
        <v>203</v>
      </c>
      <c r="C19" s="122"/>
      <c r="D19" s="124">
        <f t="shared" si="1"/>
        <v>88.5</v>
      </c>
      <c r="E19" s="124">
        <v>88.5</v>
      </c>
      <c r="F19" s="124">
        <v>22.4</v>
      </c>
      <c r="G19" s="108"/>
      <c r="H19" s="10"/>
      <c r="I19" s="10"/>
    </row>
    <row r="20" spans="1:21" ht="24" x14ac:dyDescent="0.2">
      <c r="A20" s="121" t="s">
        <v>711</v>
      </c>
      <c r="B20" s="134" t="s">
        <v>706</v>
      </c>
      <c r="C20" s="122"/>
      <c r="D20" s="296">
        <f t="shared" si="1"/>
        <v>17.327999999999999</v>
      </c>
      <c r="E20" s="314">
        <v>17.327999999999999</v>
      </c>
      <c r="F20" s="126">
        <v>17.100000000000001</v>
      </c>
      <c r="G20" s="127"/>
      <c r="H20" s="10"/>
      <c r="I20" s="10"/>
    </row>
    <row r="21" spans="1:21" ht="60" customHeight="1" x14ac:dyDescent="0.2">
      <c r="A21" s="174" t="s">
        <v>823</v>
      </c>
      <c r="B21" s="361" t="s">
        <v>785</v>
      </c>
      <c r="C21" s="149"/>
      <c r="D21" s="144">
        <f t="shared" si="1"/>
        <v>2.93</v>
      </c>
      <c r="E21" s="423">
        <v>2.93</v>
      </c>
      <c r="F21" s="135"/>
      <c r="G21" s="138"/>
      <c r="H21" s="10"/>
      <c r="I21" s="10"/>
    </row>
    <row r="22" spans="1:21" x14ac:dyDescent="0.2">
      <c r="A22" s="150" t="s">
        <v>13</v>
      </c>
      <c r="B22" s="165" t="s">
        <v>204</v>
      </c>
      <c r="C22" s="123"/>
      <c r="D22" s="326">
        <f>SUM(E22+G22)</f>
        <v>2480.1590000000001</v>
      </c>
      <c r="E22" s="326">
        <f>SUM(E24)</f>
        <v>2412.259</v>
      </c>
      <c r="F22" s="326">
        <f t="shared" ref="F22:G22" si="3">SUM(F24)</f>
        <v>2087.998</v>
      </c>
      <c r="G22" s="139">
        <f t="shared" si="3"/>
        <v>67.900000000000006</v>
      </c>
      <c r="H22" s="23"/>
      <c r="I22" s="23"/>
    </row>
    <row r="23" spans="1:21" x14ac:dyDescent="0.2">
      <c r="A23" s="121"/>
      <c r="B23" s="122" t="s">
        <v>63</v>
      </c>
      <c r="C23" s="123"/>
      <c r="D23" s="143"/>
      <c r="E23" s="143"/>
      <c r="F23" s="327"/>
      <c r="G23" s="127"/>
      <c r="H23" s="10"/>
      <c r="I23" s="10"/>
    </row>
    <row r="24" spans="1:21" x14ac:dyDescent="0.2">
      <c r="A24" s="121" t="s">
        <v>14</v>
      </c>
      <c r="B24" s="128" t="s">
        <v>112</v>
      </c>
      <c r="C24" s="129" t="s">
        <v>101</v>
      </c>
      <c r="D24" s="321">
        <f t="shared" ref="D24:D32" si="4">SUM(E24+G24)</f>
        <v>2480.1590000000001</v>
      </c>
      <c r="E24" s="321">
        <f>SUM(E25:E32)</f>
        <v>2412.259</v>
      </c>
      <c r="F24" s="321">
        <f t="shared" ref="F24:G24" si="5">SUM(F25:F32)</f>
        <v>2087.998</v>
      </c>
      <c r="G24" s="130">
        <f t="shared" si="5"/>
        <v>67.900000000000006</v>
      </c>
      <c r="H24" s="10"/>
      <c r="I24" s="10"/>
    </row>
    <row r="25" spans="1:21" x14ac:dyDescent="0.2">
      <c r="A25" s="121" t="s">
        <v>15</v>
      </c>
      <c r="B25" s="132" t="s">
        <v>200</v>
      </c>
      <c r="C25" s="129"/>
      <c r="D25" s="296">
        <f t="shared" si="4"/>
        <v>819.83299999999997</v>
      </c>
      <c r="E25" s="296">
        <v>751.93299999999999</v>
      </c>
      <c r="F25" s="125">
        <v>570.9</v>
      </c>
      <c r="G25" s="124">
        <v>67.900000000000006</v>
      </c>
      <c r="H25" s="10"/>
      <c r="I25" s="10"/>
    </row>
    <row r="26" spans="1:21" ht="24" x14ac:dyDescent="0.2">
      <c r="A26" s="133" t="s">
        <v>16</v>
      </c>
      <c r="B26" s="134" t="s">
        <v>201</v>
      </c>
      <c r="C26" s="123"/>
      <c r="D26" s="296">
        <f t="shared" si="4"/>
        <v>1496.423</v>
      </c>
      <c r="E26" s="296">
        <v>1496.423</v>
      </c>
      <c r="F26" s="125">
        <v>1427.9</v>
      </c>
      <c r="G26" s="124"/>
      <c r="H26" s="10"/>
      <c r="I26" s="10"/>
    </row>
    <row r="27" spans="1:21" ht="34.5" customHeight="1" x14ac:dyDescent="0.2">
      <c r="A27" s="141" t="s">
        <v>123</v>
      </c>
      <c r="B27" s="134" t="s">
        <v>205</v>
      </c>
      <c r="C27" s="123"/>
      <c r="D27" s="124">
        <f t="shared" si="4"/>
        <v>80.599999999999994</v>
      </c>
      <c r="E27" s="124">
        <v>80.599999999999994</v>
      </c>
      <c r="F27" s="125">
        <v>79.400000000000006</v>
      </c>
      <c r="G27" s="124"/>
      <c r="H27" s="10"/>
      <c r="I27" s="10"/>
      <c r="U27" s="7"/>
    </row>
    <row r="28" spans="1:21" ht="25.5" customHeight="1" x14ac:dyDescent="0.2">
      <c r="A28" s="133" t="s">
        <v>206</v>
      </c>
      <c r="B28" s="134" t="s">
        <v>675</v>
      </c>
      <c r="C28" s="123"/>
      <c r="D28" s="124">
        <f t="shared" si="4"/>
        <v>23.7</v>
      </c>
      <c r="E28" s="124">
        <v>23.7</v>
      </c>
      <c r="F28" s="125"/>
      <c r="G28" s="124"/>
      <c r="H28" s="10"/>
      <c r="I28" s="10"/>
      <c r="U28" s="7"/>
    </row>
    <row r="29" spans="1:21" x14ac:dyDescent="0.2">
      <c r="A29" s="121" t="s">
        <v>632</v>
      </c>
      <c r="B29" s="132" t="s">
        <v>203</v>
      </c>
      <c r="C29" s="123"/>
      <c r="D29" s="124">
        <f t="shared" si="4"/>
        <v>45.5</v>
      </c>
      <c r="E29" s="124">
        <v>45.5</v>
      </c>
      <c r="F29" s="125">
        <v>0.1</v>
      </c>
      <c r="G29" s="124"/>
      <c r="H29" s="10"/>
      <c r="I29" s="10"/>
    </row>
    <row r="30" spans="1:21" ht="24" x14ac:dyDescent="0.2">
      <c r="A30" s="161" t="s">
        <v>712</v>
      </c>
      <c r="B30" s="134" t="s">
        <v>706</v>
      </c>
      <c r="C30" s="123"/>
      <c r="D30" s="143">
        <f t="shared" si="4"/>
        <v>2.36</v>
      </c>
      <c r="E30" s="226">
        <v>2.36</v>
      </c>
      <c r="F30" s="314">
        <v>2.2759999999999998</v>
      </c>
      <c r="G30" s="124"/>
      <c r="H30" s="10"/>
      <c r="I30" s="10"/>
    </row>
    <row r="31" spans="1:21" ht="24" x14ac:dyDescent="0.2">
      <c r="A31" s="121" t="s">
        <v>713</v>
      </c>
      <c r="B31" s="349" t="s">
        <v>710</v>
      </c>
      <c r="C31" s="123"/>
      <c r="D31" s="143">
        <f t="shared" si="4"/>
        <v>7.53</v>
      </c>
      <c r="E31" s="226">
        <v>7.53</v>
      </c>
      <c r="F31" s="314">
        <v>7.4219999999999997</v>
      </c>
      <c r="G31" s="124"/>
      <c r="H31" s="10"/>
      <c r="I31" s="10"/>
    </row>
    <row r="32" spans="1:21" ht="59.25" customHeight="1" x14ac:dyDescent="0.2">
      <c r="A32" s="133" t="s">
        <v>824</v>
      </c>
      <c r="B32" s="349" t="s">
        <v>785</v>
      </c>
      <c r="C32" s="123"/>
      <c r="D32" s="296">
        <f t="shared" si="4"/>
        <v>4.2130000000000001</v>
      </c>
      <c r="E32" s="314">
        <v>4.2130000000000001</v>
      </c>
      <c r="F32" s="314"/>
      <c r="G32" s="124"/>
      <c r="H32" s="10"/>
      <c r="I32" s="10"/>
    </row>
    <row r="33" spans="1:9" s="26" customFormat="1" x14ac:dyDescent="0.2">
      <c r="A33" s="115" t="s">
        <v>17</v>
      </c>
      <c r="B33" s="116" t="s">
        <v>146</v>
      </c>
      <c r="C33" s="142"/>
      <c r="D33" s="315">
        <f>SUM(E33+G33)</f>
        <v>1980.3500000000004</v>
      </c>
      <c r="E33" s="316">
        <f>SUM(E35)</f>
        <v>1960.1500000000003</v>
      </c>
      <c r="F33" s="319">
        <f t="shared" ref="F33:G33" si="6">SUM(F35)</f>
        <v>1621.577</v>
      </c>
      <c r="G33" s="118">
        <f t="shared" si="6"/>
        <v>20.2</v>
      </c>
      <c r="H33" s="23"/>
      <c r="I33" s="23"/>
    </row>
    <row r="34" spans="1:9" x14ac:dyDescent="0.2">
      <c r="A34" s="121"/>
      <c r="B34" s="122" t="s">
        <v>63</v>
      </c>
      <c r="C34" s="123"/>
      <c r="D34" s="325"/>
      <c r="E34" s="226"/>
      <c r="F34" s="313"/>
      <c r="G34" s="124"/>
      <c r="H34" s="10"/>
      <c r="I34" s="10"/>
    </row>
    <row r="35" spans="1:9" x14ac:dyDescent="0.2">
      <c r="A35" s="121" t="s">
        <v>19</v>
      </c>
      <c r="B35" s="128" t="s">
        <v>112</v>
      </c>
      <c r="C35" s="129" t="s">
        <v>101</v>
      </c>
      <c r="D35" s="317">
        <f t="shared" ref="D35:D41" si="7">SUM(E35+G35)</f>
        <v>1980.3500000000004</v>
      </c>
      <c r="E35" s="318">
        <f>SUM(E36:E41)</f>
        <v>1960.1500000000003</v>
      </c>
      <c r="F35" s="322">
        <f t="shared" ref="F35:G35" si="8">SUM(F36:F41)</f>
        <v>1621.577</v>
      </c>
      <c r="G35" s="131">
        <f t="shared" si="8"/>
        <v>20.2</v>
      </c>
      <c r="H35" s="10"/>
      <c r="I35" s="10"/>
    </row>
    <row r="36" spans="1:9" x14ac:dyDescent="0.2">
      <c r="A36" s="121" t="s">
        <v>148</v>
      </c>
      <c r="B36" s="132" t="s">
        <v>200</v>
      </c>
      <c r="C36" s="129"/>
      <c r="D36" s="296">
        <f t="shared" si="7"/>
        <v>863.35900000000004</v>
      </c>
      <c r="E36" s="314">
        <v>843.15899999999999</v>
      </c>
      <c r="F36" s="124">
        <v>630.4</v>
      </c>
      <c r="G36" s="124">
        <v>20.2</v>
      </c>
      <c r="H36" s="10"/>
      <c r="I36" s="10"/>
    </row>
    <row r="37" spans="1:9" ht="24" x14ac:dyDescent="0.2">
      <c r="A37" s="133" t="s">
        <v>207</v>
      </c>
      <c r="B37" s="134" t="s">
        <v>201</v>
      </c>
      <c r="C37" s="123"/>
      <c r="D37" s="296">
        <f t="shared" si="7"/>
        <v>1014.7190000000001</v>
      </c>
      <c r="E37" s="314">
        <v>1014.7190000000001</v>
      </c>
      <c r="F37" s="124">
        <v>975.4</v>
      </c>
      <c r="G37" s="143"/>
      <c r="H37" s="10"/>
      <c r="I37" s="10"/>
    </row>
    <row r="38" spans="1:9" ht="24" customHeight="1" x14ac:dyDescent="0.2">
      <c r="A38" s="133" t="s">
        <v>208</v>
      </c>
      <c r="B38" s="134" t="s">
        <v>675</v>
      </c>
      <c r="C38" s="122"/>
      <c r="D38" s="124">
        <f t="shared" si="7"/>
        <v>10</v>
      </c>
      <c r="E38" s="124">
        <v>10</v>
      </c>
      <c r="F38" s="124"/>
      <c r="G38" s="143"/>
      <c r="H38" s="10"/>
      <c r="I38" s="10"/>
    </row>
    <row r="39" spans="1:9" x14ac:dyDescent="0.2">
      <c r="A39" s="121" t="s">
        <v>633</v>
      </c>
      <c r="B39" s="132" t="s">
        <v>203</v>
      </c>
      <c r="C39" s="122"/>
      <c r="D39" s="124">
        <f t="shared" si="7"/>
        <v>85.4</v>
      </c>
      <c r="E39" s="124">
        <v>85.4</v>
      </c>
      <c r="F39" s="124">
        <v>12.4</v>
      </c>
      <c r="G39" s="143"/>
      <c r="H39" s="10"/>
      <c r="I39" s="10"/>
    </row>
    <row r="40" spans="1:9" ht="24" x14ac:dyDescent="0.2">
      <c r="A40" s="121" t="s">
        <v>714</v>
      </c>
      <c r="B40" s="196" t="s">
        <v>706</v>
      </c>
      <c r="C40" s="157"/>
      <c r="D40" s="424">
        <f t="shared" si="7"/>
        <v>3.3919999999999999</v>
      </c>
      <c r="E40" s="296">
        <v>3.3919999999999999</v>
      </c>
      <c r="F40" s="313">
        <v>3.3769999999999998</v>
      </c>
      <c r="G40" s="143"/>
      <c r="H40" s="10"/>
      <c r="I40" s="10"/>
    </row>
    <row r="41" spans="1:9" ht="60" customHeight="1" x14ac:dyDescent="0.2">
      <c r="A41" s="133" t="s">
        <v>825</v>
      </c>
      <c r="B41" s="134" t="s">
        <v>785</v>
      </c>
      <c r="C41" s="122"/>
      <c r="D41" s="323">
        <f t="shared" si="7"/>
        <v>3.48</v>
      </c>
      <c r="E41" s="323">
        <v>3.48</v>
      </c>
      <c r="F41" s="313"/>
      <c r="G41" s="143"/>
      <c r="H41" s="10"/>
      <c r="I41" s="10"/>
    </row>
    <row r="42" spans="1:9" s="26" customFormat="1" x14ac:dyDescent="0.2">
      <c r="A42" s="115" t="s">
        <v>22</v>
      </c>
      <c r="B42" s="116" t="s">
        <v>156</v>
      </c>
      <c r="C42" s="116"/>
      <c r="D42" s="328">
        <f>SUM(E42+G42)</f>
        <v>901.7299999999999</v>
      </c>
      <c r="E42" s="315">
        <f>SUM(E44)</f>
        <v>894.52999999999986</v>
      </c>
      <c r="F42" s="319">
        <f t="shared" ref="F42:G42" si="9">SUM(F44)</f>
        <v>771.92200000000003</v>
      </c>
      <c r="G42" s="118">
        <f t="shared" si="9"/>
        <v>7.2</v>
      </c>
      <c r="H42" s="23"/>
      <c r="I42" s="23"/>
    </row>
    <row r="43" spans="1:9" x14ac:dyDescent="0.2">
      <c r="A43" s="121"/>
      <c r="B43" s="122" t="s">
        <v>63</v>
      </c>
      <c r="C43" s="122"/>
      <c r="D43" s="328"/>
      <c r="E43" s="143"/>
      <c r="F43" s="327"/>
      <c r="G43" s="127"/>
      <c r="H43" s="10"/>
      <c r="I43" s="10"/>
    </row>
    <row r="44" spans="1:9" x14ac:dyDescent="0.2">
      <c r="A44" s="121" t="s">
        <v>24</v>
      </c>
      <c r="B44" s="128" t="s">
        <v>112</v>
      </c>
      <c r="C44" s="146" t="s">
        <v>101</v>
      </c>
      <c r="D44" s="329">
        <f t="shared" ref="D44:D49" si="10">SUM(E44+G44)</f>
        <v>901.7299999999999</v>
      </c>
      <c r="E44" s="317">
        <f>SUM(E45+E46+E47+E48+E49)</f>
        <v>894.52999999999986</v>
      </c>
      <c r="F44" s="321">
        <f>SUM(F45+F46+F47+F48+F49)</f>
        <v>771.92200000000003</v>
      </c>
      <c r="G44" s="130">
        <f t="shared" ref="G44" si="11">SUM(G45+G46+G47+G48)</f>
        <v>7.2</v>
      </c>
      <c r="H44" s="10"/>
      <c r="I44" s="10"/>
    </row>
    <row r="45" spans="1:9" x14ac:dyDescent="0.2">
      <c r="A45" s="121" t="s">
        <v>149</v>
      </c>
      <c r="B45" s="132" t="s">
        <v>200</v>
      </c>
      <c r="C45" s="146"/>
      <c r="D45" s="140">
        <f t="shared" si="10"/>
        <v>400.2</v>
      </c>
      <c r="E45" s="124">
        <v>393</v>
      </c>
      <c r="F45" s="148">
        <v>316.10000000000002</v>
      </c>
      <c r="G45" s="127">
        <v>7.2</v>
      </c>
      <c r="H45" s="10"/>
      <c r="I45" s="10"/>
    </row>
    <row r="46" spans="1:9" ht="24" x14ac:dyDescent="0.2">
      <c r="A46" s="133" t="s">
        <v>150</v>
      </c>
      <c r="B46" s="134" t="s">
        <v>201</v>
      </c>
      <c r="C46" s="122"/>
      <c r="D46" s="140">
        <f t="shared" si="10"/>
        <v>459.3</v>
      </c>
      <c r="E46" s="124">
        <v>459.3</v>
      </c>
      <c r="F46" s="148">
        <v>444.7</v>
      </c>
      <c r="G46" s="127"/>
      <c r="H46" s="10"/>
      <c r="I46" s="10"/>
    </row>
    <row r="47" spans="1:9" ht="24" customHeight="1" x14ac:dyDescent="0.2">
      <c r="A47" s="133" t="s">
        <v>151</v>
      </c>
      <c r="B47" s="134" t="s">
        <v>675</v>
      </c>
      <c r="C47" s="122"/>
      <c r="D47" s="140">
        <f t="shared" si="10"/>
        <v>3.8</v>
      </c>
      <c r="E47" s="124">
        <v>3.8</v>
      </c>
      <c r="F47" s="148"/>
      <c r="G47" s="127"/>
      <c r="H47" s="10"/>
      <c r="I47" s="10"/>
    </row>
    <row r="48" spans="1:9" x14ac:dyDescent="0.2">
      <c r="A48" s="121" t="s">
        <v>634</v>
      </c>
      <c r="B48" s="132" t="s">
        <v>203</v>
      </c>
      <c r="C48" s="122"/>
      <c r="D48" s="140">
        <f t="shared" si="10"/>
        <v>30.9</v>
      </c>
      <c r="E48" s="124">
        <v>30.9</v>
      </c>
      <c r="F48" s="148">
        <v>3.7</v>
      </c>
      <c r="G48" s="127"/>
      <c r="H48" s="10"/>
      <c r="I48" s="10"/>
    </row>
    <row r="49" spans="1:9" ht="24" x14ac:dyDescent="0.2">
      <c r="A49" s="121" t="s">
        <v>715</v>
      </c>
      <c r="B49" s="425" t="s">
        <v>710</v>
      </c>
      <c r="C49" s="157"/>
      <c r="D49" s="426">
        <f t="shared" si="10"/>
        <v>7.53</v>
      </c>
      <c r="E49" s="143">
        <v>7.53</v>
      </c>
      <c r="F49" s="314">
        <v>7.4219999999999997</v>
      </c>
      <c r="G49" s="127"/>
      <c r="H49" s="10"/>
      <c r="I49" s="10"/>
    </row>
    <row r="50" spans="1:9" s="26" customFormat="1" x14ac:dyDescent="0.2">
      <c r="A50" s="115" t="s">
        <v>26</v>
      </c>
      <c r="B50" s="116" t="s">
        <v>141</v>
      </c>
      <c r="C50" s="142"/>
      <c r="D50" s="315">
        <f>SUM(E50+G50)</f>
        <v>1963.05</v>
      </c>
      <c r="E50" s="316">
        <f>SUM(E52)</f>
        <v>1958.25</v>
      </c>
      <c r="F50" s="118">
        <f t="shared" ref="F50:G50" si="12">SUM(F52)</f>
        <v>1690.3000000000002</v>
      </c>
      <c r="G50" s="118">
        <f t="shared" si="12"/>
        <v>4.8</v>
      </c>
      <c r="H50" s="23"/>
      <c r="I50" s="23"/>
    </row>
    <row r="51" spans="1:9" x14ac:dyDescent="0.2">
      <c r="A51" s="121"/>
      <c r="B51" s="122" t="s">
        <v>63</v>
      </c>
      <c r="C51" s="123"/>
      <c r="D51" s="325"/>
      <c r="E51" s="226"/>
      <c r="F51" s="126"/>
      <c r="G51" s="124"/>
      <c r="H51" s="10"/>
      <c r="I51" s="10"/>
    </row>
    <row r="52" spans="1:9" x14ac:dyDescent="0.2">
      <c r="A52" s="121" t="s">
        <v>152</v>
      </c>
      <c r="B52" s="128" t="s">
        <v>112</v>
      </c>
      <c r="C52" s="129" t="s">
        <v>101</v>
      </c>
      <c r="D52" s="317">
        <f t="shared" ref="D52:D58" si="13">SUM(E52+G52)</f>
        <v>1963.05</v>
      </c>
      <c r="E52" s="318">
        <f>SUM(E53:E58)</f>
        <v>1958.25</v>
      </c>
      <c r="F52" s="131">
        <f t="shared" ref="F52:G52" si="14">SUM(F53:F58)</f>
        <v>1690.3000000000002</v>
      </c>
      <c r="G52" s="131">
        <f t="shared" si="14"/>
        <v>4.8</v>
      </c>
      <c r="H52" s="10"/>
      <c r="I52" s="10"/>
    </row>
    <row r="53" spans="1:9" x14ac:dyDescent="0.2">
      <c r="A53" s="121" t="s">
        <v>209</v>
      </c>
      <c r="B53" s="132" t="s">
        <v>200</v>
      </c>
      <c r="C53" s="129"/>
      <c r="D53" s="296">
        <f t="shared" si="13"/>
        <v>528.70299999999997</v>
      </c>
      <c r="E53" s="314">
        <v>523.90300000000002</v>
      </c>
      <c r="F53" s="126">
        <v>409.4</v>
      </c>
      <c r="G53" s="124">
        <v>4.8</v>
      </c>
      <c r="H53" s="10"/>
      <c r="I53" s="10"/>
    </row>
    <row r="54" spans="1:9" ht="24" x14ac:dyDescent="0.2">
      <c r="A54" s="133" t="s">
        <v>210</v>
      </c>
      <c r="B54" s="134" t="s">
        <v>201</v>
      </c>
      <c r="C54" s="123"/>
      <c r="D54" s="296">
        <f t="shared" si="13"/>
        <v>1311.4169999999999</v>
      </c>
      <c r="E54" s="314">
        <v>1311.4169999999999</v>
      </c>
      <c r="F54" s="126">
        <v>1256</v>
      </c>
      <c r="G54" s="124"/>
      <c r="H54" s="10"/>
      <c r="I54" s="10"/>
    </row>
    <row r="55" spans="1:9" ht="33.75" customHeight="1" x14ac:dyDescent="0.2">
      <c r="A55" s="141" t="s">
        <v>211</v>
      </c>
      <c r="B55" s="134" t="s">
        <v>205</v>
      </c>
      <c r="C55" s="123"/>
      <c r="D55" s="124">
        <f t="shared" si="13"/>
        <v>17.100000000000001</v>
      </c>
      <c r="E55" s="125">
        <v>17.100000000000001</v>
      </c>
      <c r="F55" s="126">
        <v>12.9</v>
      </c>
      <c r="G55" s="124"/>
      <c r="H55" s="10"/>
      <c r="I55" s="10"/>
    </row>
    <row r="56" spans="1:9" ht="25.5" customHeight="1" x14ac:dyDescent="0.2">
      <c r="A56" s="133" t="s">
        <v>212</v>
      </c>
      <c r="B56" s="134" t="s">
        <v>675</v>
      </c>
      <c r="C56" s="123"/>
      <c r="D56" s="124">
        <f t="shared" si="13"/>
        <v>22.7</v>
      </c>
      <c r="E56" s="125">
        <v>22.7</v>
      </c>
      <c r="F56" s="126"/>
      <c r="G56" s="124"/>
      <c r="H56" s="10"/>
      <c r="I56" s="10"/>
    </row>
    <row r="57" spans="1:9" x14ac:dyDescent="0.2">
      <c r="A57" s="121" t="s">
        <v>635</v>
      </c>
      <c r="B57" s="132" t="s">
        <v>203</v>
      </c>
      <c r="C57" s="123"/>
      <c r="D57" s="124">
        <f t="shared" si="13"/>
        <v>80.2</v>
      </c>
      <c r="E57" s="124">
        <v>80.2</v>
      </c>
      <c r="F57" s="124">
        <v>12</v>
      </c>
      <c r="G57" s="124"/>
      <c r="H57" s="10"/>
      <c r="I57" s="10"/>
    </row>
    <row r="58" spans="1:9" ht="60" x14ac:dyDescent="0.2">
      <c r="A58" s="133" t="s">
        <v>826</v>
      </c>
      <c r="B58" s="134" t="s">
        <v>785</v>
      </c>
      <c r="C58" s="123"/>
      <c r="D58" s="144">
        <f t="shared" si="13"/>
        <v>2.93</v>
      </c>
      <c r="E58" s="427">
        <v>2.93</v>
      </c>
      <c r="F58" s="137"/>
      <c r="G58" s="135"/>
      <c r="H58" s="10"/>
      <c r="I58" s="10"/>
    </row>
    <row r="59" spans="1:9" s="26" customFormat="1" x14ac:dyDescent="0.2">
      <c r="A59" s="115" t="s">
        <v>28</v>
      </c>
      <c r="B59" s="116" t="s">
        <v>142</v>
      </c>
      <c r="C59" s="116"/>
      <c r="D59" s="330">
        <f>SUM(E59+G59)</f>
        <v>2397.5140000000001</v>
      </c>
      <c r="E59" s="326">
        <f>SUM(E61)</f>
        <v>2378.114</v>
      </c>
      <c r="F59" s="139">
        <f t="shared" ref="F59:G59" si="15">SUM(F61)</f>
        <v>2018.3000000000002</v>
      </c>
      <c r="G59" s="139">
        <f t="shared" si="15"/>
        <v>19.399999999999999</v>
      </c>
      <c r="H59" s="23"/>
      <c r="I59" s="23"/>
    </row>
    <row r="60" spans="1:9" x14ac:dyDescent="0.2">
      <c r="A60" s="121"/>
      <c r="B60" s="122" t="s">
        <v>63</v>
      </c>
      <c r="C60" s="122"/>
      <c r="D60" s="145"/>
      <c r="E60" s="124"/>
      <c r="F60" s="140"/>
      <c r="G60" s="124"/>
      <c r="H60" s="10"/>
      <c r="I60" s="10"/>
    </row>
    <row r="61" spans="1:9" x14ac:dyDescent="0.2">
      <c r="A61" s="121" t="s">
        <v>153</v>
      </c>
      <c r="B61" s="128" t="s">
        <v>112</v>
      </c>
      <c r="C61" s="146" t="s">
        <v>101</v>
      </c>
      <c r="D61" s="331">
        <f t="shared" ref="D61:D66" si="16">SUM(E61+G61)</f>
        <v>2397.5140000000001</v>
      </c>
      <c r="E61" s="321">
        <f>SUM(E62:E66)</f>
        <v>2378.114</v>
      </c>
      <c r="F61" s="130">
        <f t="shared" ref="F61:G61" si="17">SUM(F62:F66)</f>
        <v>2018.3000000000002</v>
      </c>
      <c r="G61" s="130">
        <f t="shared" si="17"/>
        <v>19.399999999999999</v>
      </c>
      <c r="H61" s="10"/>
      <c r="I61" s="10"/>
    </row>
    <row r="62" spans="1:9" x14ac:dyDescent="0.2">
      <c r="A62" s="121" t="s">
        <v>213</v>
      </c>
      <c r="B62" s="132" t="s">
        <v>200</v>
      </c>
      <c r="C62" s="146"/>
      <c r="D62" s="428">
        <f t="shared" si="16"/>
        <v>602.06999999999994</v>
      </c>
      <c r="E62" s="143">
        <v>582.66999999999996</v>
      </c>
      <c r="F62" s="125">
        <v>460.4</v>
      </c>
      <c r="G62" s="124">
        <v>19.399999999999999</v>
      </c>
      <c r="H62" s="10"/>
      <c r="I62" s="10"/>
    </row>
    <row r="63" spans="1:9" ht="24" x14ac:dyDescent="0.2">
      <c r="A63" s="133" t="s">
        <v>214</v>
      </c>
      <c r="B63" s="134" t="s">
        <v>201</v>
      </c>
      <c r="C63" s="122"/>
      <c r="D63" s="327">
        <f t="shared" si="16"/>
        <v>1621.0039999999999</v>
      </c>
      <c r="E63" s="296">
        <v>1621.0039999999999</v>
      </c>
      <c r="F63" s="125">
        <v>1541.4</v>
      </c>
      <c r="G63" s="124"/>
      <c r="H63" s="10"/>
      <c r="I63" s="10"/>
    </row>
    <row r="64" spans="1:9" ht="24" x14ac:dyDescent="0.2">
      <c r="A64" s="133" t="s">
        <v>215</v>
      </c>
      <c r="B64" s="134" t="s">
        <v>675</v>
      </c>
      <c r="C64" s="122"/>
      <c r="D64" s="140">
        <f t="shared" si="16"/>
        <v>33</v>
      </c>
      <c r="E64" s="124">
        <v>33</v>
      </c>
      <c r="F64" s="125"/>
      <c r="G64" s="124"/>
      <c r="H64" s="10"/>
      <c r="I64" s="10"/>
    </row>
    <row r="65" spans="1:9" x14ac:dyDescent="0.2">
      <c r="A65" s="121" t="s">
        <v>636</v>
      </c>
      <c r="B65" s="132" t="s">
        <v>203</v>
      </c>
      <c r="C65" s="122"/>
      <c r="D65" s="140">
        <f t="shared" si="16"/>
        <v>135.9</v>
      </c>
      <c r="E65" s="124">
        <v>135.9</v>
      </c>
      <c r="F65" s="125">
        <v>16.5</v>
      </c>
      <c r="G65" s="124"/>
      <c r="H65" s="10"/>
      <c r="I65" s="10"/>
    </row>
    <row r="66" spans="1:9" ht="60" x14ac:dyDescent="0.2">
      <c r="A66" s="121" t="s">
        <v>827</v>
      </c>
      <c r="B66" s="196" t="s">
        <v>785</v>
      </c>
      <c r="C66" s="149"/>
      <c r="D66" s="429">
        <f t="shared" si="16"/>
        <v>5.54</v>
      </c>
      <c r="E66" s="144">
        <v>5.54</v>
      </c>
      <c r="F66" s="125"/>
      <c r="G66" s="124"/>
      <c r="H66" s="10"/>
      <c r="I66" s="10"/>
    </row>
    <row r="67" spans="1:9" s="26" customFormat="1" x14ac:dyDescent="0.2">
      <c r="A67" s="115" t="s">
        <v>29</v>
      </c>
      <c r="B67" s="116" t="s">
        <v>46</v>
      </c>
      <c r="C67" s="177"/>
      <c r="D67" s="319">
        <f>SUM(E67+G67)</f>
        <v>751.22499999999991</v>
      </c>
      <c r="E67" s="320">
        <f>SUM(E69)</f>
        <v>729.32499999999993</v>
      </c>
      <c r="F67" s="118">
        <f t="shared" ref="F67:G67" si="18">SUM(F69)</f>
        <v>582.30000000000007</v>
      </c>
      <c r="G67" s="118">
        <f t="shared" si="18"/>
        <v>21.9</v>
      </c>
      <c r="H67" s="23"/>
      <c r="I67" s="23"/>
    </row>
    <row r="68" spans="1:9" x14ac:dyDescent="0.2">
      <c r="A68" s="121"/>
      <c r="B68" s="122" t="s">
        <v>63</v>
      </c>
      <c r="C68" s="106"/>
      <c r="D68" s="326"/>
      <c r="E68" s="314"/>
      <c r="F68" s="126"/>
      <c r="G68" s="124"/>
      <c r="H68" s="10"/>
      <c r="I68" s="10"/>
    </row>
    <row r="69" spans="1:9" x14ac:dyDescent="0.2">
      <c r="A69" s="121" t="s">
        <v>216</v>
      </c>
      <c r="B69" s="128" t="s">
        <v>112</v>
      </c>
      <c r="C69" s="129" t="s">
        <v>101</v>
      </c>
      <c r="D69" s="321">
        <f t="shared" ref="D69:D74" si="19">SUM(E69+G69)</f>
        <v>751.22499999999991</v>
      </c>
      <c r="E69" s="322">
        <f>SUM(E70:E74)</f>
        <v>729.32499999999993</v>
      </c>
      <c r="F69" s="131">
        <f t="shared" ref="F69:G69" si="20">SUM(F70:F74)</f>
        <v>582.30000000000007</v>
      </c>
      <c r="G69" s="131">
        <f t="shared" si="20"/>
        <v>21.9</v>
      </c>
      <c r="H69" s="10"/>
      <c r="I69" s="10"/>
    </row>
    <row r="70" spans="1:9" x14ac:dyDescent="0.2">
      <c r="A70" s="121" t="s">
        <v>217</v>
      </c>
      <c r="B70" s="132" t="s">
        <v>200</v>
      </c>
      <c r="C70" s="129"/>
      <c r="D70" s="296">
        <f t="shared" si="19"/>
        <v>362.11499999999995</v>
      </c>
      <c r="E70" s="314">
        <v>340.21499999999997</v>
      </c>
      <c r="F70" s="126">
        <v>250.2</v>
      </c>
      <c r="G70" s="124">
        <v>21.9</v>
      </c>
      <c r="H70" s="10"/>
      <c r="I70" s="10"/>
    </row>
    <row r="71" spans="1:9" ht="24" x14ac:dyDescent="0.2">
      <c r="A71" s="133" t="s">
        <v>218</v>
      </c>
      <c r="B71" s="134" t="s">
        <v>201</v>
      </c>
      <c r="C71" s="106"/>
      <c r="D71" s="296">
        <f t="shared" si="19"/>
        <v>349.80799999999999</v>
      </c>
      <c r="E71" s="314">
        <v>349.80799999999999</v>
      </c>
      <c r="F71" s="126">
        <v>327.5</v>
      </c>
      <c r="G71" s="124"/>
      <c r="H71" s="10"/>
      <c r="I71" s="10"/>
    </row>
    <row r="72" spans="1:9" ht="25.5" customHeight="1" x14ac:dyDescent="0.2">
      <c r="A72" s="133" t="s">
        <v>219</v>
      </c>
      <c r="B72" s="134" t="s">
        <v>675</v>
      </c>
      <c r="C72" s="106"/>
      <c r="D72" s="124">
        <f t="shared" si="19"/>
        <v>1.6</v>
      </c>
      <c r="E72" s="125">
        <v>1.6</v>
      </c>
      <c r="F72" s="126"/>
      <c r="G72" s="124"/>
      <c r="H72" s="10"/>
      <c r="I72" s="10"/>
    </row>
    <row r="73" spans="1:9" x14ac:dyDescent="0.2">
      <c r="A73" s="121" t="s">
        <v>637</v>
      </c>
      <c r="B73" s="132" t="s">
        <v>203</v>
      </c>
      <c r="C73" s="106"/>
      <c r="D73" s="172">
        <f t="shared" si="19"/>
        <v>32.1</v>
      </c>
      <c r="E73" s="172">
        <v>32.1</v>
      </c>
      <c r="F73" s="172">
        <v>4.5999999999999996</v>
      </c>
      <c r="G73" s="124"/>
      <c r="H73" s="10"/>
      <c r="I73" s="10"/>
    </row>
    <row r="74" spans="1:9" ht="60" x14ac:dyDescent="0.2">
      <c r="A74" s="162" t="s">
        <v>828</v>
      </c>
      <c r="B74" s="134" t="s">
        <v>785</v>
      </c>
      <c r="C74" s="106"/>
      <c r="D74" s="323">
        <f t="shared" si="19"/>
        <v>5.6020000000000003</v>
      </c>
      <c r="E74" s="323">
        <v>5.6020000000000003</v>
      </c>
      <c r="F74" s="126"/>
      <c r="G74" s="124"/>
      <c r="H74" s="10"/>
      <c r="I74" s="10"/>
    </row>
    <row r="75" spans="1:9" s="26" customFormat="1" x14ac:dyDescent="0.2">
      <c r="A75" s="115" t="s">
        <v>30</v>
      </c>
      <c r="B75" s="116" t="s">
        <v>80</v>
      </c>
      <c r="C75" s="116"/>
      <c r="D75" s="145">
        <f>SUM(E75+G75)</f>
        <v>659.39999999999986</v>
      </c>
      <c r="E75" s="118">
        <f>SUM(E77)</f>
        <v>650.99999999999989</v>
      </c>
      <c r="F75" s="118">
        <f t="shared" ref="F75:G75" si="21">SUM(F77)</f>
        <v>568.5</v>
      </c>
      <c r="G75" s="118">
        <f t="shared" si="21"/>
        <v>8.4</v>
      </c>
      <c r="H75" s="23"/>
      <c r="I75" s="23"/>
    </row>
    <row r="76" spans="1:9" s="26" customFormat="1" x14ac:dyDescent="0.2">
      <c r="A76" s="150"/>
      <c r="B76" s="122" t="s">
        <v>63</v>
      </c>
      <c r="C76" s="122"/>
      <c r="D76" s="145"/>
      <c r="E76" s="139"/>
      <c r="F76" s="145"/>
      <c r="G76" s="139"/>
      <c r="H76" s="23"/>
      <c r="I76" s="23"/>
    </row>
    <row r="77" spans="1:9" x14ac:dyDescent="0.2">
      <c r="A77" s="121" t="s">
        <v>220</v>
      </c>
      <c r="B77" s="128" t="s">
        <v>112</v>
      </c>
      <c r="C77" s="146" t="s">
        <v>101</v>
      </c>
      <c r="D77" s="147">
        <f t="shared" ref="D77:D81" si="22">SUM(E77+G77)</f>
        <v>659.39999999999986</v>
      </c>
      <c r="E77" s="130">
        <f>SUM(E78+E79+E80+E81)</f>
        <v>650.99999999999989</v>
      </c>
      <c r="F77" s="130">
        <f t="shared" ref="F77:G77" si="23">SUM(F78+F79+F80+F81)</f>
        <v>568.5</v>
      </c>
      <c r="G77" s="130">
        <f t="shared" si="23"/>
        <v>8.4</v>
      </c>
      <c r="H77" s="10"/>
      <c r="I77" s="10"/>
    </row>
    <row r="78" spans="1:9" x14ac:dyDescent="0.2">
      <c r="A78" s="121" t="s">
        <v>221</v>
      </c>
      <c r="B78" s="132" t="s">
        <v>200</v>
      </c>
      <c r="C78" s="146"/>
      <c r="D78" s="140">
        <f t="shared" si="22"/>
        <v>286</v>
      </c>
      <c r="E78" s="124">
        <v>277.60000000000002</v>
      </c>
      <c r="F78" s="125">
        <v>213.8</v>
      </c>
      <c r="G78" s="124">
        <v>8.4</v>
      </c>
      <c r="H78" s="10"/>
      <c r="I78" s="10"/>
    </row>
    <row r="79" spans="1:9" ht="24" x14ac:dyDescent="0.2">
      <c r="A79" s="133" t="s">
        <v>222</v>
      </c>
      <c r="B79" s="134" t="s">
        <v>201</v>
      </c>
      <c r="C79" s="122"/>
      <c r="D79" s="140">
        <f t="shared" si="22"/>
        <v>364.7</v>
      </c>
      <c r="E79" s="124">
        <v>364.7</v>
      </c>
      <c r="F79" s="125">
        <v>354.4</v>
      </c>
      <c r="G79" s="124"/>
      <c r="H79" s="10"/>
      <c r="I79" s="10"/>
    </row>
    <row r="80" spans="1:9" ht="24.75" customHeight="1" x14ac:dyDescent="0.2">
      <c r="A80" s="133" t="s">
        <v>223</v>
      </c>
      <c r="B80" s="134" t="s">
        <v>675</v>
      </c>
      <c r="C80" s="122"/>
      <c r="D80" s="140">
        <f t="shared" si="22"/>
        <v>2.9</v>
      </c>
      <c r="E80" s="124">
        <v>2.9</v>
      </c>
      <c r="F80" s="125"/>
      <c r="G80" s="124"/>
      <c r="H80" s="10"/>
      <c r="I80" s="10"/>
    </row>
    <row r="81" spans="1:9" x14ac:dyDescent="0.2">
      <c r="A81" s="121" t="s">
        <v>638</v>
      </c>
      <c r="B81" s="132" t="s">
        <v>203</v>
      </c>
      <c r="C81" s="122"/>
      <c r="D81" s="140">
        <f t="shared" si="22"/>
        <v>5.8</v>
      </c>
      <c r="E81" s="124">
        <v>5.8</v>
      </c>
      <c r="F81" s="125">
        <v>0.3</v>
      </c>
      <c r="G81" s="124"/>
      <c r="H81" s="10"/>
      <c r="I81" s="10"/>
    </row>
    <row r="82" spans="1:9" s="26" customFormat="1" x14ac:dyDescent="0.2">
      <c r="A82" s="115" t="s">
        <v>31</v>
      </c>
      <c r="B82" s="116" t="s">
        <v>48</v>
      </c>
      <c r="C82" s="116"/>
      <c r="D82" s="320">
        <f>SUM(E82+G82)</f>
        <v>1870.0419999999999</v>
      </c>
      <c r="E82" s="320">
        <f>SUM(E84)</f>
        <v>1836.5419999999999</v>
      </c>
      <c r="F82" s="319">
        <f t="shared" ref="F82:G82" si="24">SUM(F84)</f>
        <v>1583.547</v>
      </c>
      <c r="G82" s="118">
        <f t="shared" si="24"/>
        <v>33.5</v>
      </c>
      <c r="H82" s="23"/>
      <c r="I82" s="23"/>
    </row>
    <row r="83" spans="1:9" x14ac:dyDescent="0.2">
      <c r="A83" s="121"/>
      <c r="B83" s="122" t="s">
        <v>63</v>
      </c>
      <c r="C83" s="122"/>
      <c r="D83" s="332"/>
      <c r="E83" s="314"/>
      <c r="F83" s="313"/>
      <c r="G83" s="124"/>
      <c r="H83" s="10"/>
      <c r="I83" s="10"/>
    </row>
    <row r="84" spans="1:9" x14ac:dyDescent="0.2">
      <c r="A84" s="121" t="s">
        <v>224</v>
      </c>
      <c r="B84" s="128" t="s">
        <v>112</v>
      </c>
      <c r="C84" s="146" t="s">
        <v>101</v>
      </c>
      <c r="D84" s="322">
        <f t="shared" ref="D84:D90" si="25">SUM(E84+G84)</f>
        <v>1870.0419999999999</v>
      </c>
      <c r="E84" s="322">
        <f>SUM(E85:E90)</f>
        <v>1836.5419999999999</v>
      </c>
      <c r="F84" s="322">
        <f t="shared" ref="F84:G84" si="26">SUM(F85:F90)</f>
        <v>1583.547</v>
      </c>
      <c r="G84" s="131">
        <f t="shared" si="26"/>
        <v>33.5</v>
      </c>
      <c r="H84" s="10"/>
      <c r="I84" s="10"/>
    </row>
    <row r="85" spans="1:9" x14ac:dyDescent="0.2">
      <c r="A85" s="121" t="s">
        <v>225</v>
      </c>
      <c r="B85" s="132" t="s">
        <v>200</v>
      </c>
      <c r="C85" s="146"/>
      <c r="D85" s="314">
        <f t="shared" si="25"/>
        <v>817.54300000000001</v>
      </c>
      <c r="E85" s="314">
        <v>784.04300000000001</v>
      </c>
      <c r="F85" s="126">
        <v>646.4</v>
      </c>
      <c r="G85" s="124">
        <v>33.5</v>
      </c>
      <c r="H85" s="10"/>
      <c r="I85" s="10"/>
    </row>
    <row r="86" spans="1:9" ht="24" x14ac:dyDescent="0.2">
      <c r="A86" s="133" t="s">
        <v>226</v>
      </c>
      <c r="B86" s="134" t="s">
        <v>201</v>
      </c>
      <c r="C86" s="122"/>
      <c r="D86" s="125">
        <f t="shared" si="25"/>
        <v>943.6</v>
      </c>
      <c r="E86" s="125">
        <v>943.6</v>
      </c>
      <c r="F86" s="126">
        <v>912</v>
      </c>
      <c r="G86" s="124"/>
      <c r="H86" s="10"/>
      <c r="I86" s="10"/>
    </row>
    <row r="87" spans="1:9" ht="25.5" customHeight="1" x14ac:dyDescent="0.2">
      <c r="A87" s="133" t="s">
        <v>227</v>
      </c>
      <c r="B87" s="134" t="s">
        <v>675</v>
      </c>
      <c r="C87" s="122"/>
      <c r="D87" s="125">
        <f t="shared" si="25"/>
        <v>8.5</v>
      </c>
      <c r="E87" s="125">
        <v>8.5</v>
      </c>
      <c r="F87" s="126"/>
      <c r="G87" s="124"/>
      <c r="H87" s="10"/>
      <c r="I87" s="10"/>
    </row>
    <row r="88" spans="1:9" x14ac:dyDescent="0.2">
      <c r="A88" s="121" t="s">
        <v>639</v>
      </c>
      <c r="B88" s="132" t="s">
        <v>203</v>
      </c>
      <c r="C88" s="122"/>
      <c r="D88" s="124">
        <f t="shared" si="25"/>
        <v>85.1</v>
      </c>
      <c r="E88" s="124">
        <v>85.1</v>
      </c>
      <c r="F88" s="124">
        <v>10.3</v>
      </c>
      <c r="G88" s="124"/>
      <c r="H88" s="10"/>
      <c r="I88" s="10"/>
    </row>
    <row r="89" spans="1:9" ht="24" x14ac:dyDescent="0.2">
      <c r="A89" s="121" t="s">
        <v>716</v>
      </c>
      <c r="B89" s="425" t="s">
        <v>710</v>
      </c>
      <c r="C89" s="157"/>
      <c r="D89" s="424">
        <f t="shared" si="25"/>
        <v>15.061999999999999</v>
      </c>
      <c r="E89" s="296">
        <v>15.061999999999999</v>
      </c>
      <c r="F89" s="313">
        <v>14.847</v>
      </c>
      <c r="G89" s="124"/>
      <c r="H89" s="10"/>
      <c r="I89" s="10"/>
    </row>
    <row r="90" spans="1:9" ht="60.75" customHeight="1" x14ac:dyDescent="0.2">
      <c r="A90" s="159" t="s">
        <v>829</v>
      </c>
      <c r="B90" s="349" t="s">
        <v>785</v>
      </c>
      <c r="C90" s="122"/>
      <c r="D90" s="323">
        <f t="shared" si="25"/>
        <v>0.23699999999999999</v>
      </c>
      <c r="E90" s="314">
        <v>0.23699999999999999</v>
      </c>
      <c r="F90" s="313"/>
      <c r="G90" s="124"/>
      <c r="H90" s="10"/>
      <c r="I90" s="10"/>
    </row>
    <row r="91" spans="1:9" s="26" customFormat="1" x14ac:dyDescent="0.2">
      <c r="A91" s="115" t="s">
        <v>32</v>
      </c>
      <c r="B91" s="116" t="s">
        <v>52</v>
      </c>
      <c r="C91" s="116"/>
      <c r="D91" s="119">
        <f>SUM(E91+G91)</f>
        <v>899.60000000000014</v>
      </c>
      <c r="E91" s="119">
        <f>SUM(E93)</f>
        <v>884.10000000000014</v>
      </c>
      <c r="F91" s="118">
        <f t="shared" ref="F91:G91" si="27">SUM(F93)</f>
        <v>776.90000000000009</v>
      </c>
      <c r="G91" s="118">
        <f t="shared" si="27"/>
        <v>15.5</v>
      </c>
      <c r="H91" s="23"/>
      <c r="I91" s="23"/>
    </row>
    <row r="92" spans="1:9" x14ac:dyDescent="0.2">
      <c r="A92" s="121"/>
      <c r="B92" s="122" t="s">
        <v>63</v>
      </c>
      <c r="C92" s="122"/>
      <c r="D92" s="151"/>
      <c r="E92" s="125"/>
      <c r="F92" s="126"/>
      <c r="G92" s="124"/>
      <c r="H92" s="10"/>
      <c r="I92" s="10"/>
    </row>
    <row r="93" spans="1:9" x14ac:dyDescent="0.2">
      <c r="A93" s="121" t="s">
        <v>360</v>
      </c>
      <c r="B93" s="128" t="s">
        <v>112</v>
      </c>
      <c r="C93" s="146" t="s">
        <v>101</v>
      </c>
      <c r="D93" s="131">
        <f t="shared" ref="D93:D97" si="28">SUM(E93+G93)</f>
        <v>899.60000000000014</v>
      </c>
      <c r="E93" s="131">
        <f>SUM(E94+E95+E96+E97)</f>
        <v>884.10000000000014</v>
      </c>
      <c r="F93" s="131">
        <f t="shared" ref="F93:G93" si="29">SUM(F94+F95+F96+F97)</f>
        <v>776.90000000000009</v>
      </c>
      <c r="G93" s="131">
        <f t="shared" si="29"/>
        <v>15.5</v>
      </c>
      <c r="H93" s="10"/>
      <c r="I93" s="10"/>
    </row>
    <row r="94" spans="1:9" x14ac:dyDescent="0.2">
      <c r="A94" s="121" t="s">
        <v>228</v>
      </c>
      <c r="B94" s="132" t="s">
        <v>200</v>
      </c>
      <c r="C94" s="146"/>
      <c r="D94" s="125">
        <f t="shared" si="28"/>
        <v>313.2</v>
      </c>
      <c r="E94" s="125">
        <v>297.7</v>
      </c>
      <c r="F94" s="126">
        <v>249.2</v>
      </c>
      <c r="G94" s="124">
        <v>15.5</v>
      </c>
      <c r="H94" s="10"/>
      <c r="I94" s="10"/>
    </row>
    <row r="95" spans="1:9" ht="24" x14ac:dyDescent="0.2">
      <c r="A95" s="133" t="s">
        <v>229</v>
      </c>
      <c r="B95" s="134" t="s">
        <v>201</v>
      </c>
      <c r="C95" s="122"/>
      <c r="D95" s="125">
        <f t="shared" si="28"/>
        <v>548.20000000000005</v>
      </c>
      <c r="E95" s="125">
        <v>548.20000000000005</v>
      </c>
      <c r="F95" s="126">
        <v>527.70000000000005</v>
      </c>
      <c r="G95" s="124"/>
      <c r="H95" s="10"/>
      <c r="I95" s="10"/>
    </row>
    <row r="96" spans="1:9" ht="25.5" customHeight="1" x14ac:dyDescent="0.2">
      <c r="A96" s="133" t="s">
        <v>230</v>
      </c>
      <c r="B96" s="134" t="s">
        <v>675</v>
      </c>
      <c r="C96" s="122"/>
      <c r="D96" s="125">
        <f t="shared" si="28"/>
        <v>7.7</v>
      </c>
      <c r="E96" s="125">
        <v>7.7</v>
      </c>
      <c r="F96" s="126"/>
      <c r="G96" s="124"/>
      <c r="H96" s="10"/>
      <c r="I96" s="10"/>
    </row>
    <row r="97" spans="1:9" x14ac:dyDescent="0.2">
      <c r="A97" s="121" t="s">
        <v>640</v>
      </c>
      <c r="B97" s="132" t="s">
        <v>203</v>
      </c>
      <c r="C97" s="122"/>
      <c r="D97" s="136">
        <f t="shared" si="28"/>
        <v>30.5</v>
      </c>
      <c r="E97" s="136">
        <v>30.5</v>
      </c>
      <c r="F97" s="137"/>
      <c r="G97" s="135"/>
      <c r="H97" s="10"/>
      <c r="I97" s="10"/>
    </row>
    <row r="98" spans="1:9" s="26" customFormat="1" x14ac:dyDescent="0.2">
      <c r="A98" s="115" t="s">
        <v>33</v>
      </c>
      <c r="B98" s="116" t="s">
        <v>54</v>
      </c>
      <c r="C98" s="116"/>
      <c r="D98" s="330">
        <f>SUM(E98+G98)</f>
        <v>1356.8520000000001</v>
      </c>
      <c r="E98" s="319">
        <f>SUM(E100)</f>
        <v>1327.8520000000001</v>
      </c>
      <c r="F98" s="319">
        <f t="shared" ref="F98:G98" si="30">SUM(F100)</f>
        <v>1031.511</v>
      </c>
      <c r="G98" s="118">
        <f t="shared" si="30"/>
        <v>29</v>
      </c>
      <c r="H98" s="23"/>
      <c r="I98" s="23"/>
    </row>
    <row r="99" spans="1:9" x14ac:dyDescent="0.2">
      <c r="A99" s="121"/>
      <c r="B99" s="122" t="s">
        <v>63</v>
      </c>
      <c r="C99" s="122"/>
      <c r="D99" s="330"/>
      <c r="E99" s="296"/>
      <c r="F99" s="327"/>
      <c r="G99" s="124"/>
      <c r="H99" s="10"/>
      <c r="I99" s="10"/>
    </row>
    <row r="100" spans="1:9" x14ac:dyDescent="0.2">
      <c r="A100" s="121" t="s">
        <v>231</v>
      </c>
      <c r="B100" s="128" t="s">
        <v>112</v>
      </c>
      <c r="C100" s="146" t="s">
        <v>101</v>
      </c>
      <c r="D100" s="331">
        <f t="shared" ref="D100:D106" si="31">SUM(E100+G100)</f>
        <v>1356.8520000000001</v>
      </c>
      <c r="E100" s="321">
        <f>SUM(E101:E106)</f>
        <v>1327.8520000000001</v>
      </c>
      <c r="F100" s="321">
        <f>SUM(F101+F102+F103+F104+F105)</f>
        <v>1031.511</v>
      </c>
      <c r="G100" s="130">
        <f t="shared" ref="G100" si="32">SUM(G101+G102+G103+G104)</f>
        <v>29</v>
      </c>
      <c r="H100" s="10"/>
      <c r="I100" s="10"/>
    </row>
    <row r="101" spans="1:9" x14ac:dyDescent="0.2">
      <c r="A101" s="121" t="s">
        <v>232</v>
      </c>
      <c r="B101" s="132" t="s">
        <v>200</v>
      </c>
      <c r="C101" s="146"/>
      <c r="D101" s="327">
        <f t="shared" si="31"/>
        <v>652.08100000000002</v>
      </c>
      <c r="E101" s="296">
        <v>623.08100000000002</v>
      </c>
      <c r="F101" s="125">
        <v>425.8</v>
      </c>
      <c r="G101" s="124">
        <v>29</v>
      </c>
      <c r="H101" s="10"/>
      <c r="I101" s="10"/>
    </row>
    <row r="102" spans="1:9" ht="24" x14ac:dyDescent="0.2">
      <c r="A102" s="133" t="s">
        <v>233</v>
      </c>
      <c r="B102" s="134" t="s">
        <v>201</v>
      </c>
      <c r="C102" s="122"/>
      <c r="D102" s="327">
        <f t="shared" si="31"/>
        <v>621.16200000000003</v>
      </c>
      <c r="E102" s="296">
        <v>621.16200000000003</v>
      </c>
      <c r="F102" s="125">
        <v>592</v>
      </c>
      <c r="G102" s="124"/>
      <c r="H102" s="10"/>
      <c r="I102" s="10"/>
    </row>
    <row r="103" spans="1:9" ht="25.5" customHeight="1" x14ac:dyDescent="0.2">
      <c r="A103" s="133" t="s">
        <v>234</v>
      </c>
      <c r="B103" s="134" t="s">
        <v>675</v>
      </c>
      <c r="C103" s="122"/>
      <c r="D103" s="140">
        <f t="shared" si="31"/>
        <v>4.3</v>
      </c>
      <c r="E103" s="124">
        <v>4.3</v>
      </c>
      <c r="F103" s="125"/>
      <c r="G103" s="124"/>
      <c r="H103" s="10"/>
      <c r="I103" s="10"/>
    </row>
    <row r="104" spans="1:9" x14ac:dyDescent="0.2">
      <c r="A104" s="121" t="s">
        <v>641</v>
      </c>
      <c r="B104" s="132" t="s">
        <v>203</v>
      </c>
      <c r="C104" s="122"/>
      <c r="D104" s="140">
        <f t="shared" si="31"/>
        <v>70.7</v>
      </c>
      <c r="E104" s="124">
        <v>70.7</v>
      </c>
      <c r="F104" s="125">
        <v>10</v>
      </c>
      <c r="G104" s="124"/>
      <c r="H104" s="10"/>
      <c r="I104" s="10"/>
    </row>
    <row r="105" spans="1:9" ht="24" x14ac:dyDescent="0.2">
      <c r="A105" s="121" t="s">
        <v>717</v>
      </c>
      <c r="B105" s="425" t="s">
        <v>710</v>
      </c>
      <c r="C105" s="122"/>
      <c r="D105" s="313">
        <f t="shared" si="31"/>
        <v>3.7650000000000001</v>
      </c>
      <c r="E105" s="296">
        <v>3.7650000000000001</v>
      </c>
      <c r="F105" s="314">
        <v>3.7109999999999999</v>
      </c>
      <c r="G105" s="124"/>
      <c r="H105" s="10"/>
      <c r="I105" s="10"/>
    </row>
    <row r="106" spans="1:9" ht="60.75" customHeight="1" x14ac:dyDescent="0.2">
      <c r="A106" s="133" t="s">
        <v>830</v>
      </c>
      <c r="B106" s="349" t="s">
        <v>785</v>
      </c>
      <c r="C106" s="123"/>
      <c r="D106" s="430">
        <f t="shared" si="31"/>
        <v>4.8440000000000003</v>
      </c>
      <c r="E106" s="323">
        <v>4.8440000000000003</v>
      </c>
      <c r="F106" s="314"/>
      <c r="G106" s="124"/>
      <c r="H106" s="10"/>
      <c r="I106" s="10"/>
    </row>
    <row r="107" spans="1:9" s="26" customFormat="1" x14ac:dyDescent="0.2">
      <c r="A107" s="154" t="s">
        <v>34</v>
      </c>
      <c r="B107" s="155" t="s">
        <v>71</v>
      </c>
      <c r="C107" s="156"/>
      <c r="D107" s="319">
        <f>SUM(E107+G107)</f>
        <v>1130.5689999999997</v>
      </c>
      <c r="E107" s="320">
        <f>SUM(E109+E115)</f>
        <v>1113.7689999999998</v>
      </c>
      <c r="F107" s="118">
        <f t="shared" ref="F107:G107" si="33">SUM(F109+F115)</f>
        <v>978.39999999999986</v>
      </c>
      <c r="G107" s="118">
        <f t="shared" si="33"/>
        <v>16.8</v>
      </c>
      <c r="H107" s="23"/>
      <c r="I107" s="23"/>
    </row>
    <row r="108" spans="1:9" x14ac:dyDescent="0.2">
      <c r="A108" s="157"/>
      <c r="B108" s="122" t="s">
        <v>63</v>
      </c>
      <c r="C108" s="123"/>
      <c r="D108" s="326"/>
      <c r="E108" s="314"/>
      <c r="F108" s="126"/>
      <c r="G108" s="124"/>
      <c r="H108" s="10"/>
      <c r="I108" s="10"/>
    </row>
    <row r="109" spans="1:9" x14ac:dyDescent="0.2">
      <c r="A109" s="158" t="s">
        <v>235</v>
      </c>
      <c r="B109" s="128" t="s">
        <v>112</v>
      </c>
      <c r="C109" s="129" t="s">
        <v>101</v>
      </c>
      <c r="D109" s="321">
        <f t="shared" ref="D109:D117" si="34">SUM(E109+G109)</f>
        <v>718.96899999999982</v>
      </c>
      <c r="E109" s="322">
        <f>SUM(E110:E114)</f>
        <v>702.16899999999987</v>
      </c>
      <c r="F109" s="131">
        <f t="shared" ref="F109:G109" si="35">SUM(F110+F111+F112+F113)</f>
        <v>608.09999999999991</v>
      </c>
      <c r="G109" s="131">
        <f t="shared" si="35"/>
        <v>16.8</v>
      </c>
      <c r="H109" s="10"/>
      <c r="I109" s="10"/>
    </row>
    <row r="110" spans="1:9" x14ac:dyDescent="0.2">
      <c r="A110" s="158" t="s">
        <v>236</v>
      </c>
      <c r="B110" s="132" t="s">
        <v>200</v>
      </c>
      <c r="C110" s="129"/>
      <c r="D110" s="296">
        <f t="shared" si="34"/>
        <v>335.96100000000001</v>
      </c>
      <c r="E110" s="314">
        <v>319.161</v>
      </c>
      <c r="F110" s="126">
        <v>253.3</v>
      </c>
      <c r="G110" s="124">
        <v>16.8</v>
      </c>
      <c r="H110" s="10"/>
      <c r="I110" s="10"/>
    </row>
    <row r="111" spans="1:9" ht="24" x14ac:dyDescent="0.2">
      <c r="A111" s="159" t="s">
        <v>237</v>
      </c>
      <c r="B111" s="134" t="s">
        <v>201</v>
      </c>
      <c r="C111" s="123"/>
      <c r="D111" s="296">
        <f t="shared" si="34"/>
        <v>363.72300000000001</v>
      </c>
      <c r="E111" s="314">
        <v>363.72300000000001</v>
      </c>
      <c r="F111" s="126">
        <v>352.5</v>
      </c>
      <c r="G111" s="124"/>
      <c r="H111" s="10"/>
      <c r="I111" s="10"/>
    </row>
    <row r="112" spans="1:9" ht="24.75" customHeight="1" x14ac:dyDescent="0.2">
      <c r="A112" s="159" t="s">
        <v>238</v>
      </c>
      <c r="B112" s="134" t="s">
        <v>675</v>
      </c>
      <c r="C112" s="123"/>
      <c r="D112" s="124">
        <f t="shared" si="34"/>
        <v>2.2999999999999998</v>
      </c>
      <c r="E112" s="125">
        <v>2.2999999999999998</v>
      </c>
      <c r="F112" s="126"/>
      <c r="G112" s="124"/>
      <c r="H112" s="10"/>
      <c r="I112" s="10"/>
    </row>
    <row r="113" spans="1:9" x14ac:dyDescent="0.2">
      <c r="A113" s="158" t="s">
        <v>642</v>
      </c>
      <c r="B113" s="132" t="s">
        <v>203</v>
      </c>
      <c r="C113" s="123"/>
      <c r="D113" s="124">
        <f t="shared" si="34"/>
        <v>16.3</v>
      </c>
      <c r="E113" s="125">
        <v>16.3</v>
      </c>
      <c r="F113" s="126">
        <v>2.2999999999999998</v>
      </c>
      <c r="G113" s="124"/>
      <c r="H113" s="10"/>
      <c r="I113" s="10"/>
    </row>
    <row r="114" spans="1:9" ht="60" x14ac:dyDescent="0.2">
      <c r="A114" s="159" t="s">
        <v>831</v>
      </c>
      <c r="B114" s="134" t="s">
        <v>785</v>
      </c>
      <c r="C114" s="123"/>
      <c r="D114" s="296">
        <f t="shared" si="34"/>
        <v>0.68500000000000005</v>
      </c>
      <c r="E114" s="314">
        <v>0.68500000000000005</v>
      </c>
      <c r="F114" s="124"/>
      <c r="G114" s="125"/>
      <c r="H114" s="10"/>
      <c r="I114" s="10"/>
    </row>
    <row r="115" spans="1:9" ht="24" x14ac:dyDescent="0.2">
      <c r="A115" s="158" t="s">
        <v>361</v>
      </c>
      <c r="B115" s="335" t="s">
        <v>722</v>
      </c>
      <c r="C115" s="183" t="s">
        <v>32</v>
      </c>
      <c r="D115" s="124">
        <f t="shared" si="34"/>
        <v>411.6</v>
      </c>
      <c r="E115" s="124">
        <f>SUM(E116+E117)</f>
        <v>411.6</v>
      </c>
      <c r="F115" s="124">
        <f>SUM(F116+F117)</f>
        <v>370.3</v>
      </c>
      <c r="G115" s="125"/>
      <c r="H115" s="10"/>
      <c r="I115" s="10"/>
    </row>
    <row r="116" spans="1:9" x14ac:dyDescent="0.2">
      <c r="A116" s="158" t="s">
        <v>362</v>
      </c>
      <c r="B116" s="132" t="s">
        <v>200</v>
      </c>
      <c r="C116" s="122"/>
      <c r="D116" s="124">
        <f t="shared" si="34"/>
        <v>397.3</v>
      </c>
      <c r="E116" s="124">
        <v>397.3</v>
      </c>
      <c r="F116" s="124">
        <v>356.2</v>
      </c>
      <c r="G116" s="125"/>
      <c r="H116" s="10"/>
      <c r="I116" s="10"/>
    </row>
    <row r="117" spans="1:9" ht="72" x14ac:dyDescent="0.2">
      <c r="A117" s="431" t="s">
        <v>794</v>
      </c>
      <c r="B117" s="432" t="s">
        <v>793</v>
      </c>
      <c r="C117" s="433"/>
      <c r="D117" s="434">
        <f t="shared" si="34"/>
        <v>14.3</v>
      </c>
      <c r="E117" s="434">
        <v>14.3</v>
      </c>
      <c r="F117" s="435">
        <v>14.1</v>
      </c>
      <c r="G117" s="434"/>
      <c r="H117" s="10"/>
      <c r="I117" s="10"/>
    </row>
    <row r="118" spans="1:9" s="26" customFormat="1" x14ac:dyDescent="0.2">
      <c r="A118" s="150" t="s">
        <v>35</v>
      </c>
      <c r="B118" s="165" t="s">
        <v>121</v>
      </c>
      <c r="C118" s="165"/>
      <c r="D118" s="145">
        <f>SUM(E118+G118)</f>
        <v>931.2</v>
      </c>
      <c r="E118" s="139">
        <f>SUM(E120)</f>
        <v>926</v>
      </c>
      <c r="F118" s="139">
        <f t="shared" ref="F118:G118" si="36">SUM(F120)</f>
        <v>774.8</v>
      </c>
      <c r="G118" s="139">
        <f t="shared" si="36"/>
        <v>5.2</v>
      </c>
      <c r="H118" s="23"/>
      <c r="I118" s="23"/>
    </row>
    <row r="119" spans="1:9" x14ac:dyDescent="0.2">
      <c r="A119" s="121"/>
      <c r="B119" s="122" t="s">
        <v>63</v>
      </c>
      <c r="C119" s="122"/>
      <c r="D119" s="145"/>
      <c r="E119" s="124"/>
      <c r="F119" s="124"/>
      <c r="G119" s="124"/>
      <c r="H119" s="10"/>
      <c r="I119" s="10"/>
    </row>
    <row r="120" spans="1:9" x14ac:dyDescent="0.2">
      <c r="A120" s="121" t="s">
        <v>239</v>
      </c>
      <c r="B120" s="128" t="s">
        <v>112</v>
      </c>
      <c r="C120" s="146" t="s">
        <v>101</v>
      </c>
      <c r="D120" s="147">
        <f t="shared" ref="D120:D124" si="37">SUM(E120+G120)</f>
        <v>931.2</v>
      </c>
      <c r="E120" s="130">
        <f>SUM(E121+E122+E123+E124)</f>
        <v>926</v>
      </c>
      <c r="F120" s="130">
        <f t="shared" ref="F120:G120" si="38">SUM(F121+F122+F123+F124)</f>
        <v>774.8</v>
      </c>
      <c r="G120" s="130">
        <f t="shared" si="38"/>
        <v>5.2</v>
      </c>
      <c r="H120" s="10"/>
      <c r="I120" s="10"/>
    </row>
    <row r="121" spans="1:9" x14ac:dyDescent="0.2">
      <c r="A121" s="121" t="s">
        <v>240</v>
      </c>
      <c r="B121" s="132" t="s">
        <v>200</v>
      </c>
      <c r="C121" s="146"/>
      <c r="D121" s="140">
        <f t="shared" si="37"/>
        <v>409.7</v>
      </c>
      <c r="E121" s="124">
        <v>404.5</v>
      </c>
      <c r="F121" s="125">
        <v>301.8</v>
      </c>
      <c r="G121" s="124">
        <v>5.2</v>
      </c>
      <c r="H121" s="10"/>
      <c r="I121" s="10"/>
    </row>
    <row r="122" spans="1:9" ht="24" x14ac:dyDescent="0.2">
      <c r="A122" s="133" t="s">
        <v>241</v>
      </c>
      <c r="B122" s="134" t="s">
        <v>201</v>
      </c>
      <c r="C122" s="122"/>
      <c r="D122" s="140">
        <f t="shared" si="37"/>
        <v>484.5</v>
      </c>
      <c r="E122" s="124">
        <v>484.5</v>
      </c>
      <c r="F122" s="125">
        <v>468.7</v>
      </c>
      <c r="G122" s="124"/>
      <c r="H122" s="10"/>
      <c r="I122" s="10"/>
    </row>
    <row r="123" spans="1:9" ht="24.75" customHeight="1" x14ac:dyDescent="0.2">
      <c r="A123" s="133" t="s">
        <v>242</v>
      </c>
      <c r="B123" s="134" t="s">
        <v>675</v>
      </c>
      <c r="C123" s="122"/>
      <c r="D123" s="140">
        <f t="shared" si="37"/>
        <v>4.3</v>
      </c>
      <c r="E123" s="124">
        <v>4.3</v>
      </c>
      <c r="F123" s="125"/>
      <c r="G123" s="124"/>
      <c r="H123" s="10"/>
      <c r="I123" s="10"/>
    </row>
    <row r="124" spans="1:9" x14ac:dyDescent="0.2">
      <c r="A124" s="121" t="s">
        <v>643</v>
      </c>
      <c r="B124" s="132" t="s">
        <v>203</v>
      </c>
      <c r="C124" s="149"/>
      <c r="D124" s="135">
        <f t="shared" si="37"/>
        <v>32.700000000000003</v>
      </c>
      <c r="E124" s="124">
        <v>32.700000000000003</v>
      </c>
      <c r="F124" s="125">
        <v>4.3</v>
      </c>
      <c r="G124" s="124"/>
      <c r="H124" s="10"/>
      <c r="I124" s="10"/>
    </row>
    <row r="125" spans="1:9" s="26" customFormat="1" x14ac:dyDescent="0.2">
      <c r="A125" s="115" t="s">
        <v>36</v>
      </c>
      <c r="B125" s="116" t="s">
        <v>72</v>
      </c>
      <c r="C125" s="116"/>
      <c r="D125" s="330">
        <f>SUM(E125+G125)</f>
        <v>1607.6480000000004</v>
      </c>
      <c r="E125" s="319">
        <f>SUM(E127)</f>
        <v>1577.7180000000003</v>
      </c>
      <c r="F125" s="319">
        <f t="shared" ref="F125:G125" si="39">SUM(F127)</f>
        <v>1287.3109999999999</v>
      </c>
      <c r="G125" s="315">
        <f t="shared" si="39"/>
        <v>29.93</v>
      </c>
      <c r="H125" s="23"/>
      <c r="I125" s="23"/>
    </row>
    <row r="126" spans="1:9" x14ac:dyDescent="0.2">
      <c r="A126" s="121"/>
      <c r="B126" s="122" t="s">
        <v>63</v>
      </c>
      <c r="C126" s="122"/>
      <c r="D126" s="330"/>
      <c r="E126" s="296"/>
      <c r="F126" s="327"/>
      <c r="G126" s="143"/>
      <c r="H126" s="10"/>
      <c r="I126" s="10"/>
    </row>
    <row r="127" spans="1:9" x14ac:dyDescent="0.2">
      <c r="A127" s="121" t="s">
        <v>243</v>
      </c>
      <c r="B127" s="128" t="s">
        <v>112</v>
      </c>
      <c r="C127" s="146" t="s">
        <v>101</v>
      </c>
      <c r="D127" s="331">
        <f t="shared" ref="D127:D133" si="40">SUM(E127+G127)</f>
        <v>1607.6480000000004</v>
      </c>
      <c r="E127" s="321">
        <f>SUM(E128:E133)</f>
        <v>1577.7180000000003</v>
      </c>
      <c r="F127" s="321">
        <f t="shared" ref="F127:G127" si="41">SUM(F128:F133)</f>
        <v>1287.3109999999999</v>
      </c>
      <c r="G127" s="317">
        <f t="shared" si="41"/>
        <v>29.93</v>
      </c>
      <c r="H127" s="10"/>
      <c r="I127" s="10"/>
    </row>
    <row r="128" spans="1:9" x14ac:dyDescent="0.2">
      <c r="A128" s="121" t="s">
        <v>244</v>
      </c>
      <c r="B128" s="132" t="s">
        <v>200</v>
      </c>
      <c r="C128" s="146"/>
      <c r="D128" s="327">
        <f t="shared" si="40"/>
        <v>762.63499999999999</v>
      </c>
      <c r="E128" s="296">
        <v>734.93499999999995</v>
      </c>
      <c r="F128" s="125">
        <v>565.9</v>
      </c>
      <c r="G128" s="124">
        <v>27.7</v>
      </c>
      <c r="H128" s="10"/>
      <c r="I128" s="10"/>
    </row>
    <row r="129" spans="1:10" ht="24" x14ac:dyDescent="0.2">
      <c r="A129" s="133" t="s">
        <v>245</v>
      </c>
      <c r="B129" s="134" t="s">
        <v>201</v>
      </c>
      <c r="C129" s="122"/>
      <c r="D129" s="327">
        <f t="shared" si="40"/>
        <v>729.62800000000004</v>
      </c>
      <c r="E129" s="296">
        <v>729.62800000000004</v>
      </c>
      <c r="F129" s="125">
        <v>699.3</v>
      </c>
      <c r="G129" s="124"/>
      <c r="H129" s="10"/>
      <c r="I129" s="10"/>
    </row>
    <row r="130" spans="1:10" ht="25.5" customHeight="1" x14ac:dyDescent="0.2">
      <c r="A130" s="133" t="s">
        <v>246</v>
      </c>
      <c r="B130" s="134" t="s">
        <v>675</v>
      </c>
      <c r="C130" s="122"/>
      <c r="D130" s="140">
        <f t="shared" si="40"/>
        <v>6.5</v>
      </c>
      <c r="E130" s="124">
        <v>6.5</v>
      </c>
      <c r="F130" s="125"/>
      <c r="G130" s="124"/>
      <c r="H130" s="10"/>
      <c r="I130" s="10"/>
    </row>
    <row r="131" spans="1:10" x14ac:dyDescent="0.2">
      <c r="A131" s="121" t="s">
        <v>644</v>
      </c>
      <c r="B131" s="132" t="s">
        <v>203</v>
      </c>
      <c r="C131" s="122"/>
      <c r="D131" s="140">
        <f t="shared" si="40"/>
        <v>103.4</v>
      </c>
      <c r="E131" s="143">
        <v>101.17</v>
      </c>
      <c r="F131" s="125">
        <v>18.399999999999999</v>
      </c>
      <c r="G131" s="143">
        <v>2.23</v>
      </c>
      <c r="H131" s="10"/>
      <c r="I131" s="10"/>
    </row>
    <row r="132" spans="1:10" ht="24" x14ac:dyDescent="0.2">
      <c r="A132" s="121" t="s">
        <v>718</v>
      </c>
      <c r="B132" s="349" t="s">
        <v>710</v>
      </c>
      <c r="C132" s="122"/>
      <c r="D132" s="296">
        <f t="shared" si="40"/>
        <v>3.7650000000000001</v>
      </c>
      <c r="E132" s="314">
        <v>3.7650000000000001</v>
      </c>
      <c r="F132" s="314">
        <v>3.7109999999999999</v>
      </c>
      <c r="G132" s="124"/>
      <c r="H132" s="10"/>
      <c r="I132" s="10"/>
    </row>
    <row r="133" spans="1:10" ht="60" x14ac:dyDescent="0.2">
      <c r="A133" s="133" t="s">
        <v>832</v>
      </c>
      <c r="B133" s="349" t="s">
        <v>785</v>
      </c>
      <c r="C133" s="123"/>
      <c r="D133" s="143">
        <f t="shared" si="40"/>
        <v>1.72</v>
      </c>
      <c r="E133" s="226">
        <v>1.72</v>
      </c>
      <c r="F133" s="314"/>
      <c r="G133" s="124"/>
      <c r="H133" s="10"/>
      <c r="I133" s="10"/>
    </row>
    <row r="134" spans="1:10" s="26" customFormat="1" x14ac:dyDescent="0.2">
      <c r="A134" s="115" t="s">
        <v>37</v>
      </c>
      <c r="B134" s="160" t="s">
        <v>255</v>
      </c>
      <c r="C134" s="142"/>
      <c r="D134" s="319">
        <f>SUM(E134+G134)</f>
        <v>925.43799999999987</v>
      </c>
      <c r="E134" s="320">
        <f>SUM(E136)</f>
        <v>922.13799999999992</v>
      </c>
      <c r="F134" s="118">
        <f t="shared" ref="F134:G134" si="42">SUM(F136)</f>
        <v>740.30000000000007</v>
      </c>
      <c r="G134" s="118">
        <f t="shared" si="42"/>
        <v>3.3</v>
      </c>
      <c r="H134" s="23"/>
      <c r="I134" s="23"/>
    </row>
    <row r="135" spans="1:10" x14ac:dyDescent="0.2">
      <c r="A135" s="121"/>
      <c r="B135" s="122" t="s">
        <v>63</v>
      </c>
      <c r="C135" s="123"/>
      <c r="D135" s="139"/>
      <c r="E135" s="125"/>
      <c r="F135" s="126"/>
      <c r="G135" s="124"/>
      <c r="H135" s="10"/>
      <c r="I135" s="10"/>
    </row>
    <row r="136" spans="1:10" x14ac:dyDescent="0.2">
      <c r="A136" s="121" t="s">
        <v>247</v>
      </c>
      <c r="B136" s="128" t="s">
        <v>112</v>
      </c>
      <c r="C136" s="129" t="s">
        <v>101</v>
      </c>
      <c r="D136" s="321">
        <f t="shared" ref="D136:D141" si="43">SUM(E136+G136)</f>
        <v>925.43799999999987</v>
      </c>
      <c r="E136" s="322">
        <f>SUM(E137:E141)</f>
        <v>922.13799999999992</v>
      </c>
      <c r="F136" s="131">
        <f t="shared" ref="F136:G136" si="44">SUM(F137:F141)</f>
        <v>740.30000000000007</v>
      </c>
      <c r="G136" s="131">
        <f t="shared" si="44"/>
        <v>3.3</v>
      </c>
      <c r="H136" s="10"/>
      <c r="I136" s="10"/>
    </row>
    <row r="137" spans="1:10" x14ac:dyDescent="0.2">
      <c r="A137" s="121" t="s">
        <v>248</v>
      </c>
      <c r="B137" s="132" t="s">
        <v>200</v>
      </c>
      <c r="C137" s="129"/>
      <c r="D137" s="143">
        <f t="shared" si="43"/>
        <v>526.16</v>
      </c>
      <c r="E137" s="226">
        <v>522.86</v>
      </c>
      <c r="F137" s="126">
        <v>401.6</v>
      </c>
      <c r="G137" s="124">
        <v>3.3</v>
      </c>
      <c r="H137" s="10"/>
      <c r="I137" s="10"/>
    </row>
    <row r="138" spans="1:10" ht="24" x14ac:dyDescent="0.2">
      <c r="A138" s="133" t="s">
        <v>249</v>
      </c>
      <c r="B138" s="134" t="s">
        <v>201</v>
      </c>
      <c r="C138" s="123"/>
      <c r="D138" s="296">
        <f t="shared" si="43"/>
        <v>348.846</v>
      </c>
      <c r="E138" s="314">
        <v>348.846</v>
      </c>
      <c r="F138" s="126">
        <v>331.3</v>
      </c>
      <c r="G138" s="124"/>
      <c r="H138" s="10"/>
      <c r="I138" s="10"/>
    </row>
    <row r="139" spans="1:10" ht="26.25" customHeight="1" x14ac:dyDescent="0.2">
      <c r="A139" s="133" t="s">
        <v>250</v>
      </c>
      <c r="B139" s="134" t="s">
        <v>675</v>
      </c>
      <c r="C139" s="123"/>
      <c r="D139" s="124">
        <f t="shared" si="43"/>
        <v>2.2999999999999998</v>
      </c>
      <c r="E139" s="125">
        <v>2.2999999999999998</v>
      </c>
      <c r="F139" s="126"/>
      <c r="G139" s="124"/>
      <c r="H139" s="10"/>
      <c r="I139" s="10"/>
    </row>
    <row r="140" spans="1:10" x14ac:dyDescent="0.2">
      <c r="A140" s="121" t="s">
        <v>645</v>
      </c>
      <c r="B140" s="132" t="s">
        <v>203</v>
      </c>
      <c r="C140" s="123"/>
      <c r="D140" s="172">
        <f t="shared" si="43"/>
        <v>46.4</v>
      </c>
      <c r="E140" s="172">
        <v>46.4</v>
      </c>
      <c r="F140" s="172">
        <v>7.4</v>
      </c>
      <c r="G140" s="124"/>
      <c r="H140" s="10"/>
      <c r="I140" s="27"/>
      <c r="J140" s="27"/>
    </row>
    <row r="141" spans="1:10" ht="60" x14ac:dyDescent="0.2">
      <c r="A141" s="133" t="s">
        <v>833</v>
      </c>
      <c r="B141" s="134" t="s">
        <v>785</v>
      </c>
      <c r="C141" s="123"/>
      <c r="D141" s="323">
        <f t="shared" si="43"/>
        <v>1.732</v>
      </c>
      <c r="E141" s="314">
        <v>1.732</v>
      </c>
      <c r="F141" s="126"/>
      <c r="G141" s="124"/>
      <c r="H141" s="10"/>
      <c r="I141" s="27"/>
      <c r="J141" s="27"/>
    </row>
    <row r="142" spans="1:10" s="26" customFormat="1" x14ac:dyDescent="0.2">
      <c r="A142" s="115" t="s">
        <v>38</v>
      </c>
      <c r="B142" s="116" t="s">
        <v>113</v>
      </c>
      <c r="C142" s="142"/>
      <c r="D142" s="319">
        <f>SUM(E142+G142)</f>
        <v>1083.704</v>
      </c>
      <c r="E142" s="320">
        <f>SUM(E144)</f>
        <v>1069.204</v>
      </c>
      <c r="F142" s="319">
        <f t="shared" ref="F142:G142" si="45">SUM(F144)</f>
        <v>913.22199999999998</v>
      </c>
      <c r="G142" s="118">
        <f t="shared" si="45"/>
        <v>14.5</v>
      </c>
      <c r="H142" s="23"/>
      <c r="I142" s="23"/>
      <c r="J142" s="23"/>
    </row>
    <row r="143" spans="1:10" x14ac:dyDescent="0.2">
      <c r="A143" s="121"/>
      <c r="B143" s="122" t="s">
        <v>63</v>
      </c>
      <c r="C143" s="106"/>
      <c r="D143" s="326"/>
      <c r="E143" s="314"/>
      <c r="F143" s="313"/>
      <c r="G143" s="124"/>
      <c r="H143" s="10"/>
      <c r="I143" s="10"/>
    </row>
    <row r="144" spans="1:10" x14ac:dyDescent="0.2">
      <c r="A144" s="121" t="s">
        <v>251</v>
      </c>
      <c r="B144" s="128" t="s">
        <v>112</v>
      </c>
      <c r="C144" s="129" t="s">
        <v>101</v>
      </c>
      <c r="D144" s="321">
        <f t="shared" ref="D144:D149" si="46">SUM(E144+G144)</f>
        <v>1083.704</v>
      </c>
      <c r="E144" s="322">
        <f>SUM(E145:E149)</f>
        <v>1069.204</v>
      </c>
      <c r="F144" s="322">
        <f t="shared" ref="F144:G144" si="47">SUM(F145:F149)</f>
        <v>913.22199999999998</v>
      </c>
      <c r="G144" s="131">
        <f t="shared" si="47"/>
        <v>14.5</v>
      </c>
      <c r="H144" s="10"/>
      <c r="I144" s="10"/>
    </row>
    <row r="145" spans="1:9" x14ac:dyDescent="0.2">
      <c r="A145" s="121" t="s">
        <v>252</v>
      </c>
      <c r="B145" s="132" t="s">
        <v>200</v>
      </c>
      <c r="C145" s="129"/>
      <c r="D145" s="296">
        <f t="shared" si="46"/>
        <v>671.14099999999996</v>
      </c>
      <c r="E145" s="314">
        <v>661.64099999999996</v>
      </c>
      <c r="F145" s="126">
        <v>587.29999999999995</v>
      </c>
      <c r="G145" s="124">
        <v>9.5</v>
      </c>
      <c r="H145" s="10"/>
      <c r="I145" s="10"/>
    </row>
    <row r="146" spans="1:9" ht="24" x14ac:dyDescent="0.2">
      <c r="A146" s="133" t="s">
        <v>253</v>
      </c>
      <c r="B146" s="134" t="s">
        <v>201</v>
      </c>
      <c r="C146" s="106"/>
      <c r="D146" s="296">
        <f t="shared" si="46"/>
        <v>325.25299999999999</v>
      </c>
      <c r="E146" s="314">
        <v>325.25299999999999</v>
      </c>
      <c r="F146" s="126">
        <v>304.7</v>
      </c>
      <c r="G146" s="124"/>
      <c r="H146" s="10"/>
      <c r="I146" s="10"/>
    </row>
    <row r="147" spans="1:9" x14ac:dyDescent="0.2">
      <c r="A147" s="121" t="s">
        <v>254</v>
      </c>
      <c r="B147" s="132" t="s">
        <v>203</v>
      </c>
      <c r="C147" s="161"/>
      <c r="D147" s="124">
        <f t="shared" si="46"/>
        <v>76.7</v>
      </c>
      <c r="E147" s="124">
        <v>71.7</v>
      </c>
      <c r="F147" s="124">
        <v>13.8</v>
      </c>
      <c r="G147" s="124">
        <v>5</v>
      </c>
      <c r="H147" s="10"/>
      <c r="I147" s="10"/>
    </row>
    <row r="148" spans="1:9" ht="24" x14ac:dyDescent="0.2">
      <c r="A148" s="121" t="s">
        <v>719</v>
      </c>
      <c r="B148" s="425" t="s">
        <v>710</v>
      </c>
      <c r="C148" s="121"/>
      <c r="D148" s="426">
        <f t="shared" si="46"/>
        <v>7.53</v>
      </c>
      <c r="E148" s="143">
        <v>7.53</v>
      </c>
      <c r="F148" s="296">
        <v>7.4219999999999997</v>
      </c>
      <c r="G148" s="124"/>
      <c r="H148" s="10"/>
      <c r="I148" s="10"/>
    </row>
    <row r="149" spans="1:9" ht="60" x14ac:dyDescent="0.2">
      <c r="A149" s="133" t="s">
        <v>834</v>
      </c>
      <c r="B149" s="349" t="s">
        <v>785</v>
      </c>
      <c r="C149" s="161"/>
      <c r="D149" s="144">
        <f t="shared" si="46"/>
        <v>3.08</v>
      </c>
      <c r="E149" s="144">
        <v>3.08</v>
      </c>
      <c r="F149" s="313"/>
      <c r="G149" s="124"/>
      <c r="H149" s="10"/>
      <c r="I149" s="10"/>
    </row>
    <row r="150" spans="1:9" s="26" customFormat="1" x14ac:dyDescent="0.2">
      <c r="A150" s="115" t="s">
        <v>39</v>
      </c>
      <c r="B150" s="116" t="s">
        <v>122</v>
      </c>
      <c r="C150" s="116"/>
      <c r="D150" s="328">
        <f>SUM(E150+G150)</f>
        <v>1201.33</v>
      </c>
      <c r="E150" s="315">
        <f>SUM(E152)</f>
        <v>1172.73</v>
      </c>
      <c r="F150" s="319">
        <f t="shared" ref="F150:G150" si="48">SUM(F152)</f>
        <v>980.42200000000003</v>
      </c>
      <c r="G150" s="118">
        <f t="shared" si="48"/>
        <v>28.6</v>
      </c>
      <c r="H150" s="23"/>
      <c r="I150" s="23"/>
    </row>
    <row r="151" spans="1:9" x14ac:dyDescent="0.2">
      <c r="A151" s="121"/>
      <c r="B151" s="122" t="s">
        <v>63</v>
      </c>
      <c r="C151" s="161"/>
      <c r="D151" s="328"/>
      <c r="E151" s="143"/>
      <c r="F151" s="327"/>
      <c r="G151" s="124"/>
      <c r="H151" s="10"/>
      <c r="I151" s="10"/>
    </row>
    <row r="152" spans="1:9" x14ac:dyDescent="0.2">
      <c r="A152" s="121" t="s">
        <v>256</v>
      </c>
      <c r="B152" s="128" t="s">
        <v>112</v>
      </c>
      <c r="C152" s="146" t="s">
        <v>101</v>
      </c>
      <c r="D152" s="329">
        <f t="shared" ref="D152:D156" si="49">SUM(E152+G152)</f>
        <v>1201.33</v>
      </c>
      <c r="E152" s="317">
        <f>SUM(E153+E154+E155+E156)</f>
        <v>1172.73</v>
      </c>
      <c r="F152" s="321">
        <f>SUM(F153+F154+F155+F156)</f>
        <v>980.42200000000003</v>
      </c>
      <c r="G152" s="130">
        <f t="shared" ref="G152" si="50">SUM(G153+G154+G155)</f>
        <v>28.6</v>
      </c>
      <c r="H152" s="10"/>
      <c r="I152" s="10"/>
    </row>
    <row r="153" spans="1:9" x14ac:dyDescent="0.2">
      <c r="A153" s="121" t="s">
        <v>257</v>
      </c>
      <c r="B153" s="132" t="s">
        <v>200</v>
      </c>
      <c r="C153" s="146"/>
      <c r="D153" s="140">
        <f t="shared" si="49"/>
        <v>699.5</v>
      </c>
      <c r="E153" s="124">
        <v>681.9</v>
      </c>
      <c r="F153" s="125">
        <v>588.1</v>
      </c>
      <c r="G153" s="124">
        <v>17.600000000000001</v>
      </c>
      <c r="H153" s="10"/>
      <c r="I153" s="10"/>
    </row>
    <row r="154" spans="1:9" ht="24" x14ac:dyDescent="0.2">
      <c r="A154" s="133" t="s">
        <v>258</v>
      </c>
      <c r="B154" s="134" t="s">
        <v>201</v>
      </c>
      <c r="C154" s="161"/>
      <c r="D154" s="140">
        <f t="shared" si="49"/>
        <v>386.8</v>
      </c>
      <c r="E154" s="124">
        <v>386.8</v>
      </c>
      <c r="F154" s="125">
        <v>368.1</v>
      </c>
      <c r="G154" s="124"/>
      <c r="H154" s="10"/>
      <c r="I154" s="10"/>
    </row>
    <row r="155" spans="1:9" x14ac:dyDescent="0.2">
      <c r="A155" s="121" t="s">
        <v>259</v>
      </c>
      <c r="B155" s="132" t="s">
        <v>203</v>
      </c>
      <c r="C155" s="161"/>
      <c r="D155" s="140">
        <f t="shared" si="49"/>
        <v>107.5</v>
      </c>
      <c r="E155" s="124">
        <v>96.5</v>
      </c>
      <c r="F155" s="125">
        <v>16.8</v>
      </c>
      <c r="G155" s="124">
        <v>11</v>
      </c>
      <c r="H155" s="10"/>
      <c r="I155" s="10"/>
    </row>
    <row r="156" spans="1:9" ht="24" x14ac:dyDescent="0.2">
      <c r="A156" s="121" t="s">
        <v>720</v>
      </c>
      <c r="B156" s="324" t="s">
        <v>710</v>
      </c>
      <c r="C156" s="162"/>
      <c r="D156" s="144">
        <f t="shared" si="49"/>
        <v>7.53</v>
      </c>
      <c r="E156" s="226">
        <v>7.53</v>
      </c>
      <c r="F156" s="314">
        <v>7.4219999999999997</v>
      </c>
      <c r="G156" s="124"/>
      <c r="H156" s="10"/>
      <c r="I156" s="10"/>
    </row>
    <row r="157" spans="1:9" s="26" customFormat="1" x14ac:dyDescent="0.2">
      <c r="A157" s="115" t="s">
        <v>40</v>
      </c>
      <c r="B157" s="116" t="s">
        <v>139</v>
      </c>
      <c r="C157" s="142"/>
      <c r="D157" s="319">
        <f>SUM(E157+G157)</f>
        <v>1067.0229999999999</v>
      </c>
      <c r="E157" s="320">
        <f>SUM(E159)</f>
        <v>1044.0229999999999</v>
      </c>
      <c r="F157" s="118">
        <f t="shared" ref="F157:G157" si="51">SUM(F159)</f>
        <v>869.90000000000009</v>
      </c>
      <c r="G157" s="118">
        <f t="shared" si="51"/>
        <v>23</v>
      </c>
      <c r="H157" s="23"/>
      <c r="I157" s="23"/>
    </row>
    <row r="158" spans="1:9" x14ac:dyDescent="0.2">
      <c r="A158" s="121"/>
      <c r="B158" s="122" t="s">
        <v>63</v>
      </c>
      <c r="C158" s="106"/>
      <c r="D158" s="326"/>
      <c r="E158" s="314"/>
      <c r="F158" s="126"/>
      <c r="G158" s="124"/>
      <c r="H158" s="10"/>
      <c r="I158" s="10"/>
    </row>
    <row r="159" spans="1:9" x14ac:dyDescent="0.2">
      <c r="A159" s="121" t="s">
        <v>260</v>
      </c>
      <c r="B159" s="128" t="s">
        <v>112</v>
      </c>
      <c r="C159" s="129" t="s">
        <v>101</v>
      </c>
      <c r="D159" s="321">
        <f t="shared" ref="D159:D163" si="52">SUM(E159+G159)</f>
        <v>1067.0229999999999</v>
      </c>
      <c r="E159" s="322">
        <f>SUM(E160:E163)</f>
        <v>1044.0229999999999</v>
      </c>
      <c r="F159" s="131">
        <f t="shared" ref="F159:G159" si="53">SUM(F160:F163)</f>
        <v>869.90000000000009</v>
      </c>
      <c r="G159" s="131">
        <f t="shared" si="53"/>
        <v>23</v>
      </c>
      <c r="H159" s="10"/>
      <c r="I159" s="10"/>
    </row>
    <row r="160" spans="1:9" x14ac:dyDescent="0.2">
      <c r="A160" s="121" t="s">
        <v>261</v>
      </c>
      <c r="B160" s="132" t="s">
        <v>200</v>
      </c>
      <c r="C160" s="129"/>
      <c r="D160" s="296">
        <f t="shared" si="52"/>
        <v>650.97299999999996</v>
      </c>
      <c r="E160" s="314">
        <v>627.97299999999996</v>
      </c>
      <c r="F160" s="126">
        <v>551.20000000000005</v>
      </c>
      <c r="G160" s="124">
        <v>23</v>
      </c>
      <c r="H160" s="10"/>
      <c r="I160" s="10"/>
    </row>
    <row r="161" spans="1:9" ht="24" x14ac:dyDescent="0.2">
      <c r="A161" s="133" t="s">
        <v>262</v>
      </c>
      <c r="B161" s="134" t="s">
        <v>201</v>
      </c>
      <c r="C161" s="106"/>
      <c r="D161" s="296">
        <f t="shared" si="52"/>
        <v>324.43900000000002</v>
      </c>
      <c r="E161" s="314">
        <v>324.43900000000002</v>
      </c>
      <c r="F161" s="126">
        <v>305</v>
      </c>
      <c r="G161" s="124"/>
      <c r="H161" s="10"/>
      <c r="I161" s="10"/>
    </row>
    <row r="162" spans="1:9" x14ac:dyDescent="0.2">
      <c r="A162" s="121" t="s">
        <v>263</v>
      </c>
      <c r="B162" s="132" t="s">
        <v>203</v>
      </c>
      <c r="C162" s="106"/>
      <c r="D162" s="172">
        <f t="shared" si="52"/>
        <v>88.3</v>
      </c>
      <c r="E162" s="172">
        <v>88.3</v>
      </c>
      <c r="F162" s="172">
        <v>13.7</v>
      </c>
      <c r="G162" s="124"/>
      <c r="H162" s="10"/>
      <c r="I162" s="10"/>
    </row>
    <row r="163" spans="1:9" ht="60" x14ac:dyDescent="0.2">
      <c r="A163" s="133" t="s">
        <v>835</v>
      </c>
      <c r="B163" s="134" t="s">
        <v>785</v>
      </c>
      <c r="C163" s="106"/>
      <c r="D163" s="323">
        <f t="shared" si="52"/>
        <v>3.3109999999999999</v>
      </c>
      <c r="E163" s="436">
        <v>3.3109999999999999</v>
      </c>
      <c r="F163" s="137"/>
      <c r="G163" s="135"/>
      <c r="H163" s="10"/>
      <c r="I163" s="10"/>
    </row>
    <row r="164" spans="1:9" s="26" customFormat="1" ht="12.75" customHeight="1" x14ac:dyDescent="0.2">
      <c r="A164" s="164" t="s">
        <v>41</v>
      </c>
      <c r="B164" s="152" t="s">
        <v>161</v>
      </c>
      <c r="C164" s="153"/>
      <c r="D164" s="145">
        <f>SUM(E164+G164)</f>
        <v>1252.5</v>
      </c>
      <c r="E164" s="139">
        <f>SUM(E166)</f>
        <v>1236.3</v>
      </c>
      <c r="F164" s="139">
        <f t="shared" ref="F164:G164" si="54">SUM(F166)</f>
        <v>1042.2000000000003</v>
      </c>
      <c r="G164" s="139">
        <f t="shared" si="54"/>
        <v>16.2</v>
      </c>
      <c r="H164" s="23"/>
      <c r="I164" s="23"/>
    </row>
    <row r="165" spans="1:9" x14ac:dyDescent="0.2">
      <c r="A165" s="121"/>
      <c r="B165" s="122" t="s">
        <v>63</v>
      </c>
      <c r="C165" s="161"/>
      <c r="D165" s="145"/>
      <c r="E165" s="124"/>
      <c r="F165" s="140"/>
      <c r="G165" s="124"/>
      <c r="H165" s="10"/>
      <c r="I165" s="10"/>
    </row>
    <row r="166" spans="1:9" x14ac:dyDescent="0.2">
      <c r="A166" s="121" t="s">
        <v>363</v>
      </c>
      <c r="B166" s="128" t="s">
        <v>112</v>
      </c>
      <c r="C166" s="146" t="s">
        <v>101</v>
      </c>
      <c r="D166" s="147">
        <f t="shared" ref="D166" si="55">SUM(E166+G166)</f>
        <v>1252.5</v>
      </c>
      <c r="E166" s="130">
        <f>SUM(E167+E168+E169)</f>
        <v>1236.3</v>
      </c>
      <c r="F166" s="130">
        <f t="shared" ref="F166:G166" si="56">SUM(F167+F168+F169)</f>
        <v>1042.2000000000003</v>
      </c>
      <c r="G166" s="130">
        <f t="shared" si="56"/>
        <v>16.2</v>
      </c>
      <c r="H166" s="10"/>
      <c r="I166" s="10"/>
    </row>
    <row r="167" spans="1:9" x14ac:dyDescent="0.2">
      <c r="A167" s="121" t="s">
        <v>364</v>
      </c>
      <c r="B167" s="132" t="s">
        <v>200</v>
      </c>
      <c r="C167" s="146"/>
      <c r="D167" s="140">
        <f>SUM(E167+G167)</f>
        <v>793.90000000000009</v>
      </c>
      <c r="E167" s="124">
        <v>777.7</v>
      </c>
      <c r="F167" s="125">
        <v>689.2</v>
      </c>
      <c r="G167" s="124">
        <v>16.2</v>
      </c>
      <c r="H167" s="10"/>
      <c r="I167" s="10"/>
    </row>
    <row r="168" spans="1:9" ht="24" x14ac:dyDescent="0.2">
      <c r="A168" s="133" t="s">
        <v>365</v>
      </c>
      <c r="B168" s="134" t="s">
        <v>201</v>
      </c>
      <c r="C168" s="161"/>
      <c r="D168" s="140">
        <f>SUM(E168+G168)</f>
        <v>353.9</v>
      </c>
      <c r="E168" s="124">
        <v>353.9</v>
      </c>
      <c r="F168" s="125">
        <v>336.1</v>
      </c>
      <c r="G168" s="124"/>
      <c r="H168" s="10"/>
      <c r="I168" s="10"/>
    </row>
    <row r="169" spans="1:9" x14ac:dyDescent="0.2">
      <c r="A169" s="121" t="s">
        <v>366</v>
      </c>
      <c r="B169" s="132" t="s">
        <v>203</v>
      </c>
      <c r="C169" s="162"/>
      <c r="D169" s="135">
        <f>SUM(E169+G169)</f>
        <v>104.7</v>
      </c>
      <c r="E169" s="124">
        <v>104.7</v>
      </c>
      <c r="F169" s="125">
        <v>16.899999999999999</v>
      </c>
      <c r="G169" s="124"/>
      <c r="H169" s="10"/>
      <c r="I169" s="10"/>
    </row>
    <row r="170" spans="1:9" s="26" customFormat="1" ht="12" customHeight="1" x14ac:dyDescent="0.2">
      <c r="A170" s="164" t="s">
        <v>42</v>
      </c>
      <c r="B170" s="116" t="s">
        <v>81</v>
      </c>
      <c r="C170" s="153"/>
      <c r="D170" s="145">
        <f>SUM(E170+G170)</f>
        <v>1225.3</v>
      </c>
      <c r="E170" s="118">
        <f>SUM(E172)</f>
        <v>1212.3999999999999</v>
      </c>
      <c r="F170" s="118">
        <f t="shared" ref="F170:G170" si="57">SUM(F172)</f>
        <v>969.19999999999993</v>
      </c>
      <c r="G170" s="118">
        <f t="shared" si="57"/>
        <v>12.9</v>
      </c>
      <c r="H170" s="23"/>
      <c r="I170" s="23"/>
    </row>
    <row r="171" spans="1:9" x14ac:dyDescent="0.2">
      <c r="A171" s="121"/>
      <c r="B171" s="122" t="s">
        <v>63</v>
      </c>
      <c r="C171" s="161"/>
      <c r="D171" s="145"/>
      <c r="E171" s="124"/>
      <c r="F171" s="140"/>
      <c r="G171" s="124"/>
      <c r="H171" s="10"/>
      <c r="I171" s="10"/>
    </row>
    <row r="172" spans="1:9" x14ac:dyDescent="0.2">
      <c r="A172" s="121" t="s">
        <v>367</v>
      </c>
      <c r="B172" s="128" t="s">
        <v>112</v>
      </c>
      <c r="C172" s="146" t="s">
        <v>101</v>
      </c>
      <c r="D172" s="147">
        <f t="shared" ref="D172:D175" si="58">SUM(E172+G172)</f>
        <v>1225.3</v>
      </c>
      <c r="E172" s="130">
        <f>SUM(E173+E174+E175)</f>
        <v>1212.3999999999999</v>
      </c>
      <c r="F172" s="130">
        <f>SUM(F173+F174+F175)</f>
        <v>969.19999999999993</v>
      </c>
      <c r="G172" s="130">
        <f>SUM(G173+G174+G175)</f>
        <v>12.9</v>
      </c>
      <c r="H172" s="10"/>
      <c r="I172" s="10"/>
    </row>
    <row r="173" spans="1:9" x14ac:dyDescent="0.2">
      <c r="A173" s="121" t="s">
        <v>368</v>
      </c>
      <c r="B173" s="132" t="s">
        <v>200</v>
      </c>
      <c r="C173" s="146"/>
      <c r="D173" s="140">
        <f t="shared" si="58"/>
        <v>749.5</v>
      </c>
      <c r="E173" s="124">
        <v>736.6</v>
      </c>
      <c r="F173" s="140">
        <v>596.79999999999995</v>
      </c>
      <c r="G173" s="124">
        <v>12.9</v>
      </c>
      <c r="H173" s="10"/>
      <c r="I173" s="10"/>
    </row>
    <row r="174" spans="1:9" s="26" customFormat="1" ht="24" x14ac:dyDescent="0.2">
      <c r="A174" s="133" t="s">
        <v>369</v>
      </c>
      <c r="B174" s="134" t="s">
        <v>201</v>
      </c>
      <c r="C174" s="161"/>
      <c r="D174" s="140">
        <f t="shared" si="58"/>
        <v>371.2</v>
      </c>
      <c r="E174" s="124">
        <v>371.2</v>
      </c>
      <c r="F174" s="140">
        <v>355.5</v>
      </c>
      <c r="G174" s="139"/>
      <c r="H174" s="23"/>
      <c r="I174" s="23"/>
    </row>
    <row r="175" spans="1:9" x14ac:dyDescent="0.2">
      <c r="A175" s="121" t="s">
        <v>370</v>
      </c>
      <c r="B175" s="132" t="s">
        <v>203</v>
      </c>
      <c r="C175" s="162"/>
      <c r="D175" s="140">
        <f t="shared" si="58"/>
        <v>104.6</v>
      </c>
      <c r="E175" s="135">
        <v>104.6</v>
      </c>
      <c r="F175" s="136">
        <v>16.899999999999999</v>
      </c>
      <c r="G175" s="135"/>
      <c r="H175" s="10"/>
      <c r="I175" s="10"/>
    </row>
    <row r="176" spans="1:9" s="26" customFormat="1" x14ac:dyDescent="0.2">
      <c r="A176" s="115" t="s">
        <v>43</v>
      </c>
      <c r="B176" s="116" t="s">
        <v>140</v>
      </c>
      <c r="C176" s="142"/>
      <c r="D176" s="118">
        <f>SUM(E176+G176)</f>
        <v>1069.0999999999999</v>
      </c>
      <c r="E176" s="151">
        <f>SUM(E178)</f>
        <v>1059.5</v>
      </c>
      <c r="F176" s="139">
        <f t="shared" ref="F176:G176" si="59">SUM(F178)</f>
        <v>970.80000000000007</v>
      </c>
      <c r="G176" s="139">
        <f t="shared" si="59"/>
        <v>9.6</v>
      </c>
      <c r="H176" s="23"/>
      <c r="I176" s="23"/>
    </row>
    <row r="177" spans="1:9" x14ac:dyDescent="0.2">
      <c r="A177" s="121"/>
      <c r="B177" s="122" t="s">
        <v>63</v>
      </c>
      <c r="C177" s="106"/>
      <c r="D177" s="139"/>
      <c r="E177" s="125"/>
      <c r="F177" s="140"/>
      <c r="G177" s="124"/>
      <c r="H177" s="10"/>
      <c r="I177" s="10"/>
    </row>
    <row r="178" spans="1:9" x14ac:dyDescent="0.2">
      <c r="A178" s="121" t="s">
        <v>371</v>
      </c>
      <c r="B178" s="128" t="s">
        <v>112</v>
      </c>
      <c r="C178" s="129" t="s">
        <v>101</v>
      </c>
      <c r="D178" s="130">
        <f t="shared" ref="D178:D181" si="60">SUM(E178+G178)</f>
        <v>1069.0999999999999</v>
      </c>
      <c r="E178" s="131">
        <f>SUM(E179+E180+E181)</f>
        <v>1059.5</v>
      </c>
      <c r="F178" s="131">
        <f t="shared" ref="F178:G178" si="61">SUM(F179+F180+F181)</f>
        <v>970.80000000000007</v>
      </c>
      <c r="G178" s="131">
        <f t="shared" si="61"/>
        <v>9.6</v>
      </c>
      <c r="H178" s="10"/>
      <c r="I178" s="10"/>
    </row>
    <row r="179" spans="1:9" x14ac:dyDescent="0.2">
      <c r="A179" s="121" t="s">
        <v>372</v>
      </c>
      <c r="B179" s="132" t="s">
        <v>200</v>
      </c>
      <c r="C179" s="129"/>
      <c r="D179" s="124">
        <f t="shared" si="60"/>
        <v>940</v>
      </c>
      <c r="E179" s="125">
        <v>930.4</v>
      </c>
      <c r="F179" s="125">
        <v>863.2</v>
      </c>
      <c r="G179" s="124">
        <v>9.6</v>
      </c>
      <c r="H179" s="10"/>
      <c r="I179" s="10"/>
    </row>
    <row r="180" spans="1:9" ht="24" x14ac:dyDescent="0.2">
      <c r="A180" s="133" t="s">
        <v>373</v>
      </c>
      <c r="B180" s="134" t="s">
        <v>201</v>
      </c>
      <c r="C180" s="106"/>
      <c r="D180" s="124">
        <f t="shared" si="60"/>
        <v>62.6</v>
      </c>
      <c r="E180" s="125">
        <v>62.6</v>
      </c>
      <c r="F180" s="125">
        <v>61.7</v>
      </c>
      <c r="G180" s="124"/>
      <c r="H180" s="10"/>
      <c r="I180" s="10"/>
    </row>
    <row r="181" spans="1:9" x14ac:dyDescent="0.2">
      <c r="A181" s="121" t="s">
        <v>374</v>
      </c>
      <c r="B181" s="184" t="s">
        <v>203</v>
      </c>
      <c r="C181" s="106"/>
      <c r="D181" s="124">
        <f t="shared" si="60"/>
        <v>66.5</v>
      </c>
      <c r="E181" s="125">
        <v>66.5</v>
      </c>
      <c r="F181" s="125">
        <v>45.9</v>
      </c>
      <c r="G181" s="124"/>
      <c r="H181" s="10"/>
      <c r="I181" s="10"/>
    </row>
    <row r="182" spans="1:9" s="26" customFormat="1" x14ac:dyDescent="0.2">
      <c r="A182" s="115" t="s">
        <v>44</v>
      </c>
      <c r="B182" s="169" t="s">
        <v>114</v>
      </c>
      <c r="C182" s="142"/>
      <c r="D182" s="118">
        <f>SUM(E182+G182)</f>
        <v>276.00000000000006</v>
      </c>
      <c r="E182" s="118">
        <f>SUM(E184)</f>
        <v>273.20000000000005</v>
      </c>
      <c r="F182" s="118">
        <f t="shared" ref="F182:G182" si="62">SUM(F184)</f>
        <v>224.2</v>
      </c>
      <c r="G182" s="118">
        <f t="shared" si="62"/>
        <v>2.8</v>
      </c>
      <c r="H182" s="23"/>
      <c r="I182" s="23"/>
    </row>
    <row r="183" spans="1:9" x14ac:dyDescent="0.2">
      <c r="A183" s="121"/>
      <c r="B183" s="122" t="s">
        <v>63</v>
      </c>
      <c r="C183" s="106"/>
      <c r="D183" s="139"/>
      <c r="E183" s="124"/>
      <c r="F183" s="124"/>
      <c r="G183" s="124"/>
      <c r="H183" s="10"/>
      <c r="I183" s="10"/>
    </row>
    <row r="184" spans="1:9" x14ac:dyDescent="0.2">
      <c r="A184" s="121" t="s">
        <v>375</v>
      </c>
      <c r="B184" s="128" t="s">
        <v>112</v>
      </c>
      <c r="C184" s="129" t="s">
        <v>101</v>
      </c>
      <c r="D184" s="130">
        <f t="shared" ref="D184:D187" si="63">SUM(E184+G184)</f>
        <v>276.00000000000006</v>
      </c>
      <c r="E184" s="130">
        <f>SUM(E185+E186+E187)</f>
        <v>273.20000000000005</v>
      </c>
      <c r="F184" s="130">
        <f t="shared" ref="F184:G184" si="64">SUM(F185+F186+F187)</f>
        <v>224.2</v>
      </c>
      <c r="G184" s="130">
        <f t="shared" si="64"/>
        <v>2.8</v>
      </c>
      <c r="H184" s="10"/>
      <c r="I184" s="10"/>
    </row>
    <row r="185" spans="1:9" x14ac:dyDescent="0.2">
      <c r="A185" s="121" t="s">
        <v>376</v>
      </c>
      <c r="B185" s="132" t="s">
        <v>200</v>
      </c>
      <c r="C185" s="129"/>
      <c r="D185" s="124">
        <f t="shared" si="63"/>
        <v>220.10000000000002</v>
      </c>
      <c r="E185" s="124">
        <v>217.3</v>
      </c>
      <c r="F185" s="124">
        <v>178.5</v>
      </c>
      <c r="G185" s="124">
        <v>2.8</v>
      </c>
      <c r="H185" s="10"/>
      <c r="I185" s="10"/>
    </row>
    <row r="186" spans="1:9" ht="24" x14ac:dyDescent="0.2">
      <c r="A186" s="133" t="s">
        <v>377</v>
      </c>
      <c r="B186" s="134" t="s">
        <v>201</v>
      </c>
      <c r="C186" s="106"/>
      <c r="D186" s="124">
        <f t="shared" si="63"/>
        <v>40.299999999999997</v>
      </c>
      <c r="E186" s="124">
        <v>40.299999999999997</v>
      </c>
      <c r="F186" s="124">
        <v>38.700000000000003</v>
      </c>
      <c r="G186" s="124"/>
      <c r="H186" s="10"/>
      <c r="I186" s="10"/>
    </row>
    <row r="187" spans="1:9" x14ac:dyDescent="0.2">
      <c r="A187" s="121" t="s">
        <v>378</v>
      </c>
      <c r="B187" s="184" t="s">
        <v>203</v>
      </c>
      <c r="C187" s="288"/>
      <c r="D187" s="135">
        <f t="shared" si="63"/>
        <v>15.6</v>
      </c>
      <c r="E187" s="135">
        <v>15.6</v>
      </c>
      <c r="F187" s="135">
        <v>7</v>
      </c>
      <c r="G187" s="135"/>
      <c r="H187" s="10"/>
      <c r="I187" s="10"/>
    </row>
    <row r="188" spans="1:9" s="26" customFormat="1" x14ac:dyDescent="0.2">
      <c r="A188" s="116" t="s">
        <v>45</v>
      </c>
      <c r="B188" s="165" t="s">
        <v>91</v>
      </c>
      <c r="C188" s="177"/>
      <c r="D188" s="170">
        <f>SUM(E188+G188)</f>
        <v>223.8</v>
      </c>
      <c r="E188" s="139">
        <f>SUM(E190+E193)</f>
        <v>223.8</v>
      </c>
      <c r="F188" s="139">
        <f>SUM(F190+F193)</f>
        <v>144.79999999999998</v>
      </c>
      <c r="G188" s="139"/>
      <c r="H188" s="23"/>
      <c r="I188" s="23"/>
    </row>
    <row r="189" spans="1:9" x14ac:dyDescent="0.2">
      <c r="A189" s="161"/>
      <c r="B189" s="122" t="s">
        <v>63</v>
      </c>
      <c r="C189" s="106"/>
      <c r="D189" s="170"/>
      <c r="E189" s="124"/>
      <c r="F189" s="140"/>
      <c r="G189" s="124"/>
      <c r="H189" s="10"/>
      <c r="I189" s="10"/>
    </row>
    <row r="190" spans="1:9" x14ac:dyDescent="0.2">
      <c r="A190" s="161" t="s">
        <v>379</v>
      </c>
      <c r="B190" s="128" t="s">
        <v>112</v>
      </c>
      <c r="C190" s="129" t="s">
        <v>101</v>
      </c>
      <c r="D190" s="171">
        <f t="shared" ref="D190:D194" si="65">SUM(E190+G190)</f>
        <v>213.5</v>
      </c>
      <c r="E190" s="130">
        <f>SUM(E191+E192)</f>
        <v>213.5</v>
      </c>
      <c r="F190" s="130">
        <f>SUM(F191+F192)</f>
        <v>144.79999999999998</v>
      </c>
      <c r="G190" s="124"/>
      <c r="H190" s="10"/>
      <c r="I190" s="10"/>
    </row>
    <row r="191" spans="1:9" x14ac:dyDescent="0.2">
      <c r="A191" s="161" t="s">
        <v>380</v>
      </c>
      <c r="B191" s="132" t="s">
        <v>200</v>
      </c>
      <c r="C191" s="129"/>
      <c r="D191" s="172">
        <f t="shared" si="65"/>
        <v>154.4</v>
      </c>
      <c r="E191" s="124">
        <v>154.4</v>
      </c>
      <c r="F191" s="125">
        <v>134.6</v>
      </c>
      <c r="G191" s="124"/>
      <c r="H191" s="10"/>
      <c r="I191" s="10"/>
    </row>
    <row r="192" spans="1:9" x14ac:dyDescent="0.2">
      <c r="A192" s="161" t="s">
        <v>381</v>
      </c>
      <c r="B192" s="132" t="s">
        <v>203</v>
      </c>
      <c r="C192" s="161"/>
      <c r="D192" s="126">
        <f t="shared" si="65"/>
        <v>59.1</v>
      </c>
      <c r="E192" s="124">
        <v>59.1</v>
      </c>
      <c r="F192" s="125">
        <v>10.199999999999999</v>
      </c>
      <c r="G192" s="124"/>
      <c r="H192" s="10"/>
      <c r="I192" s="10"/>
    </row>
    <row r="193" spans="1:19" x14ac:dyDescent="0.2">
      <c r="A193" s="161" t="s">
        <v>382</v>
      </c>
      <c r="B193" s="173" t="s">
        <v>111</v>
      </c>
      <c r="C193" s="106"/>
      <c r="D193" s="130">
        <f t="shared" si="65"/>
        <v>10.3</v>
      </c>
      <c r="E193" s="131">
        <f>E194</f>
        <v>10.3</v>
      </c>
      <c r="F193" s="125"/>
      <c r="G193" s="124"/>
      <c r="H193" s="10"/>
      <c r="I193" s="10"/>
    </row>
    <row r="194" spans="1:19" ht="24" x14ac:dyDescent="0.2">
      <c r="A194" s="174" t="s">
        <v>383</v>
      </c>
      <c r="B194" s="175" t="s">
        <v>335</v>
      </c>
      <c r="C194" s="176"/>
      <c r="D194" s="135">
        <f t="shared" si="65"/>
        <v>10.3</v>
      </c>
      <c r="E194" s="125">
        <v>10.3</v>
      </c>
      <c r="F194" s="125"/>
      <c r="G194" s="124"/>
      <c r="H194" s="10"/>
      <c r="I194" s="27"/>
      <c r="J194" s="27"/>
      <c r="K194" s="27"/>
      <c r="L194" s="27"/>
    </row>
    <row r="195" spans="1:19" x14ac:dyDescent="0.2">
      <c r="A195" s="116" t="s">
        <v>47</v>
      </c>
      <c r="B195" s="177" t="s">
        <v>280</v>
      </c>
      <c r="C195" s="161"/>
      <c r="D195" s="118">
        <f>SUM(E195+G195)</f>
        <v>261.89999999999998</v>
      </c>
      <c r="E195" s="119">
        <f>SUM(E197)</f>
        <v>261.89999999999998</v>
      </c>
      <c r="F195" s="118">
        <f t="shared" ref="F195" si="66">SUM(F197)</f>
        <v>241.6</v>
      </c>
      <c r="G195" s="118"/>
      <c r="H195" s="23"/>
      <c r="I195" s="23"/>
    </row>
    <row r="196" spans="1:19" x14ac:dyDescent="0.2">
      <c r="A196" s="161"/>
      <c r="B196" s="157" t="s">
        <v>63</v>
      </c>
      <c r="C196" s="122"/>
      <c r="D196" s="124"/>
      <c r="E196" s="125"/>
      <c r="F196" s="126"/>
      <c r="G196" s="124"/>
      <c r="H196" s="10"/>
      <c r="I196" s="43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">
      <c r="A197" s="161" t="s">
        <v>384</v>
      </c>
      <c r="B197" s="178" t="s">
        <v>112</v>
      </c>
      <c r="C197" s="146" t="s">
        <v>101</v>
      </c>
      <c r="D197" s="130">
        <f t="shared" ref="D197:D199" si="67">SUM(E197+G197)</f>
        <v>261.89999999999998</v>
      </c>
      <c r="E197" s="131">
        <f>SUM(E198+E199)</f>
        <v>261.89999999999998</v>
      </c>
      <c r="F197" s="131">
        <f>SUM(F198+F199)</f>
        <v>241.6</v>
      </c>
      <c r="G197" s="124"/>
      <c r="H197" s="10"/>
      <c r="I197" s="46"/>
      <c r="J197" s="46"/>
      <c r="K197" s="46"/>
      <c r="L197" s="46"/>
      <c r="M197" s="44"/>
      <c r="N197" s="2"/>
      <c r="O197" s="2"/>
      <c r="P197" s="2"/>
      <c r="Q197" s="2"/>
      <c r="R197" s="2"/>
      <c r="S197" s="2"/>
    </row>
    <row r="198" spans="1:19" x14ac:dyDescent="0.2">
      <c r="A198" s="161" t="s">
        <v>385</v>
      </c>
      <c r="B198" s="179" t="s">
        <v>200</v>
      </c>
      <c r="C198" s="146"/>
      <c r="D198" s="124">
        <f t="shared" si="67"/>
        <v>138.1</v>
      </c>
      <c r="E198" s="125">
        <v>138.1</v>
      </c>
      <c r="F198" s="172">
        <v>120.6</v>
      </c>
      <c r="G198" s="124"/>
      <c r="H198" s="10"/>
      <c r="I198" s="43"/>
      <c r="J198" s="2"/>
      <c r="K198" s="2"/>
      <c r="L198" s="2"/>
      <c r="M198" s="2"/>
      <c r="N198" s="2"/>
      <c r="O198" s="2"/>
      <c r="P198" s="44"/>
      <c r="Q198" s="2"/>
      <c r="R198" s="2"/>
      <c r="S198" s="2"/>
    </row>
    <row r="199" spans="1:19" ht="24" x14ac:dyDescent="0.2">
      <c r="A199" s="162" t="s">
        <v>386</v>
      </c>
      <c r="B199" s="180" t="s">
        <v>201</v>
      </c>
      <c r="C199" s="149"/>
      <c r="D199" s="135">
        <f t="shared" si="67"/>
        <v>123.8</v>
      </c>
      <c r="E199" s="136">
        <v>123.8</v>
      </c>
      <c r="F199" s="137">
        <v>121</v>
      </c>
      <c r="G199" s="135"/>
      <c r="H199" s="10"/>
      <c r="I199" s="293"/>
      <c r="J199" s="293"/>
      <c r="K199" s="293"/>
      <c r="L199" s="293"/>
      <c r="M199" s="44"/>
      <c r="N199" s="2"/>
      <c r="O199" s="2"/>
      <c r="P199" s="44"/>
      <c r="Q199" s="2"/>
      <c r="R199" s="2"/>
      <c r="S199" s="2"/>
    </row>
    <row r="200" spans="1:19" x14ac:dyDescent="0.2">
      <c r="A200" s="120" t="s">
        <v>49</v>
      </c>
      <c r="B200" s="181" t="s">
        <v>160</v>
      </c>
      <c r="C200" s="182"/>
      <c r="D200" s="118">
        <f>SUM(E200+G200)</f>
        <v>119.60000000000001</v>
      </c>
      <c r="E200" s="166">
        <f>SUM(E202)</f>
        <v>119.60000000000001</v>
      </c>
      <c r="F200" s="118">
        <f t="shared" ref="F200" si="68">SUM(F202)</f>
        <v>92</v>
      </c>
      <c r="G200" s="118"/>
      <c r="H200" s="23"/>
      <c r="I200" s="43"/>
      <c r="J200" s="44"/>
      <c r="K200" s="44"/>
      <c r="L200" s="44"/>
      <c r="M200" s="44"/>
      <c r="N200" s="2"/>
      <c r="O200" s="2"/>
      <c r="P200" s="2"/>
      <c r="Q200" s="2"/>
      <c r="R200" s="2"/>
      <c r="S200" s="2"/>
    </row>
    <row r="201" spans="1:19" x14ac:dyDescent="0.2">
      <c r="A201" s="161"/>
      <c r="B201" s="123" t="s">
        <v>63</v>
      </c>
      <c r="C201" s="122"/>
      <c r="D201" s="124"/>
      <c r="E201" s="126"/>
      <c r="F201" s="124"/>
      <c r="G201" s="124"/>
      <c r="H201" s="10"/>
      <c r="I201" s="43"/>
      <c r="J201" s="44"/>
      <c r="K201" s="44"/>
      <c r="L201" s="44"/>
      <c r="M201" s="44"/>
      <c r="N201" s="2"/>
      <c r="O201" s="2"/>
      <c r="P201" s="2"/>
      <c r="Q201" s="2"/>
      <c r="R201" s="2"/>
      <c r="S201" s="2"/>
    </row>
    <row r="202" spans="1:19" ht="24" x14ac:dyDescent="0.2">
      <c r="A202" s="141" t="s">
        <v>387</v>
      </c>
      <c r="B202" s="246" t="s">
        <v>722</v>
      </c>
      <c r="C202" s="183" t="s">
        <v>32</v>
      </c>
      <c r="D202" s="130">
        <f t="shared" ref="D202:D204" si="69">SUM(E202+G202)</f>
        <v>119.60000000000001</v>
      </c>
      <c r="E202" s="167">
        <f>SUM(E203+E204)</f>
        <v>119.60000000000001</v>
      </c>
      <c r="F202" s="130">
        <f>SUM(F203+F204)</f>
        <v>92</v>
      </c>
      <c r="G202" s="124"/>
      <c r="H202" s="10"/>
      <c r="I202" s="43"/>
      <c r="J202" s="44"/>
      <c r="K202" s="44"/>
      <c r="L202" s="44"/>
      <c r="M202" s="44"/>
      <c r="N202" s="2"/>
      <c r="O202" s="2"/>
      <c r="P202" s="2"/>
      <c r="Q202" s="2"/>
      <c r="R202" s="2"/>
      <c r="S202" s="2"/>
    </row>
    <row r="203" spans="1:19" x14ac:dyDescent="0.2">
      <c r="A203" s="161" t="s">
        <v>388</v>
      </c>
      <c r="B203" s="132" t="s">
        <v>200</v>
      </c>
      <c r="C203" s="122"/>
      <c r="D203" s="124">
        <f t="shared" si="69"/>
        <v>118.7</v>
      </c>
      <c r="E203" s="126">
        <v>118.7</v>
      </c>
      <c r="F203" s="124">
        <v>92</v>
      </c>
      <c r="G203" s="124"/>
      <c r="H203" s="10"/>
      <c r="I203" s="43"/>
      <c r="J203" s="44"/>
      <c r="K203" s="44"/>
      <c r="L203" s="44"/>
      <c r="M203" s="44"/>
      <c r="N203" s="2"/>
      <c r="O203" s="2"/>
      <c r="P203" s="2"/>
      <c r="Q203" s="2"/>
      <c r="R203" s="2"/>
      <c r="S203" s="2"/>
    </row>
    <row r="204" spans="1:19" x14ac:dyDescent="0.2">
      <c r="A204" s="162" t="s">
        <v>389</v>
      </c>
      <c r="B204" s="184" t="s">
        <v>203</v>
      </c>
      <c r="C204" s="149"/>
      <c r="D204" s="135">
        <f t="shared" si="69"/>
        <v>0.9</v>
      </c>
      <c r="E204" s="126">
        <v>0.9</v>
      </c>
      <c r="F204" s="135"/>
      <c r="G204" s="135"/>
      <c r="H204" s="10"/>
      <c r="I204" s="43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22.5" customHeight="1" x14ac:dyDescent="0.2">
      <c r="A205" s="185" t="s">
        <v>50</v>
      </c>
      <c r="B205" s="186" t="s">
        <v>145</v>
      </c>
      <c r="C205" s="116"/>
      <c r="D205" s="139">
        <f>SUM(E205+G205)</f>
        <v>264.79999999999995</v>
      </c>
      <c r="E205" s="118">
        <f>SUM(E207)</f>
        <v>193.7</v>
      </c>
      <c r="F205" s="118">
        <f t="shared" ref="F205:G205" si="70">SUM(F207)</f>
        <v>82.8</v>
      </c>
      <c r="G205" s="118">
        <f t="shared" si="70"/>
        <v>71.099999999999994</v>
      </c>
      <c r="H205" s="23"/>
      <c r="I205" s="45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x14ac:dyDescent="0.2">
      <c r="A206" s="161"/>
      <c r="B206" s="157" t="s">
        <v>63</v>
      </c>
      <c r="C206" s="161"/>
      <c r="D206" s="124"/>
      <c r="E206" s="124"/>
      <c r="F206" s="140"/>
      <c r="G206" s="124"/>
      <c r="H206" s="10"/>
      <c r="I206" s="43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23.25" customHeight="1" x14ac:dyDescent="0.2">
      <c r="A207" s="141" t="s">
        <v>264</v>
      </c>
      <c r="B207" s="187" t="s">
        <v>110</v>
      </c>
      <c r="C207" s="146" t="s">
        <v>95</v>
      </c>
      <c r="D207" s="130">
        <f t="shared" ref="D207:D210" si="71">SUM(E207+G207)</f>
        <v>264.79999999999995</v>
      </c>
      <c r="E207" s="130">
        <f>SUM(E208+E209+E210)</f>
        <v>193.7</v>
      </c>
      <c r="F207" s="130">
        <f t="shared" ref="F207:G207" si="72">SUM(F208+F209+F210)</f>
        <v>82.8</v>
      </c>
      <c r="G207" s="130">
        <f t="shared" si="72"/>
        <v>71.099999999999994</v>
      </c>
      <c r="H207" s="27"/>
      <c r="I207" s="46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x14ac:dyDescent="0.2">
      <c r="A208" s="161" t="s">
        <v>265</v>
      </c>
      <c r="B208" s="132" t="s">
        <v>200</v>
      </c>
      <c r="C208" s="146"/>
      <c r="D208" s="124">
        <f t="shared" si="71"/>
        <v>154.1</v>
      </c>
      <c r="E208" s="124">
        <v>124.1</v>
      </c>
      <c r="F208" s="125">
        <v>78.7</v>
      </c>
      <c r="G208" s="124">
        <v>30</v>
      </c>
      <c r="H208" s="27"/>
      <c r="I208" s="46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36" x14ac:dyDescent="0.2">
      <c r="A209" s="141" t="s">
        <v>266</v>
      </c>
      <c r="B209" s="134" t="s">
        <v>647</v>
      </c>
      <c r="C209" s="232"/>
      <c r="D209" s="124">
        <f t="shared" si="71"/>
        <v>55.7</v>
      </c>
      <c r="E209" s="124">
        <v>14.6</v>
      </c>
      <c r="F209" s="126">
        <v>2.1</v>
      </c>
      <c r="G209" s="124">
        <v>41.1</v>
      </c>
      <c r="H209" s="27"/>
      <c r="I209" s="46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x14ac:dyDescent="0.2">
      <c r="A210" s="161" t="s">
        <v>646</v>
      </c>
      <c r="B210" s="132" t="s">
        <v>203</v>
      </c>
      <c r="C210" s="188"/>
      <c r="D210" s="124">
        <f t="shared" si="71"/>
        <v>55</v>
      </c>
      <c r="E210" s="124">
        <v>55</v>
      </c>
      <c r="F210" s="140">
        <v>2</v>
      </c>
      <c r="G210" s="124"/>
      <c r="H210" s="10"/>
      <c r="I210" s="43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24" x14ac:dyDescent="0.2">
      <c r="A211" s="152" t="s">
        <v>51</v>
      </c>
      <c r="B211" s="359" t="s">
        <v>289</v>
      </c>
      <c r="C211" s="116"/>
      <c r="D211" s="489">
        <f>E211+G211</f>
        <v>963.93000000000006</v>
      </c>
      <c r="E211" s="489">
        <f t="shared" ref="E211:G211" si="73">SUM(E213)</f>
        <v>909.43000000000006</v>
      </c>
      <c r="F211" s="489">
        <f t="shared" si="73"/>
        <v>674.45399999999995</v>
      </c>
      <c r="G211" s="190">
        <f t="shared" si="73"/>
        <v>54.5</v>
      </c>
      <c r="H211" s="28"/>
      <c r="I211" s="47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x14ac:dyDescent="0.2">
      <c r="A212" s="161"/>
      <c r="B212" s="123" t="s">
        <v>63</v>
      </c>
      <c r="C212" s="161"/>
      <c r="D212" s="490"/>
      <c r="E212" s="473"/>
      <c r="F212" s="491"/>
      <c r="G212" s="192"/>
      <c r="H212" s="10"/>
      <c r="I212" s="43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x14ac:dyDescent="0.2">
      <c r="A213" s="161" t="s">
        <v>390</v>
      </c>
      <c r="B213" s="360" t="s">
        <v>111</v>
      </c>
      <c r="C213" s="146" t="s">
        <v>102</v>
      </c>
      <c r="D213" s="492">
        <f>E213+G213</f>
        <v>963.93000000000006</v>
      </c>
      <c r="E213" s="492">
        <f>SUM(E214:E219)</f>
        <v>909.43000000000006</v>
      </c>
      <c r="F213" s="492">
        <f>SUM(F214:F219)</f>
        <v>674.45399999999995</v>
      </c>
      <c r="G213" s="195">
        <f t="shared" ref="G213" si="74">SUM(G214:G218)</f>
        <v>54.5</v>
      </c>
      <c r="H213" s="29"/>
      <c r="I213" s="48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x14ac:dyDescent="0.2">
      <c r="A214" s="161" t="s">
        <v>391</v>
      </c>
      <c r="B214" s="179" t="s">
        <v>200</v>
      </c>
      <c r="C214" s="146"/>
      <c r="D214" s="453">
        <f t="shared" ref="D214:D219" si="75">E214+G214</f>
        <v>255</v>
      </c>
      <c r="E214" s="453">
        <v>227.6</v>
      </c>
      <c r="F214" s="468">
        <v>181.5</v>
      </c>
      <c r="G214" s="192">
        <v>27.4</v>
      </c>
      <c r="H214" s="10"/>
      <c r="I214" s="43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2">
      <c r="A215" s="161" t="s">
        <v>392</v>
      </c>
      <c r="B215" s="179" t="s">
        <v>293</v>
      </c>
      <c r="C215" s="146"/>
      <c r="D215" s="192">
        <f t="shared" si="75"/>
        <v>555.4</v>
      </c>
      <c r="E215" s="192">
        <v>555.4</v>
      </c>
      <c r="F215" s="193">
        <v>437.8</v>
      </c>
      <c r="G215" s="192"/>
      <c r="H215" s="10"/>
      <c r="I215" s="43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2">
      <c r="A216" s="161" t="s">
        <v>393</v>
      </c>
      <c r="B216" s="179" t="s">
        <v>203</v>
      </c>
      <c r="C216" s="146"/>
      <c r="D216" s="192">
        <f t="shared" si="75"/>
        <v>4</v>
      </c>
      <c r="E216" s="192">
        <v>2</v>
      </c>
      <c r="F216" s="148">
        <v>1</v>
      </c>
      <c r="G216" s="192">
        <v>2</v>
      </c>
      <c r="H216" s="27"/>
      <c r="I216" s="46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33" customHeight="1" x14ac:dyDescent="0.2">
      <c r="A217" s="141" t="s">
        <v>394</v>
      </c>
      <c r="B217" s="234" t="s">
        <v>294</v>
      </c>
      <c r="C217" s="146"/>
      <c r="D217" s="191">
        <f t="shared" si="75"/>
        <v>113.30000000000001</v>
      </c>
      <c r="E217" s="191">
        <v>88.2</v>
      </c>
      <c r="F217" s="191">
        <v>28.3</v>
      </c>
      <c r="G217" s="192">
        <v>25.1</v>
      </c>
      <c r="H217" s="10"/>
      <c r="I217" s="43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23.25" customHeight="1" x14ac:dyDescent="0.2">
      <c r="A218" s="141" t="s">
        <v>395</v>
      </c>
      <c r="B218" s="235" t="s">
        <v>345</v>
      </c>
      <c r="C218" s="146"/>
      <c r="D218" s="191">
        <f t="shared" si="75"/>
        <v>10</v>
      </c>
      <c r="E218" s="192">
        <v>10</v>
      </c>
      <c r="F218" s="193"/>
      <c r="G218" s="192"/>
      <c r="H218" s="10"/>
      <c r="I218" s="43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36.75" customHeight="1" x14ac:dyDescent="0.2">
      <c r="A219" s="174" t="s">
        <v>740</v>
      </c>
      <c r="B219" s="361" t="s">
        <v>737</v>
      </c>
      <c r="C219" s="221"/>
      <c r="D219" s="490">
        <f t="shared" si="75"/>
        <v>26.23</v>
      </c>
      <c r="E219" s="473">
        <v>26.23</v>
      </c>
      <c r="F219" s="491">
        <v>25.853999999999999</v>
      </c>
      <c r="G219" s="192"/>
      <c r="H219" s="10"/>
      <c r="I219" s="43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2">
      <c r="A220" s="115" t="s">
        <v>53</v>
      </c>
      <c r="B220" s="116" t="s">
        <v>295</v>
      </c>
      <c r="C220" s="116"/>
      <c r="D220" s="199">
        <f>E220+G220</f>
        <v>903.2</v>
      </c>
      <c r="E220" s="190">
        <f t="shared" ref="E220:F220" si="76">SUM(E222)</f>
        <v>903.2</v>
      </c>
      <c r="F220" s="190">
        <f t="shared" si="76"/>
        <v>742.4</v>
      </c>
      <c r="G220" s="190"/>
      <c r="H220" s="28"/>
      <c r="I220" s="49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x14ac:dyDescent="0.2">
      <c r="A221" s="121"/>
      <c r="B221" s="122" t="s">
        <v>63</v>
      </c>
      <c r="C221" s="161"/>
      <c r="D221" s="107"/>
      <c r="E221" s="127"/>
      <c r="F221" s="107"/>
      <c r="G221" s="127"/>
      <c r="H221" s="10"/>
      <c r="I221" s="49"/>
      <c r="J221" s="44"/>
      <c r="K221" s="44"/>
      <c r="L221" s="44"/>
      <c r="M221" s="44"/>
      <c r="N221" s="2"/>
      <c r="O221" s="2"/>
      <c r="P221" s="2"/>
      <c r="Q221" s="2"/>
      <c r="R221" s="2"/>
      <c r="S221" s="2"/>
    </row>
    <row r="222" spans="1:19" ht="24" x14ac:dyDescent="0.2">
      <c r="A222" s="133" t="s">
        <v>267</v>
      </c>
      <c r="B222" s="246" t="s">
        <v>722</v>
      </c>
      <c r="C222" s="146" t="s">
        <v>32</v>
      </c>
      <c r="D222" s="200">
        <f>E222+G222</f>
        <v>903.2</v>
      </c>
      <c r="E222" s="195">
        <f>SUM(E223:E225)</f>
        <v>903.2</v>
      </c>
      <c r="F222" s="195">
        <f>SUM(F223:F225)</f>
        <v>742.4</v>
      </c>
      <c r="G222" s="195"/>
      <c r="H222" s="29"/>
      <c r="I222" s="49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x14ac:dyDescent="0.2">
      <c r="A223" s="121" t="s">
        <v>268</v>
      </c>
      <c r="B223" s="132" t="s">
        <v>200</v>
      </c>
      <c r="C223" s="146"/>
      <c r="D223" s="148">
        <f t="shared" ref="D223:D225" si="77">E223+G223</f>
        <v>852</v>
      </c>
      <c r="E223" s="124">
        <v>852</v>
      </c>
      <c r="F223" s="125">
        <v>706</v>
      </c>
      <c r="G223" s="124"/>
      <c r="H223" s="10"/>
      <c r="I223" s="43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x14ac:dyDescent="0.2">
      <c r="A224" s="161" t="s">
        <v>269</v>
      </c>
      <c r="B224" s="132" t="s">
        <v>203</v>
      </c>
      <c r="C224" s="161"/>
      <c r="D224" s="148">
        <f t="shared" si="77"/>
        <v>26.5</v>
      </c>
      <c r="E224" s="124">
        <v>26.5</v>
      </c>
      <c r="F224" s="126">
        <v>12.1</v>
      </c>
      <c r="G224" s="124"/>
      <c r="H224" s="10"/>
      <c r="I224" s="3"/>
      <c r="J224" s="44"/>
      <c r="K224" s="44"/>
      <c r="L224" s="44"/>
      <c r="M224" s="44"/>
      <c r="N224" s="2"/>
      <c r="O224" s="2"/>
      <c r="P224" s="2"/>
      <c r="Q224" s="2"/>
      <c r="R224" s="2"/>
      <c r="S224" s="2"/>
    </row>
    <row r="225" spans="1:19" ht="72" x14ac:dyDescent="0.2">
      <c r="A225" s="437" t="s">
        <v>795</v>
      </c>
      <c r="B225" s="432" t="s">
        <v>793</v>
      </c>
      <c r="C225" s="438"/>
      <c r="D225" s="439">
        <f t="shared" si="77"/>
        <v>24.7</v>
      </c>
      <c r="E225" s="434">
        <v>24.7</v>
      </c>
      <c r="F225" s="435">
        <v>24.3</v>
      </c>
      <c r="G225" s="135"/>
      <c r="H225" s="10"/>
      <c r="I225" s="3"/>
      <c r="J225" s="44"/>
      <c r="K225" s="44"/>
      <c r="L225" s="44"/>
      <c r="M225" s="44"/>
      <c r="N225" s="2"/>
      <c r="O225" s="2"/>
      <c r="P225" s="2"/>
      <c r="Q225" s="2"/>
      <c r="R225" s="2"/>
      <c r="S225" s="2"/>
    </row>
    <row r="226" spans="1:19" x14ac:dyDescent="0.2">
      <c r="A226" s="115" t="s">
        <v>55</v>
      </c>
      <c r="B226" s="116" t="s">
        <v>299</v>
      </c>
      <c r="C226" s="142"/>
      <c r="D226" s="379">
        <f>E226+G226</f>
        <v>928.86</v>
      </c>
      <c r="E226" s="379">
        <f>E228</f>
        <v>928.86</v>
      </c>
      <c r="F226" s="379">
        <f>F228</f>
        <v>872.36</v>
      </c>
      <c r="G226" s="190"/>
      <c r="H226" s="28"/>
      <c r="I226" s="43"/>
      <c r="J226" s="44"/>
      <c r="K226" s="44"/>
      <c r="L226" s="44"/>
      <c r="M226" s="44"/>
      <c r="N226" s="2"/>
      <c r="O226" s="2"/>
      <c r="P226" s="2"/>
      <c r="Q226" s="2"/>
      <c r="R226" s="2"/>
      <c r="S226" s="2"/>
    </row>
    <row r="227" spans="1:19" x14ac:dyDescent="0.2">
      <c r="A227" s="121"/>
      <c r="B227" s="122" t="s">
        <v>63</v>
      </c>
      <c r="C227" s="106"/>
      <c r="D227" s="380"/>
      <c r="E227" s="381"/>
      <c r="F227" s="382"/>
      <c r="G227" s="127"/>
      <c r="H227" s="10"/>
      <c r="I227" s="43"/>
      <c r="J227" s="44"/>
      <c r="K227" s="44"/>
      <c r="L227" s="44"/>
      <c r="M227" s="44"/>
      <c r="N227" s="2"/>
      <c r="O227" s="2"/>
      <c r="P227" s="2"/>
      <c r="Q227" s="2"/>
      <c r="R227" s="2"/>
      <c r="S227" s="2"/>
    </row>
    <row r="228" spans="1:19" ht="24" x14ac:dyDescent="0.2">
      <c r="A228" s="133" t="s">
        <v>396</v>
      </c>
      <c r="B228" s="335" t="s">
        <v>722</v>
      </c>
      <c r="C228" s="129" t="s">
        <v>32</v>
      </c>
      <c r="D228" s="383">
        <f>E228+G228</f>
        <v>928.86</v>
      </c>
      <c r="E228" s="383">
        <f>SUM(E229:E232)</f>
        <v>928.86</v>
      </c>
      <c r="F228" s="383">
        <f>SUM(F229:F232)</f>
        <v>872.36</v>
      </c>
      <c r="G228" s="195"/>
      <c r="H228" s="29"/>
      <c r="I228" s="43"/>
      <c r="J228" s="50"/>
      <c r="K228" s="50"/>
      <c r="L228" s="50"/>
      <c r="M228" s="50"/>
      <c r="N228" s="2"/>
      <c r="O228" s="2"/>
      <c r="P228" s="2"/>
      <c r="Q228" s="2"/>
      <c r="R228" s="2"/>
      <c r="S228" s="2"/>
    </row>
    <row r="229" spans="1:19" x14ac:dyDescent="0.2">
      <c r="A229" s="121" t="s">
        <v>397</v>
      </c>
      <c r="B229" s="132" t="s">
        <v>200</v>
      </c>
      <c r="C229" s="129"/>
      <c r="D229" s="192">
        <f t="shared" ref="D229:D232" si="78">E229+G229</f>
        <v>558.4</v>
      </c>
      <c r="E229" s="125">
        <v>558.4</v>
      </c>
      <c r="F229" s="124">
        <v>517.6</v>
      </c>
      <c r="G229" s="125"/>
      <c r="H229" s="2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x14ac:dyDescent="0.2">
      <c r="A230" s="121" t="s">
        <v>398</v>
      </c>
      <c r="B230" s="132" t="s">
        <v>293</v>
      </c>
      <c r="C230" s="146"/>
      <c r="D230" s="192">
        <f t="shared" si="78"/>
        <v>288.10000000000002</v>
      </c>
      <c r="E230" s="124">
        <v>288.10000000000002</v>
      </c>
      <c r="F230" s="127">
        <v>282</v>
      </c>
      <c r="G230" s="108"/>
      <c r="H230" s="10"/>
      <c r="I230" s="43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x14ac:dyDescent="0.2">
      <c r="A231" s="121" t="s">
        <v>399</v>
      </c>
      <c r="B231" s="132" t="s">
        <v>203</v>
      </c>
      <c r="C231" s="161"/>
      <c r="D231" s="192">
        <f t="shared" si="78"/>
        <v>60.7</v>
      </c>
      <c r="E231" s="124">
        <v>60.7</v>
      </c>
      <c r="F231" s="127">
        <v>51.4</v>
      </c>
      <c r="G231" s="108"/>
      <c r="H231" s="10"/>
      <c r="I231" s="43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72" x14ac:dyDescent="0.2">
      <c r="A232" s="437" t="s">
        <v>796</v>
      </c>
      <c r="B232" s="432" t="s">
        <v>793</v>
      </c>
      <c r="C232" s="440"/>
      <c r="D232" s="441">
        <f t="shared" si="78"/>
        <v>21.66</v>
      </c>
      <c r="E232" s="442">
        <v>21.66</v>
      </c>
      <c r="F232" s="443">
        <v>21.36</v>
      </c>
      <c r="G232" s="138"/>
      <c r="H232" s="10"/>
      <c r="I232" s="43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x14ac:dyDescent="0.2">
      <c r="A233" s="115" t="s">
        <v>56</v>
      </c>
      <c r="B233" s="116" t="s">
        <v>303</v>
      </c>
      <c r="C233" s="142"/>
      <c r="D233" s="190">
        <f>E233+G233</f>
        <v>596</v>
      </c>
      <c r="E233" s="199">
        <f t="shared" ref="E233:F233" si="79">SUM(E235)</f>
        <v>596</v>
      </c>
      <c r="F233" s="190">
        <f t="shared" si="79"/>
        <v>492.90000000000003</v>
      </c>
      <c r="G233" s="217"/>
      <c r="H233" s="10"/>
      <c r="I233" s="43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x14ac:dyDescent="0.2">
      <c r="A234" s="121"/>
      <c r="B234" s="122" t="s">
        <v>63</v>
      </c>
      <c r="C234" s="106"/>
      <c r="D234" s="127"/>
      <c r="E234" s="108"/>
      <c r="F234" s="107"/>
      <c r="G234" s="127"/>
      <c r="H234" s="10"/>
      <c r="I234" s="43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24" x14ac:dyDescent="0.2">
      <c r="A235" s="133" t="s">
        <v>270</v>
      </c>
      <c r="B235" s="335" t="s">
        <v>722</v>
      </c>
      <c r="C235" s="129" t="s">
        <v>32</v>
      </c>
      <c r="D235" s="195">
        <f>E235+G235</f>
        <v>596</v>
      </c>
      <c r="E235" s="200">
        <f>SUM(E236:E239)</f>
        <v>596</v>
      </c>
      <c r="F235" s="200">
        <f>SUM(F236:F239)</f>
        <v>492.90000000000003</v>
      </c>
      <c r="G235" s="127"/>
      <c r="H235" s="10"/>
      <c r="I235" s="43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x14ac:dyDescent="0.2">
      <c r="A236" s="121" t="s">
        <v>271</v>
      </c>
      <c r="B236" s="132" t="s">
        <v>200</v>
      </c>
      <c r="C236" s="129"/>
      <c r="D236" s="192">
        <f t="shared" ref="D236:D239" si="80">E236+G236</f>
        <v>549.9</v>
      </c>
      <c r="E236" s="125">
        <v>549.9</v>
      </c>
      <c r="F236" s="148">
        <v>459.2</v>
      </c>
      <c r="G236" s="127"/>
      <c r="H236" s="10"/>
      <c r="I236" s="43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x14ac:dyDescent="0.2">
      <c r="A237" s="121" t="s">
        <v>272</v>
      </c>
      <c r="B237" s="132" t="s">
        <v>203</v>
      </c>
      <c r="C237" s="106"/>
      <c r="D237" s="192">
        <f t="shared" si="80"/>
        <v>25.2</v>
      </c>
      <c r="E237" s="125">
        <v>25.2</v>
      </c>
      <c r="F237" s="126">
        <v>13</v>
      </c>
      <c r="G237" s="127"/>
      <c r="H237" s="10"/>
      <c r="I237" s="43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27.75" customHeight="1" x14ac:dyDescent="0.2">
      <c r="A238" s="141" t="s">
        <v>721</v>
      </c>
      <c r="B238" s="294" t="s">
        <v>708</v>
      </c>
      <c r="C238" s="161"/>
      <c r="D238" s="192">
        <f t="shared" si="80"/>
        <v>4.5999999999999996</v>
      </c>
      <c r="E238" s="124">
        <v>4.5999999999999996</v>
      </c>
      <c r="F238" s="124">
        <v>4.5999999999999996</v>
      </c>
      <c r="G238" s="108"/>
      <c r="H238" s="10"/>
      <c r="I238" s="43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79.5" customHeight="1" x14ac:dyDescent="0.2">
      <c r="A239" s="437" t="s">
        <v>797</v>
      </c>
      <c r="B239" s="432" t="s">
        <v>793</v>
      </c>
      <c r="C239" s="440"/>
      <c r="D239" s="444">
        <f t="shared" si="80"/>
        <v>16.3</v>
      </c>
      <c r="E239" s="434">
        <v>16.3</v>
      </c>
      <c r="F239" s="435">
        <v>16.100000000000001</v>
      </c>
      <c r="G239" s="445"/>
      <c r="H239" s="10"/>
      <c r="I239" s="43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x14ac:dyDescent="0.2">
      <c r="A240" s="165" t="s">
        <v>57</v>
      </c>
      <c r="B240" s="205" t="s">
        <v>125</v>
      </c>
      <c r="C240" s="206"/>
      <c r="D240" s="333">
        <f>E240+G240</f>
        <v>1327.5</v>
      </c>
      <c r="E240" s="333">
        <f t="shared" ref="E240:G240" si="81">SUM(E242)</f>
        <v>1255.5999999999999</v>
      </c>
      <c r="F240" s="333">
        <f t="shared" si="81"/>
        <v>1041.2</v>
      </c>
      <c r="G240" s="211">
        <f t="shared" si="81"/>
        <v>71.899999999999991</v>
      </c>
      <c r="H240" s="28"/>
      <c r="I240" s="47"/>
      <c r="J240" s="2"/>
      <c r="K240" s="3"/>
      <c r="L240" s="2"/>
      <c r="M240" s="2"/>
      <c r="N240" s="2"/>
      <c r="O240" s="2"/>
      <c r="P240" s="2"/>
      <c r="Q240" s="2"/>
      <c r="R240" s="2"/>
      <c r="S240" s="2"/>
    </row>
    <row r="241" spans="1:19" x14ac:dyDescent="0.2">
      <c r="A241" s="161"/>
      <c r="B241" s="157" t="s">
        <v>63</v>
      </c>
      <c r="C241" s="146"/>
      <c r="D241" s="201"/>
      <c r="E241" s="127"/>
      <c r="F241" s="107"/>
      <c r="G241" s="127"/>
      <c r="H241" s="10"/>
      <c r="I241" s="43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24" x14ac:dyDescent="0.2">
      <c r="A242" s="141" t="s">
        <v>400</v>
      </c>
      <c r="B242" s="246" t="s">
        <v>722</v>
      </c>
      <c r="C242" s="146" t="s">
        <v>32</v>
      </c>
      <c r="D242" s="194">
        <f>E242+G242</f>
        <v>1327.5</v>
      </c>
      <c r="E242" s="194">
        <f>SUM(E243:E245)</f>
        <v>1255.5999999999999</v>
      </c>
      <c r="F242" s="194">
        <f t="shared" ref="F242:G242" si="82">SUM(F243:F245)</f>
        <v>1041.2</v>
      </c>
      <c r="G242" s="195">
        <f t="shared" si="82"/>
        <v>71.899999999999991</v>
      </c>
      <c r="H242" s="29"/>
      <c r="I242" s="48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24" x14ac:dyDescent="0.2">
      <c r="A243" s="141" t="s">
        <v>401</v>
      </c>
      <c r="B243" s="196" t="s">
        <v>349</v>
      </c>
      <c r="C243" s="146"/>
      <c r="D243" s="192">
        <f t="shared" ref="D243:D252" si="83">E243+G243</f>
        <v>269.8</v>
      </c>
      <c r="E243" s="124">
        <v>269.8</v>
      </c>
      <c r="F243" s="126">
        <v>268.2</v>
      </c>
      <c r="G243" s="127"/>
      <c r="H243" s="10"/>
      <c r="I243" s="4"/>
      <c r="J243" s="46"/>
      <c r="K243" s="46"/>
      <c r="L243" s="46"/>
      <c r="M243" s="46"/>
      <c r="N243" s="3"/>
      <c r="O243" s="2"/>
      <c r="P243" s="2"/>
      <c r="Q243" s="2"/>
      <c r="R243" s="2"/>
      <c r="S243" s="2"/>
    </row>
    <row r="244" spans="1:19" x14ac:dyDescent="0.2">
      <c r="A244" s="161" t="s">
        <v>402</v>
      </c>
      <c r="B244" s="207" t="s">
        <v>203</v>
      </c>
      <c r="C244" s="146"/>
      <c r="D244" s="192">
        <f t="shared" si="83"/>
        <v>996.9</v>
      </c>
      <c r="E244" s="127">
        <v>985.8</v>
      </c>
      <c r="F244" s="126">
        <v>773</v>
      </c>
      <c r="G244" s="124">
        <v>11.1</v>
      </c>
      <c r="H244" s="27"/>
      <c r="I244" s="46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x14ac:dyDescent="0.2">
      <c r="A245" s="204" t="s">
        <v>403</v>
      </c>
      <c r="B245" s="208" t="s">
        <v>334</v>
      </c>
      <c r="C245" s="209"/>
      <c r="D245" s="202">
        <f t="shared" si="83"/>
        <v>60.8</v>
      </c>
      <c r="E245" s="210">
        <v>0</v>
      </c>
      <c r="F245" s="210"/>
      <c r="G245" s="135">
        <v>60.8</v>
      </c>
      <c r="H245" s="27"/>
      <c r="I245" s="46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26" customFormat="1" x14ac:dyDescent="0.2">
      <c r="A246" s="150" t="s">
        <v>58</v>
      </c>
      <c r="B246" s="165" t="s">
        <v>70</v>
      </c>
      <c r="C246" s="177"/>
      <c r="D246" s="297">
        <f t="shared" si="83"/>
        <v>1077.327</v>
      </c>
      <c r="E246" s="211">
        <f>SUM(E248)</f>
        <v>967.19999999999993</v>
      </c>
      <c r="F246" s="211">
        <f t="shared" ref="F246:G246" si="84">SUM(F248)</f>
        <v>864.4</v>
      </c>
      <c r="G246" s="297">
        <f t="shared" si="84"/>
        <v>110.127</v>
      </c>
      <c r="H246" s="23"/>
      <c r="I246" s="45"/>
      <c r="J246" s="51"/>
      <c r="K246" s="51"/>
      <c r="L246" s="51"/>
      <c r="M246" s="51"/>
      <c r="N246" s="51"/>
      <c r="O246" s="51"/>
      <c r="P246" s="51"/>
      <c r="Q246" s="51"/>
      <c r="R246" s="51"/>
      <c r="S246" s="51"/>
    </row>
    <row r="247" spans="1:19" x14ac:dyDescent="0.2">
      <c r="A247" s="121"/>
      <c r="B247" s="122" t="s">
        <v>63</v>
      </c>
      <c r="C247" s="106"/>
      <c r="D247" s="298"/>
      <c r="E247" s="127"/>
      <c r="F247" s="105"/>
      <c r="G247" s="298"/>
      <c r="H247" s="10"/>
      <c r="I247" s="43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24" x14ac:dyDescent="0.2">
      <c r="A248" s="133" t="s">
        <v>404</v>
      </c>
      <c r="B248" s="212" t="s">
        <v>107</v>
      </c>
      <c r="C248" s="129" t="s">
        <v>97</v>
      </c>
      <c r="D248" s="299">
        <f>E248+G248</f>
        <v>1077.327</v>
      </c>
      <c r="E248" s="195">
        <f t="shared" ref="E248:G248" si="85">SUM(E249:E252)</f>
        <v>967.19999999999993</v>
      </c>
      <c r="F248" s="195">
        <f t="shared" si="85"/>
        <v>864.4</v>
      </c>
      <c r="G248" s="299">
        <f t="shared" si="85"/>
        <v>110.127</v>
      </c>
      <c r="H248" s="10"/>
      <c r="I248" s="43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">
      <c r="A249" s="121" t="s">
        <v>405</v>
      </c>
      <c r="B249" s="132" t="s">
        <v>200</v>
      </c>
      <c r="C249" s="129"/>
      <c r="D249" s="192">
        <f t="shared" si="83"/>
        <v>988.9</v>
      </c>
      <c r="E249" s="127">
        <v>948.9</v>
      </c>
      <c r="F249" s="192">
        <v>850.3</v>
      </c>
      <c r="G249" s="124">
        <v>40</v>
      </c>
      <c r="H249" s="10"/>
      <c r="I249" s="43"/>
      <c r="J249" s="50"/>
      <c r="K249" s="50"/>
      <c r="L249" s="50"/>
      <c r="M249" s="50"/>
      <c r="N249" s="2"/>
      <c r="O249" s="2"/>
      <c r="P249" s="2"/>
      <c r="Q249" s="2"/>
      <c r="R249" s="2"/>
      <c r="S249" s="2"/>
    </row>
    <row r="250" spans="1:19" ht="24" customHeight="1" x14ac:dyDescent="0.2">
      <c r="A250" s="121" t="s">
        <v>406</v>
      </c>
      <c r="B250" s="134" t="s">
        <v>654</v>
      </c>
      <c r="C250" s="129"/>
      <c r="D250" s="192">
        <f t="shared" si="83"/>
        <v>14.3</v>
      </c>
      <c r="E250" s="127">
        <v>14.3</v>
      </c>
      <c r="F250" s="193">
        <v>14.1</v>
      </c>
      <c r="G250" s="124"/>
      <c r="H250" s="10"/>
      <c r="I250" s="43"/>
      <c r="J250" s="50"/>
      <c r="K250" s="50"/>
      <c r="L250" s="50"/>
      <c r="M250" s="50"/>
      <c r="N250" s="2"/>
      <c r="O250" s="2"/>
      <c r="P250" s="2"/>
      <c r="Q250" s="2"/>
      <c r="R250" s="2"/>
      <c r="S250" s="2"/>
    </row>
    <row r="251" spans="1:19" ht="37.5" customHeight="1" x14ac:dyDescent="0.2">
      <c r="A251" s="121" t="s">
        <v>656</v>
      </c>
      <c r="B251" s="134" t="s">
        <v>655</v>
      </c>
      <c r="C251" s="129"/>
      <c r="D251" s="298">
        <f t="shared" si="83"/>
        <v>70.126999999999995</v>
      </c>
      <c r="E251" s="124">
        <v>0</v>
      </c>
      <c r="F251" s="193"/>
      <c r="G251" s="296">
        <v>70.126999999999995</v>
      </c>
      <c r="H251" s="10"/>
      <c r="I251" s="43"/>
      <c r="J251" s="50"/>
      <c r="K251" s="50"/>
      <c r="L251" s="50"/>
      <c r="M251" s="50"/>
      <c r="N251" s="2"/>
      <c r="O251" s="2"/>
      <c r="P251" s="2"/>
      <c r="Q251" s="2"/>
      <c r="R251" s="2"/>
      <c r="S251" s="2"/>
    </row>
    <row r="252" spans="1:19" x14ac:dyDescent="0.2">
      <c r="A252" s="121" t="s">
        <v>657</v>
      </c>
      <c r="B252" s="184" t="s">
        <v>203</v>
      </c>
      <c r="C252" s="123"/>
      <c r="D252" s="192">
        <f t="shared" si="83"/>
        <v>4</v>
      </c>
      <c r="E252" s="124">
        <v>4</v>
      </c>
      <c r="F252" s="105"/>
      <c r="G252" s="127"/>
      <c r="H252" s="10"/>
      <c r="I252" s="43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26" customFormat="1" x14ac:dyDescent="0.2">
      <c r="A253" s="115" t="s">
        <v>59</v>
      </c>
      <c r="B253" s="116" t="s">
        <v>89</v>
      </c>
      <c r="C253" s="142"/>
      <c r="D253" s="189">
        <f>SUM(E253+G253)</f>
        <v>401.70000000000005</v>
      </c>
      <c r="E253" s="189">
        <f>E255</f>
        <v>327.3</v>
      </c>
      <c r="F253" s="189">
        <f t="shared" ref="F253:G253" si="86">F255</f>
        <v>252.5</v>
      </c>
      <c r="G253" s="190">
        <f t="shared" si="86"/>
        <v>74.400000000000006</v>
      </c>
      <c r="H253" s="28"/>
      <c r="I253" s="43"/>
      <c r="J253" s="51"/>
      <c r="K253" s="51"/>
      <c r="L253" s="51"/>
      <c r="M253" s="51"/>
      <c r="N253" s="51"/>
      <c r="O253" s="51"/>
      <c r="P253" s="51"/>
      <c r="Q253" s="51"/>
      <c r="R253" s="51"/>
      <c r="S253" s="51"/>
    </row>
    <row r="254" spans="1:19" x14ac:dyDescent="0.2">
      <c r="A254" s="121"/>
      <c r="B254" s="122" t="s">
        <v>63</v>
      </c>
      <c r="C254" s="106"/>
      <c r="D254" s="201"/>
      <c r="E254" s="127"/>
      <c r="F254" s="107"/>
      <c r="G254" s="127"/>
      <c r="H254" s="10"/>
      <c r="I254" s="3"/>
      <c r="J254" s="50"/>
      <c r="K254" s="50"/>
      <c r="L254" s="50"/>
      <c r="M254" s="50"/>
      <c r="N254" s="2"/>
      <c r="O254" s="2"/>
      <c r="P254" s="2"/>
      <c r="Q254" s="2"/>
      <c r="R254" s="2"/>
      <c r="S254" s="2"/>
    </row>
    <row r="255" spans="1:19" ht="24" x14ac:dyDescent="0.2">
      <c r="A255" s="133" t="s">
        <v>273</v>
      </c>
      <c r="B255" s="212" t="s">
        <v>107</v>
      </c>
      <c r="C255" s="129" t="s">
        <v>97</v>
      </c>
      <c r="D255" s="194">
        <f>SUM(E255+G255)</f>
        <v>401.70000000000005</v>
      </c>
      <c r="E255" s="194">
        <f>SUM(E256:E259)</f>
        <v>327.3</v>
      </c>
      <c r="F255" s="194">
        <f t="shared" ref="F255:G255" si="87">SUM(F256:F259)</f>
        <v>252.5</v>
      </c>
      <c r="G255" s="195">
        <f t="shared" si="87"/>
        <v>74.400000000000006</v>
      </c>
      <c r="H255" s="29"/>
      <c r="I255" s="43"/>
      <c r="J255" s="50"/>
      <c r="K255" s="50"/>
      <c r="L255" s="50"/>
      <c r="M255" s="50"/>
      <c r="N255" s="2"/>
      <c r="O255" s="2"/>
      <c r="P255" s="2"/>
      <c r="Q255" s="2"/>
      <c r="R255" s="2"/>
      <c r="S255" s="2"/>
    </row>
    <row r="256" spans="1:19" x14ac:dyDescent="0.2">
      <c r="A256" s="121" t="s">
        <v>274</v>
      </c>
      <c r="B256" s="132" t="s">
        <v>200</v>
      </c>
      <c r="C256" s="129"/>
      <c r="D256" s="192">
        <f t="shared" ref="D256:D259" si="88">E256+G256</f>
        <v>296.8</v>
      </c>
      <c r="E256" s="127">
        <v>277.2</v>
      </c>
      <c r="F256" s="148">
        <v>224.7</v>
      </c>
      <c r="G256" s="124">
        <v>19.600000000000001</v>
      </c>
      <c r="H256" s="27"/>
      <c r="I256" s="43"/>
      <c r="J256" s="50"/>
      <c r="K256" s="50"/>
      <c r="L256" s="50"/>
      <c r="M256" s="50"/>
      <c r="N256" s="2"/>
      <c r="O256" s="2"/>
      <c r="P256" s="2"/>
      <c r="Q256" s="2"/>
      <c r="R256" s="2"/>
      <c r="S256" s="2"/>
    </row>
    <row r="257" spans="1:19" ht="24" x14ac:dyDescent="0.2">
      <c r="A257" s="121" t="s">
        <v>275</v>
      </c>
      <c r="B257" s="134" t="s">
        <v>654</v>
      </c>
      <c r="C257" s="129"/>
      <c r="D257" s="192">
        <f t="shared" si="88"/>
        <v>2.1</v>
      </c>
      <c r="E257" s="127">
        <v>2.1</v>
      </c>
      <c r="F257" s="193">
        <v>2</v>
      </c>
      <c r="G257" s="124"/>
      <c r="H257" s="27"/>
      <c r="I257" s="43"/>
      <c r="J257" s="50"/>
      <c r="K257" s="50"/>
      <c r="L257" s="50"/>
      <c r="M257" s="50"/>
      <c r="N257" s="2"/>
      <c r="O257" s="2"/>
      <c r="P257" s="2"/>
      <c r="Q257" s="2"/>
      <c r="R257" s="2"/>
      <c r="S257" s="2"/>
    </row>
    <row r="258" spans="1:19" x14ac:dyDescent="0.2">
      <c r="A258" s="121" t="s">
        <v>276</v>
      </c>
      <c r="B258" s="207" t="s">
        <v>203</v>
      </c>
      <c r="C258" s="122"/>
      <c r="D258" s="191">
        <f t="shared" si="88"/>
        <v>10</v>
      </c>
      <c r="E258" s="172">
        <v>10</v>
      </c>
      <c r="F258" s="172">
        <v>2</v>
      </c>
      <c r="G258" s="127"/>
      <c r="H258" s="10"/>
      <c r="I258" s="43"/>
      <c r="J258" s="50"/>
      <c r="K258" s="50"/>
      <c r="L258" s="50"/>
      <c r="M258" s="50"/>
      <c r="N258" s="2"/>
      <c r="O258" s="2"/>
      <c r="P258" s="2"/>
      <c r="Q258" s="2"/>
      <c r="R258" s="2"/>
      <c r="S258" s="2"/>
    </row>
    <row r="259" spans="1:19" ht="46.5" customHeight="1" x14ac:dyDescent="0.2">
      <c r="A259" s="213" t="s">
        <v>658</v>
      </c>
      <c r="B259" s="180" t="s">
        <v>612</v>
      </c>
      <c r="C259" s="123"/>
      <c r="D259" s="191">
        <f t="shared" si="88"/>
        <v>92.8</v>
      </c>
      <c r="E259" s="124">
        <v>38</v>
      </c>
      <c r="F259" s="107">
        <v>23.8</v>
      </c>
      <c r="G259" s="127">
        <v>54.8</v>
      </c>
      <c r="H259" s="10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2">
      <c r="A260" s="154" t="s">
        <v>60</v>
      </c>
      <c r="B260" s="116" t="s">
        <v>115</v>
      </c>
      <c r="C260" s="117"/>
      <c r="D260" s="190">
        <f>SUM(E260+G260)</f>
        <v>855.7</v>
      </c>
      <c r="E260" s="190">
        <f>E262</f>
        <v>855.7</v>
      </c>
      <c r="F260" s="190">
        <f t="shared" ref="F260" si="89">F262</f>
        <v>598.5</v>
      </c>
      <c r="G260" s="190"/>
      <c r="H260" s="30"/>
      <c r="I260" s="5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x14ac:dyDescent="0.2">
      <c r="A261" s="121"/>
      <c r="B261" s="122" t="s">
        <v>63</v>
      </c>
      <c r="C261" s="122"/>
      <c r="D261" s="105"/>
      <c r="E261" s="127"/>
      <c r="F261" s="105"/>
      <c r="G261" s="127"/>
      <c r="H261" s="10"/>
      <c r="I261" s="43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24" x14ac:dyDescent="0.2">
      <c r="A262" s="159" t="s">
        <v>277</v>
      </c>
      <c r="B262" s="212" t="s">
        <v>107</v>
      </c>
      <c r="C262" s="129" t="s">
        <v>97</v>
      </c>
      <c r="D262" s="195">
        <f>SUM(E262+G262)</f>
        <v>855.7</v>
      </c>
      <c r="E262" s="195">
        <f>SUM(E263:E265)</f>
        <v>855.7</v>
      </c>
      <c r="F262" s="195">
        <f t="shared" ref="F262" si="90">SUM(F263:F265)</f>
        <v>598.5</v>
      </c>
      <c r="G262" s="195"/>
      <c r="H262" s="31"/>
      <c r="I262" s="53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x14ac:dyDescent="0.2">
      <c r="A263" s="158" t="s">
        <v>278</v>
      </c>
      <c r="B263" s="132" t="s">
        <v>200</v>
      </c>
      <c r="C263" s="129"/>
      <c r="D263" s="192">
        <f t="shared" ref="D263:D265" si="91">E263+G263</f>
        <v>572.6</v>
      </c>
      <c r="E263" s="124">
        <v>572.6</v>
      </c>
      <c r="F263" s="192">
        <v>477.6</v>
      </c>
      <c r="G263" s="124"/>
      <c r="H263" s="10"/>
      <c r="I263" s="43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24" x14ac:dyDescent="0.2">
      <c r="A264" s="214" t="s">
        <v>279</v>
      </c>
      <c r="B264" s="295" t="s">
        <v>654</v>
      </c>
      <c r="C264" s="129"/>
      <c r="D264" s="192">
        <f t="shared" si="91"/>
        <v>8</v>
      </c>
      <c r="E264" s="124">
        <v>8</v>
      </c>
      <c r="F264" s="148">
        <v>7.9</v>
      </c>
      <c r="G264" s="124"/>
      <c r="H264" s="10"/>
      <c r="I264" s="43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x14ac:dyDescent="0.2">
      <c r="A265" s="214" t="s">
        <v>664</v>
      </c>
      <c r="B265" s="215" t="s">
        <v>203</v>
      </c>
      <c r="C265" s="123"/>
      <c r="D265" s="192">
        <f t="shared" si="91"/>
        <v>275.10000000000002</v>
      </c>
      <c r="E265" s="127">
        <v>275.10000000000002</v>
      </c>
      <c r="F265" s="148">
        <v>113</v>
      </c>
      <c r="G265" s="127"/>
      <c r="H265" s="10"/>
      <c r="I265" s="43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x14ac:dyDescent="0.2">
      <c r="A266" s="154" t="s">
        <v>61</v>
      </c>
      <c r="B266" s="116" t="s">
        <v>84</v>
      </c>
      <c r="C266" s="163"/>
      <c r="D266" s="216">
        <f>SUM(D268)</f>
        <v>180.60000000000002</v>
      </c>
      <c r="E266" s="216">
        <f t="shared" ref="E266:F266" si="92">SUM(E268)</f>
        <v>180.60000000000002</v>
      </c>
      <c r="F266" s="216">
        <f t="shared" si="92"/>
        <v>144.5</v>
      </c>
      <c r="G266" s="217"/>
      <c r="H266" s="10"/>
      <c r="I266" s="43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x14ac:dyDescent="0.2">
      <c r="A267" s="121"/>
      <c r="B267" s="122" t="s">
        <v>63</v>
      </c>
      <c r="C267" s="106"/>
      <c r="D267" s="201"/>
      <c r="E267" s="127"/>
      <c r="F267" s="107"/>
      <c r="G267" s="127"/>
      <c r="H267" s="10"/>
      <c r="I267" s="43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24" x14ac:dyDescent="0.2">
      <c r="A268" s="159" t="s">
        <v>281</v>
      </c>
      <c r="B268" s="212" t="s">
        <v>107</v>
      </c>
      <c r="C268" s="129" t="s">
        <v>97</v>
      </c>
      <c r="D268" s="191">
        <f>SUM(D269:D271)</f>
        <v>180.60000000000002</v>
      </c>
      <c r="E268" s="191">
        <f t="shared" ref="E268:F268" si="93">SUM(E269:E271)</f>
        <v>180.60000000000002</v>
      </c>
      <c r="F268" s="191">
        <f t="shared" si="93"/>
        <v>144.5</v>
      </c>
      <c r="G268" s="127"/>
      <c r="H268" s="10"/>
      <c r="I268" s="43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x14ac:dyDescent="0.2">
      <c r="A269" s="158" t="s">
        <v>282</v>
      </c>
      <c r="B269" s="132" t="s">
        <v>200</v>
      </c>
      <c r="C269" s="129"/>
      <c r="D269" s="192">
        <f t="shared" ref="D269:D271" si="94">E269+G269</f>
        <v>177.8</v>
      </c>
      <c r="E269" s="125">
        <v>177.8</v>
      </c>
      <c r="F269" s="192">
        <v>142.80000000000001</v>
      </c>
      <c r="G269" s="127"/>
      <c r="H269" s="10"/>
      <c r="I269" s="43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24" x14ac:dyDescent="0.2">
      <c r="A270" s="158" t="s">
        <v>348</v>
      </c>
      <c r="B270" s="134" t="s">
        <v>654</v>
      </c>
      <c r="C270" s="129"/>
      <c r="D270" s="192">
        <f t="shared" si="94"/>
        <v>1.3</v>
      </c>
      <c r="E270" s="125">
        <v>1.3</v>
      </c>
      <c r="F270" s="193">
        <v>1.2</v>
      </c>
      <c r="G270" s="127"/>
      <c r="H270" s="10"/>
      <c r="I270" s="43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x14ac:dyDescent="0.2">
      <c r="A271" s="158" t="s">
        <v>663</v>
      </c>
      <c r="B271" s="184" t="s">
        <v>203</v>
      </c>
      <c r="C271" s="129"/>
      <c r="D271" s="202">
        <f t="shared" si="94"/>
        <v>1.5</v>
      </c>
      <c r="E271" s="135">
        <v>1.5</v>
      </c>
      <c r="F271" s="203">
        <v>0.5</v>
      </c>
      <c r="G271" s="138"/>
      <c r="H271" s="10"/>
      <c r="I271" s="43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x14ac:dyDescent="0.2">
      <c r="A272" s="115" t="s">
        <v>355</v>
      </c>
      <c r="B272" s="116" t="s">
        <v>117</v>
      </c>
      <c r="C272" s="218"/>
      <c r="D272" s="199">
        <f>E272+G272</f>
        <v>256.5</v>
      </c>
      <c r="E272" s="199">
        <f t="shared" ref="E272:G272" si="95">SUM(E274)</f>
        <v>236.50000000000003</v>
      </c>
      <c r="F272" s="219">
        <f t="shared" si="95"/>
        <v>176.5</v>
      </c>
      <c r="G272" s="190">
        <f t="shared" si="95"/>
        <v>20</v>
      </c>
      <c r="H272" s="10"/>
      <c r="I272" s="43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x14ac:dyDescent="0.2">
      <c r="A273" s="121"/>
      <c r="B273" s="122" t="s">
        <v>63</v>
      </c>
      <c r="C273" s="161"/>
      <c r="D273" s="105"/>
      <c r="E273" s="127"/>
      <c r="F273" s="105"/>
      <c r="G273" s="127"/>
      <c r="H273" s="10"/>
      <c r="I273" s="43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24" x14ac:dyDescent="0.2">
      <c r="A274" s="133" t="s">
        <v>284</v>
      </c>
      <c r="B274" s="212" t="s">
        <v>107</v>
      </c>
      <c r="C274" s="146" t="s">
        <v>97</v>
      </c>
      <c r="D274" s="148">
        <f>E274+G274</f>
        <v>256.5</v>
      </c>
      <c r="E274" s="192">
        <f t="shared" ref="E274:G274" si="96">SUM(E275:E277)</f>
        <v>236.50000000000003</v>
      </c>
      <c r="F274" s="192">
        <f t="shared" si="96"/>
        <v>176.5</v>
      </c>
      <c r="G274" s="192">
        <f t="shared" si="96"/>
        <v>20</v>
      </c>
      <c r="H274" s="10"/>
      <c r="I274" s="43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x14ac:dyDescent="0.2">
      <c r="A275" s="121" t="s">
        <v>285</v>
      </c>
      <c r="B275" s="132" t="s">
        <v>200</v>
      </c>
      <c r="C275" s="146"/>
      <c r="D275" s="148">
        <f t="shared" ref="D275:D277" si="97">E275+G275</f>
        <v>253.9</v>
      </c>
      <c r="E275" s="127">
        <v>233.9</v>
      </c>
      <c r="F275" s="105">
        <v>174.8</v>
      </c>
      <c r="G275" s="124">
        <v>20</v>
      </c>
      <c r="H275" s="10"/>
      <c r="I275" s="43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24" x14ac:dyDescent="0.2">
      <c r="A276" s="121" t="s">
        <v>283</v>
      </c>
      <c r="B276" s="134" t="s">
        <v>654</v>
      </c>
      <c r="C276" s="146"/>
      <c r="D276" s="148">
        <f t="shared" si="97"/>
        <v>1.8</v>
      </c>
      <c r="E276" s="127">
        <v>1.8</v>
      </c>
      <c r="F276" s="105">
        <v>1.7</v>
      </c>
      <c r="G276" s="124"/>
      <c r="H276" s="10"/>
      <c r="I276" s="43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x14ac:dyDescent="0.2">
      <c r="A277" s="121" t="s">
        <v>662</v>
      </c>
      <c r="B277" s="184" t="s">
        <v>203</v>
      </c>
      <c r="C277" s="221"/>
      <c r="D277" s="148">
        <f t="shared" si="97"/>
        <v>0.8</v>
      </c>
      <c r="E277" s="127">
        <v>0.8</v>
      </c>
      <c r="F277" s="105"/>
      <c r="G277" s="138"/>
      <c r="H277" s="10"/>
      <c r="I277" s="43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x14ac:dyDescent="0.2">
      <c r="A278" s="115" t="s">
        <v>167</v>
      </c>
      <c r="B278" s="116" t="s">
        <v>118</v>
      </c>
      <c r="C278" s="163"/>
      <c r="D278" s="189">
        <f>E278+G278</f>
        <v>275.20000000000005</v>
      </c>
      <c r="E278" s="189">
        <f t="shared" ref="E278:F278" si="98">SUM(E280)</f>
        <v>275.20000000000005</v>
      </c>
      <c r="F278" s="189">
        <f t="shared" si="98"/>
        <v>210.4</v>
      </c>
      <c r="G278" s="217"/>
      <c r="H278" s="10"/>
      <c r="I278" s="43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x14ac:dyDescent="0.2">
      <c r="A279" s="121"/>
      <c r="B279" s="122" t="s">
        <v>63</v>
      </c>
      <c r="C279" s="106"/>
      <c r="D279" s="201"/>
      <c r="E279" s="127"/>
      <c r="F279" s="107"/>
      <c r="G279" s="127"/>
      <c r="H279" s="10"/>
      <c r="I279" s="43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24" x14ac:dyDescent="0.2">
      <c r="A280" s="133" t="s">
        <v>286</v>
      </c>
      <c r="B280" s="212" t="s">
        <v>107</v>
      </c>
      <c r="C280" s="129" t="s">
        <v>97</v>
      </c>
      <c r="D280" s="191">
        <f>E280+G280</f>
        <v>275.20000000000005</v>
      </c>
      <c r="E280" s="124">
        <f>SUM(E281:E283)</f>
        <v>275.20000000000005</v>
      </c>
      <c r="F280" s="124">
        <f>SUM(F281:F283)</f>
        <v>210.4</v>
      </c>
      <c r="G280" s="127"/>
      <c r="H280" s="10"/>
      <c r="I280" s="43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121" t="s">
        <v>287</v>
      </c>
      <c r="B281" s="132" t="s">
        <v>200</v>
      </c>
      <c r="C281" s="129"/>
      <c r="D281" s="192">
        <f t="shared" ref="D281:D283" si="99">E281+G281</f>
        <v>268.60000000000002</v>
      </c>
      <c r="E281" s="108">
        <v>268.60000000000002</v>
      </c>
      <c r="F281" s="148">
        <v>208.9</v>
      </c>
      <c r="G281" s="127"/>
      <c r="H281" s="10"/>
      <c r="I281" s="43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24" x14ac:dyDescent="0.2">
      <c r="A282" s="121" t="s">
        <v>288</v>
      </c>
      <c r="B282" s="134" t="s">
        <v>654</v>
      </c>
      <c r="C282" s="129"/>
      <c r="D282" s="192">
        <f t="shared" si="99"/>
        <v>1.6</v>
      </c>
      <c r="E282" s="108">
        <v>1.6</v>
      </c>
      <c r="F282" s="193">
        <v>1.5</v>
      </c>
      <c r="G282" s="127"/>
      <c r="H282" s="10"/>
      <c r="I282" s="43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x14ac:dyDescent="0.2">
      <c r="A283" s="121" t="s">
        <v>661</v>
      </c>
      <c r="B283" s="184" t="s">
        <v>203</v>
      </c>
      <c r="C283" s="129"/>
      <c r="D283" s="202">
        <f t="shared" si="99"/>
        <v>5</v>
      </c>
      <c r="E283" s="135">
        <v>5</v>
      </c>
      <c r="F283" s="203"/>
      <c r="G283" s="138"/>
      <c r="H283" s="10"/>
      <c r="I283" s="43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x14ac:dyDescent="0.2">
      <c r="A284" s="115" t="s">
        <v>68</v>
      </c>
      <c r="B284" s="116" t="s">
        <v>119</v>
      </c>
      <c r="C284" s="218"/>
      <c r="D284" s="448">
        <f>E284+G284</f>
        <v>353.53000000000003</v>
      </c>
      <c r="E284" s="190">
        <f t="shared" ref="E284:G284" si="100">SUM(E286)</f>
        <v>329.70000000000005</v>
      </c>
      <c r="F284" s="190">
        <f t="shared" si="100"/>
        <v>261.7</v>
      </c>
      <c r="G284" s="446">
        <f t="shared" si="100"/>
        <v>23.83</v>
      </c>
      <c r="H284" s="10"/>
      <c r="I284" s="43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x14ac:dyDescent="0.2">
      <c r="A285" s="121"/>
      <c r="B285" s="122" t="s">
        <v>63</v>
      </c>
      <c r="C285" s="161"/>
      <c r="D285" s="449"/>
      <c r="E285" s="192"/>
      <c r="F285" s="105"/>
      <c r="G285" s="381"/>
      <c r="H285" s="10"/>
      <c r="I285" s="43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24" x14ac:dyDescent="0.2">
      <c r="A286" s="133" t="s">
        <v>290</v>
      </c>
      <c r="B286" s="212" t="s">
        <v>107</v>
      </c>
      <c r="C286" s="146" t="s">
        <v>97</v>
      </c>
      <c r="D286" s="447">
        <f>E286+G286</f>
        <v>353.53000000000003</v>
      </c>
      <c r="E286" s="192">
        <f t="shared" ref="E286:G286" si="101">SUM(E287:E289)</f>
        <v>329.70000000000005</v>
      </c>
      <c r="F286" s="192">
        <f t="shared" si="101"/>
        <v>261.7</v>
      </c>
      <c r="G286" s="381">
        <f t="shared" si="101"/>
        <v>23.83</v>
      </c>
      <c r="H286" s="10"/>
      <c r="I286" s="43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2">
      <c r="A287" s="121" t="s">
        <v>291</v>
      </c>
      <c r="B287" s="132" t="s">
        <v>200</v>
      </c>
      <c r="C287" s="146"/>
      <c r="D287" s="148">
        <f t="shared" ref="D287:D289" si="102">E287+G287</f>
        <v>335</v>
      </c>
      <c r="E287" s="124">
        <v>315</v>
      </c>
      <c r="F287" s="192">
        <v>258.2</v>
      </c>
      <c r="G287" s="124">
        <v>20</v>
      </c>
      <c r="H287" s="10"/>
      <c r="I287" s="43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24" x14ac:dyDescent="0.2">
      <c r="A288" s="121" t="s">
        <v>292</v>
      </c>
      <c r="B288" s="134" t="s">
        <v>654</v>
      </c>
      <c r="C288" s="146"/>
      <c r="D288" s="148">
        <f t="shared" si="102"/>
        <v>3.6</v>
      </c>
      <c r="E288" s="127">
        <v>3.6</v>
      </c>
      <c r="F288" s="193">
        <v>3.5</v>
      </c>
      <c r="G288" s="127"/>
      <c r="H288" s="10"/>
      <c r="I288" s="43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x14ac:dyDescent="0.2">
      <c r="A289" s="121" t="s">
        <v>659</v>
      </c>
      <c r="B289" s="184" t="s">
        <v>203</v>
      </c>
      <c r="C289" s="221"/>
      <c r="D289" s="447">
        <f t="shared" si="102"/>
        <v>14.93</v>
      </c>
      <c r="E289" s="124">
        <v>11.1</v>
      </c>
      <c r="F289" s="105"/>
      <c r="G289" s="127">
        <v>3.83</v>
      </c>
      <c r="H289" s="10"/>
      <c r="I289" s="43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2">
      <c r="A290" s="115" t="s">
        <v>73</v>
      </c>
      <c r="B290" s="116" t="s">
        <v>120</v>
      </c>
      <c r="C290" s="369"/>
      <c r="D290" s="189">
        <f>E290+G290</f>
        <v>207.2</v>
      </c>
      <c r="E290" s="189">
        <f t="shared" ref="E290:G290" si="103">SUM(E292)</f>
        <v>206.2</v>
      </c>
      <c r="F290" s="189">
        <f t="shared" si="103"/>
        <v>157.89999999999998</v>
      </c>
      <c r="G290" s="190">
        <f t="shared" si="103"/>
        <v>1</v>
      </c>
      <c r="H290" s="10"/>
      <c r="I290" s="43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x14ac:dyDescent="0.2">
      <c r="A291" s="121"/>
      <c r="B291" s="122" t="s">
        <v>63</v>
      </c>
      <c r="C291" s="121"/>
      <c r="D291" s="201"/>
      <c r="E291" s="127"/>
      <c r="F291" s="107"/>
      <c r="G291" s="127"/>
      <c r="H291" s="10"/>
      <c r="I291" s="43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24" x14ac:dyDescent="0.2">
      <c r="A292" s="133" t="s">
        <v>296</v>
      </c>
      <c r="B292" s="212" t="s">
        <v>107</v>
      </c>
      <c r="C292" s="197" t="s">
        <v>97</v>
      </c>
      <c r="D292" s="191">
        <f>E292+G292</f>
        <v>207.2</v>
      </c>
      <c r="E292" s="191">
        <f t="shared" ref="E292:G292" si="104">SUM(E293:E295)</f>
        <v>206.2</v>
      </c>
      <c r="F292" s="191">
        <f t="shared" si="104"/>
        <v>157.89999999999998</v>
      </c>
      <c r="G292" s="192">
        <f t="shared" si="104"/>
        <v>1</v>
      </c>
      <c r="H292" s="10"/>
      <c r="I292" s="43"/>
      <c r="J292" s="2"/>
      <c r="K292" s="3"/>
      <c r="L292" s="2"/>
      <c r="M292" s="2"/>
      <c r="N292" s="2"/>
      <c r="O292" s="2"/>
      <c r="P292" s="2"/>
      <c r="Q292" s="2"/>
      <c r="R292" s="2"/>
      <c r="S292" s="2"/>
    </row>
    <row r="293" spans="1:19" x14ac:dyDescent="0.2">
      <c r="A293" s="121" t="s">
        <v>297</v>
      </c>
      <c r="B293" s="132" t="s">
        <v>200</v>
      </c>
      <c r="C293" s="197"/>
      <c r="D293" s="192">
        <f t="shared" ref="D293:D295" si="105">E293+G293</f>
        <v>204.2</v>
      </c>
      <c r="E293" s="108">
        <v>203.2</v>
      </c>
      <c r="F293" s="148">
        <v>156.69999999999999</v>
      </c>
      <c r="G293" s="124">
        <v>1</v>
      </c>
      <c r="H293" s="10"/>
      <c r="I293" s="43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24" x14ac:dyDescent="0.2">
      <c r="A294" s="121" t="s">
        <v>298</v>
      </c>
      <c r="B294" s="134" t="s">
        <v>654</v>
      </c>
      <c r="C294" s="197"/>
      <c r="D294" s="192">
        <f t="shared" si="105"/>
        <v>1.3</v>
      </c>
      <c r="E294" s="108">
        <v>1.3</v>
      </c>
      <c r="F294" s="193">
        <v>1.2</v>
      </c>
      <c r="G294" s="127"/>
      <c r="H294" s="10"/>
      <c r="I294" s="43"/>
      <c r="J294" s="50"/>
      <c r="K294" s="50"/>
      <c r="L294" s="50"/>
      <c r="M294" s="50"/>
      <c r="N294" s="2"/>
      <c r="O294" s="3"/>
      <c r="P294" s="2"/>
      <c r="Q294" s="2"/>
      <c r="R294" s="2"/>
      <c r="S294" s="2"/>
    </row>
    <row r="295" spans="1:19" x14ac:dyDescent="0.2">
      <c r="A295" s="121" t="s">
        <v>660</v>
      </c>
      <c r="B295" s="184" t="s">
        <v>203</v>
      </c>
      <c r="C295" s="209"/>
      <c r="D295" s="202">
        <f t="shared" si="105"/>
        <v>1.7</v>
      </c>
      <c r="E295" s="138">
        <v>1.7</v>
      </c>
      <c r="F295" s="203"/>
      <c r="G295" s="138"/>
      <c r="H295" s="10"/>
      <c r="I295" s="43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x14ac:dyDescent="0.2">
      <c r="A296" s="116" t="s">
        <v>74</v>
      </c>
      <c r="B296" s="368" t="s">
        <v>116</v>
      </c>
      <c r="C296" s="182"/>
      <c r="D296" s="367">
        <f>E296+G296</f>
        <v>929.9</v>
      </c>
      <c r="E296" s="189">
        <f t="shared" ref="E296:F296" si="106">SUM(E298)</f>
        <v>656.4</v>
      </c>
      <c r="F296" s="190">
        <f t="shared" si="106"/>
        <v>465.5</v>
      </c>
      <c r="G296" s="199">
        <f>SUM(G298+G301)</f>
        <v>273.5</v>
      </c>
      <c r="H296" s="28"/>
      <c r="I296" s="47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x14ac:dyDescent="0.2">
      <c r="A297" s="161"/>
      <c r="B297" s="123" t="s">
        <v>63</v>
      </c>
      <c r="C297" s="122"/>
      <c r="D297" s="107"/>
      <c r="E297" s="201"/>
      <c r="F297" s="127"/>
      <c r="G297" s="108"/>
      <c r="H297" s="10"/>
      <c r="I297" s="43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x14ac:dyDescent="0.2">
      <c r="A298" s="161" t="s">
        <v>300</v>
      </c>
      <c r="B298" s="366" t="s">
        <v>108</v>
      </c>
      <c r="C298" s="146" t="s">
        <v>97</v>
      </c>
      <c r="D298" s="193">
        <f>E298+G298</f>
        <v>868.4</v>
      </c>
      <c r="E298" s="191">
        <f t="shared" ref="E298:G298" si="107">SUM(E299:E300)</f>
        <v>656.4</v>
      </c>
      <c r="F298" s="192">
        <f t="shared" si="107"/>
        <v>465.5</v>
      </c>
      <c r="G298" s="148">
        <f t="shared" si="107"/>
        <v>212</v>
      </c>
      <c r="H298" s="32"/>
      <c r="I298" s="49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x14ac:dyDescent="0.2">
      <c r="A299" s="161" t="s">
        <v>301</v>
      </c>
      <c r="B299" s="179" t="s">
        <v>200</v>
      </c>
      <c r="C299" s="146"/>
      <c r="D299" s="193">
        <f t="shared" ref="D299:D302" si="108">E299+G299</f>
        <v>807.6</v>
      </c>
      <c r="E299" s="172">
        <v>595.6</v>
      </c>
      <c r="F299" s="192">
        <v>444.5</v>
      </c>
      <c r="G299" s="125">
        <v>212</v>
      </c>
      <c r="H299" s="10"/>
      <c r="I299" s="43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x14ac:dyDescent="0.2">
      <c r="A300" s="161" t="s">
        <v>302</v>
      </c>
      <c r="B300" s="179" t="s">
        <v>203</v>
      </c>
      <c r="C300" s="122"/>
      <c r="D300" s="193">
        <f t="shared" si="108"/>
        <v>60.8</v>
      </c>
      <c r="E300" s="172">
        <v>60.8</v>
      </c>
      <c r="F300" s="124">
        <v>21</v>
      </c>
      <c r="G300" s="108"/>
      <c r="H300" s="10"/>
      <c r="I300" s="43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24" x14ac:dyDescent="0.2">
      <c r="A301" s="161" t="s">
        <v>772</v>
      </c>
      <c r="B301" s="225" t="s">
        <v>109</v>
      </c>
      <c r="C301" s="183" t="s">
        <v>97</v>
      </c>
      <c r="D301" s="193">
        <f t="shared" si="108"/>
        <v>61.5</v>
      </c>
      <c r="E301" s="172"/>
      <c r="F301" s="124"/>
      <c r="G301" s="108">
        <f>SUM(G302)</f>
        <v>61.5</v>
      </c>
      <c r="H301" s="10"/>
      <c r="I301" s="43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x14ac:dyDescent="0.2">
      <c r="A302" s="162" t="s">
        <v>773</v>
      </c>
      <c r="B302" s="179" t="s">
        <v>200</v>
      </c>
      <c r="C302" s="149"/>
      <c r="D302" s="370">
        <f t="shared" si="108"/>
        <v>61.5</v>
      </c>
      <c r="E302" s="210"/>
      <c r="F302" s="135"/>
      <c r="G302" s="228">
        <v>61.5</v>
      </c>
      <c r="H302" s="10"/>
      <c r="I302" s="43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">
      <c r="A303" s="116" t="s">
        <v>75</v>
      </c>
      <c r="B303" s="186" t="s">
        <v>127</v>
      </c>
      <c r="C303" s="222"/>
      <c r="D303" s="190">
        <f>SUM(E303+G303)</f>
        <v>788</v>
      </c>
      <c r="E303" s="223">
        <f t="shared" ref="E303:G303" si="109">SUM(E305)</f>
        <v>750.7</v>
      </c>
      <c r="F303" s="190">
        <f t="shared" si="109"/>
        <v>676.9</v>
      </c>
      <c r="G303" s="190">
        <f t="shared" si="109"/>
        <v>37.299999999999997</v>
      </c>
      <c r="H303" s="28"/>
      <c r="I303" s="47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">
      <c r="A304" s="165"/>
      <c r="B304" s="123" t="s">
        <v>63</v>
      </c>
      <c r="C304" s="224"/>
      <c r="D304" s="211"/>
      <c r="E304" s="193"/>
      <c r="F304" s="192"/>
      <c r="G304" s="148"/>
      <c r="H304" s="10"/>
      <c r="I304" s="43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24" x14ac:dyDescent="0.2">
      <c r="A305" s="141" t="s">
        <v>304</v>
      </c>
      <c r="B305" s="225" t="s">
        <v>109</v>
      </c>
      <c r="C305" s="197" t="s">
        <v>99</v>
      </c>
      <c r="D305" s="192">
        <f t="shared" ref="D305" si="110">SUM(E305+G305)</f>
        <v>788</v>
      </c>
      <c r="E305" s="192">
        <f t="shared" ref="E305:G305" si="111">SUM(E306:E308)</f>
        <v>750.7</v>
      </c>
      <c r="F305" s="192">
        <f t="shared" si="111"/>
        <v>676.9</v>
      </c>
      <c r="G305" s="192">
        <f t="shared" si="111"/>
        <v>37.299999999999997</v>
      </c>
      <c r="H305" s="32"/>
      <c r="I305" s="49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x14ac:dyDescent="0.2">
      <c r="A306" s="161" t="s">
        <v>305</v>
      </c>
      <c r="B306" s="179" t="s">
        <v>200</v>
      </c>
      <c r="C306" s="157"/>
      <c r="D306" s="192">
        <f t="shared" ref="D306:D312" si="112">E306+G306</f>
        <v>59</v>
      </c>
      <c r="E306" s="126">
        <v>21.7</v>
      </c>
      <c r="F306" s="192">
        <v>9</v>
      </c>
      <c r="G306" s="125">
        <v>37.299999999999997</v>
      </c>
      <c r="H306" s="27"/>
      <c r="I306" s="46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x14ac:dyDescent="0.2">
      <c r="A307" s="450" t="s">
        <v>306</v>
      </c>
      <c r="B307" s="451" t="s">
        <v>328</v>
      </c>
      <c r="C307" s="452"/>
      <c r="D307" s="453">
        <f t="shared" si="112"/>
        <v>728.5</v>
      </c>
      <c r="E307" s="454">
        <v>728.5</v>
      </c>
      <c r="F307" s="455">
        <v>667.9</v>
      </c>
      <c r="G307" s="456"/>
      <c r="H307" s="10"/>
      <c r="I307" s="43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x14ac:dyDescent="0.2">
      <c r="A308" s="162" t="s">
        <v>407</v>
      </c>
      <c r="B308" s="208" t="s">
        <v>203</v>
      </c>
      <c r="C308" s="227"/>
      <c r="D308" s="202">
        <f t="shared" si="112"/>
        <v>0.5</v>
      </c>
      <c r="E308" s="107">
        <v>0.5</v>
      </c>
      <c r="F308" s="138"/>
      <c r="G308" s="228"/>
      <c r="H308" s="10"/>
      <c r="I308" s="43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x14ac:dyDescent="0.2">
      <c r="A309" s="165" t="s">
        <v>76</v>
      </c>
      <c r="B309" s="205" t="s">
        <v>330</v>
      </c>
      <c r="C309" s="146"/>
      <c r="D309" s="229">
        <f t="shared" si="112"/>
        <v>129.9</v>
      </c>
      <c r="E309" s="118">
        <f>SUM(E311)</f>
        <v>129.9</v>
      </c>
      <c r="F309" s="118">
        <f t="shared" ref="F309" si="113">SUM(F311)</f>
        <v>119.4</v>
      </c>
      <c r="G309" s="217"/>
      <c r="H309" s="10"/>
      <c r="I309" s="43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x14ac:dyDescent="0.2">
      <c r="A310" s="161"/>
      <c r="B310" s="157" t="s">
        <v>63</v>
      </c>
      <c r="C310" s="146" t="s">
        <v>98</v>
      </c>
      <c r="D310" s="192"/>
      <c r="E310" s="125"/>
      <c r="F310" s="126"/>
      <c r="G310" s="127"/>
      <c r="H310" s="10"/>
      <c r="I310" s="43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24" x14ac:dyDescent="0.2">
      <c r="A311" s="141" t="s">
        <v>307</v>
      </c>
      <c r="B311" s="230" t="s">
        <v>109</v>
      </c>
      <c r="C311" s="146"/>
      <c r="D311" s="192">
        <f t="shared" si="112"/>
        <v>129.9</v>
      </c>
      <c r="E311" s="125">
        <f>SUM(E312)</f>
        <v>129.9</v>
      </c>
      <c r="F311" s="125">
        <f t="shared" ref="F311" si="114">SUM(F312)</f>
        <v>119.4</v>
      </c>
      <c r="G311" s="108"/>
      <c r="H311" s="10"/>
      <c r="I311" s="43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x14ac:dyDescent="0.2">
      <c r="A312" s="204" t="s">
        <v>308</v>
      </c>
      <c r="B312" s="208" t="s">
        <v>200</v>
      </c>
      <c r="C312" s="209"/>
      <c r="D312" s="202">
        <f t="shared" si="112"/>
        <v>129.9</v>
      </c>
      <c r="E312" s="135">
        <v>129.9</v>
      </c>
      <c r="F312" s="137">
        <v>119.4</v>
      </c>
      <c r="G312" s="138"/>
      <c r="H312" s="10"/>
      <c r="I312" s="43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26" customFormat="1" x14ac:dyDescent="0.2">
      <c r="A313" s="231" t="s">
        <v>77</v>
      </c>
      <c r="B313" s="150" t="s">
        <v>62</v>
      </c>
      <c r="C313" s="165"/>
      <c r="D313" s="297">
        <f>SUM(E313+G313)</f>
        <v>39007.233</v>
      </c>
      <c r="E313" s="297">
        <f>E315+E324+E334+E361+E367+E376+E411+E418+E425</f>
        <v>20665.632999999998</v>
      </c>
      <c r="F313" s="297">
        <f>F315+F324+F334+F361+F367+F376+F411+F418+F425</f>
        <v>6212.8119999999999</v>
      </c>
      <c r="G313" s="211">
        <f>G315+G324+G334+G361+G367+G376+G411+G418+G425</f>
        <v>18341.600000000002</v>
      </c>
      <c r="H313" s="30"/>
      <c r="I313" s="52"/>
      <c r="J313" s="51"/>
      <c r="K313" s="51"/>
      <c r="L313" s="51"/>
      <c r="M313" s="51"/>
      <c r="N313" s="51"/>
      <c r="O313" s="51"/>
      <c r="P313" s="51"/>
      <c r="Q313" s="51"/>
      <c r="R313" s="51"/>
      <c r="S313" s="51"/>
    </row>
    <row r="314" spans="1:19" x14ac:dyDescent="0.2">
      <c r="A314" s="161"/>
      <c r="B314" s="157" t="s">
        <v>63</v>
      </c>
      <c r="C314" s="161"/>
      <c r="D314" s="211"/>
      <c r="E314" s="127"/>
      <c r="F314" s="334"/>
      <c r="G314" s="127"/>
      <c r="H314" s="10"/>
      <c r="I314" s="43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x14ac:dyDescent="0.2">
      <c r="A315" s="161" t="s">
        <v>310</v>
      </c>
      <c r="B315" s="178" t="s">
        <v>112</v>
      </c>
      <c r="C315" s="146" t="s">
        <v>101</v>
      </c>
      <c r="D315" s="299">
        <f t="shared" ref="D315" si="115">SUM(E315+G315)</f>
        <v>4639.0969999999998</v>
      </c>
      <c r="E315" s="299">
        <f>E316+E317+E318+E319+E320+E321+E322+E323</f>
        <v>2390.0969999999998</v>
      </c>
      <c r="F315" s="299">
        <f t="shared" ref="F315:G315" si="116">F316+F317+F318+F319+F320+F321+F322</f>
        <v>14.405000000000001</v>
      </c>
      <c r="G315" s="195">
        <f t="shared" si="116"/>
        <v>2249</v>
      </c>
      <c r="H315" s="31"/>
      <c r="I315" s="53"/>
      <c r="J315" s="2"/>
      <c r="K315" s="50"/>
      <c r="L315" s="50"/>
      <c r="M315" s="50"/>
      <c r="N315" s="2"/>
      <c r="O315" s="2"/>
      <c r="P315" s="2"/>
      <c r="Q315" s="2"/>
      <c r="R315" s="2"/>
      <c r="S315" s="2"/>
    </row>
    <row r="316" spans="1:19" x14ac:dyDescent="0.2">
      <c r="A316" s="161" t="s">
        <v>311</v>
      </c>
      <c r="B316" s="179" t="s">
        <v>200</v>
      </c>
      <c r="C316" s="146"/>
      <c r="D316" s="298">
        <f t="shared" ref="D316:D324" si="117">SUM(E316+G316)</f>
        <v>2842.3310000000001</v>
      </c>
      <c r="E316" s="298">
        <v>1470.0309999999999</v>
      </c>
      <c r="F316" s="334">
        <v>3.105</v>
      </c>
      <c r="G316" s="192">
        <v>1372.3</v>
      </c>
      <c r="H316" s="10"/>
      <c r="I316" s="43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23.25" customHeight="1" x14ac:dyDescent="0.2">
      <c r="A317" s="141" t="s">
        <v>312</v>
      </c>
      <c r="B317" s="134" t="s">
        <v>201</v>
      </c>
      <c r="C317" s="232"/>
      <c r="D317" s="298">
        <f t="shared" si="117"/>
        <v>231.86600000000001</v>
      </c>
      <c r="E317" s="298">
        <v>231.86600000000001</v>
      </c>
      <c r="F317" s="192"/>
      <c r="G317" s="192"/>
      <c r="H317" s="10"/>
      <c r="I317" s="43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24.75" customHeight="1" x14ac:dyDescent="0.2">
      <c r="A318" s="141" t="s">
        <v>408</v>
      </c>
      <c r="B318" s="233" t="s">
        <v>605</v>
      </c>
      <c r="C318" s="146"/>
      <c r="D318" s="192">
        <f t="shared" si="117"/>
        <v>236.2</v>
      </c>
      <c r="E318" s="192">
        <v>236.2</v>
      </c>
      <c r="F318" s="220">
        <v>8</v>
      </c>
      <c r="G318" s="192"/>
      <c r="H318" s="27"/>
      <c r="I318" s="46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36" customHeight="1" x14ac:dyDescent="0.2">
      <c r="A319" s="141" t="s">
        <v>409</v>
      </c>
      <c r="B319" s="134" t="s">
        <v>607</v>
      </c>
      <c r="C319" s="232"/>
      <c r="D319" s="192">
        <f t="shared" si="117"/>
        <v>434</v>
      </c>
      <c r="E319" s="192">
        <v>0</v>
      </c>
      <c r="F319" s="220"/>
      <c r="G319" s="192">
        <v>434</v>
      </c>
      <c r="H319" s="27"/>
      <c r="I319" s="46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51.75" customHeight="1" x14ac:dyDescent="0.2">
      <c r="A320" s="141" t="s">
        <v>606</v>
      </c>
      <c r="B320" s="134" t="s">
        <v>611</v>
      </c>
      <c r="C320" s="232"/>
      <c r="D320" s="192">
        <f t="shared" si="117"/>
        <v>629.70000000000005</v>
      </c>
      <c r="E320" s="192">
        <v>187</v>
      </c>
      <c r="F320" s="220">
        <v>3.3</v>
      </c>
      <c r="G320" s="192">
        <v>442.7</v>
      </c>
      <c r="H320" s="10"/>
      <c r="I320" s="43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27" customHeight="1" x14ac:dyDescent="0.2">
      <c r="A321" s="141" t="s">
        <v>741</v>
      </c>
      <c r="B321" s="134" t="s">
        <v>742</v>
      </c>
      <c r="C321" s="232"/>
      <c r="D321" s="192">
        <f t="shared" si="117"/>
        <v>45</v>
      </c>
      <c r="E321" s="192">
        <v>45</v>
      </c>
      <c r="F321" s="220"/>
      <c r="G321" s="192"/>
      <c r="H321" s="10"/>
      <c r="I321" s="43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35.25" customHeight="1" x14ac:dyDescent="0.2">
      <c r="A322" s="141" t="s">
        <v>743</v>
      </c>
      <c r="B322" s="363" t="s">
        <v>735</v>
      </c>
      <c r="C322" s="232"/>
      <c r="D322" s="192">
        <f t="shared" si="117"/>
        <v>220</v>
      </c>
      <c r="E322" s="192">
        <v>220</v>
      </c>
      <c r="F322" s="220"/>
      <c r="G322" s="192"/>
      <c r="H322" s="10"/>
      <c r="I322" s="43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65.25" customHeight="1" x14ac:dyDescent="0.2">
      <c r="A323" s="141" t="s">
        <v>784</v>
      </c>
      <c r="B323" s="365" t="s">
        <v>785</v>
      </c>
      <c r="C323" s="232"/>
      <c r="D323" s="298">
        <f t="shared" si="117"/>
        <v>0</v>
      </c>
      <c r="E323" s="298">
        <v>0</v>
      </c>
      <c r="F323" s="220"/>
      <c r="G323" s="192"/>
      <c r="H323" s="10"/>
      <c r="I323" s="43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24" x14ac:dyDescent="0.2">
      <c r="A324" s="141" t="s">
        <v>410</v>
      </c>
      <c r="B324" s="362" t="s">
        <v>110</v>
      </c>
      <c r="C324" s="146"/>
      <c r="D324" s="195">
        <f t="shared" si="117"/>
        <v>1080.7</v>
      </c>
      <c r="E324" s="195">
        <f>E326</f>
        <v>593.6</v>
      </c>
      <c r="F324" s="195"/>
      <c r="G324" s="195">
        <f t="shared" ref="G324" si="118">G326</f>
        <v>487.09999999999997</v>
      </c>
      <c r="H324" s="29"/>
      <c r="I324" s="48"/>
      <c r="J324" s="3"/>
      <c r="K324" s="2"/>
      <c r="L324" s="2"/>
      <c r="M324" s="2"/>
      <c r="N324" s="2"/>
      <c r="O324" s="2"/>
      <c r="P324" s="2"/>
      <c r="Q324" s="2"/>
      <c r="R324" s="2"/>
      <c r="S324" s="2"/>
    </row>
    <row r="325" spans="1:19" x14ac:dyDescent="0.2">
      <c r="A325" s="161"/>
      <c r="B325" s="157" t="s">
        <v>100</v>
      </c>
      <c r="C325" s="146"/>
      <c r="D325" s="192"/>
      <c r="E325" s="127"/>
      <c r="F325" s="105"/>
      <c r="G325" s="127"/>
      <c r="H325" s="10"/>
      <c r="I325" s="43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">
      <c r="A326" s="161" t="s">
        <v>411</v>
      </c>
      <c r="B326" s="187"/>
      <c r="C326" s="146" t="s">
        <v>95</v>
      </c>
      <c r="D326" s="192">
        <f>SUM(E326+G326)</f>
        <v>1080.7</v>
      </c>
      <c r="E326" s="192">
        <f>E328+E331+E332+E333</f>
        <v>593.6</v>
      </c>
      <c r="F326" s="192"/>
      <c r="G326" s="192">
        <f t="shared" ref="G326" si="119">G328+G331+G332+G333</f>
        <v>487.09999999999997</v>
      </c>
      <c r="H326" s="32"/>
      <c r="I326" s="49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">
      <c r="A327" s="161"/>
      <c r="B327" s="157" t="s">
        <v>63</v>
      </c>
      <c r="C327" s="146"/>
      <c r="D327" s="192"/>
      <c r="E327" s="127"/>
      <c r="F327" s="105"/>
      <c r="G327" s="127"/>
      <c r="H327" s="10"/>
      <c r="I327" s="43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">
      <c r="A328" s="161" t="s">
        <v>412</v>
      </c>
      <c r="B328" s="207" t="s">
        <v>334</v>
      </c>
      <c r="C328" s="146"/>
      <c r="D328" s="192">
        <f>SUM(E328+G328)</f>
        <v>390</v>
      </c>
      <c r="E328" s="127">
        <v>90.6</v>
      </c>
      <c r="F328" s="105"/>
      <c r="G328" s="127">
        <v>299.39999999999998</v>
      </c>
      <c r="H328" s="10"/>
      <c r="I328" s="43"/>
      <c r="J328" s="2"/>
      <c r="K328" s="50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">
      <c r="A329" s="161"/>
      <c r="B329" s="157" t="s">
        <v>63</v>
      </c>
      <c r="C329" s="146"/>
      <c r="D329" s="192"/>
      <c r="E329" s="127"/>
      <c r="F329" s="105"/>
      <c r="G329" s="127"/>
      <c r="H329" s="10"/>
      <c r="I329" s="43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">
      <c r="A330" s="161" t="s">
        <v>413</v>
      </c>
      <c r="B330" s="123" t="s">
        <v>135</v>
      </c>
      <c r="C330" s="146"/>
      <c r="D330" s="192">
        <f t="shared" ref="D330:D334" si="120">SUM(E330+G330)</f>
        <v>10.6</v>
      </c>
      <c r="E330" s="192">
        <v>0</v>
      </c>
      <c r="F330" s="220"/>
      <c r="G330" s="192">
        <v>10.6</v>
      </c>
      <c r="H330" s="32"/>
      <c r="I330" s="49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">
      <c r="A331" s="161" t="s">
        <v>414</v>
      </c>
      <c r="B331" s="235" t="s">
        <v>328</v>
      </c>
      <c r="C331" s="146"/>
      <c r="D331" s="192">
        <f t="shared" si="120"/>
        <v>458</v>
      </c>
      <c r="E331" s="192">
        <v>458</v>
      </c>
      <c r="F331" s="220"/>
      <c r="G331" s="192"/>
      <c r="H331" s="32"/>
      <c r="I331" s="49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47.25" customHeight="1" x14ac:dyDescent="0.2">
      <c r="A332" s="141" t="s">
        <v>676</v>
      </c>
      <c r="B332" s="234" t="s">
        <v>611</v>
      </c>
      <c r="C332" s="146"/>
      <c r="D332" s="192">
        <f t="shared" si="120"/>
        <v>147.69999999999999</v>
      </c>
      <c r="E332" s="124">
        <v>0</v>
      </c>
      <c r="F332" s="140"/>
      <c r="G332" s="127">
        <v>147.69999999999999</v>
      </c>
      <c r="H332" s="10"/>
      <c r="I332" s="43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26.25" customHeight="1" x14ac:dyDescent="0.2">
      <c r="A333" s="141" t="s">
        <v>744</v>
      </c>
      <c r="B333" s="363" t="s">
        <v>735</v>
      </c>
      <c r="C333" s="146"/>
      <c r="D333" s="192">
        <f t="shared" si="120"/>
        <v>85</v>
      </c>
      <c r="E333" s="124">
        <v>45</v>
      </c>
      <c r="F333" s="140"/>
      <c r="G333" s="127">
        <v>40</v>
      </c>
      <c r="H333" s="10"/>
      <c r="I333" s="43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">
      <c r="A334" s="161" t="s">
        <v>415</v>
      </c>
      <c r="B334" s="237" t="s">
        <v>106</v>
      </c>
      <c r="C334" s="238"/>
      <c r="D334" s="192">
        <f t="shared" si="120"/>
        <v>5145.5</v>
      </c>
      <c r="E334" s="124">
        <f>SUM(E336)</f>
        <v>3372</v>
      </c>
      <c r="F334" s="124">
        <f t="shared" ref="F334:G334" si="121">SUM(F336)</f>
        <v>730.1</v>
      </c>
      <c r="G334" s="124">
        <f t="shared" si="121"/>
        <v>1773.5</v>
      </c>
      <c r="H334" s="27"/>
      <c r="I334" s="46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">
      <c r="A335" s="161"/>
      <c r="B335" s="157" t="s">
        <v>100</v>
      </c>
      <c r="C335" s="238"/>
      <c r="D335" s="105"/>
      <c r="E335" s="127"/>
      <c r="F335" s="105"/>
      <c r="G335" s="127"/>
      <c r="H335" s="10"/>
      <c r="I335" s="43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">
      <c r="A336" s="161" t="s">
        <v>416</v>
      </c>
      <c r="B336" s="237"/>
      <c r="C336" s="238" t="s">
        <v>94</v>
      </c>
      <c r="D336" s="140">
        <f>E336+G336</f>
        <v>5145.5</v>
      </c>
      <c r="E336" s="124">
        <f>E337+E338+E351+E354+E355+E356+E357+E358</f>
        <v>3372</v>
      </c>
      <c r="F336" s="124">
        <f t="shared" ref="F336" si="122">F337+F338+F351+F354+F355+F356+F357+F358</f>
        <v>730.1</v>
      </c>
      <c r="G336" s="124">
        <f>G337+G338+G351+G354+G355+G356+G357+G358+G359+G360</f>
        <v>1773.5</v>
      </c>
      <c r="H336" s="27"/>
      <c r="I336" s="46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25.5" customHeight="1" x14ac:dyDescent="0.2">
      <c r="A337" s="141" t="s">
        <v>417</v>
      </c>
      <c r="B337" s="198" t="s">
        <v>335</v>
      </c>
      <c r="C337" s="238"/>
      <c r="D337" s="140">
        <f t="shared" ref="D337:D338" si="123">E337+G337</f>
        <v>251.7</v>
      </c>
      <c r="E337" s="124">
        <v>201.7</v>
      </c>
      <c r="F337" s="140"/>
      <c r="G337" s="124">
        <v>50</v>
      </c>
      <c r="H337" s="27"/>
      <c r="I337" s="46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" customHeight="1" x14ac:dyDescent="0.2">
      <c r="A338" s="161" t="s">
        <v>418</v>
      </c>
      <c r="B338" s="207" t="s">
        <v>334</v>
      </c>
      <c r="C338" s="238"/>
      <c r="D338" s="140">
        <f t="shared" si="123"/>
        <v>1836.1999999999998</v>
      </c>
      <c r="E338" s="124">
        <v>1316.6</v>
      </c>
      <c r="F338" s="105">
        <v>719.7</v>
      </c>
      <c r="G338" s="192">
        <v>519.6</v>
      </c>
      <c r="H338" s="32"/>
      <c r="I338" s="49"/>
      <c r="J338" s="50"/>
      <c r="K338" s="50"/>
      <c r="L338" s="50"/>
      <c r="M338" s="2"/>
      <c r="N338" s="2"/>
      <c r="O338" s="2"/>
      <c r="P338" s="2"/>
      <c r="Q338" s="2"/>
      <c r="R338" s="2"/>
      <c r="S338" s="2"/>
    </row>
    <row r="339" spans="1:19" ht="12" customHeight="1" x14ac:dyDescent="0.2">
      <c r="A339" s="161"/>
      <c r="B339" s="157" t="s">
        <v>63</v>
      </c>
      <c r="C339" s="238"/>
      <c r="D339" s="105"/>
      <c r="E339" s="192"/>
      <c r="F339" s="220"/>
      <c r="G339" s="192"/>
      <c r="H339" s="32"/>
      <c r="I339" s="49"/>
      <c r="J339" s="50"/>
      <c r="K339" s="50"/>
      <c r="L339" s="2"/>
      <c r="M339" s="2"/>
      <c r="N339" s="2"/>
      <c r="O339" s="2"/>
      <c r="P339" s="2"/>
      <c r="Q339" s="2"/>
      <c r="R339" s="2"/>
      <c r="S339" s="2"/>
    </row>
    <row r="340" spans="1:19" ht="12" customHeight="1" x14ac:dyDescent="0.2">
      <c r="A340" s="161" t="s">
        <v>419</v>
      </c>
      <c r="B340" s="157" t="s">
        <v>128</v>
      </c>
      <c r="C340" s="238"/>
      <c r="D340" s="220">
        <f>E340+G340</f>
        <v>44.2</v>
      </c>
      <c r="E340" s="127">
        <v>33.200000000000003</v>
      </c>
      <c r="F340" s="220">
        <v>23</v>
      </c>
      <c r="G340" s="192">
        <v>11</v>
      </c>
      <c r="H340" s="32"/>
      <c r="I340" s="49"/>
      <c r="J340" s="50"/>
      <c r="K340" s="2"/>
      <c r="L340" s="44"/>
      <c r="M340" s="44"/>
      <c r="N340" s="44"/>
      <c r="O340" s="2"/>
      <c r="P340" s="2"/>
      <c r="Q340" s="2"/>
      <c r="R340" s="2"/>
      <c r="S340" s="2"/>
    </row>
    <row r="341" spans="1:19" ht="12" customHeight="1" x14ac:dyDescent="0.2">
      <c r="A341" s="161" t="s">
        <v>420</v>
      </c>
      <c r="B341" s="157" t="s">
        <v>129</v>
      </c>
      <c r="C341" s="238"/>
      <c r="D341" s="220">
        <f t="shared" ref="D341:D355" si="124">E341+G341</f>
        <v>60.8</v>
      </c>
      <c r="E341" s="127">
        <v>56.8</v>
      </c>
      <c r="F341" s="140">
        <v>33.299999999999997</v>
      </c>
      <c r="G341" s="127">
        <v>4</v>
      </c>
      <c r="H341" s="10"/>
      <c r="I341" s="43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" customHeight="1" x14ac:dyDescent="0.2">
      <c r="A342" s="161" t="s">
        <v>421</v>
      </c>
      <c r="B342" s="157" t="s">
        <v>130</v>
      </c>
      <c r="C342" s="238"/>
      <c r="D342" s="220">
        <f t="shared" si="124"/>
        <v>92.5</v>
      </c>
      <c r="E342" s="127">
        <v>75.5</v>
      </c>
      <c r="F342" s="140">
        <v>46.9</v>
      </c>
      <c r="G342" s="124">
        <v>17</v>
      </c>
      <c r="H342" s="10"/>
      <c r="I342" s="49"/>
      <c r="J342" s="49"/>
      <c r="K342" s="49"/>
      <c r="L342" s="49"/>
      <c r="M342" s="2"/>
      <c r="N342" s="2"/>
      <c r="O342" s="2"/>
      <c r="P342" s="2"/>
      <c r="Q342" s="2"/>
      <c r="R342" s="2"/>
      <c r="S342" s="2"/>
    </row>
    <row r="343" spans="1:19" ht="12" customHeight="1" x14ac:dyDescent="0.2">
      <c r="A343" s="161" t="s">
        <v>422</v>
      </c>
      <c r="B343" s="157" t="s">
        <v>131</v>
      </c>
      <c r="C343" s="238"/>
      <c r="D343" s="220">
        <f t="shared" si="124"/>
        <v>57.2</v>
      </c>
      <c r="E343" s="127">
        <v>57.2</v>
      </c>
      <c r="F343" s="140">
        <v>29.8</v>
      </c>
      <c r="G343" s="127"/>
      <c r="H343" s="10"/>
      <c r="I343" s="43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" customHeight="1" x14ac:dyDescent="0.2">
      <c r="A344" s="161" t="s">
        <v>423</v>
      </c>
      <c r="B344" s="157" t="s">
        <v>132</v>
      </c>
      <c r="C344" s="238"/>
      <c r="D344" s="220">
        <f t="shared" si="124"/>
        <v>416.2</v>
      </c>
      <c r="E344" s="127">
        <v>416.2</v>
      </c>
      <c r="F344" s="140">
        <v>302.89999999999998</v>
      </c>
      <c r="G344" s="124"/>
      <c r="H344" s="10"/>
      <c r="I344" s="43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" customHeight="1" x14ac:dyDescent="0.2">
      <c r="A345" s="161" t="s">
        <v>424</v>
      </c>
      <c r="B345" s="157" t="s">
        <v>133</v>
      </c>
      <c r="C345" s="238"/>
      <c r="D345" s="220">
        <f t="shared" si="124"/>
        <v>36.6</v>
      </c>
      <c r="E345" s="127">
        <v>36.6</v>
      </c>
      <c r="F345" s="105">
        <v>25.6</v>
      </c>
      <c r="G345" s="127"/>
      <c r="H345" s="10"/>
      <c r="I345" s="43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" customHeight="1" x14ac:dyDescent="0.2">
      <c r="A346" s="161" t="s">
        <v>425</v>
      </c>
      <c r="B346" s="157" t="s">
        <v>134</v>
      </c>
      <c r="C346" s="238"/>
      <c r="D346" s="220">
        <f t="shared" si="124"/>
        <v>98</v>
      </c>
      <c r="E346" s="127">
        <v>98</v>
      </c>
      <c r="F346" s="105">
        <v>58.1</v>
      </c>
      <c r="G346" s="124"/>
      <c r="H346" s="27"/>
      <c r="I346" s="46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" customHeight="1" x14ac:dyDescent="0.2">
      <c r="A347" s="161" t="s">
        <v>426</v>
      </c>
      <c r="B347" s="157" t="s">
        <v>135</v>
      </c>
      <c r="C347" s="238"/>
      <c r="D347" s="220">
        <f t="shared" si="124"/>
        <v>156</v>
      </c>
      <c r="E347" s="127">
        <v>156</v>
      </c>
      <c r="F347" s="105">
        <v>105.7</v>
      </c>
      <c r="G347" s="127"/>
      <c r="H347" s="10"/>
      <c r="I347" s="43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" customHeight="1" x14ac:dyDescent="0.2">
      <c r="A348" s="161" t="s">
        <v>427</v>
      </c>
      <c r="B348" s="157" t="s">
        <v>136</v>
      </c>
      <c r="C348" s="238"/>
      <c r="D348" s="220">
        <f t="shared" si="124"/>
        <v>63.900000000000006</v>
      </c>
      <c r="E348" s="127">
        <v>53.7</v>
      </c>
      <c r="F348" s="140">
        <v>18.3</v>
      </c>
      <c r="G348" s="127">
        <v>10.199999999999999</v>
      </c>
      <c r="H348" s="10"/>
      <c r="I348" s="43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" customHeight="1" x14ac:dyDescent="0.2">
      <c r="A349" s="161" t="s">
        <v>428</v>
      </c>
      <c r="B349" s="157" t="s">
        <v>137</v>
      </c>
      <c r="C349" s="238"/>
      <c r="D349" s="220">
        <f t="shared" si="124"/>
        <v>84.5</v>
      </c>
      <c r="E349" s="124">
        <v>74</v>
      </c>
      <c r="F349" s="140">
        <v>40.9</v>
      </c>
      <c r="G349" s="127">
        <v>10.5</v>
      </c>
      <c r="H349" s="10"/>
      <c r="I349" s="43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" customHeight="1" x14ac:dyDescent="0.2">
      <c r="A350" s="161" t="s">
        <v>429</v>
      </c>
      <c r="B350" s="157" t="s">
        <v>138</v>
      </c>
      <c r="C350" s="238"/>
      <c r="D350" s="220">
        <f t="shared" si="124"/>
        <v>74</v>
      </c>
      <c r="E350" s="127">
        <v>62</v>
      </c>
      <c r="F350" s="220">
        <v>28.4</v>
      </c>
      <c r="G350" s="239">
        <v>12</v>
      </c>
      <c r="H350" s="33"/>
      <c r="I350" s="49"/>
      <c r="J350" s="49"/>
      <c r="K350" s="49"/>
      <c r="L350" s="49"/>
      <c r="M350" s="2"/>
      <c r="N350" s="2"/>
      <c r="O350" s="2"/>
      <c r="P350" s="2"/>
      <c r="Q350" s="2"/>
      <c r="R350" s="2"/>
      <c r="S350" s="2"/>
    </row>
    <row r="351" spans="1:19" ht="12" customHeight="1" x14ac:dyDescent="0.2">
      <c r="A351" s="161" t="s">
        <v>430</v>
      </c>
      <c r="B351" s="207" t="s">
        <v>203</v>
      </c>
      <c r="C351" s="238"/>
      <c r="D351" s="220">
        <f t="shared" si="124"/>
        <v>10</v>
      </c>
      <c r="E351" s="124">
        <v>10</v>
      </c>
      <c r="F351" s="127"/>
      <c r="G351" s="127"/>
      <c r="H351" s="10"/>
      <c r="I351" s="43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" customHeight="1" x14ac:dyDescent="0.2">
      <c r="A352" s="161"/>
      <c r="B352" s="157" t="s">
        <v>63</v>
      </c>
      <c r="C352" s="238"/>
      <c r="D352" s="220"/>
      <c r="E352" s="124"/>
      <c r="F352" s="105"/>
      <c r="G352" s="127"/>
      <c r="H352" s="10"/>
      <c r="I352" s="43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" customHeight="1" x14ac:dyDescent="0.2">
      <c r="A353" s="161" t="s">
        <v>431</v>
      </c>
      <c r="B353" s="157" t="s">
        <v>135</v>
      </c>
      <c r="C353" s="238"/>
      <c r="D353" s="220">
        <f t="shared" si="124"/>
        <v>10</v>
      </c>
      <c r="E353" s="124">
        <v>10</v>
      </c>
      <c r="F353" s="105"/>
      <c r="G353" s="127"/>
      <c r="H353" s="10"/>
      <c r="I353" s="43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48" customHeight="1" x14ac:dyDescent="0.2">
      <c r="A354" s="141" t="s">
        <v>432</v>
      </c>
      <c r="B354" s="233" t="s">
        <v>333</v>
      </c>
      <c r="C354" s="238"/>
      <c r="D354" s="220">
        <f t="shared" si="124"/>
        <v>16</v>
      </c>
      <c r="E354" s="124">
        <v>0</v>
      </c>
      <c r="F354" s="140"/>
      <c r="G354" s="124">
        <v>16</v>
      </c>
      <c r="H354" s="10"/>
      <c r="I354" s="43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47.25" customHeight="1" x14ac:dyDescent="0.2">
      <c r="A355" s="141" t="s">
        <v>433</v>
      </c>
      <c r="B355" s="234" t="s">
        <v>612</v>
      </c>
      <c r="C355" s="238"/>
      <c r="D355" s="220">
        <f t="shared" si="124"/>
        <v>393</v>
      </c>
      <c r="E355" s="127">
        <v>12.7</v>
      </c>
      <c r="F355" s="105">
        <v>10.4</v>
      </c>
      <c r="G355" s="127">
        <v>380.3</v>
      </c>
      <c r="H355" s="10"/>
      <c r="I355" s="43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24.75" customHeight="1" x14ac:dyDescent="0.2">
      <c r="A356" s="141" t="s">
        <v>434</v>
      </c>
      <c r="B356" s="234" t="s">
        <v>336</v>
      </c>
      <c r="C356" s="238"/>
      <c r="D356" s="140">
        <f>E356+G356</f>
        <v>2200</v>
      </c>
      <c r="E356" s="124">
        <v>1800</v>
      </c>
      <c r="F356" s="105"/>
      <c r="G356" s="127">
        <v>400</v>
      </c>
      <c r="H356" s="10"/>
      <c r="I356" s="43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34.5" customHeight="1" x14ac:dyDescent="0.2">
      <c r="A357" s="141" t="s">
        <v>435</v>
      </c>
      <c r="B357" s="134" t="s">
        <v>608</v>
      </c>
      <c r="C357" s="238"/>
      <c r="D357" s="140">
        <f t="shared" ref="D357:D360" si="125">E357+G357</f>
        <v>31</v>
      </c>
      <c r="E357" s="124">
        <v>31</v>
      </c>
      <c r="F357" s="105"/>
      <c r="G357" s="124"/>
      <c r="H357" s="10"/>
      <c r="I357" s="43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4.25" customHeight="1" x14ac:dyDescent="0.2">
      <c r="A358" s="141" t="s">
        <v>609</v>
      </c>
      <c r="B358" s="207" t="s">
        <v>342</v>
      </c>
      <c r="C358" s="238"/>
      <c r="D358" s="140">
        <f t="shared" si="125"/>
        <v>140</v>
      </c>
      <c r="E358" s="124">
        <v>0</v>
      </c>
      <c r="F358" s="105"/>
      <c r="G358" s="124">
        <v>140</v>
      </c>
      <c r="H358" s="10"/>
      <c r="I358" s="43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27" customHeight="1" x14ac:dyDescent="0.2">
      <c r="A359" s="141" t="s">
        <v>745</v>
      </c>
      <c r="B359" s="363" t="s">
        <v>735</v>
      </c>
      <c r="C359" s="238"/>
      <c r="D359" s="140">
        <f t="shared" si="125"/>
        <v>260</v>
      </c>
      <c r="E359" s="124"/>
      <c r="F359" s="105"/>
      <c r="G359" s="124">
        <v>260</v>
      </c>
      <c r="H359" s="10"/>
      <c r="I359" s="43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27" customHeight="1" x14ac:dyDescent="0.2">
      <c r="A360" s="141" t="s">
        <v>776</v>
      </c>
      <c r="B360" s="377" t="s">
        <v>777</v>
      </c>
      <c r="C360" s="238"/>
      <c r="D360" s="140">
        <f t="shared" si="125"/>
        <v>7.6</v>
      </c>
      <c r="E360" s="124">
        <v>0</v>
      </c>
      <c r="F360" s="105"/>
      <c r="G360" s="124">
        <v>7.6</v>
      </c>
      <c r="H360" s="10"/>
      <c r="I360" s="43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3.5" customHeight="1" x14ac:dyDescent="0.2">
      <c r="A361" s="161" t="s">
        <v>436</v>
      </c>
      <c r="B361" s="240" t="s">
        <v>111</v>
      </c>
      <c r="C361" s="241" t="s">
        <v>102</v>
      </c>
      <c r="D361" s="327">
        <f>E361+G361</f>
        <v>333.13199999999995</v>
      </c>
      <c r="E361" s="296">
        <f>E362+E363+E364+E365+E366</f>
        <v>246.53199999999998</v>
      </c>
      <c r="F361" s="296">
        <f t="shared" ref="F361:G361" si="126">F362+F363+F364+F365+F366</f>
        <v>119.459</v>
      </c>
      <c r="G361" s="124">
        <f t="shared" si="126"/>
        <v>86.6</v>
      </c>
      <c r="H361" s="10"/>
      <c r="I361" s="43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">
      <c r="A362" s="450" t="s">
        <v>437</v>
      </c>
      <c r="B362" s="458" t="s">
        <v>337</v>
      </c>
      <c r="C362" s="459"/>
      <c r="D362" s="460">
        <f t="shared" ref="D362:D366" si="127">E362+G362</f>
        <v>153.80000000000001</v>
      </c>
      <c r="E362" s="461">
        <v>117.2</v>
      </c>
      <c r="F362" s="460">
        <v>44.6</v>
      </c>
      <c r="G362" s="455">
        <v>36.6</v>
      </c>
      <c r="H362" s="10"/>
      <c r="I362" s="43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24" customHeight="1" x14ac:dyDescent="0.2">
      <c r="A363" s="141" t="s">
        <v>438</v>
      </c>
      <c r="B363" s="198" t="s">
        <v>338</v>
      </c>
      <c r="C363" s="241"/>
      <c r="D363" s="140">
        <f t="shared" si="127"/>
        <v>33.6</v>
      </c>
      <c r="E363" s="124">
        <v>33.6</v>
      </c>
      <c r="F363" s="140"/>
      <c r="G363" s="127"/>
      <c r="H363" s="10"/>
      <c r="I363" s="43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48.75" customHeight="1" x14ac:dyDescent="0.2">
      <c r="A364" s="141" t="s">
        <v>610</v>
      </c>
      <c r="B364" s="234" t="s">
        <v>612</v>
      </c>
      <c r="C364" s="241"/>
      <c r="D364" s="140">
        <f t="shared" si="127"/>
        <v>20.7</v>
      </c>
      <c r="E364" s="124">
        <v>20.7</v>
      </c>
      <c r="F364" s="140">
        <v>0.9</v>
      </c>
      <c r="G364" s="127"/>
      <c r="H364" s="10"/>
      <c r="I364" s="43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35.25" customHeight="1" x14ac:dyDescent="0.2">
      <c r="A365" s="141" t="s">
        <v>746</v>
      </c>
      <c r="B365" s="365" t="s">
        <v>733</v>
      </c>
      <c r="C365" s="364"/>
      <c r="D365" s="327">
        <f t="shared" si="127"/>
        <v>75.031999999999996</v>
      </c>
      <c r="E365" s="296">
        <v>75.031999999999996</v>
      </c>
      <c r="F365" s="327">
        <v>73.959000000000003</v>
      </c>
      <c r="G365" s="127"/>
      <c r="H365" s="10"/>
      <c r="I365" s="43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30" customHeight="1" x14ac:dyDescent="0.2">
      <c r="A366" s="141" t="s">
        <v>747</v>
      </c>
      <c r="B366" s="363" t="s">
        <v>735</v>
      </c>
      <c r="C366" s="241"/>
      <c r="D366" s="140">
        <f t="shared" si="127"/>
        <v>50</v>
      </c>
      <c r="E366" s="124"/>
      <c r="F366" s="140"/>
      <c r="G366" s="127">
        <v>50</v>
      </c>
      <c r="H366" s="10"/>
      <c r="I366" s="43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26.25" customHeight="1" x14ac:dyDescent="0.2">
      <c r="A367" s="141" t="s">
        <v>439</v>
      </c>
      <c r="B367" s="246" t="s">
        <v>722</v>
      </c>
      <c r="C367" s="242"/>
      <c r="D367" s="243">
        <f>SUM(E367+G367)</f>
        <v>5235.9999999999991</v>
      </c>
      <c r="E367" s="243">
        <f>E369+E370+E371+E372+E373+E374+E375</f>
        <v>4485.5999999999995</v>
      </c>
      <c r="F367" s="302">
        <f t="shared" ref="F367:G367" si="128">F369+F370+F371+F372+F373+F374+F375</f>
        <v>77.378999999999991</v>
      </c>
      <c r="G367" s="243">
        <f t="shared" si="128"/>
        <v>750.4</v>
      </c>
      <c r="H367" s="34"/>
      <c r="I367" s="55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">
      <c r="A368" s="161"/>
      <c r="B368" s="157" t="s">
        <v>100</v>
      </c>
      <c r="C368" s="242"/>
      <c r="D368" s="243"/>
      <c r="E368" s="192"/>
      <c r="F368" s="220"/>
      <c r="G368" s="192"/>
      <c r="H368" s="10"/>
      <c r="I368" s="43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" customHeight="1" x14ac:dyDescent="0.2">
      <c r="A369" s="161" t="s">
        <v>440</v>
      </c>
      <c r="B369" s="207" t="s">
        <v>334</v>
      </c>
      <c r="C369" s="244" t="s">
        <v>95</v>
      </c>
      <c r="D369" s="192">
        <f t="shared" ref="D369:D375" si="129">SUM(E369+G369)</f>
        <v>90</v>
      </c>
      <c r="E369" s="192">
        <v>90</v>
      </c>
      <c r="F369" s="220"/>
      <c r="G369" s="192"/>
      <c r="H369" s="10"/>
      <c r="I369" s="43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1.25" customHeight="1" x14ac:dyDescent="0.2">
      <c r="A370" s="161" t="s">
        <v>613</v>
      </c>
      <c r="B370" s="207" t="s">
        <v>334</v>
      </c>
      <c r="C370" s="244" t="s">
        <v>97</v>
      </c>
      <c r="D370" s="192">
        <f t="shared" si="129"/>
        <v>150</v>
      </c>
      <c r="E370" s="192">
        <v>150</v>
      </c>
      <c r="F370" s="220"/>
      <c r="G370" s="192"/>
      <c r="H370" s="10"/>
      <c r="I370" s="43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1.25" customHeight="1" x14ac:dyDescent="0.2">
      <c r="A371" s="161" t="s">
        <v>614</v>
      </c>
      <c r="B371" s="207" t="s">
        <v>334</v>
      </c>
      <c r="C371" s="244" t="s">
        <v>32</v>
      </c>
      <c r="D371" s="192">
        <f t="shared" si="129"/>
        <v>2509.4</v>
      </c>
      <c r="E371" s="192">
        <v>2311.9</v>
      </c>
      <c r="F371" s="220">
        <v>18</v>
      </c>
      <c r="G371" s="192">
        <v>197.5</v>
      </c>
      <c r="H371" s="10"/>
      <c r="I371" s="43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" customHeight="1" x14ac:dyDescent="0.2">
      <c r="A372" s="141" t="s">
        <v>615</v>
      </c>
      <c r="B372" s="207" t="s">
        <v>293</v>
      </c>
      <c r="C372" s="242"/>
      <c r="D372" s="192">
        <f t="shared" si="129"/>
        <v>1666.3</v>
      </c>
      <c r="E372" s="192">
        <v>1666.3</v>
      </c>
      <c r="F372" s="220">
        <v>52.1</v>
      </c>
      <c r="G372" s="192"/>
      <c r="H372" s="10"/>
      <c r="I372" s="43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">
      <c r="A373" s="161" t="s">
        <v>616</v>
      </c>
      <c r="B373" s="207" t="s">
        <v>203</v>
      </c>
      <c r="C373" s="242"/>
      <c r="D373" s="192">
        <f t="shared" si="129"/>
        <v>26</v>
      </c>
      <c r="E373" s="192">
        <v>26</v>
      </c>
      <c r="F373" s="220"/>
      <c r="G373" s="192"/>
      <c r="H373" s="10"/>
      <c r="I373" s="43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47.25" customHeight="1" x14ac:dyDescent="0.2">
      <c r="A374" s="161" t="s">
        <v>617</v>
      </c>
      <c r="B374" s="234" t="s">
        <v>612</v>
      </c>
      <c r="C374" s="242"/>
      <c r="D374" s="192">
        <f t="shared" si="129"/>
        <v>784.3</v>
      </c>
      <c r="E374" s="192">
        <v>231.4</v>
      </c>
      <c r="F374" s="220">
        <v>5.8</v>
      </c>
      <c r="G374" s="192">
        <v>552.9</v>
      </c>
      <c r="H374" s="10"/>
      <c r="I374" s="43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40.5" customHeight="1" x14ac:dyDescent="0.2">
      <c r="A375" s="462" t="s">
        <v>802</v>
      </c>
      <c r="B375" s="463" t="s">
        <v>803</v>
      </c>
      <c r="C375" s="464"/>
      <c r="D375" s="453">
        <f t="shared" si="129"/>
        <v>10</v>
      </c>
      <c r="E375" s="453">
        <v>10</v>
      </c>
      <c r="F375" s="334">
        <v>1.4790000000000001</v>
      </c>
      <c r="G375" s="192"/>
      <c r="H375" s="10"/>
      <c r="I375" s="43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24" customHeight="1" x14ac:dyDescent="0.2">
      <c r="A376" s="141" t="s">
        <v>441</v>
      </c>
      <c r="B376" s="246" t="s">
        <v>154</v>
      </c>
      <c r="C376" s="242"/>
      <c r="D376" s="243">
        <f>SUM(E376+G376)</f>
        <v>11569.400000000001</v>
      </c>
      <c r="E376" s="243">
        <f>E378+E391+E404+E405+E406+E407+E408</f>
        <v>1841.3999999999999</v>
      </c>
      <c r="F376" s="243">
        <f t="shared" ref="F376:G376" si="130">F378+F391+F404+F405+F406+F407+F408</f>
        <v>23.9</v>
      </c>
      <c r="G376" s="243">
        <f t="shared" si="130"/>
        <v>9728.0000000000018</v>
      </c>
      <c r="H376" s="34"/>
      <c r="I376" s="55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3.5" customHeight="1" x14ac:dyDescent="0.2">
      <c r="A377" s="161"/>
      <c r="B377" s="157" t="s">
        <v>100</v>
      </c>
      <c r="C377" s="242"/>
      <c r="D377" s="243"/>
      <c r="E377" s="127"/>
      <c r="F377" s="105"/>
      <c r="G377" s="127"/>
      <c r="H377" s="10"/>
      <c r="I377" s="43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">
      <c r="A378" s="161" t="s">
        <v>442</v>
      </c>
      <c r="B378" s="207" t="s">
        <v>334</v>
      </c>
      <c r="C378" s="244" t="s">
        <v>95</v>
      </c>
      <c r="D378" s="192">
        <f t="shared" ref="D378:D410" si="131">SUM(E378+G378)</f>
        <v>4504.8999999999996</v>
      </c>
      <c r="E378" s="127">
        <v>1401</v>
      </c>
      <c r="F378" s="105">
        <v>7.1</v>
      </c>
      <c r="G378" s="127">
        <v>3103.9</v>
      </c>
      <c r="H378" s="10"/>
      <c r="I378" s="43"/>
      <c r="J378" s="2"/>
      <c r="K378" s="50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">
      <c r="A379" s="161"/>
      <c r="B379" s="157" t="s">
        <v>63</v>
      </c>
      <c r="C379" s="244"/>
      <c r="D379" s="192"/>
      <c r="E379" s="127"/>
      <c r="F379" s="105"/>
      <c r="G379" s="127"/>
      <c r="H379" s="10"/>
      <c r="I379" s="43"/>
      <c r="J379" s="2"/>
      <c r="K379" s="50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">
      <c r="A380" s="161" t="s">
        <v>443</v>
      </c>
      <c r="B380" s="157" t="s">
        <v>128</v>
      </c>
      <c r="C380" s="244"/>
      <c r="D380" s="192">
        <f t="shared" si="131"/>
        <v>30.7</v>
      </c>
      <c r="E380" s="124">
        <v>30.7</v>
      </c>
      <c r="F380" s="105"/>
      <c r="G380" s="127"/>
      <c r="H380" s="10"/>
      <c r="I380" s="43"/>
      <c r="J380" s="2"/>
      <c r="K380" s="50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">
      <c r="A381" s="161" t="s">
        <v>444</v>
      </c>
      <c r="B381" s="157" t="s">
        <v>129</v>
      </c>
      <c r="C381" s="244"/>
      <c r="D381" s="192">
        <f t="shared" si="131"/>
        <v>61.7</v>
      </c>
      <c r="E381" s="124">
        <v>61.7</v>
      </c>
      <c r="F381" s="105"/>
      <c r="G381" s="127"/>
      <c r="H381" s="10"/>
      <c r="I381" s="43"/>
      <c r="J381" s="2"/>
      <c r="K381" s="50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">
      <c r="A382" s="161" t="s">
        <v>445</v>
      </c>
      <c r="B382" s="157" t="s">
        <v>130</v>
      </c>
      <c r="C382" s="244"/>
      <c r="D382" s="192">
        <f t="shared" si="131"/>
        <v>91.1</v>
      </c>
      <c r="E382" s="124">
        <v>91.1</v>
      </c>
      <c r="F382" s="105"/>
      <c r="G382" s="127"/>
      <c r="H382" s="10"/>
      <c r="I382" s="43"/>
      <c r="J382" s="2"/>
      <c r="K382" s="50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">
      <c r="A383" s="161" t="s">
        <v>446</v>
      </c>
      <c r="B383" s="157" t="s">
        <v>131</v>
      </c>
      <c r="C383" s="244"/>
      <c r="D383" s="192">
        <f t="shared" si="131"/>
        <v>53.6</v>
      </c>
      <c r="E383" s="124">
        <v>43.6</v>
      </c>
      <c r="F383" s="105"/>
      <c r="G383" s="127">
        <v>10</v>
      </c>
      <c r="H383" s="10"/>
      <c r="I383" s="43"/>
      <c r="J383" s="2"/>
      <c r="K383" s="50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">
      <c r="A384" s="161" t="s">
        <v>447</v>
      </c>
      <c r="B384" s="157" t="s">
        <v>132</v>
      </c>
      <c r="C384" s="244"/>
      <c r="D384" s="192">
        <f t="shared" si="131"/>
        <v>137.5</v>
      </c>
      <c r="E384" s="124">
        <v>137.5</v>
      </c>
      <c r="F384" s="105"/>
      <c r="G384" s="127"/>
      <c r="H384" s="10"/>
      <c r="I384" s="43"/>
      <c r="J384" s="50"/>
      <c r="K384" s="50"/>
      <c r="L384" s="50"/>
      <c r="M384" s="50"/>
      <c r="N384" s="2"/>
      <c r="O384" s="2"/>
      <c r="P384" s="2"/>
      <c r="Q384" s="2"/>
      <c r="R384" s="2"/>
      <c r="S384" s="2"/>
    </row>
    <row r="385" spans="1:19" ht="12.75" customHeight="1" x14ac:dyDescent="0.2">
      <c r="A385" s="161" t="s">
        <v>448</v>
      </c>
      <c r="B385" s="157" t="s">
        <v>133</v>
      </c>
      <c r="C385" s="244"/>
      <c r="D385" s="192">
        <f t="shared" si="131"/>
        <v>23.9</v>
      </c>
      <c r="E385" s="124">
        <v>23.9</v>
      </c>
      <c r="F385" s="105"/>
      <c r="G385" s="127"/>
      <c r="H385" s="10"/>
      <c r="I385" s="43"/>
      <c r="J385" s="2"/>
      <c r="K385" s="50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">
      <c r="A386" s="161" t="s">
        <v>449</v>
      </c>
      <c r="B386" s="157" t="s">
        <v>134</v>
      </c>
      <c r="C386" s="244"/>
      <c r="D386" s="192">
        <f t="shared" si="131"/>
        <v>98.6</v>
      </c>
      <c r="E386" s="124">
        <v>98.6</v>
      </c>
      <c r="F386" s="105"/>
      <c r="G386" s="127"/>
      <c r="H386" s="10"/>
      <c r="I386" s="43"/>
      <c r="J386" s="2"/>
      <c r="K386" s="50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">
      <c r="A387" s="161" t="s">
        <v>450</v>
      </c>
      <c r="B387" s="157" t="s">
        <v>135</v>
      </c>
      <c r="C387" s="244"/>
      <c r="D387" s="192">
        <f t="shared" si="131"/>
        <v>137.1</v>
      </c>
      <c r="E387" s="124">
        <v>137.1</v>
      </c>
      <c r="F387" s="105"/>
      <c r="G387" s="127"/>
      <c r="H387" s="10"/>
      <c r="I387" s="43"/>
      <c r="J387" s="2"/>
      <c r="K387" s="50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">
      <c r="A388" s="161" t="s">
        <v>451</v>
      </c>
      <c r="B388" s="157" t="s">
        <v>136</v>
      </c>
      <c r="C388" s="244"/>
      <c r="D388" s="192">
        <f t="shared" si="131"/>
        <v>124.3</v>
      </c>
      <c r="E388" s="124">
        <v>124.3</v>
      </c>
      <c r="F388" s="105"/>
      <c r="G388" s="127"/>
      <c r="H388" s="10"/>
      <c r="I388" s="43"/>
      <c r="J388" s="2"/>
      <c r="K388" s="50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">
      <c r="A389" s="161" t="s">
        <v>452</v>
      </c>
      <c r="B389" s="157" t="s">
        <v>137</v>
      </c>
      <c r="C389" s="244"/>
      <c r="D389" s="192">
        <f t="shared" si="131"/>
        <v>74.099999999999994</v>
      </c>
      <c r="E389" s="124">
        <v>74.099999999999994</v>
      </c>
      <c r="F389" s="105"/>
      <c r="G389" s="127"/>
      <c r="H389" s="10"/>
      <c r="I389" s="43"/>
      <c r="J389" s="2"/>
      <c r="K389" s="50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">
      <c r="A390" s="161" t="s">
        <v>453</v>
      </c>
      <c r="B390" s="157" t="s">
        <v>138</v>
      </c>
      <c r="C390" s="244"/>
      <c r="D390" s="192">
        <f t="shared" si="131"/>
        <v>97.4</v>
      </c>
      <c r="E390" s="124">
        <v>97.4</v>
      </c>
      <c r="F390" s="105"/>
      <c r="G390" s="127"/>
      <c r="H390" s="10"/>
      <c r="I390" s="49"/>
      <c r="J390" s="49"/>
      <c r="K390" s="50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">
      <c r="A391" s="161" t="s">
        <v>454</v>
      </c>
      <c r="B391" s="207" t="s">
        <v>334</v>
      </c>
      <c r="C391" s="244" t="s">
        <v>96</v>
      </c>
      <c r="D391" s="192">
        <f t="shared" si="131"/>
        <v>754.3</v>
      </c>
      <c r="E391" s="124">
        <v>375.6</v>
      </c>
      <c r="F391" s="105">
        <v>8.1</v>
      </c>
      <c r="G391" s="127">
        <v>378.7</v>
      </c>
      <c r="H391" s="10"/>
      <c r="I391" s="43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">
      <c r="A392" s="161"/>
      <c r="B392" s="157" t="s">
        <v>63</v>
      </c>
      <c r="C392" s="244"/>
      <c r="D392" s="192"/>
      <c r="E392" s="127"/>
      <c r="F392" s="105"/>
      <c r="G392" s="192"/>
      <c r="H392" s="32"/>
      <c r="I392" s="49"/>
      <c r="J392" s="50"/>
      <c r="K392" s="50"/>
      <c r="L392" s="50"/>
      <c r="M392" s="2"/>
      <c r="N392" s="2"/>
      <c r="O392" s="2"/>
      <c r="P392" s="2"/>
      <c r="Q392" s="2"/>
      <c r="R392" s="2"/>
      <c r="S392" s="2"/>
    </row>
    <row r="393" spans="1:19" ht="12.75" customHeight="1" x14ac:dyDescent="0.2">
      <c r="A393" s="161" t="s">
        <v>455</v>
      </c>
      <c r="B393" s="157" t="s">
        <v>128</v>
      </c>
      <c r="C393" s="244"/>
      <c r="D393" s="192">
        <f t="shared" si="131"/>
        <v>5</v>
      </c>
      <c r="E393" s="192">
        <v>5</v>
      </c>
      <c r="F393" s="220"/>
      <c r="G393" s="192"/>
      <c r="H393" s="32"/>
      <c r="I393" s="49"/>
      <c r="J393" s="50"/>
      <c r="K393" s="50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">
      <c r="A394" s="161" t="s">
        <v>456</v>
      </c>
      <c r="B394" s="157" t="s">
        <v>129</v>
      </c>
      <c r="C394" s="244"/>
      <c r="D394" s="192">
        <f t="shared" si="131"/>
        <v>10</v>
      </c>
      <c r="E394" s="124">
        <v>10</v>
      </c>
      <c r="F394" s="220"/>
      <c r="G394" s="127"/>
      <c r="H394" s="10"/>
      <c r="I394" s="43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">
      <c r="A395" s="161" t="s">
        <v>457</v>
      </c>
      <c r="B395" s="157" t="s">
        <v>130</v>
      </c>
      <c r="C395" s="244"/>
      <c r="D395" s="192">
        <f t="shared" si="131"/>
        <v>20</v>
      </c>
      <c r="E395" s="127">
        <v>20</v>
      </c>
      <c r="F395" s="105"/>
      <c r="G395" s="127"/>
      <c r="H395" s="10"/>
      <c r="I395" s="43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">
      <c r="A396" s="161" t="s">
        <v>458</v>
      </c>
      <c r="B396" s="157" t="s">
        <v>131</v>
      </c>
      <c r="C396" s="244"/>
      <c r="D396" s="192">
        <f t="shared" si="131"/>
        <v>16.399999999999999</v>
      </c>
      <c r="E396" s="124">
        <v>16.399999999999999</v>
      </c>
      <c r="F396" s="105"/>
      <c r="G396" s="127"/>
      <c r="H396" s="10"/>
      <c r="I396" s="43"/>
      <c r="J396" s="50"/>
      <c r="K396" s="50"/>
      <c r="L396" s="50"/>
      <c r="M396" s="50"/>
      <c r="N396" s="2"/>
      <c r="O396" s="2"/>
      <c r="P396" s="2"/>
      <c r="Q396" s="2"/>
      <c r="R396" s="2"/>
      <c r="S396" s="2"/>
    </row>
    <row r="397" spans="1:19" ht="12.75" customHeight="1" x14ac:dyDescent="0.2">
      <c r="A397" s="161" t="s">
        <v>459</v>
      </c>
      <c r="B397" s="157" t="s">
        <v>132</v>
      </c>
      <c r="C397" s="244"/>
      <c r="D397" s="192">
        <f t="shared" si="131"/>
        <v>85</v>
      </c>
      <c r="E397" s="127">
        <v>85</v>
      </c>
      <c r="F397" s="105"/>
      <c r="G397" s="127"/>
      <c r="H397" s="10"/>
      <c r="I397" s="49"/>
      <c r="J397" s="49"/>
      <c r="K397" s="49"/>
      <c r="L397" s="49"/>
      <c r="M397" s="2"/>
      <c r="N397" s="2"/>
      <c r="O397" s="2"/>
      <c r="P397" s="2"/>
      <c r="Q397" s="2"/>
      <c r="R397" s="2"/>
      <c r="S397" s="2"/>
    </row>
    <row r="398" spans="1:19" ht="12.75" customHeight="1" x14ac:dyDescent="0.2">
      <c r="A398" s="161" t="s">
        <v>460</v>
      </c>
      <c r="B398" s="157" t="s">
        <v>133</v>
      </c>
      <c r="C398" s="244"/>
      <c r="D398" s="192">
        <f t="shared" si="131"/>
        <v>10</v>
      </c>
      <c r="E398" s="127">
        <v>10</v>
      </c>
      <c r="F398" s="105"/>
      <c r="G398" s="127"/>
      <c r="H398" s="10"/>
      <c r="I398" s="43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161" t="s">
        <v>461</v>
      </c>
      <c r="B399" s="157" t="s">
        <v>134</v>
      </c>
      <c r="C399" s="244"/>
      <c r="D399" s="192">
        <f t="shared" si="131"/>
        <v>33</v>
      </c>
      <c r="E399" s="127">
        <v>33</v>
      </c>
      <c r="F399" s="105"/>
      <c r="G399" s="127"/>
      <c r="H399" s="10"/>
      <c r="I399" s="43"/>
      <c r="J399" s="50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">
      <c r="A400" s="161" t="s">
        <v>462</v>
      </c>
      <c r="B400" s="157" t="s">
        <v>135</v>
      </c>
      <c r="C400" s="244"/>
      <c r="D400" s="192">
        <f t="shared" si="131"/>
        <v>42</v>
      </c>
      <c r="E400" s="127">
        <v>42</v>
      </c>
      <c r="F400" s="105"/>
      <c r="G400" s="124"/>
      <c r="H400" s="10"/>
      <c r="I400" s="43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">
      <c r="A401" s="161" t="s">
        <v>463</v>
      </c>
      <c r="B401" s="157" t="s">
        <v>136</v>
      </c>
      <c r="C401" s="244"/>
      <c r="D401" s="192">
        <f t="shared" si="131"/>
        <v>22.8</v>
      </c>
      <c r="E401" s="127">
        <v>22.8</v>
      </c>
      <c r="F401" s="105"/>
      <c r="G401" s="127"/>
      <c r="H401" s="10"/>
      <c r="I401" s="43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">
      <c r="A402" s="161" t="s">
        <v>464</v>
      </c>
      <c r="B402" s="157" t="s">
        <v>137</v>
      </c>
      <c r="C402" s="244"/>
      <c r="D402" s="192">
        <f t="shared" si="131"/>
        <v>28</v>
      </c>
      <c r="E402" s="127">
        <v>28</v>
      </c>
      <c r="F402" s="105"/>
      <c r="G402" s="124"/>
      <c r="H402" s="10"/>
      <c r="I402" s="43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">
      <c r="A403" s="161" t="s">
        <v>465</v>
      </c>
      <c r="B403" s="157" t="s">
        <v>138</v>
      </c>
      <c r="C403" s="244"/>
      <c r="D403" s="192">
        <f t="shared" si="131"/>
        <v>30.1</v>
      </c>
      <c r="E403" s="192">
        <v>30.1</v>
      </c>
      <c r="F403" s="247"/>
      <c r="G403" s="239"/>
      <c r="H403" s="33"/>
      <c r="I403" s="49"/>
      <c r="J403" s="49"/>
      <c r="K403" s="2"/>
      <c r="L403" s="50"/>
      <c r="M403" s="2"/>
      <c r="N403" s="2"/>
      <c r="O403" s="2"/>
      <c r="P403" s="2"/>
      <c r="Q403" s="2"/>
      <c r="R403" s="2"/>
      <c r="S403" s="2"/>
    </row>
    <row r="404" spans="1:19" ht="36.75" customHeight="1" x14ac:dyDescent="0.2">
      <c r="A404" s="141" t="s">
        <v>466</v>
      </c>
      <c r="B404" s="196" t="s">
        <v>339</v>
      </c>
      <c r="C404" s="248" t="s">
        <v>95</v>
      </c>
      <c r="D404" s="192">
        <f t="shared" si="131"/>
        <v>2874</v>
      </c>
      <c r="E404" s="124">
        <v>0</v>
      </c>
      <c r="F404" s="105"/>
      <c r="G404" s="124">
        <v>2874</v>
      </c>
      <c r="H404" s="10"/>
      <c r="I404" s="43"/>
      <c r="J404" s="2"/>
      <c r="K404" s="50"/>
      <c r="L404" s="2"/>
      <c r="M404" s="2"/>
      <c r="N404" s="2"/>
      <c r="O404" s="2"/>
      <c r="P404" s="2"/>
      <c r="Q404" s="2"/>
      <c r="R404" s="2"/>
      <c r="S404" s="2"/>
    </row>
    <row r="405" spans="1:19" ht="48" customHeight="1" x14ac:dyDescent="0.2">
      <c r="A405" s="141" t="s">
        <v>467</v>
      </c>
      <c r="B405" s="234" t="s">
        <v>612</v>
      </c>
      <c r="C405" s="248" t="s">
        <v>95</v>
      </c>
      <c r="D405" s="192">
        <f t="shared" si="131"/>
        <v>1864.9</v>
      </c>
      <c r="E405" s="192">
        <v>8.1999999999999993</v>
      </c>
      <c r="F405" s="105">
        <v>7.5</v>
      </c>
      <c r="G405" s="127">
        <v>1856.7</v>
      </c>
      <c r="H405" s="10"/>
      <c r="I405" s="43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45.75" customHeight="1" x14ac:dyDescent="0.2">
      <c r="A406" s="141" t="s">
        <v>468</v>
      </c>
      <c r="B406" s="234" t="s">
        <v>612</v>
      </c>
      <c r="C406" s="248" t="s">
        <v>96</v>
      </c>
      <c r="D406" s="192">
        <f t="shared" si="131"/>
        <v>911</v>
      </c>
      <c r="E406" s="148">
        <v>1.3</v>
      </c>
      <c r="F406" s="108">
        <v>1.2</v>
      </c>
      <c r="G406" s="108">
        <v>909.7</v>
      </c>
      <c r="H406" s="10"/>
      <c r="I406" s="49"/>
      <c r="J406" s="49"/>
      <c r="K406" s="49"/>
      <c r="L406" s="49"/>
      <c r="M406" s="2"/>
      <c r="N406" s="2"/>
      <c r="O406" s="2"/>
      <c r="P406" s="2"/>
      <c r="Q406" s="2"/>
      <c r="R406" s="2"/>
      <c r="S406" s="2"/>
    </row>
    <row r="407" spans="1:19" ht="12.75" customHeight="1" x14ac:dyDescent="0.2">
      <c r="A407" s="141" t="s">
        <v>618</v>
      </c>
      <c r="B407" s="207" t="s">
        <v>203</v>
      </c>
      <c r="C407" s="248" t="s">
        <v>96</v>
      </c>
      <c r="D407" s="192">
        <f t="shared" si="131"/>
        <v>5</v>
      </c>
      <c r="E407" s="148">
        <v>0</v>
      </c>
      <c r="F407" s="108"/>
      <c r="G407" s="125">
        <v>5</v>
      </c>
      <c r="H407" s="10"/>
      <c r="I407" s="49"/>
      <c r="J407" s="49"/>
      <c r="K407" s="49"/>
      <c r="L407" s="49"/>
      <c r="M407" s="2"/>
      <c r="N407" s="2"/>
      <c r="O407" s="2"/>
      <c r="P407" s="2"/>
      <c r="Q407" s="2"/>
      <c r="R407" s="2"/>
      <c r="S407" s="2"/>
    </row>
    <row r="408" spans="1:19" ht="27.75" customHeight="1" x14ac:dyDescent="0.2">
      <c r="A408" s="141" t="s">
        <v>748</v>
      </c>
      <c r="B408" s="363" t="s">
        <v>735</v>
      </c>
      <c r="C408" s="248" t="s">
        <v>95</v>
      </c>
      <c r="D408" s="192">
        <f t="shared" si="131"/>
        <v>655.29999999999995</v>
      </c>
      <c r="E408" s="148">
        <v>55.3</v>
      </c>
      <c r="F408" s="108"/>
      <c r="G408" s="125">
        <v>600</v>
      </c>
      <c r="H408" s="10"/>
      <c r="I408" s="49"/>
      <c r="J408" s="49"/>
      <c r="K408" s="49"/>
      <c r="L408" s="49"/>
      <c r="M408" s="2"/>
      <c r="N408" s="2"/>
      <c r="O408" s="2"/>
      <c r="P408" s="2"/>
      <c r="Q408" s="2"/>
      <c r="R408" s="2"/>
      <c r="S408" s="2"/>
    </row>
    <row r="409" spans="1:19" ht="12.75" customHeight="1" x14ac:dyDescent="0.2">
      <c r="A409" s="141"/>
      <c r="B409" s="157" t="s">
        <v>63</v>
      </c>
      <c r="C409" s="248"/>
      <c r="D409" s="192"/>
      <c r="E409" s="148"/>
      <c r="F409" s="108"/>
      <c r="G409" s="125"/>
      <c r="H409" s="10"/>
      <c r="I409" s="49"/>
      <c r="J409" s="49"/>
      <c r="K409" s="49"/>
      <c r="L409" s="49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141" t="s">
        <v>749</v>
      </c>
      <c r="B410" s="157" t="s">
        <v>132</v>
      </c>
      <c r="C410" s="248"/>
      <c r="D410" s="192">
        <f t="shared" si="131"/>
        <v>55.3</v>
      </c>
      <c r="E410" s="148">
        <v>55.3</v>
      </c>
      <c r="F410" s="108"/>
      <c r="G410" s="125"/>
      <c r="H410" s="10"/>
      <c r="I410" s="49"/>
      <c r="J410" s="49"/>
      <c r="K410" s="49"/>
      <c r="L410" s="49"/>
      <c r="M410" s="2"/>
      <c r="N410" s="2"/>
      <c r="O410" s="2"/>
      <c r="P410" s="2"/>
      <c r="Q410" s="2"/>
      <c r="R410" s="2"/>
      <c r="S410" s="2"/>
    </row>
    <row r="411" spans="1:19" ht="24.75" customHeight="1" x14ac:dyDescent="0.2">
      <c r="A411" s="141" t="s">
        <v>469</v>
      </c>
      <c r="B411" s="230" t="s">
        <v>107</v>
      </c>
      <c r="C411" s="249" t="s">
        <v>97</v>
      </c>
      <c r="D411" s="250">
        <f>SUM(E411+G411)</f>
        <v>978.5</v>
      </c>
      <c r="E411" s="250">
        <f>E413+E416+E417</f>
        <v>200.79999999999998</v>
      </c>
      <c r="F411" s="250">
        <f t="shared" ref="F411:G411" si="132">F413+F416+F417</f>
        <v>0.5</v>
      </c>
      <c r="G411" s="250">
        <f t="shared" si="132"/>
        <v>777.7</v>
      </c>
      <c r="H411" s="36"/>
      <c r="I411" s="57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161"/>
      <c r="B412" s="157" t="s">
        <v>100</v>
      </c>
      <c r="C412" s="249"/>
      <c r="D412" s="250"/>
      <c r="E412" s="239"/>
      <c r="F412" s="105"/>
      <c r="G412" s="127"/>
      <c r="H412" s="10"/>
      <c r="I412" s="43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">
      <c r="A413" s="161" t="s">
        <v>470</v>
      </c>
      <c r="B413" s="207" t="s">
        <v>334</v>
      </c>
      <c r="C413" s="249"/>
      <c r="D413" s="148">
        <f t="shared" ref="D413:D417" si="133">SUM(E413+G413)</f>
        <v>587.9</v>
      </c>
      <c r="E413" s="245">
        <v>196.6</v>
      </c>
      <c r="F413" s="245"/>
      <c r="G413" s="245">
        <v>391.3</v>
      </c>
      <c r="H413" s="35"/>
      <c r="I413" s="56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">
      <c r="A414" s="161"/>
      <c r="B414" s="157" t="s">
        <v>63</v>
      </c>
      <c r="C414" s="249"/>
      <c r="D414" s="148"/>
      <c r="E414" s="245"/>
      <c r="F414" s="304"/>
      <c r="G414" s="245"/>
      <c r="H414" s="35"/>
      <c r="I414" s="56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">
      <c r="A415" s="141" t="s">
        <v>669</v>
      </c>
      <c r="B415" s="123" t="s">
        <v>135</v>
      </c>
      <c r="C415" s="249"/>
      <c r="D415" s="148">
        <f t="shared" si="133"/>
        <v>33</v>
      </c>
      <c r="E415" s="245">
        <v>13</v>
      </c>
      <c r="F415" s="304"/>
      <c r="G415" s="245">
        <v>20</v>
      </c>
      <c r="H415" s="35"/>
      <c r="I415" s="56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45" customHeight="1" x14ac:dyDescent="0.2">
      <c r="A416" s="141" t="s">
        <v>471</v>
      </c>
      <c r="B416" s="234" t="s">
        <v>612</v>
      </c>
      <c r="C416" s="249"/>
      <c r="D416" s="148">
        <f t="shared" si="133"/>
        <v>190.6</v>
      </c>
      <c r="E416" s="192">
        <v>4.2</v>
      </c>
      <c r="F416" s="140">
        <v>0.5</v>
      </c>
      <c r="G416" s="127">
        <v>186.4</v>
      </c>
      <c r="H416" s="10"/>
      <c r="I416" s="43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36" customHeight="1" x14ac:dyDescent="0.2">
      <c r="A417" s="141" t="s">
        <v>619</v>
      </c>
      <c r="B417" s="233" t="s">
        <v>607</v>
      </c>
      <c r="C417" s="249"/>
      <c r="D417" s="148">
        <f t="shared" si="133"/>
        <v>200</v>
      </c>
      <c r="E417" s="192">
        <v>0</v>
      </c>
      <c r="F417" s="140"/>
      <c r="G417" s="124">
        <v>200</v>
      </c>
      <c r="H417" s="10"/>
      <c r="I417" s="43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">
      <c r="A418" s="251" t="s">
        <v>472</v>
      </c>
      <c r="B418" s="252" t="s">
        <v>108</v>
      </c>
      <c r="C418" s="249"/>
      <c r="D418" s="243">
        <f>SUM(E418+G418)</f>
        <v>1852.3</v>
      </c>
      <c r="E418" s="243">
        <f>E420+E421+E422+E423</f>
        <v>647.70000000000005</v>
      </c>
      <c r="F418" s="243">
        <f>F420+F421+F422+F423</f>
        <v>191.8</v>
      </c>
      <c r="G418" s="243">
        <f>G420+G421+G422+G424</f>
        <v>1204.5999999999999</v>
      </c>
      <c r="H418" s="36"/>
      <c r="I418" s="57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">
      <c r="A419" s="253"/>
      <c r="B419" s="157" t="s">
        <v>100</v>
      </c>
      <c r="C419" s="249"/>
      <c r="D419" s="243"/>
      <c r="E419" s="239"/>
      <c r="F419" s="105"/>
      <c r="G419" s="127"/>
      <c r="H419" s="10"/>
      <c r="I419" s="43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">
      <c r="A420" s="251" t="s">
        <v>473</v>
      </c>
      <c r="B420" s="207" t="s">
        <v>334</v>
      </c>
      <c r="C420" s="249" t="s">
        <v>97</v>
      </c>
      <c r="D420" s="192">
        <f t="shared" ref="D420:D424" si="134">SUM(E420+G420)</f>
        <v>1135.5999999999999</v>
      </c>
      <c r="E420" s="192">
        <v>390</v>
      </c>
      <c r="F420" s="140"/>
      <c r="G420" s="124">
        <v>745.6</v>
      </c>
      <c r="H420" s="10"/>
      <c r="I420" s="43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45" customHeight="1" x14ac:dyDescent="0.2">
      <c r="A421" s="254" t="s">
        <v>474</v>
      </c>
      <c r="B421" s="234" t="s">
        <v>612</v>
      </c>
      <c r="C421" s="249" t="s">
        <v>97</v>
      </c>
      <c r="D421" s="192">
        <f t="shared" si="134"/>
        <v>250.1</v>
      </c>
      <c r="E421" s="192">
        <v>0.2</v>
      </c>
      <c r="F421" s="140"/>
      <c r="G421" s="127">
        <v>249.9</v>
      </c>
      <c r="H421" s="10"/>
      <c r="I421" s="43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34.5" customHeight="1" x14ac:dyDescent="0.2">
      <c r="A422" s="254" t="s">
        <v>620</v>
      </c>
      <c r="B422" s="233" t="s">
        <v>607</v>
      </c>
      <c r="C422" s="249" t="s">
        <v>97</v>
      </c>
      <c r="D422" s="192">
        <f t="shared" si="134"/>
        <v>0</v>
      </c>
      <c r="E422" s="192"/>
      <c r="F422" s="140"/>
      <c r="G422" s="124">
        <v>0</v>
      </c>
      <c r="H422" s="10"/>
      <c r="I422" s="43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7.25" customHeight="1" x14ac:dyDescent="0.2">
      <c r="A423" s="254" t="s">
        <v>723</v>
      </c>
      <c r="B423" s="207" t="s">
        <v>334</v>
      </c>
      <c r="C423" s="249" t="s">
        <v>101</v>
      </c>
      <c r="D423" s="192">
        <f t="shared" si="134"/>
        <v>257.5</v>
      </c>
      <c r="E423" s="192">
        <v>257.5</v>
      </c>
      <c r="F423" s="140">
        <v>191.8</v>
      </c>
      <c r="G423" s="124"/>
      <c r="H423" s="10"/>
      <c r="I423" s="43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27.75" customHeight="1" x14ac:dyDescent="0.2">
      <c r="A424" s="254" t="s">
        <v>750</v>
      </c>
      <c r="B424" s="363" t="s">
        <v>735</v>
      </c>
      <c r="C424" s="249" t="s">
        <v>97</v>
      </c>
      <c r="D424" s="192">
        <f t="shared" si="134"/>
        <v>209.1</v>
      </c>
      <c r="E424" s="192"/>
      <c r="F424" s="140"/>
      <c r="G424" s="124">
        <v>209.1</v>
      </c>
      <c r="H424" s="10"/>
      <c r="I424" s="43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25.5" customHeight="1" x14ac:dyDescent="0.2">
      <c r="A425" s="254" t="s">
        <v>475</v>
      </c>
      <c r="B425" s="230" t="s">
        <v>109</v>
      </c>
      <c r="C425" s="168"/>
      <c r="D425" s="302">
        <f>SUM(E425+G425)</f>
        <v>8172.6039999999994</v>
      </c>
      <c r="E425" s="302">
        <f>E427+E463+E467+E468+E481+E482+E483+E484+E492+E495+E512+E513</f>
        <v>6887.9039999999995</v>
      </c>
      <c r="F425" s="302">
        <f t="shared" ref="F425" si="135">F427+F463+F467+F468+F481+F482+F483+F484+F492+F495+F512+F513</f>
        <v>5055.2690000000002</v>
      </c>
      <c r="G425" s="243">
        <f>G427+G463+G467+G468+G481+G482+G483+G484+G492+G495+G512+G513</f>
        <v>1284.6999999999998</v>
      </c>
      <c r="H425" s="34"/>
      <c r="I425" s="55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">
      <c r="A426" s="253"/>
      <c r="B426" s="157" t="s">
        <v>100</v>
      </c>
      <c r="C426" s="168"/>
      <c r="D426" s="302"/>
      <c r="E426" s="298"/>
      <c r="F426" s="105"/>
      <c r="G426" s="127"/>
      <c r="H426" s="10"/>
      <c r="I426" s="43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">
      <c r="A427" s="251" t="s">
        <v>476</v>
      </c>
      <c r="B427" s="106"/>
      <c r="C427" s="244" t="s">
        <v>98</v>
      </c>
      <c r="D427" s="298">
        <f t="shared" ref="D427:D499" si="136">SUM(E427+G427)</f>
        <v>4945.4109999999991</v>
      </c>
      <c r="E427" s="352">
        <f t="shared" ref="E427:G427" si="137">E429+E430</f>
        <v>4125.0109999999995</v>
      </c>
      <c r="F427" s="245">
        <f t="shared" si="137"/>
        <v>2811.6</v>
      </c>
      <c r="G427" s="245">
        <f t="shared" si="137"/>
        <v>820.4</v>
      </c>
      <c r="H427" s="35"/>
      <c r="I427" s="56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">
      <c r="A428" s="253"/>
      <c r="B428" s="157" t="s">
        <v>63</v>
      </c>
      <c r="C428" s="168"/>
      <c r="D428" s="192"/>
      <c r="E428" s="127"/>
      <c r="F428" s="105"/>
      <c r="G428" s="127"/>
      <c r="H428" s="10"/>
      <c r="I428" s="43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">
      <c r="A429" s="251" t="s">
        <v>477</v>
      </c>
      <c r="B429" s="207" t="s">
        <v>670</v>
      </c>
      <c r="C429" s="168"/>
      <c r="D429" s="192">
        <f t="shared" si="136"/>
        <v>422.8</v>
      </c>
      <c r="E429" s="127">
        <v>422.8</v>
      </c>
      <c r="F429" s="105">
        <v>267.7</v>
      </c>
      <c r="G429" s="127"/>
      <c r="H429" s="10"/>
      <c r="I429" s="43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">
      <c r="A430" s="251" t="s">
        <v>478</v>
      </c>
      <c r="B430" s="207" t="s">
        <v>62</v>
      </c>
      <c r="C430" s="168"/>
      <c r="D430" s="298">
        <f t="shared" si="136"/>
        <v>4522.6109999999999</v>
      </c>
      <c r="E430" s="352">
        <f>E432+E445+E455+E461+E462</f>
        <v>3702.2109999999998</v>
      </c>
      <c r="F430" s="245">
        <f t="shared" ref="F430:G430" si="138">F432+F445+F455</f>
        <v>2543.9</v>
      </c>
      <c r="G430" s="245">
        <f t="shared" si="138"/>
        <v>820.4</v>
      </c>
      <c r="H430" s="35"/>
      <c r="I430" s="56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253"/>
      <c r="B431" s="157" t="s">
        <v>100</v>
      </c>
      <c r="C431" s="168"/>
      <c r="D431" s="192"/>
      <c r="E431" s="239"/>
      <c r="F431" s="105"/>
      <c r="G431" s="127"/>
      <c r="H431" s="10"/>
      <c r="I431" s="43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465" t="s">
        <v>479</v>
      </c>
      <c r="B432" s="458" t="s">
        <v>334</v>
      </c>
      <c r="C432" s="466"/>
      <c r="D432" s="453">
        <f t="shared" si="136"/>
        <v>4269.3</v>
      </c>
      <c r="E432" s="453">
        <v>3448.9</v>
      </c>
      <c r="F432" s="453">
        <v>2470</v>
      </c>
      <c r="G432" s="461">
        <v>820.4</v>
      </c>
      <c r="H432" s="10"/>
      <c r="I432" s="43"/>
      <c r="J432" s="2"/>
      <c r="K432" s="50"/>
      <c r="L432" s="50"/>
      <c r="M432" s="50"/>
      <c r="N432" s="50"/>
      <c r="O432" s="2"/>
      <c r="P432" s="2"/>
      <c r="Q432" s="2"/>
      <c r="R432" s="2"/>
      <c r="S432" s="2"/>
    </row>
    <row r="433" spans="1:19" ht="12.75" customHeight="1" x14ac:dyDescent="0.2">
      <c r="A433" s="253"/>
      <c r="B433" s="157" t="s">
        <v>63</v>
      </c>
      <c r="C433" s="168"/>
      <c r="D433" s="192"/>
      <c r="E433" s="127"/>
      <c r="F433" s="105"/>
      <c r="G433" s="192"/>
      <c r="H433" s="32"/>
      <c r="I433" s="49"/>
      <c r="J433" s="50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">
      <c r="A434" s="251" t="s">
        <v>480</v>
      </c>
      <c r="B434" s="157" t="s">
        <v>128</v>
      </c>
      <c r="C434" s="168"/>
      <c r="D434" s="192">
        <f t="shared" si="136"/>
        <v>82</v>
      </c>
      <c r="E434" s="192">
        <v>82</v>
      </c>
      <c r="F434" s="220">
        <v>61.8</v>
      </c>
      <c r="G434" s="192"/>
      <c r="H434" s="32"/>
      <c r="I434" s="49"/>
      <c r="J434" s="2"/>
      <c r="K434" s="50"/>
      <c r="L434" s="50"/>
      <c r="M434" s="50"/>
      <c r="N434" s="50"/>
      <c r="O434" s="2"/>
      <c r="P434" s="2"/>
      <c r="Q434" s="2"/>
      <c r="R434" s="2"/>
      <c r="S434" s="2"/>
    </row>
    <row r="435" spans="1:19" ht="12.75" customHeight="1" x14ac:dyDescent="0.2">
      <c r="A435" s="251" t="s">
        <v>481</v>
      </c>
      <c r="B435" s="157" t="s">
        <v>129</v>
      </c>
      <c r="C435" s="168"/>
      <c r="D435" s="192">
        <f t="shared" si="136"/>
        <v>79.099999999999994</v>
      </c>
      <c r="E435" s="127">
        <v>79.099999999999994</v>
      </c>
      <c r="F435" s="105">
        <v>59.3</v>
      </c>
      <c r="G435" s="127"/>
      <c r="H435" s="10"/>
      <c r="I435" s="43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">
      <c r="A436" s="251" t="s">
        <v>482</v>
      </c>
      <c r="B436" s="157" t="s">
        <v>130</v>
      </c>
      <c r="C436" s="168"/>
      <c r="D436" s="192">
        <f t="shared" si="136"/>
        <v>86.3</v>
      </c>
      <c r="E436" s="127">
        <v>86.3</v>
      </c>
      <c r="F436" s="105">
        <v>69.7</v>
      </c>
      <c r="G436" s="124"/>
      <c r="H436" s="10"/>
      <c r="I436" s="43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251" t="s">
        <v>483</v>
      </c>
      <c r="B437" s="157" t="s">
        <v>131</v>
      </c>
      <c r="C437" s="168"/>
      <c r="D437" s="192">
        <f t="shared" si="136"/>
        <v>74</v>
      </c>
      <c r="E437" s="127">
        <v>74</v>
      </c>
      <c r="F437" s="140">
        <v>59.8</v>
      </c>
      <c r="G437" s="127"/>
      <c r="H437" s="10"/>
      <c r="I437" s="43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">
      <c r="A438" s="251" t="s">
        <v>484</v>
      </c>
      <c r="B438" s="157" t="s">
        <v>132</v>
      </c>
      <c r="C438" s="168"/>
      <c r="D438" s="192">
        <f t="shared" si="136"/>
        <v>72.899999999999991</v>
      </c>
      <c r="E438" s="124">
        <f>57.8+15.1</f>
        <v>72.899999999999991</v>
      </c>
      <c r="F438" s="140">
        <f>51.4+14.5</f>
        <v>65.900000000000006</v>
      </c>
      <c r="G438" s="127"/>
      <c r="H438" s="10"/>
      <c r="I438" s="49"/>
      <c r="J438" s="49"/>
      <c r="K438" s="49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">
      <c r="A439" s="251" t="s">
        <v>485</v>
      </c>
      <c r="B439" s="157" t="s">
        <v>133</v>
      </c>
      <c r="C439" s="168"/>
      <c r="D439" s="192">
        <f t="shared" si="136"/>
        <v>70.099999999999994</v>
      </c>
      <c r="E439" s="127">
        <v>70.099999999999994</v>
      </c>
      <c r="F439" s="105">
        <v>57.2</v>
      </c>
      <c r="G439" s="127"/>
      <c r="H439" s="10"/>
      <c r="I439" s="43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">
      <c r="A440" s="251" t="s">
        <v>486</v>
      </c>
      <c r="B440" s="157" t="s">
        <v>134</v>
      </c>
      <c r="C440" s="168"/>
      <c r="D440" s="192">
        <f t="shared" si="136"/>
        <v>77.900000000000006</v>
      </c>
      <c r="E440" s="127">
        <v>77.900000000000006</v>
      </c>
      <c r="F440" s="105">
        <v>60.8</v>
      </c>
      <c r="G440" s="127"/>
      <c r="H440" s="10"/>
      <c r="I440" s="43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">
      <c r="A441" s="251" t="s">
        <v>487</v>
      </c>
      <c r="B441" s="157" t="s">
        <v>135</v>
      </c>
      <c r="C441" s="168"/>
      <c r="D441" s="192">
        <f t="shared" si="136"/>
        <v>101.89999999999999</v>
      </c>
      <c r="E441" s="127">
        <f>95.1+6.8</f>
        <v>101.89999999999999</v>
      </c>
      <c r="F441" s="105">
        <f>73.4+6.5</f>
        <v>79.900000000000006</v>
      </c>
      <c r="G441" s="127"/>
      <c r="H441" s="10"/>
      <c r="I441" s="43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">
      <c r="A442" s="251" t="s">
        <v>488</v>
      </c>
      <c r="B442" s="157" t="s">
        <v>136</v>
      </c>
      <c r="C442" s="168"/>
      <c r="D442" s="192">
        <f t="shared" si="136"/>
        <v>96.7</v>
      </c>
      <c r="E442" s="127">
        <v>96.7</v>
      </c>
      <c r="F442" s="105">
        <v>85.3</v>
      </c>
      <c r="G442" s="127"/>
      <c r="H442" s="10"/>
      <c r="I442" s="43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251" t="s">
        <v>489</v>
      </c>
      <c r="B443" s="157" t="s">
        <v>137</v>
      </c>
      <c r="C443" s="168"/>
      <c r="D443" s="192">
        <f t="shared" si="136"/>
        <v>79.900000000000006</v>
      </c>
      <c r="E443" s="127">
        <v>79.900000000000006</v>
      </c>
      <c r="F443" s="140">
        <v>63.5</v>
      </c>
      <c r="G443" s="127"/>
      <c r="H443" s="10"/>
      <c r="I443" s="43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">
      <c r="A444" s="251" t="s">
        <v>490</v>
      </c>
      <c r="B444" s="157" t="s">
        <v>138</v>
      </c>
      <c r="C444" s="168"/>
      <c r="D444" s="192">
        <f t="shared" si="136"/>
        <v>94.4</v>
      </c>
      <c r="E444" s="127">
        <v>94.4</v>
      </c>
      <c r="F444" s="140">
        <v>77</v>
      </c>
      <c r="G444" s="127"/>
      <c r="H444" s="10"/>
      <c r="I444" s="49"/>
      <c r="J444" s="49"/>
      <c r="K444" s="49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">
      <c r="A445" s="251" t="s">
        <v>491</v>
      </c>
      <c r="B445" s="207" t="s">
        <v>340</v>
      </c>
      <c r="C445" s="242"/>
      <c r="D445" s="192">
        <f t="shared" si="136"/>
        <v>78.099999999999994</v>
      </c>
      <c r="E445" s="127">
        <v>78.099999999999994</v>
      </c>
      <c r="F445" s="105">
        <v>73.900000000000006</v>
      </c>
      <c r="G445" s="127"/>
      <c r="H445" s="10"/>
      <c r="I445" s="43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">
      <c r="A446" s="253"/>
      <c r="B446" s="157" t="s">
        <v>63</v>
      </c>
      <c r="C446" s="242"/>
      <c r="D446" s="192"/>
      <c r="E446" s="127"/>
      <c r="F446" s="105"/>
      <c r="G446" s="192"/>
      <c r="H446" s="32"/>
      <c r="I446" s="49"/>
      <c r="J446" s="50"/>
      <c r="K446" s="50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">
      <c r="A447" s="251" t="s">
        <v>492</v>
      </c>
      <c r="B447" s="157" t="s">
        <v>128</v>
      </c>
      <c r="C447" s="242"/>
      <c r="D447" s="192">
        <f t="shared" si="136"/>
        <v>0.4</v>
      </c>
      <c r="E447" s="192">
        <v>0.4</v>
      </c>
      <c r="F447" s="220">
        <v>0.4</v>
      </c>
      <c r="G447" s="192"/>
      <c r="H447" s="32"/>
      <c r="I447" s="49"/>
      <c r="J447" s="2"/>
      <c r="K447" s="50"/>
      <c r="L447" s="50"/>
      <c r="M447" s="50"/>
      <c r="N447" s="2"/>
      <c r="O447" s="2"/>
      <c r="P447" s="2"/>
      <c r="Q447" s="2"/>
      <c r="R447" s="2"/>
      <c r="S447" s="2"/>
    </row>
    <row r="448" spans="1:19" ht="12.75" customHeight="1" x14ac:dyDescent="0.2">
      <c r="A448" s="251" t="s">
        <v>493</v>
      </c>
      <c r="B448" s="157" t="s">
        <v>129</v>
      </c>
      <c r="C448" s="242"/>
      <c r="D448" s="192">
        <f t="shared" si="136"/>
        <v>1.5</v>
      </c>
      <c r="E448" s="127">
        <v>1.5</v>
      </c>
      <c r="F448" s="105">
        <v>1.5</v>
      </c>
      <c r="G448" s="127"/>
      <c r="H448" s="10"/>
      <c r="I448" s="43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251" t="s">
        <v>494</v>
      </c>
      <c r="B449" s="157" t="s">
        <v>131</v>
      </c>
      <c r="C449" s="242"/>
      <c r="D449" s="192">
        <f t="shared" si="136"/>
        <v>0.4</v>
      </c>
      <c r="E449" s="127">
        <v>0.4</v>
      </c>
      <c r="F449" s="220">
        <v>0.4</v>
      </c>
      <c r="G449" s="192"/>
      <c r="H449" s="32"/>
      <c r="I449" s="49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">
      <c r="A450" s="251" t="s">
        <v>495</v>
      </c>
      <c r="B450" s="157" t="s">
        <v>133</v>
      </c>
      <c r="C450" s="242"/>
      <c r="D450" s="192">
        <f t="shared" si="136"/>
        <v>0.3</v>
      </c>
      <c r="E450" s="127">
        <v>0.3</v>
      </c>
      <c r="F450" s="105">
        <v>0.3</v>
      </c>
      <c r="G450" s="127"/>
      <c r="H450" s="10"/>
      <c r="I450" s="49"/>
      <c r="J450" s="49"/>
      <c r="K450" s="49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">
      <c r="A451" s="251" t="s">
        <v>496</v>
      </c>
      <c r="B451" s="157" t="s">
        <v>134</v>
      </c>
      <c r="C451" s="242"/>
      <c r="D451" s="192">
        <f t="shared" si="136"/>
        <v>1.5</v>
      </c>
      <c r="E451" s="127">
        <v>1.5</v>
      </c>
      <c r="F451" s="105">
        <v>1.5</v>
      </c>
      <c r="G451" s="127"/>
      <c r="H451" s="10"/>
      <c r="I451" s="43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">
      <c r="A452" s="251" t="s">
        <v>497</v>
      </c>
      <c r="B452" s="157" t="s">
        <v>136</v>
      </c>
      <c r="C452" s="242"/>
      <c r="D452" s="192">
        <f t="shared" si="136"/>
        <v>4.5</v>
      </c>
      <c r="E452" s="127">
        <v>4.5</v>
      </c>
      <c r="F452" s="105">
        <v>4.4000000000000004</v>
      </c>
      <c r="G452" s="127"/>
      <c r="H452" s="10"/>
      <c r="I452" s="43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">
      <c r="A453" s="251" t="s">
        <v>498</v>
      </c>
      <c r="B453" s="157" t="s">
        <v>137</v>
      </c>
      <c r="C453" s="242"/>
      <c r="D453" s="192">
        <f t="shared" si="136"/>
        <v>0.6</v>
      </c>
      <c r="E453" s="127">
        <v>0.6</v>
      </c>
      <c r="F453" s="105">
        <v>0.6</v>
      </c>
      <c r="G453" s="127"/>
      <c r="H453" s="10"/>
      <c r="I453" s="43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251" t="s">
        <v>499</v>
      </c>
      <c r="B454" s="157" t="s">
        <v>138</v>
      </c>
      <c r="C454" s="242"/>
      <c r="D454" s="192">
        <f t="shared" si="136"/>
        <v>1.7</v>
      </c>
      <c r="E454" s="127">
        <v>1.7</v>
      </c>
      <c r="F454" s="105">
        <v>1.7</v>
      </c>
      <c r="G454" s="127"/>
      <c r="H454" s="10"/>
      <c r="I454" s="49"/>
      <c r="J454" s="49"/>
      <c r="K454" s="49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251" t="s">
        <v>500</v>
      </c>
      <c r="B455" s="207" t="s">
        <v>203</v>
      </c>
      <c r="C455" s="168"/>
      <c r="D455" s="192">
        <f t="shared" si="136"/>
        <v>55.1</v>
      </c>
      <c r="E455" s="124">
        <v>55.1</v>
      </c>
      <c r="F455" s="105"/>
      <c r="G455" s="127"/>
      <c r="H455" s="10"/>
      <c r="I455" s="43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">
      <c r="A456" s="253"/>
      <c r="B456" s="157" t="s">
        <v>63</v>
      </c>
      <c r="C456" s="168"/>
      <c r="D456" s="192"/>
      <c r="E456" s="127"/>
      <c r="F456" s="105"/>
      <c r="G456" s="192"/>
      <c r="H456" s="32"/>
      <c r="I456" s="49"/>
      <c r="J456" s="50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251" t="s">
        <v>501</v>
      </c>
      <c r="B457" s="157" t="s">
        <v>129</v>
      </c>
      <c r="C457" s="168"/>
      <c r="D457" s="192">
        <f t="shared" si="136"/>
        <v>0.4</v>
      </c>
      <c r="E457" s="127">
        <v>0.4</v>
      </c>
      <c r="F457" s="105"/>
      <c r="G457" s="127"/>
      <c r="H457" s="10"/>
      <c r="I457" s="49"/>
      <c r="J457" s="49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">
      <c r="A458" s="251" t="s">
        <v>502</v>
      </c>
      <c r="B458" s="157" t="s">
        <v>133</v>
      </c>
      <c r="C458" s="168"/>
      <c r="D458" s="192">
        <f t="shared" si="136"/>
        <v>0.3</v>
      </c>
      <c r="E458" s="127">
        <v>0.3</v>
      </c>
      <c r="F458" s="105"/>
      <c r="G458" s="127"/>
      <c r="H458" s="10"/>
      <c r="I458" s="43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251" t="s">
        <v>503</v>
      </c>
      <c r="B459" s="157" t="s">
        <v>134</v>
      </c>
      <c r="C459" s="168"/>
      <c r="D459" s="192">
        <f t="shared" si="136"/>
        <v>1.3</v>
      </c>
      <c r="E459" s="124">
        <v>1.3</v>
      </c>
      <c r="F459" s="105"/>
      <c r="G459" s="127"/>
      <c r="H459" s="10"/>
      <c r="I459" s="43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251" t="s">
        <v>504</v>
      </c>
      <c r="B460" s="157" t="s">
        <v>137</v>
      </c>
      <c r="C460" s="168"/>
      <c r="D460" s="192">
        <f t="shared" si="136"/>
        <v>1.7</v>
      </c>
      <c r="E460" s="124">
        <v>1.7</v>
      </c>
      <c r="F460" s="220"/>
      <c r="G460" s="192"/>
      <c r="H460" s="32"/>
      <c r="I460" s="49"/>
      <c r="J460" s="49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81" customHeight="1" x14ac:dyDescent="0.2">
      <c r="A461" s="254" t="s">
        <v>786</v>
      </c>
      <c r="B461" s="365" t="s">
        <v>787</v>
      </c>
      <c r="C461" s="168"/>
      <c r="D461" s="298">
        <f t="shared" si="136"/>
        <v>67.111000000000004</v>
      </c>
      <c r="E461" s="301">
        <v>67.111000000000004</v>
      </c>
      <c r="F461" s="192"/>
      <c r="G461" s="148"/>
      <c r="H461" s="32"/>
      <c r="I461" s="49"/>
      <c r="J461" s="49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45.75" customHeight="1" x14ac:dyDescent="0.2">
      <c r="A462" s="467" t="s">
        <v>808</v>
      </c>
      <c r="B462" s="463" t="s">
        <v>807</v>
      </c>
      <c r="C462" s="466"/>
      <c r="D462" s="453">
        <f t="shared" si="136"/>
        <v>53</v>
      </c>
      <c r="E462" s="468">
        <v>53</v>
      </c>
      <c r="F462" s="148"/>
      <c r="G462" s="148"/>
      <c r="H462" s="32"/>
      <c r="I462" s="49"/>
      <c r="J462" s="49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251" t="s">
        <v>505</v>
      </c>
      <c r="B463" s="255"/>
      <c r="C463" s="244" t="s">
        <v>341</v>
      </c>
      <c r="D463" s="192">
        <f t="shared" si="136"/>
        <v>70.900000000000006</v>
      </c>
      <c r="E463" s="256">
        <f>E465+E466</f>
        <v>70.900000000000006</v>
      </c>
      <c r="F463" s="256">
        <f>F465+F466</f>
        <v>60.4</v>
      </c>
      <c r="G463" s="256"/>
      <c r="H463" s="37"/>
      <c r="I463" s="58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">
      <c r="A464" s="251"/>
      <c r="B464" s="157" t="s">
        <v>63</v>
      </c>
      <c r="C464" s="244"/>
      <c r="D464" s="192"/>
      <c r="E464" s="256"/>
      <c r="F464" s="245"/>
      <c r="G464" s="256"/>
      <c r="H464" s="37"/>
      <c r="I464" s="58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">
      <c r="A465" s="251" t="s">
        <v>506</v>
      </c>
      <c r="B465" s="207" t="s">
        <v>328</v>
      </c>
      <c r="C465" s="168"/>
      <c r="D465" s="192">
        <f t="shared" si="136"/>
        <v>63.1</v>
      </c>
      <c r="E465" s="192">
        <v>63.1</v>
      </c>
      <c r="F465" s="220">
        <v>53.8</v>
      </c>
      <c r="G465" s="127"/>
      <c r="H465" s="10"/>
      <c r="I465" s="43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251" t="s">
        <v>621</v>
      </c>
      <c r="B466" s="207" t="s">
        <v>334</v>
      </c>
      <c r="C466" s="168"/>
      <c r="D466" s="192">
        <f t="shared" si="136"/>
        <v>7.8</v>
      </c>
      <c r="E466" s="192">
        <v>7.8</v>
      </c>
      <c r="F466" s="220">
        <v>6.6</v>
      </c>
      <c r="G466" s="127"/>
      <c r="H466" s="10"/>
      <c r="I466" s="43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251" t="s">
        <v>507</v>
      </c>
      <c r="B467" s="207" t="s">
        <v>334</v>
      </c>
      <c r="C467" s="292" t="s">
        <v>99</v>
      </c>
      <c r="D467" s="192">
        <f t="shared" si="136"/>
        <v>16</v>
      </c>
      <c r="E467" s="192">
        <v>8.5</v>
      </c>
      <c r="F467" s="220"/>
      <c r="G467" s="127">
        <v>7.5</v>
      </c>
      <c r="H467" s="10"/>
      <c r="I467" s="43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251" t="s">
        <v>508</v>
      </c>
      <c r="B468" s="207"/>
      <c r="C468" s="244" t="s">
        <v>95</v>
      </c>
      <c r="D468" s="192">
        <f t="shared" si="136"/>
        <v>1370.2</v>
      </c>
      <c r="E468" s="257">
        <f>E470+E471+E480</f>
        <v>1370.2</v>
      </c>
      <c r="F468" s="257">
        <f>F470+F471+F480</f>
        <v>1224</v>
      </c>
      <c r="G468" s="245"/>
      <c r="H468" s="35"/>
      <c r="I468" s="56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">
      <c r="A469" s="253"/>
      <c r="B469" s="157" t="s">
        <v>63</v>
      </c>
      <c r="C469" s="244"/>
      <c r="D469" s="192"/>
      <c r="E469" s="192"/>
      <c r="F469" s="220"/>
      <c r="G469" s="127"/>
      <c r="H469" s="10"/>
      <c r="I469" s="43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">
      <c r="A470" s="251" t="s">
        <v>622</v>
      </c>
      <c r="B470" s="207" t="s">
        <v>334</v>
      </c>
      <c r="C470" s="244"/>
      <c r="D470" s="192">
        <f t="shared" si="136"/>
        <v>1077.2</v>
      </c>
      <c r="E470" s="192">
        <v>1077.2</v>
      </c>
      <c r="F470" s="220">
        <v>964.6</v>
      </c>
      <c r="G470" s="127"/>
      <c r="H470" s="10"/>
      <c r="I470" s="43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">
      <c r="A471" s="251" t="s">
        <v>623</v>
      </c>
      <c r="B471" s="207" t="s">
        <v>328</v>
      </c>
      <c r="C471" s="244"/>
      <c r="D471" s="192">
        <f t="shared" si="136"/>
        <v>273</v>
      </c>
      <c r="E471" s="192">
        <v>273</v>
      </c>
      <c r="F471" s="220">
        <v>259.39999999999998</v>
      </c>
      <c r="G471" s="127"/>
      <c r="H471" s="10"/>
      <c r="I471" s="43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">
      <c r="A472" s="253"/>
      <c r="B472" s="157" t="s">
        <v>63</v>
      </c>
      <c r="C472" s="244"/>
      <c r="D472" s="192"/>
      <c r="E472" s="192"/>
      <c r="F472" s="220"/>
      <c r="G472" s="192"/>
      <c r="H472" s="32"/>
      <c r="I472" s="49"/>
      <c r="J472" s="50"/>
      <c r="K472" s="50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">
      <c r="A473" s="251" t="s">
        <v>624</v>
      </c>
      <c r="B473" s="157" t="s">
        <v>128</v>
      </c>
      <c r="C473" s="244"/>
      <c r="D473" s="192">
        <f t="shared" si="136"/>
        <v>6.4</v>
      </c>
      <c r="E473" s="192">
        <v>6.4</v>
      </c>
      <c r="F473" s="220">
        <v>6</v>
      </c>
      <c r="G473" s="192"/>
      <c r="H473" s="32"/>
      <c r="I473" s="49"/>
      <c r="J473" s="50"/>
      <c r="K473" s="50"/>
      <c r="L473" s="50"/>
      <c r="M473" s="50"/>
      <c r="N473" s="2"/>
      <c r="O473" s="2"/>
      <c r="P473" s="2"/>
      <c r="Q473" s="2"/>
      <c r="R473" s="2"/>
      <c r="S473" s="2"/>
    </row>
    <row r="474" spans="1:19" ht="12.75" customHeight="1" x14ac:dyDescent="0.2">
      <c r="A474" s="251" t="s">
        <v>625</v>
      </c>
      <c r="B474" s="157" t="s">
        <v>130</v>
      </c>
      <c r="C474" s="244"/>
      <c r="D474" s="192">
        <f t="shared" si="136"/>
        <v>12.7</v>
      </c>
      <c r="E474" s="192">
        <v>12.7</v>
      </c>
      <c r="F474" s="220">
        <v>12.5</v>
      </c>
      <c r="G474" s="127"/>
      <c r="H474" s="10"/>
      <c r="I474" s="43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">
      <c r="A475" s="251" t="s">
        <v>626</v>
      </c>
      <c r="B475" s="157" t="s">
        <v>133</v>
      </c>
      <c r="C475" s="244"/>
      <c r="D475" s="192">
        <f t="shared" si="136"/>
        <v>13.7</v>
      </c>
      <c r="E475" s="192">
        <v>13.7</v>
      </c>
      <c r="F475" s="220">
        <v>13.5</v>
      </c>
      <c r="G475" s="127"/>
      <c r="H475" s="10"/>
      <c r="I475" s="43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">
      <c r="A476" s="251" t="s">
        <v>627</v>
      </c>
      <c r="B476" s="157" t="s">
        <v>135</v>
      </c>
      <c r="C476" s="244"/>
      <c r="D476" s="192">
        <f t="shared" si="136"/>
        <v>13.4</v>
      </c>
      <c r="E476" s="192">
        <v>13.4</v>
      </c>
      <c r="F476" s="220">
        <v>13.2</v>
      </c>
      <c r="G476" s="127"/>
      <c r="H476" s="10"/>
      <c r="I476" s="49"/>
      <c r="J476" s="49"/>
      <c r="K476" s="49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">
      <c r="A477" s="251" t="s">
        <v>628</v>
      </c>
      <c r="B477" s="157" t="s">
        <v>136</v>
      </c>
      <c r="C477" s="244"/>
      <c r="D477" s="192">
        <f t="shared" si="136"/>
        <v>10.3</v>
      </c>
      <c r="E477" s="192">
        <v>10.3</v>
      </c>
      <c r="F477" s="220">
        <v>10.1</v>
      </c>
      <c r="G477" s="127"/>
      <c r="H477" s="10"/>
      <c r="I477" s="43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">
      <c r="A478" s="251" t="s">
        <v>629</v>
      </c>
      <c r="B478" s="157" t="s">
        <v>137</v>
      </c>
      <c r="C478" s="244"/>
      <c r="D478" s="192">
        <f t="shared" si="136"/>
        <v>12.2</v>
      </c>
      <c r="E478" s="192">
        <v>12.2</v>
      </c>
      <c r="F478" s="220">
        <v>12</v>
      </c>
      <c r="G478" s="127"/>
      <c r="H478" s="10"/>
      <c r="I478" s="43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">
      <c r="A479" s="251" t="s">
        <v>630</v>
      </c>
      <c r="B479" s="157" t="s">
        <v>138</v>
      </c>
      <c r="C479" s="244"/>
      <c r="D479" s="192">
        <f t="shared" si="136"/>
        <v>13.8</v>
      </c>
      <c r="E479" s="192">
        <v>13.8</v>
      </c>
      <c r="F479" s="220">
        <v>13.6</v>
      </c>
      <c r="G479" s="127"/>
      <c r="H479" s="10"/>
      <c r="I479" s="49"/>
      <c r="J479" s="49"/>
      <c r="K479" s="49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">
      <c r="A480" s="251" t="s">
        <v>509</v>
      </c>
      <c r="B480" s="207" t="s">
        <v>342</v>
      </c>
      <c r="C480" s="244"/>
      <c r="D480" s="192">
        <f t="shared" si="136"/>
        <v>20</v>
      </c>
      <c r="E480" s="124">
        <v>20</v>
      </c>
      <c r="F480" s="105"/>
      <c r="G480" s="127"/>
      <c r="H480" s="10"/>
      <c r="I480" s="43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251" t="s">
        <v>510</v>
      </c>
      <c r="B481" s="207" t="s">
        <v>334</v>
      </c>
      <c r="C481" s="244" t="s">
        <v>94</v>
      </c>
      <c r="D481" s="192">
        <f t="shared" si="136"/>
        <v>19.5</v>
      </c>
      <c r="E481" s="124">
        <v>19.5</v>
      </c>
      <c r="F481" s="124">
        <v>18.7</v>
      </c>
      <c r="G481" s="124"/>
      <c r="H481" s="10"/>
      <c r="I481" s="43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">
      <c r="A482" s="251" t="s">
        <v>511</v>
      </c>
      <c r="B482" s="207" t="s">
        <v>334</v>
      </c>
      <c r="C482" s="244" t="s">
        <v>96</v>
      </c>
      <c r="D482" s="192">
        <f t="shared" si="136"/>
        <v>44.8</v>
      </c>
      <c r="E482" s="124">
        <v>44.8</v>
      </c>
      <c r="F482" s="126"/>
      <c r="G482" s="124"/>
      <c r="H482" s="10"/>
      <c r="I482" s="43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">
      <c r="A483" s="251" t="s">
        <v>512</v>
      </c>
      <c r="B483" s="207" t="s">
        <v>334</v>
      </c>
      <c r="C483" s="244" t="s">
        <v>102</v>
      </c>
      <c r="D483" s="192">
        <f t="shared" si="136"/>
        <v>86.4</v>
      </c>
      <c r="E483" s="124">
        <v>86.4</v>
      </c>
      <c r="F483" s="140">
        <v>84.6</v>
      </c>
      <c r="G483" s="127"/>
      <c r="H483" s="10"/>
      <c r="I483" s="43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">
      <c r="A484" s="251" t="s">
        <v>513</v>
      </c>
      <c r="C484" s="244" t="s">
        <v>97</v>
      </c>
      <c r="D484" s="192">
        <f t="shared" si="136"/>
        <v>290.5</v>
      </c>
      <c r="E484" s="124">
        <f>SUM(E485+E491)</f>
        <v>115.6</v>
      </c>
      <c r="F484" s="124">
        <f t="shared" ref="F484:G484" si="139">SUM(F485+F491)</f>
        <v>50.7</v>
      </c>
      <c r="G484" s="124">
        <f t="shared" si="139"/>
        <v>174.9</v>
      </c>
      <c r="H484" s="10"/>
      <c r="I484" s="43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">
      <c r="A485" s="251" t="s">
        <v>751</v>
      </c>
      <c r="B485" s="207" t="s">
        <v>334</v>
      </c>
      <c r="C485" s="244"/>
      <c r="D485" s="192">
        <f t="shared" si="136"/>
        <v>190.5</v>
      </c>
      <c r="E485" s="124">
        <v>95.6</v>
      </c>
      <c r="F485" s="140">
        <v>50.7</v>
      </c>
      <c r="G485" s="124">
        <v>94.9</v>
      </c>
      <c r="H485" s="10"/>
      <c r="I485" s="43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">
      <c r="A486" s="251"/>
      <c r="B486" s="157" t="s">
        <v>63</v>
      </c>
      <c r="C486" s="244"/>
      <c r="D486" s="192"/>
      <c r="E486" s="124"/>
      <c r="F486" s="140"/>
      <c r="G486" s="124"/>
      <c r="H486" s="10"/>
      <c r="I486" s="43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">
      <c r="A487" s="251" t="s">
        <v>752</v>
      </c>
      <c r="B487" s="157" t="s">
        <v>130</v>
      </c>
      <c r="C487" s="244"/>
      <c r="D487" s="192">
        <f t="shared" si="136"/>
        <v>33.299999999999997</v>
      </c>
      <c r="E487" s="124">
        <v>16.5</v>
      </c>
      <c r="F487" s="140"/>
      <c r="G487" s="124">
        <v>16.8</v>
      </c>
      <c r="H487" s="10"/>
      <c r="I487" s="43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">
      <c r="A488" s="251" t="s">
        <v>753</v>
      </c>
      <c r="B488" s="157" t="s">
        <v>131</v>
      </c>
      <c r="C488" s="244"/>
      <c r="D488" s="192">
        <f t="shared" si="136"/>
        <v>4.0999999999999996</v>
      </c>
      <c r="E488" s="124"/>
      <c r="F488" s="140"/>
      <c r="G488" s="124">
        <v>4.0999999999999996</v>
      </c>
      <c r="H488" s="10"/>
      <c r="I488" s="43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">
      <c r="A489" s="251" t="s">
        <v>754</v>
      </c>
      <c r="B489" s="157" t="s">
        <v>132</v>
      </c>
      <c r="C489" s="244"/>
      <c r="D489" s="192">
        <f t="shared" si="136"/>
        <v>4</v>
      </c>
      <c r="E489" s="124">
        <v>4</v>
      </c>
      <c r="F489" s="140"/>
      <c r="G489" s="124"/>
      <c r="H489" s="10"/>
      <c r="I489" s="43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">
      <c r="A490" s="251" t="s">
        <v>755</v>
      </c>
      <c r="B490" s="157" t="s">
        <v>137</v>
      </c>
      <c r="C490" s="244"/>
      <c r="D490" s="192">
        <f t="shared" si="136"/>
        <v>19.2</v>
      </c>
      <c r="E490" s="124"/>
      <c r="F490" s="140"/>
      <c r="G490" s="124">
        <v>19.2</v>
      </c>
      <c r="H490" s="10"/>
      <c r="I490" s="43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28.5" customHeight="1" x14ac:dyDescent="0.2">
      <c r="A491" s="251" t="s">
        <v>756</v>
      </c>
      <c r="B491" s="363" t="s">
        <v>735</v>
      </c>
      <c r="C491" s="244"/>
      <c r="D491" s="192">
        <f t="shared" si="136"/>
        <v>100</v>
      </c>
      <c r="E491" s="124">
        <v>20</v>
      </c>
      <c r="F491" s="140"/>
      <c r="G491" s="124">
        <v>80</v>
      </c>
      <c r="H491" s="10"/>
      <c r="I491" s="43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">
      <c r="A492" s="251" t="s">
        <v>514</v>
      </c>
      <c r="B492" s="207"/>
      <c r="C492" s="244" t="s">
        <v>101</v>
      </c>
      <c r="D492" s="298">
        <f t="shared" si="136"/>
        <v>239.69300000000001</v>
      </c>
      <c r="E492" s="337">
        <f>E493+E494</f>
        <v>239.69300000000001</v>
      </c>
      <c r="F492" s="337">
        <f>F493+F494</f>
        <v>222.41500000000002</v>
      </c>
      <c r="G492" s="192"/>
      <c r="H492" s="10"/>
      <c r="I492" s="43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">
      <c r="A493" s="251" t="s">
        <v>677</v>
      </c>
      <c r="B493" s="207" t="s">
        <v>334</v>
      </c>
      <c r="C493" s="244"/>
      <c r="D493" s="192">
        <f t="shared" si="136"/>
        <v>220.3</v>
      </c>
      <c r="E493" s="192">
        <v>220.3</v>
      </c>
      <c r="F493" s="220">
        <v>203.3</v>
      </c>
      <c r="G493" s="192"/>
      <c r="H493" s="10"/>
      <c r="I493" s="43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">
      <c r="A494" s="254" t="s">
        <v>678</v>
      </c>
      <c r="B494" s="207" t="s">
        <v>328</v>
      </c>
      <c r="C494" s="244"/>
      <c r="D494" s="298">
        <f t="shared" si="136"/>
        <v>19.393000000000001</v>
      </c>
      <c r="E494" s="298">
        <v>19.393000000000001</v>
      </c>
      <c r="F494" s="336">
        <v>19.114999999999998</v>
      </c>
      <c r="G494" s="192"/>
      <c r="H494" s="10"/>
      <c r="I494" s="43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">
      <c r="A495" s="251" t="s">
        <v>515</v>
      </c>
      <c r="B495" s="207"/>
      <c r="C495" s="244" t="s">
        <v>32</v>
      </c>
      <c r="D495" s="192">
        <f t="shared" si="136"/>
        <v>619.30000000000007</v>
      </c>
      <c r="E495" s="245">
        <f>E497+E510+E511</f>
        <v>619.30000000000007</v>
      </c>
      <c r="F495" s="352">
        <f>F497+F510+F511</f>
        <v>582.85399999999993</v>
      </c>
      <c r="G495" s="245"/>
      <c r="H495" s="35"/>
      <c r="I495" s="56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">
      <c r="A496" s="251"/>
      <c r="B496" s="157" t="s">
        <v>63</v>
      </c>
      <c r="C496" s="244"/>
      <c r="D496" s="192"/>
      <c r="E496" s="192"/>
      <c r="F496" s="220"/>
      <c r="G496" s="192"/>
      <c r="H496" s="10"/>
      <c r="I496" s="43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">
      <c r="A497" s="251" t="s">
        <v>679</v>
      </c>
      <c r="B497" s="207" t="s">
        <v>334</v>
      </c>
      <c r="C497" s="244"/>
      <c r="D497" s="192">
        <f t="shared" si="136"/>
        <v>516.5</v>
      </c>
      <c r="E497" s="192">
        <v>516.5</v>
      </c>
      <c r="F497" s="220">
        <v>484.6</v>
      </c>
      <c r="G497" s="192"/>
      <c r="H497" s="32"/>
      <c r="I497" s="49"/>
      <c r="J497" s="50"/>
      <c r="K497" s="50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">
      <c r="A498" s="251"/>
      <c r="B498" s="157" t="s">
        <v>63</v>
      </c>
      <c r="C498" s="244"/>
      <c r="D498" s="192"/>
      <c r="E498" s="192"/>
      <c r="F498" s="220"/>
      <c r="G498" s="192"/>
      <c r="H498" s="10"/>
      <c r="I498" s="43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">
      <c r="A499" s="251" t="s">
        <v>680</v>
      </c>
      <c r="B499" s="157" t="s">
        <v>128</v>
      </c>
      <c r="C499" s="244"/>
      <c r="D499" s="192">
        <f t="shared" si="136"/>
        <v>16.8</v>
      </c>
      <c r="E499" s="192">
        <v>16.8</v>
      </c>
      <c r="F499" s="220">
        <v>15</v>
      </c>
      <c r="G499" s="192"/>
      <c r="H499" s="32"/>
      <c r="I499" s="49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">
      <c r="A500" s="251" t="s">
        <v>681</v>
      </c>
      <c r="B500" s="157" t="s">
        <v>129</v>
      </c>
      <c r="C500" s="244"/>
      <c r="D500" s="192">
        <f t="shared" ref="D500:D513" si="140">SUM(E500+G500)</f>
        <v>16.899999999999999</v>
      </c>
      <c r="E500" s="192">
        <v>16.899999999999999</v>
      </c>
      <c r="F500" s="220">
        <v>15.1</v>
      </c>
      <c r="G500" s="192"/>
      <c r="H500" s="10"/>
      <c r="I500" s="43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">
      <c r="A501" s="251" t="s">
        <v>682</v>
      </c>
      <c r="B501" s="157" t="s">
        <v>130</v>
      </c>
      <c r="C501" s="244"/>
      <c r="D501" s="192">
        <f t="shared" si="140"/>
        <v>16.7</v>
      </c>
      <c r="E501" s="192">
        <v>16.7</v>
      </c>
      <c r="F501" s="220">
        <v>14.9</v>
      </c>
      <c r="G501" s="192"/>
      <c r="H501" s="10"/>
      <c r="I501" s="303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">
      <c r="A502" s="251" t="s">
        <v>683</v>
      </c>
      <c r="B502" s="157" t="s">
        <v>131</v>
      </c>
      <c r="C502" s="244"/>
      <c r="D502" s="192">
        <f t="shared" si="140"/>
        <v>16</v>
      </c>
      <c r="E502" s="192">
        <v>16</v>
      </c>
      <c r="F502" s="220">
        <v>14.2</v>
      </c>
      <c r="G502" s="192"/>
      <c r="H502" s="10"/>
      <c r="I502" s="49"/>
      <c r="J502" s="49"/>
      <c r="K502" s="49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">
      <c r="A503" s="251" t="s">
        <v>684</v>
      </c>
      <c r="B503" s="157" t="s">
        <v>132</v>
      </c>
      <c r="C503" s="244"/>
      <c r="D503" s="192">
        <f t="shared" si="140"/>
        <v>38.4</v>
      </c>
      <c r="E503" s="192">
        <v>38.4</v>
      </c>
      <c r="F503" s="220">
        <v>36.299999999999997</v>
      </c>
      <c r="G503" s="192"/>
      <c r="H503" s="10"/>
      <c r="I503" s="43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">
      <c r="A504" s="251" t="s">
        <v>685</v>
      </c>
      <c r="B504" s="157" t="s">
        <v>133</v>
      </c>
      <c r="C504" s="244"/>
      <c r="D504" s="192">
        <f t="shared" si="140"/>
        <v>7.7</v>
      </c>
      <c r="E504" s="192">
        <v>7.7</v>
      </c>
      <c r="F504" s="220">
        <v>6.7</v>
      </c>
      <c r="G504" s="192"/>
      <c r="H504" s="10"/>
      <c r="I504" s="43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">
      <c r="A505" s="251" t="s">
        <v>686</v>
      </c>
      <c r="B505" s="157" t="s">
        <v>134</v>
      </c>
      <c r="C505" s="244"/>
      <c r="D505" s="192">
        <f t="shared" si="140"/>
        <v>17.2</v>
      </c>
      <c r="E505" s="192">
        <v>17.2</v>
      </c>
      <c r="F505" s="220">
        <v>15.4</v>
      </c>
      <c r="G505" s="192"/>
      <c r="H505" s="10"/>
      <c r="I505" s="43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">
      <c r="A506" s="251" t="s">
        <v>687</v>
      </c>
      <c r="B506" s="157" t="s">
        <v>135</v>
      </c>
      <c r="C506" s="244"/>
      <c r="D506" s="192">
        <f t="shared" si="140"/>
        <v>41.2</v>
      </c>
      <c r="E506" s="192">
        <v>41.2</v>
      </c>
      <c r="F506" s="220">
        <v>34.1</v>
      </c>
      <c r="G506" s="192"/>
      <c r="H506" s="10"/>
      <c r="I506" s="43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">
      <c r="A507" s="251" t="s">
        <v>688</v>
      </c>
      <c r="B507" s="157" t="s">
        <v>136</v>
      </c>
      <c r="C507" s="244"/>
      <c r="D507" s="192">
        <f t="shared" si="140"/>
        <v>18.8</v>
      </c>
      <c r="E507" s="192">
        <v>18.8</v>
      </c>
      <c r="F507" s="220">
        <v>17</v>
      </c>
      <c r="G507" s="192"/>
      <c r="H507" s="10"/>
      <c r="I507" s="43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">
      <c r="A508" s="251" t="s">
        <v>689</v>
      </c>
      <c r="B508" s="157" t="s">
        <v>137</v>
      </c>
      <c r="C508" s="244"/>
      <c r="D508" s="192">
        <f t="shared" si="140"/>
        <v>18.7</v>
      </c>
      <c r="E508" s="192">
        <v>18.7</v>
      </c>
      <c r="F508" s="220">
        <v>16.899999999999999</v>
      </c>
      <c r="G508" s="192"/>
      <c r="H508" s="10"/>
      <c r="I508" s="43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">
      <c r="A509" s="251" t="s">
        <v>690</v>
      </c>
      <c r="B509" s="157" t="s">
        <v>138</v>
      </c>
      <c r="C509" s="244"/>
      <c r="D509" s="192">
        <f t="shared" si="140"/>
        <v>20</v>
      </c>
      <c r="E509" s="192">
        <v>20</v>
      </c>
      <c r="F509" s="220">
        <v>18.2</v>
      </c>
      <c r="G509" s="192"/>
      <c r="H509" s="10"/>
      <c r="I509" s="49"/>
      <c r="J509" s="49"/>
      <c r="K509" s="49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">
      <c r="A510" s="251" t="s">
        <v>691</v>
      </c>
      <c r="B510" s="207" t="s">
        <v>328</v>
      </c>
      <c r="C510" s="244"/>
      <c r="D510" s="192">
        <f t="shared" si="140"/>
        <v>77.599999999999994</v>
      </c>
      <c r="E510" s="192">
        <v>77.599999999999994</v>
      </c>
      <c r="F510" s="220">
        <v>76.3</v>
      </c>
      <c r="G510" s="192"/>
      <c r="H510" s="10"/>
      <c r="I510" s="43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36" customHeight="1" x14ac:dyDescent="0.2">
      <c r="A511" s="251" t="s">
        <v>701</v>
      </c>
      <c r="B511" s="196" t="s">
        <v>650</v>
      </c>
      <c r="C511" s="244"/>
      <c r="D511" s="192">
        <f t="shared" si="140"/>
        <v>25.2</v>
      </c>
      <c r="E511" s="192">
        <v>25.2</v>
      </c>
      <c r="F511" s="334">
        <v>21.954000000000001</v>
      </c>
      <c r="G511" s="192"/>
      <c r="H511" s="10"/>
      <c r="I511" s="43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">
      <c r="A512" s="254" t="s">
        <v>692</v>
      </c>
      <c r="B512" s="258" t="s">
        <v>673</v>
      </c>
      <c r="C512" s="249" t="s">
        <v>98</v>
      </c>
      <c r="D512" s="192">
        <f t="shared" si="140"/>
        <v>369.9</v>
      </c>
      <c r="E512" s="192">
        <v>88</v>
      </c>
      <c r="F512" s="220"/>
      <c r="G512" s="192">
        <v>281.89999999999998</v>
      </c>
      <c r="H512" s="10"/>
      <c r="I512" s="43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24.75" customHeight="1" thickBot="1" x14ac:dyDescent="0.25">
      <c r="A513" s="254" t="s">
        <v>693</v>
      </c>
      <c r="B513" s="259" t="s">
        <v>672</v>
      </c>
      <c r="C513" s="249" t="s">
        <v>98</v>
      </c>
      <c r="D513" s="192">
        <f t="shared" si="140"/>
        <v>100</v>
      </c>
      <c r="E513" s="192">
        <v>100</v>
      </c>
      <c r="F513" s="260"/>
      <c r="G513" s="192"/>
      <c r="H513" s="10"/>
      <c r="I513" s="43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thickBot="1" x14ac:dyDescent="0.25">
      <c r="A514" s="339" t="s">
        <v>78</v>
      </c>
      <c r="B514" s="340" t="s">
        <v>343</v>
      </c>
      <c r="C514" s="341"/>
      <c r="D514" s="493">
        <f>SUM(E514+G514)</f>
        <v>78832.879000000001</v>
      </c>
      <c r="E514" s="493">
        <f>E13+E22+E33+E42+E50+E59+E67+E75+E82+E91+E98+E107+E118+E125+E134+E142+E150+E157+E164+E170+E176+E182+E188+E195+E200+E205+E211+E220+E226+E233+E240+E246+E253+E260+E266+E272+E278+E284+E290+E296+E303+E309+E313</f>
        <v>59356.691999999995</v>
      </c>
      <c r="F514" s="493">
        <f>F13+F22+F33+F42+F50+F59+F67+F75+F82+F91+F98+F107+F118+F125+F134+F142+F150+F157+F164+F170+F176+F182+F188+F195+F200+F205+F211+F220+F226+F233+F240+F246+F253+F260+F266+F272+F278+F284+F290+F296+F303+F309+F313</f>
        <v>38517.036000000015</v>
      </c>
      <c r="G514" s="469">
        <f>G13+G22+G33+G42+G50+G59+G67+G75+G82+G91+G98+G107+G118+G125+G134+G142+G150+G157+G164+G170+G176+G182+G188+G195+G200+G205+G211+G220+G226+G233+G240+G246+G253+G260+G266+G272+G278+G284+G290+G296+G303+G309+G313</f>
        <v>19476.187000000002</v>
      </c>
      <c r="H514" s="30"/>
      <c r="I514" s="59"/>
      <c r="J514" s="59"/>
      <c r="K514" s="59"/>
      <c r="L514" s="59"/>
      <c r="M514" s="59"/>
      <c r="N514" s="52"/>
      <c r="O514" s="2"/>
      <c r="P514" s="2"/>
      <c r="Q514" s="2"/>
      <c r="R514" s="2"/>
      <c r="S514" s="2"/>
    </row>
    <row r="515" spans="1:19" ht="12.75" customHeight="1" x14ac:dyDescent="0.2">
      <c r="A515" s="342"/>
      <c r="B515" s="343" t="s">
        <v>63</v>
      </c>
      <c r="C515" s="344"/>
      <c r="D515" s="345"/>
      <c r="E515" s="346"/>
      <c r="F515" s="346"/>
      <c r="G515" s="347"/>
      <c r="H515" s="10"/>
      <c r="I515" s="43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">
      <c r="A516" s="261" t="s">
        <v>313</v>
      </c>
      <c r="B516" s="179" t="s">
        <v>334</v>
      </c>
      <c r="C516" s="262"/>
      <c r="D516" s="191">
        <f>SUM(E516+G516)</f>
        <v>42713.7</v>
      </c>
      <c r="E516" s="191">
        <f>E16+E25+E36+E45+E53+E62+E70+E78+E85+E94+E101+E110+E116+E121+E128+E137+E145+E153+E160+E167+E173+E179+E185+E191+E198+E203+E208+E214+E223+E229+E236+E245+E249+E256+E263+E269+E275+E281+E287+E293+E299+E306+E312+E316+E328+E338+E362+E369+E370+E371+E378+E391+E413+E420+E429+E432+E466+E467+E470+E481+E482+E483+E485+E493+E497+E512+E513+E423</f>
        <v>33555.799999999996</v>
      </c>
      <c r="F516" s="338">
        <f>F16+F25+F36+F45+F53+F62+F70+F78+F85+F94+F101+F110+F116+F121+F128+F137+F145+F153+F160+F167+F173+F179+F185+F191+F198+F203+F208+F214+F223+F229+F236+F245+F249+F256+F263+F269+F275+F281+F287+F293+F299+F306+F312+F316+F328+F338+F362+F369+F370+F371+F378+F391+F413+F420+F429+F432+F466+F467+F470+F481+F482+F483+F485+F493+F497+F512+F513+F423</f>
        <v>21273.904999999992</v>
      </c>
      <c r="G516" s="263">
        <f>G16+G25+G36+G45+G53+G62+G70+G78+G85+G94+G101+G110+G116+G121+G128+G137+G145+G153+G160+G167+G173+G179+G185+G191+G198+G203+G208+G214+G223+G229+G236+G245+G249+G256+G263+G269+G275+G281+G287+G293+G299+G306+G312+G316+G328+G338+G362+G369+G370+G371+G378+G391+G413+G420+G429+G432+G466+G467+G470+G481+G482+G483+G485+G493+G497+G512+G513+G423+G302</f>
        <v>9157.9</v>
      </c>
      <c r="H516" s="25"/>
      <c r="I516" s="305"/>
      <c r="J516" s="305"/>
      <c r="K516" s="305"/>
      <c r="L516" s="305"/>
      <c r="M516" s="305"/>
      <c r="N516" s="50"/>
      <c r="O516" s="2"/>
      <c r="P516" s="2"/>
      <c r="Q516" s="2"/>
      <c r="R516" s="2"/>
      <c r="S516" s="2"/>
    </row>
    <row r="517" spans="1:19" ht="24" customHeight="1" x14ac:dyDescent="0.2">
      <c r="A517" s="261" t="s">
        <v>516</v>
      </c>
      <c r="B517" s="134" t="s">
        <v>201</v>
      </c>
      <c r="C517" s="262"/>
      <c r="D517" s="192">
        <f t="shared" ref="D517:D547" si="141">SUM(E517+G517)</f>
        <v>14137.5</v>
      </c>
      <c r="E517" s="192">
        <f>E17+E26+E37+E46+E54+E63+E71+E79+E86+E95+E102+E111+E122+E129+E138+E146+E154+E161+E168+E174+E180+E186+E199+E317</f>
        <v>14137.5</v>
      </c>
      <c r="F517" s="192">
        <f>F17+F26+F37+F46+F54+F63+F71+F79+F86+F95+F102+F111+F122+F129+F138+F146+F154+F161+F168+F174+F180+F186+F199+F317</f>
        <v>13302.100000000002</v>
      </c>
      <c r="G517" s="264"/>
      <c r="H517" s="32"/>
      <c r="I517" s="67"/>
      <c r="J517" s="67"/>
      <c r="K517" s="67"/>
      <c r="L517" s="67"/>
      <c r="M517" s="62"/>
      <c r="N517" s="2"/>
      <c r="O517" s="2"/>
      <c r="P517" s="2"/>
      <c r="Q517" s="2"/>
      <c r="R517" s="2"/>
      <c r="S517" s="2"/>
    </row>
    <row r="518" spans="1:19" ht="12.75" customHeight="1" x14ac:dyDescent="0.2">
      <c r="A518" s="261" t="s">
        <v>517</v>
      </c>
      <c r="B518" s="179" t="s">
        <v>293</v>
      </c>
      <c r="C518" s="262"/>
      <c r="D518" s="338">
        <f t="shared" si="141"/>
        <v>4207.4929999999995</v>
      </c>
      <c r="E518" s="338">
        <f>E215+E307+E331+E372+E445+E465+E471+E494+E510+E230</f>
        <v>4207.4929999999995</v>
      </c>
      <c r="F518" s="338">
        <f>F215+F307+F331+F372+F445+F465+F471+F494+F510+F230</f>
        <v>1922.3150000000001</v>
      </c>
      <c r="G518" s="263"/>
      <c r="H518" s="32"/>
      <c r="I518" s="49"/>
      <c r="J518" s="50"/>
      <c r="K518" s="50"/>
      <c r="L518" s="50"/>
      <c r="M518" s="50"/>
      <c r="N518" s="2"/>
      <c r="O518" s="2"/>
      <c r="P518" s="2"/>
      <c r="Q518" s="2"/>
      <c r="R518" s="2"/>
      <c r="S518" s="2"/>
    </row>
    <row r="519" spans="1:19" ht="23.25" customHeight="1" x14ac:dyDescent="0.2">
      <c r="A519" s="265" t="s">
        <v>518</v>
      </c>
      <c r="B519" s="234" t="s">
        <v>309</v>
      </c>
      <c r="C519" s="262"/>
      <c r="D519" s="191">
        <f t="shared" si="141"/>
        <v>269.8</v>
      </c>
      <c r="E519" s="192">
        <f>E243</f>
        <v>269.8</v>
      </c>
      <c r="F519" s="192">
        <f>F243</f>
        <v>268.2</v>
      </c>
      <c r="G519" s="263"/>
      <c r="H519" s="32"/>
      <c r="I519" s="49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36.75" customHeight="1" x14ac:dyDescent="0.2">
      <c r="A520" s="265" t="s">
        <v>519</v>
      </c>
      <c r="B520" s="234" t="s">
        <v>205</v>
      </c>
      <c r="C520" s="262"/>
      <c r="D520" s="191">
        <f t="shared" si="141"/>
        <v>97.699999999999989</v>
      </c>
      <c r="E520" s="192">
        <f>E27+E55</f>
        <v>97.699999999999989</v>
      </c>
      <c r="F520" s="192">
        <f>F27+F55</f>
        <v>92.300000000000011</v>
      </c>
      <c r="G520" s="263"/>
      <c r="H520" s="32"/>
      <c r="I520" s="49"/>
      <c r="J520" s="63"/>
      <c r="K520" s="63"/>
      <c r="L520" s="2"/>
      <c r="M520" s="2"/>
      <c r="N520" s="2"/>
      <c r="O520" s="2"/>
      <c r="P520" s="2"/>
      <c r="Q520" s="2"/>
      <c r="R520" s="2"/>
      <c r="S520" s="2"/>
    </row>
    <row r="521" spans="1:19" ht="36" customHeight="1" x14ac:dyDescent="0.2">
      <c r="A521" s="265" t="s">
        <v>520</v>
      </c>
      <c r="B521" s="134" t="s">
        <v>339</v>
      </c>
      <c r="C521" s="262"/>
      <c r="D521" s="191">
        <f t="shared" si="141"/>
        <v>2874</v>
      </c>
      <c r="E521" s="257">
        <f>E404</f>
        <v>0</v>
      </c>
      <c r="F521" s="257"/>
      <c r="G521" s="266">
        <f>G404</f>
        <v>2874</v>
      </c>
      <c r="H521" s="35"/>
      <c r="I521" s="56"/>
      <c r="J521" s="64"/>
      <c r="K521" s="64"/>
      <c r="L521" s="2"/>
      <c r="M521" s="2"/>
      <c r="N521" s="2"/>
      <c r="O521" s="2"/>
      <c r="P521" s="2"/>
      <c r="Q521" s="2"/>
      <c r="R521" s="2"/>
      <c r="S521" s="2"/>
    </row>
    <row r="522" spans="1:19" ht="45.75" customHeight="1" x14ac:dyDescent="0.2">
      <c r="A522" s="265" t="s">
        <v>521</v>
      </c>
      <c r="B522" s="234" t="s">
        <v>333</v>
      </c>
      <c r="C522" s="262"/>
      <c r="D522" s="191">
        <f t="shared" si="141"/>
        <v>16</v>
      </c>
      <c r="E522" s="257">
        <f>SUM(E354)</f>
        <v>0</v>
      </c>
      <c r="F522" s="257"/>
      <c r="G522" s="266">
        <f>SUM(G354)</f>
        <v>16</v>
      </c>
      <c r="H522" s="35"/>
      <c r="I522" s="56"/>
      <c r="J522" s="64"/>
      <c r="K522" s="64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">
      <c r="A523" s="261" t="s">
        <v>522</v>
      </c>
      <c r="B523" s="179" t="s">
        <v>203</v>
      </c>
      <c r="C523" s="262"/>
      <c r="D523" s="380">
        <f t="shared" si="141"/>
        <v>3152.0299999999993</v>
      </c>
      <c r="E523" s="380">
        <f>E19+E29+E39+E48+E57+E65+E73+E81+E88+E97+E104+E113+E124+E131+E140+E147+E155+E162+E169+E175+E181+E187+E192+E204+E210+E216+E224+E231+E237+E244+E252+E258+E265+E271+E277+E283+E289+E295+E300+E308+E351+E373+E407+E455</f>
        <v>3111.8699999999994</v>
      </c>
      <c r="F523" s="191">
        <f>F19+F29+F39+F48+F57+F65+F73+F81+F88+F97+F104+F113+F124+F131+F140+F147+F155+F162+F169+F175+F181+F187+F192+F204+F210+F216+F224+F231+F237+F244+F252+F258+F265+F271+F277+F283+F289+F295+F300+F308+F351+F373+F407+F455</f>
        <v>1254.9000000000001</v>
      </c>
      <c r="G523" s="479">
        <f>G19+G29+G39+G48+G57+G65+G73+G81+G88+G97+G104+G113+G124+G131+G140+G147+G155+G162+G169+G175+G181+G187+G192+G204+G210+G216+G224+G231+G237+G244+G252+G258+G265+G271+G277+G283+G289+G295+G300+G308+G351+G373+G407+G455</f>
        <v>40.159999999999997</v>
      </c>
      <c r="H523" s="32"/>
      <c r="I523" s="49"/>
      <c r="J523" s="24"/>
      <c r="K523" s="24"/>
      <c r="L523" s="2"/>
      <c r="M523" s="2"/>
      <c r="N523" s="2"/>
      <c r="O523" s="2"/>
      <c r="P523" s="2"/>
      <c r="Q523" s="2"/>
      <c r="R523" s="2"/>
      <c r="S523" s="2"/>
    </row>
    <row r="524" spans="1:19" ht="21.75" customHeight="1" x14ac:dyDescent="0.2">
      <c r="A524" s="265" t="s">
        <v>523</v>
      </c>
      <c r="B524" s="235" t="s">
        <v>338</v>
      </c>
      <c r="C524" s="262"/>
      <c r="D524" s="191">
        <f t="shared" si="141"/>
        <v>305.60000000000002</v>
      </c>
      <c r="E524" s="257">
        <f>E194+E218+E337+E363</f>
        <v>255.6</v>
      </c>
      <c r="F524" s="257"/>
      <c r="G524" s="266">
        <f>G194+G218+G337+G363</f>
        <v>50</v>
      </c>
      <c r="H524" s="37"/>
      <c r="I524" s="58"/>
      <c r="J524" s="65"/>
      <c r="K524" s="65"/>
      <c r="L524" s="2"/>
      <c r="M524" s="2"/>
      <c r="N524" s="2"/>
      <c r="O524" s="2"/>
      <c r="P524" s="2"/>
      <c r="Q524" s="2"/>
      <c r="R524" s="2"/>
      <c r="S524" s="2"/>
    </row>
    <row r="525" spans="1:19" ht="14.25" customHeight="1" x14ac:dyDescent="0.2">
      <c r="A525" s="267" t="s">
        <v>524</v>
      </c>
      <c r="B525" s="207" t="s">
        <v>342</v>
      </c>
      <c r="C525" s="262"/>
      <c r="D525" s="191">
        <f t="shared" si="141"/>
        <v>160</v>
      </c>
      <c r="E525" s="245">
        <f>SUM(E358+E480)</f>
        <v>20</v>
      </c>
      <c r="F525" s="245"/>
      <c r="G525" s="266">
        <f>SUM(G358+G480)</f>
        <v>140</v>
      </c>
      <c r="H525" s="37"/>
      <c r="I525" s="58"/>
      <c r="J525" s="65"/>
      <c r="K525" s="65"/>
      <c r="L525" s="2"/>
      <c r="M525" s="2"/>
      <c r="N525" s="2"/>
      <c r="O525" s="2"/>
      <c r="P525" s="2"/>
      <c r="Q525" s="2"/>
      <c r="R525" s="2"/>
      <c r="S525" s="2"/>
    </row>
    <row r="526" spans="1:19" ht="45.75" customHeight="1" x14ac:dyDescent="0.2">
      <c r="A526" s="265" t="s">
        <v>525</v>
      </c>
      <c r="B526" s="134" t="s">
        <v>612</v>
      </c>
      <c r="C526" s="268"/>
      <c r="D526" s="191">
        <f t="shared" si="141"/>
        <v>5453.7999999999993</v>
      </c>
      <c r="E526" s="245">
        <f>SUM(E209+E217+E259+E320+E332+E355+E364+E374+E405+E406+E416+E421)</f>
        <v>606.50000000000011</v>
      </c>
      <c r="F526" s="245">
        <f>SUM(F209+F217+F259+F320+F332+F355+F364+F374+F405+F406+F416+F421)</f>
        <v>83.800000000000011</v>
      </c>
      <c r="G526" s="266">
        <f>SUM(G209+G217+G259+G320+G332+G355+G364+G374+G405+G406+G416+G421)</f>
        <v>4847.2999999999993</v>
      </c>
      <c r="H526" s="37"/>
      <c r="I526" s="58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23.25" customHeight="1" x14ac:dyDescent="0.2">
      <c r="A527" s="265" t="s">
        <v>526</v>
      </c>
      <c r="B527" s="294" t="s">
        <v>605</v>
      </c>
      <c r="C527" s="268"/>
      <c r="D527" s="192">
        <f t="shared" si="141"/>
        <v>236.2</v>
      </c>
      <c r="E527" s="192">
        <f>SUM(E318)</f>
        <v>236.2</v>
      </c>
      <c r="F527" s="192">
        <f>SUM(F318)</f>
        <v>8</v>
      </c>
      <c r="G527" s="264"/>
      <c r="H527" s="10"/>
      <c r="I527" s="43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24.75" customHeight="1" x14ac:dyDescent="0.2">
      <c r="A528" s="265" t="s">
        <v>527</v>
      </c>
      <c r="B528" s="134" t="s">
        <v>336</v>
      </c>
      <c r="C528" s="268"/>
      <c r="D528" s="148">
        <f t="shared" si="141"/>
        <v>2200</v>
      </c>
      <c r="E528" s="192">
        <f>SUM(E356)</f>
        <v>1800</v>
      </c>
      <c r="F528" s="192"/>
      <c r="G528" s="263">
        <f>SUM(G356)</f>
        <v>400</v>
      </c>
      <c r="H528" s="27"/>
      <c r="I528" s="46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35.25" customHeight="1" x14ac:dyDescent="0.2">
      <c r="A529" s="265" t="s">
        <v>528</v>
      </c>
      <c r="B529" s="134" t="s">
        <v>608</v>
      </c>
      <c r="C529" s="268"/>
      <c r="D529" s="148">
        <f t="shared" si="141"/>
        <v>31</v>
      </c>
      <c r="E529" s="192">
        <f>SUM(E357)</f>
        <v>31</v>
      </c>
      <c r="F529" s="192"/>
      <c r="G529" s="263"/>
      <c r="H529" s="27"/>
      <c r="I529" s="46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35.25" customHeight="1" x14ac:dyDescent="0.2">
      <c r="A530" s="265" t="s">
        <v>696</v>
      </c>
      <c r="B530" s="196" t="s">
        <v>650</v>
      </c>
      <c r="C530" s="268"/>
      <c r="D530" s="148">
        <f t="shared" si="141"/>
        <v>25.2</v>
      </c>
      <c r="E530" s="192">
        <f>E511</f>
        <v>25.2</v>
      </c>
      <c r="F530" s="298">
        <f>F511</f>
        <v>21.954000000000001</v>
      </c>
      <c r="G530" s="263"/>
      <c r="H530" s="27"/>
      <c r="I530" s="46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26.25" customHeight="1" x14ac:dyDescent="0.2">
      <c r="A531" s="265" t="s">
        <v>697</v>
      </c>
      <c r="B531" s="196" t="s">
        <v>694</v>
      </c>
      <c r="C531" s="268"/>
      <c r="D531" s="148">
        <f t="shared" si="141"/>
        <v>153.70000000000005</v>
      </c>
      <c r="E531" s="192">
        <f>E18+E28+E38+E47+E56+E64+E72+E80+E87+E96+E103+E112+E123+E130+E139</f>
        <v>153.70000000000005</v>
      </c>
      <c r="F531" s="192"/>
      <c r="G531" s="263"/>
      <c r="H531" s="27"/>
      <c r="I531" s="306"/>
      <c r="J531" s="306"/>
      <c r="K531" s="306"/>
      <c r="L531" s="306"/>
      <c r="M531" s="2"/>
      <c r="N531" s="2"/>
      <c r="O531" s="2"/>
      <c r="P531" s="2"/>
      <c r="Q531" s="2"/>
      <c r="R531" s="2"/>
      <c r="S531" s="2"/>
    </row>
    <row r="532" spans="1:19" ht="21.75" customHeight="1" x14ac:dyDescent="0.2">
      <c r="A532" s="265" t="s">
        <v>698</v>
      </c>
      <c r="B532" s="134" t="s">
        <v>654</v>
      </c>
      <c r="C532" s="268"/>
      <c r="D532" s="148">
        <f t="shared" si="141"/>
        <v>34</v>
      </c>
      <c r="E532" s="192">
        <f>E250+E257+E264+E270+E276+E282+E288+E294</f>
        <v>34</v>
      </c>
      <c r="F532" s="192">
        <f>F250+F257+F264+F270+F276+F282+F288+F294</f>
        <v>33.1</v>
      </c>
      <c r="G532" s="263"/>
      <c r="H532" s="27"/>
      <c r="I532" s="46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35.25" customHeight="1" x14ac:dyDescent="0.2">
      <c r="A533" s="265" t="s">
        <v>699</v>
      </c>
      <c r="B533" s="134" t="s">
        <v>655</v>
      </c>
      <c r="C533" s="268"/>
      <c r="D533" s="298">
        <f t="shared" si="141"/>
        <v>70.126999999999995</v>
      </c>
      <c r="E533" s="192">
        <f>E251</f>
        <v>0</v>
      </c>
      <c r="F533" s="192"/>
      <c r="G533" s="348">
        <f>G251</f>
        <v>70.126999999999995</v>
      </c>
      <c r="H533" s="27"/>
      <c r="I533" s="46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35.25" customHeight="1" x14ac:dyDescent="0.2">
      <c r="A534" s="265" t="s">
        <v>700</v>
      </c>
      <c r="B534" s="134" t="s">
        <v>607</v>
      </c>
      <c r="C534" s="268"/>
      <c r="D534" s="192">
        <f t="shared" si="141"/>
        <v>634</v>
      </c>
      <c r="E534" s="192">
        <f>E319+E417+E422</f>
        <v>0</v>
      </c>
      <c r="F534" s="192"/>
      <c r="G534" s="264">
        <f>G319+G417+G422</f>
        <v>634</v>
      </c>
      <c r="H534" s="27"/>
      <c r="I534" s="306"/>
      <c r="J534" s="306"/>
      <c r="K534" s="306"/>
      <c r="L534" s="306"/>
      <c r="M534" s="2"/>
      <c r="N534" s="2"/>
      <c r="O534" s="2"/>
      <c r="P534" s="2"/>
      <c r="Q534" s="2"/>
      <c r="R534" s="2"/>
      <c r="S534" s="2"/>
    </row>
    <row r="535" spans="1:19" ht="29.25" customHeight="1" x14ac:dyDescent="0.2">
      <c r="A535" s="265" t="s">
        <v>724</v>
      </c>
      <c r="B535" s="134" t="s">
        <v>706</v>
      </c>
      <c r="C535" s="268"/>
      <c r="D535" s="298">
        <f t="shared" si="141"/>
        <v>23.08</v>
      </c>
      <c r="E535" s="301">
        <f>SUM(E20+E30+E40)</f>
        <v>23.08</v>
      </c>
      <c r="F535" s="298">
        <f>SUM(F20+F30+F40)</f>
        <v>22.753</v>
      </c>
      <c r="G535" s="263"/>
      <c r="H535" s="27"/>
      <c r="I535" s="306"/>
      <c r="J535" s="306"/>
      <c r="K535" s="306"/>
      <c r="L535" s="306"/>
      <c r="M535" s="2"/>
      <c r="N535" s="2"/>
      <c r="O535" s="2"/>
      <c r="P535" s="2"/>
      <c r="Q535" s="2"/>
      <c r="R535" s="2"/>
      <c r="S535" s="2"/>
    </row>
    <row r="536" spans="1:19" ht="29.25" customHeight="1" x14ac:dyDescent="0.2">
      <c r="A536" s="265" t="s">
        <v>725</v>
      </c>
      <c r="B536" s="294" t="s">
        <v>708</v>
      </c>
      <c r="C536" s="268"/>
      <c r="D536" s="192">
        <f t="shared" si="141"/>
        <v>4.5999999999999996</v>
      </c>
      <c r="E536" s="148">
        <f>SUM(E238)</f>
        <v>4.5999999999999996</v>
      </c>
      <c r="F536" s="192">
        <f>SUM(F238)</f>
        <v>4.5999999999999996</v>
      </c>
      <c r="G536" s="264"/>
      <c r="H536" s="27"/>
      <c r="I536" s="306"/>
      <c r="J536" s="306"/>
      <c r="K536" s="306"/>
      <c r="L536" s="306"/>
      <c r="M536" s="2"/>
      <c r="N536" s="2"/>
      <c r="O536" s="2"/>
      <c r="P536" s="2"/>
      <c r="Q536" s="2"/>
      <c r="R536" s="2"/>
      <c r="S536" s="2"/>
    </row>
    <row r="537" spans="1:19" ht="30" customHeight="1" x14ac:dyDescent="0.2">
      <c r="A537" s="265" t="s">
        <v>726</v>
      </c>
      <c r="B537" s="349" t="s">
        <v>710</v>
      </c>
      <c r="C537" s="268"/>
      <c r="D537" s="298">
        <f t="shared" si="141"/>
        <v>52.712000000000003</v>
      </c>
      <c r="E537" s="298">
        <f>SUM(E156+E148+E132+E105+E89+E49+E31)</f>
        <v>52.712000000000003</v>
      </c>
      <c r="F537" s="298">
        <f>SUM(F156+F148+F132+F105+F89+F49+F31)</f>
        <v>51.956999999999994</v>
      </c>
      <c r="G537" s="264"/>
      <c r="H537" s="27"/>
      <c r="I537" s="306"/>
      <c r="J537" s="306"/>
      <c r="K537" s="306"/>
      <c r="L537" s="306"/>
      <c r="M537" s="2"/>
      <c r="N537" s="2"/>
      <c r="O537" s="2"/>
      <c r="P537" s="2"/>
      <c r="Q537" s="2"/>
      <c r="R537" s="2"/>
      <c r="S537" s="2"/>
    </row>
    <row r="538" spans="1:19" ht="30" customHeight="1" x14ac:dyDescent="0.2">
      <c r="A538" s="265" t="s">
        <v>757</v>
      </c>
      <c r="B538" s="134" t="s">
        <v>742</v>
      </c>
      <c r="C538" s="268"/>
      <c r="D538" s="192">
        <f t="shared" si="141"/>
        <v>45</v>
      </c>
      <c r="E538" s="192">
        <f>SUM(E321)</f>
        <v>45</v>
      </c>
      <c r="F538" s="192"/>
      <c r="G538" s="264"/>
      <c r="H538" s="27"/>
      <c r="I538" s="306"/>
      <c r="J538" s="306"/>
      <c r="K538" s="306"/>
      <c r="L538" s="306"/>
      <c r="M538" s="2"/>
      <c r="N538" s="2"/>
      <c r="O538" s="2"/>
      <c r="P538" s="2"/>
      <c r="Q538" s="2"/>
      <c r="R538" s="2"/>
      <c r="S538" s="2"/>
    </row>
    <row r="539" spans="1:19" ht="39" customHeight="1" x14ac:dyDescent="0.2">
      <c r="A539" s="265" t="s">
        <v>758</v>
      </c>
      <c r="B539" s="134" t="s">
        <v>737</v>
      </c>
      <c r="C539" s="268"/>
      <c r="D539" s="473">
        <f t="shared" si="141"/>
        <v>26.23</v>
      </c>
      <c r="E539" s="473">
        <f>SUM(E219)</f>
        <v>26.23</v>
      </c>
      <c r="F539" s="473">
        <f>SUM(F219)</f>
        <v>25.853999999999999</v>
      </c>
      <c r="G539" s="264"/>
      <c r="H539" s="27"/>
      <c r="I539" s="306"/>
      <c r="J539" s="306"/>
      <c r="K539" s="306"/>
      <c r="L539" s="306"/>
      <c r="M539" s="2"/>
      <c r="N539" s="2"/>
      <c r="O539" s="2"/>
      <c r="P539" s="2"/>
      <c r="Q539" s="2"/>
      <c r="R539" s="2"/>
      <c r="S539" s="2"/>
    </row>
    <row r="540" spans="1:19" ht="39" customHeight="1" x14ac:dyDescent="0.2">
      <c r="A540" s="265" t="s">
        <v>759</v>
      </c>
      <c r="B540" s="365" t="s">
        <v>733</v>
      </c>
      <c r="C540" s="268"/>
      <c r="D540" s="298">
        <f t="shared" si="141"/>
        <v>75.031999999999996</v>
      </c>
      <c r="E540" s="298">
        <f>SUM(E365)</f>
        <v>75.031999999999996</v>
      </c>
      <c r="F540" s="298">
        <f>SUM(F365)</f>
        <v>73.959000000000003</v>
      </c>
      <c r="G540" s="264"/>
      <c r="H540" s="27"/>
      <c r="I540" s="306"/>
      <c r="J540" s="306"/>
      <c r="K540" s="306"/>
      <c r="L540" s="306"/>
      <c r="M540" s="2"/>
      <c r="N540" s="2"/>
      <c r="O540" s="2"/>
      <c r="P540" s="2"/>
      <c r="Q540" s="2"/>
      <c r="R540" s="2"/>
      <c r="S540" s="2"/>
    </row>
    <row r="541" spans="1:19" ht="27.75" customHeight="1" x14ac:dyDescent="0.2">
      <c r="A541" s="265" t="s">
        <v>760</v>
      </c>
      <c r="B541" s="363" t="s">
        <v>735</v>
      </c>
      <c r="C541" s="268"/>
      <c r="D541" s="192">
        <f t="shared" si="141"/>
        <v>1579.3999999999999</v>
      </c>
      <c r="E541" s="192">
        <f>SUM(E322+E333+E359+E366+E408+E417+E424+E491)</f>
        <v>340.3</v>
      </c>
      <c r="F541" s="192"/>
      <c r="G541" s="264">
        <f>SUM(G322+G333+G359+G366+G408+G424+G491)</f>
        <v>1239.0999999999999</v>
      </c>
      <c r="H541" s="27"/>
      <c r="I541" s="306"/>
      <c r="J541" s="306"/>
      <c r="K541" s="306"/>
      <c r="L541" s="306"/>
      <c r="M541" s="2"/>
      <c r="N541" s="2"/>
      <c r="O541" s="2"/>
      <c r="P541" s="2"/>
      <c r="Q541" s="2"/>
      <c r="R541" s="2"/>
      <c r="S541" s="2"/>
    </row>
    <row r="542" spans="1:19" ht="24.75" customHeight="1" x14ac:dyDescent="0.2">
      <c r="A542" s="265" t="s">
        <v>778</v>
      </c>
      <c r="B542" s="363" t="s">
        <v>777</v>
      </c>
      <c r="C542" s="268"/>
      <c r="D542" s="192">
        <f t="shared" si="141"/>
        <v>7.6</v>
      </c>
      <c r="E542" s="192">
        <f>E360</f>
        <v>0</v>
      </c>
      <c r="F542" s="192"/>
      <c r="G542" s="264">
        <f>SUM(G360)</f>
        <v>7.6</v>
      </c>
      <c r="H542" s="27"/>
      <c r="I542" s="306"/>
      <c r="J542" s="306"/>
      <c r="K542" s="306"/>
      <c r="L542" s="306"/>
      <c r="M542" s="2"/>
      <c r="N542" s="2"/>
      <c r="O542" s="2"/>
      <c r="P542" s="2"/>
      <c r="Q542" s="2"/>
      <c r="R542" s="2"/>
      <c r="S542" s="2"/>
    </row>
    <row r="543" spans="1:19" ht="60" customHeight="1" x14ac:dyDescent="0.2">
      <c r="A543" s="265" t="s">
        <v>788</v>
      </c>
      <c r="B543" s="365" t="s">
        <v>785</v>
      </c>
      <c r="C543" s="268"/>
      <c r="D543" s="298">
        <f t="shared" si="141"/>
        <v>40.303999999999995</v>
      </c>
      <c r="E543" s="298">
        <f>SUM(E21+E32+E41+E58+E66+E74+E90+E106+E114+E133+E141+E149+E163+E323)</f>
        <v>40.303999999999995</v>
      </c>
      <c r="F543" s="298"/>
      <c r="G543" s="264"/>
      <c r="H543" s="27"/>
      <c r="I543" s="306"/>
      <c r="J543" s="306"/>
      <c r="K543" s="306"/>
      <c r="L543" s="306"/>
      <c r="M543" s="2"/>
      <c r="N543" s="2"/>
      <c r="O543" s="2"/>
      <c r="P543" s="2"/>
      <c r="Q543" s="2"/>
      <c r="R543" s="2"/>
      <c r="S543" s="2"/>
    </row>
    <row r="544" spans="1:19" ht="72.75" customHeight="1" x14ac:dyDescent="0.2">
      <c r="A544" s="265" t="s">
        <v>789</v>
      </c>
      <c r="B544" s="365" t="s">
        <v>787</v>
      </c>
      <c r="C544" s="268"/>
      <c r="D544" s="298">
        <f t="shared" si="141"/>
        <v>67.111000000000004</v>
      </c>
      <c r="E544" s="298">
        <f>SUM(E461)</f>
        <v>67.111000000000004</v>
      </c>
      <c r="F544" s="192"/>
      <c r="G544" s="264"/>
      <c r="H544" s="27"/>
      <c r="I544" s="306"/>
      <c r="J544" s="306"/>
      <c r="K544" s="306"/>
      <c r="L544" s="306"/>
      <c r="M544" s="2"/>
      <c r="N544" s="2"/>
      <c r="O544" s="2"/>
      <c r="P544" s="2"/>
      <c r="Q544" s="2"/>
      <c r="R544" s="2"/>
      <c r="S544" s="2"/>
    </row>
    <row r="545" spans="1:19" ht="70.5" customHeight="1" x14ac:dyDescent="0.2">
      <c r="A545" s="470" t="s">
        <v>798</v>
      </c>
      <c r="B545" s="463" t="s">
        <v>793</v>
      </c>
      <c r="C545" s="471"/>
      <c r="D545" s="472">
        <f t="shared" si="141"/>
        <v>76.959999999999994</v>
      </c>
      <c r="E545" s="472">
        <f>SUM(E239+E232+E225+E117)</f>
        <v>76.959999999999994</v>
      </c>
      <c r="F545" s="472">
        <f>SUM(F239+F232+F225+F117)</f>
        <v>75.86</v>
      </c>
      <c r="G545" s="264"/>
      <c r="H545" s="27"/>
      <c r="I545" s="306"/>
      <c r="J545" s="306"/>
      <c r="K545" s="306"/>
      <c r="L545" s="306"/>
      <c r="M545" s="2"/>
      <c r="N545" s="2"/>
      <c r="O545" s="2"/>
      <c r="P545" s="2"/>
      <c r="Q545" s="2"/>
      <c r="R545" s="2"/>
      <c r="S545" s="2"/>
    </row>
    <row r="546" spans="1:19" ht="36" customHeight="1" x14ac:dyDescent="0.2">
      <c r="A546" s="470" t="s">
        <v>804</v>
      </c>
      <c r="B546" s="463" t="s">
        <v>803</v>
      </c>
      <c r="C546" s="471"/>
      <c r="D546" s="453">
        <f t="shared" si="141"/>
        <v>10</v>
      </c>
      <c r="E546" s="453">
        <f>SUM(E375)</f>
        <v>10</v>
      </c>
      <c r="F546" s="473">
        <f>SUM(F375)</f>
        <v>1.4790000000000001</v>
      </c>
      <c r="G546" s="264"/>
      <c r="H546" s="27"/>
      <c r="I546" s="306"/>
      <c r="J546" s="306"/>
      <c r="K546" s="306"/>
      <c r="L546" s="306"/>
      <c r="M546" s="2"/>
      <c r="N546" s="2"/>
      <c r="O546" s="2"/>
      <c r="P546" s="2"/>
      <c r="Q546" s="2"/>
      <c r="R546" s="2"/>
      <c r="S546" s="2"/>
    </row>
    <row r="547" spans="1:19" ht="35.25" customHeight="1" thickBot="1" x14ac:dyDescent="0.25">
      <c r="A547" s="474" t="s">
        <v>809</v>
      </c>
      <c r="B547" s="475" t="s">
        <v>807</v>
      </c>
      <c r="C547" s="476"/>
      <c r="D547" s="477">
        <f t="shared" si="141"/>
        <v>53</v>
      </c>
      <c r="E547" s="477">
        <f>SUM(E462)</f>
        <v>53</v>
      </c>
      <c r="F547" s="478"/>
      <c r="G547" s="378"/>
      <c r="H547" s="27"/>
      <c r="I547" s="306"/>
      <c r="J547" s="306"/>
      <c r="K547" s="306"/>
      <c r="L547" s="306"/>
      <c r="M547" s="2"/>
      <c r="N547" s="2"/>
      <c r="O547" s="2"/>
      <c r="P547" s="2"/>
      <c r="Q547" s="2"/>
      <c r="R547" s="2"/>
      <c r="S547" s="2"/>
    </row>
    <row r="548" spans="1:19" x14ac:dyDescent="0.2">
      <c r="A548" s="161"/>
      <c r="B548" s="269" t="s">
        <v>63</v>
      </c>
      <c r="C548" s="268"/>
      <c r="D548" s="220"/>
      <c r="E548" s="192"/>
      <c r="F548" s="220"/>
      <c r="G548" s="192"/>
      <c r="H548" s="10"/>
      <c r="I548" s="49"/>
      <c r="J548" s="49"/>
      <c r="K548" s="49"/>
      <c r="L548" s="49"/>
      <c r="M548" s="50"/>
      <c r="N548" s="2"/>
      <c r="O548" s="2"/>
      <c r="P548" s="2"/>
      <c r="Q548" s="2"/>
      <c r="R548" s="2"/>
      <c r="S548" s="2"/>
    </row>
    <row r="549" spans="1:19" x14ac:dyDescent="0.2">
      <c r="A549" s="161" t="s">
        <v>79</v>
      </c>
      <c r="B549" s="270" t="s">
        <v>112</v>
      </c>
      <c r="C549" s="146" t="s">
        <v>101</v>
      </c>
      <c r="D549" s="299">
        <f>SUM(E549+G549)</f>
        <v>33483.396000000008</v>
      </c>
      <c r="E549" s="299">
        <f>E15+E24+E35+E44+E52+E61+E69+E77+E84+E93+E100+E109+E120+E127+E136+E144+E152+E159+E166+E172+E178+E184+E190+E197+E315</f>
        <v>30837.466000000008</v>
      </c>
      <c r="F549" s="299">
        <f>F15+F24+F35+F44+F52+F61+F69+F77+F84+F93+F100+F109+F120+F127+F136+F144+F152+F159+F166+F172+F178+F184+F190+F197+F315</f>
        <v>24022.014999999999</v>
      </c>
      <c r="G549" s="457">
        <f>G15+G24+G35+G44+G52+G61+G69+G77+G84+G93+G100+G109+G120+G127+G136+G144+G152+G159+G166+G172+G178+G184+G190+G197+G315</f>
        <v>2645.9300000000003</v>
      </c>
      <c r="H549" s="31"/>
      <c r="I549" s="350"/>
      <c r="J549" s="350"/>
      <c r="K549" s="350"/>
      <c r="L549" s="350"/>
      <c r="M549" s="350"/>
      <c r="N549" s="61"/>
      <c r="O549" s="2"/>
      <c r="P549" s="2"/>
      <c r="Q549" s="2"/>
      <c r="R549" s="2"/>
      <c r="S549" s="2"/>
    </row>
    <row r="550" spans="1:19" x14ac:dyDescent="0.2">
      <c r="A550" s="161"/>
      <c r="B550" s="269" t="s">
        <v>100</v>
      </c>
      <c r="C550" s="161"/>
      <c r="D550" s="195"/>
      <c r="E550" s="192"/>
      <c r="F550" s="220"/>
      <c r="G550" s="192"/>
      <c r="H550" s="10"/>
      <c r="I550" s="43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">
      <c r="A551" s="161" t="s">
        <v>314</v>
      </c>
      <c r="B551" s="132" t="s">
        <v>334</v>
      </c>
      <c r="C551" s="161"/>
      <c r="D551" s="192">
        <f t="shared" ref="D551:D563" si="142">SUM(E551+G551)</f>
        <v>15901.099999999999</v>
      </c>
      <c r="E551" s="192">
        <f>E16+E25+E36+E45+E53+E62+E70+E78+E85+E94+E101+E110+E121+E128+E137+E145+E153+E160+E167+E173+E179+E185+E191+E198+E316</f>
        <v>14150.099999999999</v>
      </c>
      <c r="F551" s="298">
        <f>F16+F25+F36+F45+F53+F62+F70+F78+F85+F94+F101+F110+F121+F128+F137+F145+F153+F160+F167+F173+F179+F185+F191+F198+F316</f>
        <v>10275.705000000002</v>
      </c>
      <c r="G551" s="192">
        <f>G16+G25+G36+G45+G53+G62+G70+G78+G85+G94+G101+G110+G121+G128+G137+G145+G153+G160+G167+G173+G179+G185+G191+G198+G316</f>
        <v>1751</v>
      </c>
      <c r="H551" s="25"/>
      <c r="I551" s="60"/>
      <c r="J551" s="2"/>
      <c r="K551" s="2"/>
      <c r="L551" s="2"/>
      <c r="M551" s="2"/>
      <c r="N551" s="2"/>
      <c r="O551" s="50"/>
      <c r="P551" s="2"/>
      <c r="Q551" s="2"/>
      <c r="R551" s="2"/>
      <c r="S551" s="2"/>
    </row>
    <row r="552" spans="1:19" ht="24" x14ac:dyDescent="0.2">
      <c r="A552" s="141" t="s">
        <v>529</v>
      </c>
      <c r="B552" s="134" t="s">
        <v>201</v>
      </c>
      <c r="C552" s="251"/>
      <c r="D552" s="192">
        <f t="shared" si="142"/>
        <v>14137.5</v>
      </c>
      <c r="E552" s="192">
        <f>E17+E26+E37+E46+E54+E63+E71+E79+E86+E95+E102+E111+E122+E129+E138+E146+E154+E161+E168+E174+E180+E186+E199+E317</f>
        <v>14137.5</v>
      </c>
      <c r="F552" s="192">
        <f>F17+F26+F37+F46+F54+F63+F71+F79+F86+F95+F102+F111+F122+F129+F138+F146+F154+F161+F168+F174+F180+F186+F199+F317</f>
        <v>13302.100000000002</v>
      </c>
      <c r="G552" s="192"/>
      <c r="H552" s="32"/>
      <c r="I552" s="49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36.75" customHeight="1" x14ac:dyDescent="0.2">
      <c r="A553" s="141" t="s">
        <v>530</v>
      </c>
      <c r="B553" s="234" t="s">
        <v>205</v>
      </c>
      <c r="C553" s="251"/>
      <c r="D553" s="192">
        <f t="shared" si="142"/>
        <v>97.699999999999989</v>
      </c>
      <c r="E553" s="192">
        <f>E27+E55</f>
        <v>97.699999999999989</v>
      </c>
      <c r="F553" s="192">
        <f>F27+F55</f>
        <v>92.300000000000011</v>
      </c>
      <c r="G553" s="192"/>
      <c r="H553" s="32"/>
      <c r="I553" s="49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25.5" customHeight="1" x14ac:dyDescent="0.2">
      <c r="A554" s="141" t="s">
        <v>531</v>
      </c>
      <c r="B554" s="233" t="s">
        <v>605</v>
      </c>
      <c r="C554" s="251"/>
      <c r="D554" s="192">
        <f t="shared" si="142"/>
        <v>236.2</v>
      </c>
      <c r="E554" s="245">
        <f>SUM(E318)</f>
        <v>236.2</v>
      </c>
      <c r="F554" s="245">
        <f>SUM(F318)</f>
        <v>8</v>
      </c>
      <c r="G554" s="245"/>
      <c r="H554" s="37"/>
      <c r="I554" s="58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">
      <c r="A555" s="161" t="s">
        <v>532</v>
      </c>
      <c r="B555" s="132" t="s">
        <v>203</v>
      </c>
      <c r="C555" s="242"/>
      <c r="D555" s="192">
        <f t="shared" si="142"/>
        <v>1512.3999999999996</v>
      </c>
      <c r="E555" s="381">
        <f>E19+E29+E39+E48+E57+E65+E73+E81+E88+E97+E104+E113+E124+E131+E140+E147+E155+E162+E169+E175+E181+E187+E192</f>
        <v>1494.1699999999996</v>
      </c>
      <c r="F555" s="192">
        <f>F19+F29+F39+F48+F57+F65+F73+F81+F88+F97+F104+F113+F124+F131+F140+F147+F155+F162+F169+F175+F181+F187+F192</f>
        <v>265.90000000000003</v>
      </c>
      <c r="G555" s="381">
        <f>G19+G29+G39+G48+G57+G65+G73+G81+G88+G97+G104+G113+G124+G131+G140+G147+G155+G162+G169+G175+G181+G187+G192</f>
        <v>18.23</v>
      </c>
      <c r="H555" s="32"/>
      <c r="I555" s="49"/>
      <c r="J555" s="44"/>
      <c r="K555" s="44"/>
      <c r="L555" s="2"/>
      <c r="M555" s="2"/>
      <c r="N555" s="3"/>
      <c r="O555" s="2"/>
      <c r="P555" s="2"/>
      <c r="Q555" s="2"/>
      <c r="R555" s="2"/>
      <c r="S555" s="2"/>
    </row>
    <row r="556" spans="1:19" ht="45.75" customHeight="1" x14ac:dyDescent="0.2">
      <c r="A556" s="141" t="s">
        <v>533</v>
      </c>
      <c r="B556" s="234" t="s">
        <v>612</v>
      </c>
      <c r="C556" s="242"/>
      <c r="D556" s="192">
        <f t="shared" si="142"/>
        <v>629.70000000000005</v>
      </c>
      <c r="E556" s="245">
        <f>SUM(E320)</f>
        <v>187</v>
      </c>
      <c r="F556" s="245">
        <f>SUM(F320)</f>
        <v>3.3</v>
      </c>
      <c r="G556" s="245">
        <f>SUM(G320)</f>
        <v>442.7</v>
      </c>
      <c r="H556" s="37"/>
      <c r="I556" s="58"/>
      <c r="J556" s="66"/>
      <c r="K556" s="66"/>
      <c r="L556" s="2"/>
      <c r="M556" s="2"/>
      <c r="N556" s="2"/>
      <c r="O556" s="2"/>
      <c r="P556" s="2"/>
      <c r="Q556" s="2"/>
      <c r="R556" s="2"/>
      <c r="S556" s="2"/>
    </row>
    <row r="557" spans="1:19" ht="36.75" customHeight="1" x14ac:dyDescent="0.2">
      <c r="A557" s="141" t="s">
        <v>534</v>
      </c>
      <c r="B557" s="294" t="s">
        <v>607</v>
      </c>
      <c r="C557" s="271"/>
      <c r="D557" s="192">
        <f t="shared" si="142"/>
        <v>434</v>
      </c>
      <c r="E557" s="192">
        <f>SUM(E319)</f>
        <v>0</v>
      </c>
      <c r="F557" s="192">
        <f>SUM(F319)</f>
        <v>0</v>
      </c>
      <c r="G557" s="192">
        <f>SUM(G319)</f>
        <v>434</v>
      </c>
      <c r="H557" s="33"/>
      <c r="I557" s="54"/>
      <c r="J557" s="66"/>
      <c r="K557" s="66"/>
      <c r="L557" s="2"/>
      <c r="M557" s="2"/>
      <c r="N557" s="2"/>
      <c r="O557" s="2"/>
      <c r="P557" s="2"/>
      <c r="Q557" s="2"/>
      <c r="R557" s="2"/>
      <c r="S557" s="2"/>
    </row>
    <row r="558" spans="1:19" ht="25.5" customHeight="1" x14ac:dyDescent="0.2">
      <c r="A558" s="141" t="s">
        <v>648</v>
      </c>
      <c r="B558" s="294" t="s">
        <v>694</v>
      </c>
      <c r="C558" s="271"/>
      <c r="D558" s="192">
        <f t="shared" si="142"/>
        <v>153.70000000000005</v>
      </c>
      <c r="E558" s="192">
        <f>E18+E28+E38+E47+E56+E64+E72+E80+E87+E96+E103+E112+E123+E130+E139</f>
        <v>153.70000000000005</v>
      </c>
      <c r="F558" s="381"/>
      <c r="G558" s="192"/>
      <c r="H558" s="33"/>
      <c r="I558" s="54"/>
      <c r="J558" s="66"/>
      <c r="K558" s="66"/>
      <c r="L558" s="2"/>
      <c r="M558" s="2"/>
      <c r="N558" s="2"/>
      <c r="O558" s="2"/>
      <c r="P558" s="2"/>
      <c r="Q558" s="2"/>
      <c r="R558" s="2"/>
      <c r="S558" s="2"/>
    </row>
    <row r="559" spans="1:19" ht="25.5" customHeight="1" x14ac:dyDescent="0.2">
      <c r="A559" s="141" t="s">
        <v>727</v>
      </c>
      <c r="B559" s="134" t="s">
        <v>706</v>
      </c>
      <c r="C559" s="271"/>
      <c r="D559" s="298">
        <f t="shared" si="142"/>
        <v>23.08</v>
      </c>
      <c r="E559" s="298">
        <f>SUM(E20+E30+E40)</f>
        <v>23.08</v>
      </c>
      <c r="F559" s="298">
        <f>SUM(F20+F30+F40)</f>
        <v>22.753</v>
      </c>
      <c r="G559" s="192"/>
      <c r="H559" s="33"/>
      <c r="I559" s="54"/>
      <c r="J559" s="66"/>
      <c r="K559" s="66"/>
      <c r="L559" s="2"/>
      <c r="M559" s="2"/>
      <c r="N559" s="2"/>
      <c r="O559" s="2"/>
      <c r="P559" s="2"/>
      <c r="Q559" s="2"/>
      <c r="R559" s="2"/>
      <c r="S559" s="2"/>
    </row>
    <row r="560" spans="1:19" ht="25.5" customHeight="1" x14ac:dyDescent="0.2">
      <c r="A560" s="141" t="s">
        <v>728</v>
      </c>
      <c r="B560" s="349" t="s">
        <v>710</v>
      </c>
      <c r="C560" s="271"/>
      <c r="D560" s="298">
        <f t="shared" si="142"/>
        <v>52.712000000000003</v>
      </c>
      <c r="E560" s="298">
        <f>SUM(E156+E148+E132+E105+E89+E49+E31)</f>
        <v>52.712000000000003</v>
      </c>
      <c r="F560" s="298">
        <f>SUM(F156+F148+F132+F105+F89+F49+F31)</f>
        <v>51.956999999999994</v>
      </c>
      <c r="G560" s="192"/>
      <c r="H560" s="33"/>
      <c r="I560" s="54"/>
      <c r="J560" s="66"/>
      <c r="K560" s="66"/>
      <c r="L560" s="2"/>
      <c r="M560" s="2"/>
      <c r="N560" s="2"/>
      <c r="O560" s="2"/>
      <c r="P560" s="2"/>
      <c r="Q560" s="2"/>
      <c r="R560" s="2"/>
      <c r="S560" s="2"/>
    </row>
    <row r="561" spans="1:19" ht="25.5" customHeight="1" x14ac:dyDescent="0.2">
      <c r="A561" s="141" t="s">
        <v>761</v>
      </c>
      <c r="B561" s="134" t="s">
        <v>742</v>
      </c>
      <c r="C561" s="271"/>
      <c r="D561" s="192">
        <f t="shared" si="142"/>
        <v>45</v>
      </c>
      <c r="E561" s="192">
        <f>SUM(E321)</f>
        <v>45</v>
      </c>
      <c r="F561" s="298"/>
      <c r="G561" s="192"/>
      <c r="H561" s="33"/>
      <c r="I561" s="54"/>
      <c r="J561" s="66"/>
      <c r="K561" s="66"/>
      <c r="L561" s="2"/>
      <c r="M561" s="2"/>
      <c r="N561" s="2"/>
      <c r="O561" s="2"/>
      <c r="P561" s="2"/>
      <c r="Q561" s="2"/>
      <c r="R561" s="2"/>
      <c r="S561" s="2"/>
    </row>
    <row r="562" spans="1:19" ht="25.5" customHeight="1" x14ac:dyDescent="0.2">
      <c r="A562" s="141" t="s">
        <v>762</v>
      </c>
      <c r="B562" s="363" t="s">
        <v>735</v>
      </c>
      <c r="C562" s="271"/>
      <c r="D562" s="192">
        <f t="shared" si="142"/>
        <v>220</v>
      </c>
      <c r="E562" s="192">
        <f>SUM(E322)</f>
        <v>220</v>
      </c>
      <c r="F562" s="298"/>
      <c r="G562" s="192"/>
      <c r="H562" s="33"/>
      <c r="I562" s="54"/>
      <c r="J562" s="66"/>
      <c r="K562" s="66"/>
      <c r="L562" s="2"/>
      <c r="M562" s="2"/>
      <c r="N562" s="2"/>
      <c r="O562" s="2"/>
      <c r="P562" s="2"/>
      <c r="Q562" s="2"/>
      <c r="R562" s="2"/>
      <c r="S562" s="2"/>
    </row>
    <row r="563" spans="1:19" ht="68.25" customHeight="1" x14ac:dyDescent="0.2">
      <c r="A563" s="141" t="s">
        <v>790</v>
      </c>
      <c r="B563" s="365" t="s">
        <v>785</v>
      </c>
      <c r="C563" s="271"/>
      <c r="D563" s="298">
        <f t="shared" si="142"/>
        <v>40.303999999999995</v>
      </c>
      <c r="E563" s="298">
        <f>SUM(E21+E32+E41+E58+E66+E74+E90+E106+E114+E133+E141+E149+E163+E323)</f>
        <v>40.303999999999995</v>
      </c>
      <c r="F563" s="298"/>
      <c r="G563" s="192"/>
      <c r="H563" s="33"/>
      <c r="I563" s="54"/>
      <c r="J563" s="66"/>
      <c r="K563" s="66"/>
      <c r="L563" s="2"/>
      <c r="M563" s="2"/>
      <c r="N563" s="2"/>
      <c r="O563" s="2"/>
      <c r="P563" s="2"/>
      <c r="Q563" s="2"/>
      <c r="R563" s="2"/>
      <c r="S563" s="2"/>
    </row>
    <row r="564" spans="1:19" ht="21.75" customHeight="1" x14ac:dyDescent="0.2">
      <c r="A564" s="141" t="s">
        <v>82</v>
      </c>
      <c r="B564" s="272" t="s">
        <v>110</v>
      </c>
      <c r="C564" s="232"/>
      <c r="D564" s="273">
        <f>E564+G564</f>
        <v>1345.5</v>
      </c>
      <c r="E564" s="195">
        <f>E566</f>
        <v>787.30000000000007</v>
      </c>
      <c r="F564" s="195">
        <f t="shared" ref="F564:G564" si="143">F566</f>
        <v>82.8</v>
      </c>
      <c r="G564" s="195">
        <f t="shared" si="143"/>
        <v>558.19999999999993</v>
      </c>
      <c r="H564" s="32"/>
      <c r="I564" s="67"/>
      <c r="J564" s="67"/>
      <c r="K564" s="67"/>
      <c r="L564" s="67"/>
      <c r="M564" s="62"/>
      <c r="N564" s="50"/>
      <c r="O564" s="2"/>
      <c r="P564" s="2"/>
      <c r="Q564" s="2"/>
      <c r="R564" s="2"/>
      <c r="S564" s="2"/>
    </row>
    <row r="565" spans="1:19" x14ac:dyDescent="0.2">
      <c r="A565" s="161"/>
      <c r="B565" s="122" t="s">
        <v>100</v>
      </c>
      <c r="C565" s="146"/>
      <c r="D565" s="220"/>
      <c r="E565" s="192"/>
      <c r="F565" s="220"/>
      <c r="G565" s="192"/>
      <c r="H565" s="10"/>
      <c r="I565" s="43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x14ac:dyDescent="0.2">
      <c r="A566" s="161" t="s">
        <v>315</v>
      </c>
      <c r="B566" s="272"/>
      <c r="C566" s="122" t="s">
        <v>95</v>
      </c>
      <c r="D566" s="220">
        <f t="shared" ref="D566:D572" si="144">E566+G566</f>
        <v>1345.5</v>
      </c>
      <c r="E566" s="192">
        <f>E568+E569+E570+E571+E572</f>
        <v>787.30000000000007</v>
      </c>
      <c r="F566" s="192">
        <f t="shared" ref="F566:G566" si="145">F568+F569+F570+F571+F572</f>
        <v>82.8</v>
      </c>
      <c r="G566" s="192">
        <f t="shared" si="145"/>
        <v>558.19999999999993</v>
      </c>
      <c r="H566" s="10"/>
      <c r="I566" s="49"/>
      <c r="J566" s="49"/>
      <c r="K566" s="49"/>
      <c r="L566" s="49"/>
      <c r="M566" s="2"/>
      <c r="N566" s="2"/>
      <c r="O566" s="2"/>
      <c r="P566" s="2"/>
      <c r="Q566" s="2"/>
      <c r="R566" s="2"/>
      <c r="S566" s="2"/>
    </row>
    <row r="567" spans="1:19" s="1" customFormat="1" ht="12.75" customHeight="1" x14ac:dyDescent="0.2">
      <c r="A567" s="161"/>
      <c r="B567" s="122" t="s">
        <v>63</v>
      </c>
      <c r="C567" s="146"/>
      <c r="D567" s="220"/>
      <c r="E567" s="192"/>
      <c r="F567" s="193"/>
      <c r="G567" s="192"/>
      <c r="H567" s="10"/>
      <c r="I567" s="43"/>
      <c r="J567" s="65"/>
      <c r="K567" s="65"/>
      <c r="L567" s="65"/>
      <c r="M567" s="65"/>
      <c r="N567" s="65"/>
      <c r="O567" s="65"/>
      <c r="P567" s="65"/>
      <c r="Q567" s="65"/>
      <c r="R567" s="65"/>
      <c r="S567" s="65"/>
    </row>
    <row r="568" spans="1:19" s="1" customFormat="1" ht="12.75" customHeight="1" x14ac:dyDescent="0.2">
      <c r="A568" s="161" t="s">
        <v>316</v>
      </c>
      <c r="B568" s="132" t="s">
        <v>334</v>
      </c>
      <c r="C568" s="146"/>
      <c r="D568" s="220">
        <f t="shared" si="144"/>
        <v>544.09999999999991</v>
      </c>
      <c r="E568" s="192">
        <f>E208+E328</f>
        <v>214.7</v>
      </c>
      <c r="F568" s="192">
        <f>F208+F328</f>
        <v>78.7</v>
      </c>
      <c r="G568" s="192">
        <f>G208+G328</f>
        <v>329.4</v>
      </c>
      <c r="H568" s="27"/>
      <c r="I568" s="46"/>
      <c r="J568" s="65"/>
      <c r="K568" s="65"/>
      <c r="L568" s="65"/>
      <c r="M568" s="65"/>
      <c r="N568" s="65"/>
      <c r="O568" s="65"/>
      <c r="P568" s="65"/>
      <c r="Q568" s="65"/>
      <c r="R568" s="65"/>
      <c r="S568" s="65"/>
    </row>
    <row r="569" spans="1:19" s="1" customFormat="1" ht="12.75" customHeight="1" x14ac:dyDescent="0.2">
      <c r="A569" s="161" t="s">
        <v>317</v>
      </c>
      <c r="B569" s="132" t="s">
        <v>203</v>
      </c>
      <c r="C569" s="146"/>
      <c r="D569" s="220">
        <f t="shared" si="144"/>
        <v>55</v>
      </c>
      <c r="E569" s="192">
        <f>E210</f>
        <v>55</v>
      </c>
      <c r="F569" s="192">
        <f>F210</f>
        <v>2</v>
      </c>
      <c r="G569" s="192"/>
      <c r="H569" s="27"/>
      <c r="I569" s="46"/>
      <c r="J569" s="65"/>
      <c r="K569" s="65"/>
      <c r="L569" s="65"/>
      <c r="M569" s="65"/>
      <c r="N569" s="65"/>
      <c r="O569" s="65"/>
      <c r="P569" s="65"/>
      <c r="Q569" s="65"/>
      <c r="R569" s="65"/>
      <c r="S569" s="65"/>
    </row>
    <row r="570" spans="1:19" s="1" customFormat="1" ht="12.75" customHeight="1" x14ac:dyDescent="0.2">
      <c r="A570" s="161" t="s">
        <v>535</v>
      </c>
      <c r="B570" s="198" t="s">
        <v>328</v>
      </c>
      <c r="C570" s="146"/>
      <c r="D570" s="220">
        <f t="shared" si="144"/>
        <v>458</v>
      </c>
      <c r="E570" s="192">
        <f>E331</f>
        <v>458</v>
      </c>
      <c r="F570" s="193"/>
      <c r="G570" s="192"/>
      <c r="H570" s="10"/>
      <c r="I570" s="43"/>
      <c r="J570" s="65"/>
      <c r="K570" s="65"/>
      <c r="L570" s="65"/>
      <c r="M570" s="65"/>
      <c r="N570" s="65"/>
      <c r="O570" s="65"/>
      <c r="P570" s="65"/>
      <c r="Q570" s="65"/>
      <c r="R570" s="65"/>
      <c r="S570" s="65"/>
    </row>
    <row r="571" spans="1:19" s="1" customFormat="1" ht="45.75" customHeight="1" x14ac:dyDescent="0.2">
      <c r="A571" s="141" t="s">
        <v>536</v>
      </c>
      <c r="B571" s="234" t="s">
        <v>612</v>
      </c>
      <c r="C571" s="146"/>
      <c r="D571" s="220">
        <f t="shared" si="144"/>
        <v>203.39999999999998</v>
      </c>
      <c r="E571" s="192">
        <f>E209+E332</f>
        <v>14.6</v>
      </c>
      <c r="F571" s="192">
        <f>F209+F332</f>
        <v>2.1</v>
      </c>
      <c r="G571" s="192">
        <f>G209+G332</f>
        <v>188.79999999999998</v>
      </c>
      <c r="H571" s="10"/>
      <c r="I571" s="43"/>
      <c r="J571" s="65"/>
      <c r="K571" s="65"/>
      <c r="L571" s="65"/>
      <c r="M571" s="65"/>
      <c r="N571" s="65"/>
      <c r="O571" s="65"/>
      <c r="P571" s="65"/>
      <c r="Q571" s="65"/>
      <c r="R571" s="65"/>
      <c r="S571" s="65"/>
    </row>
    <row r="572" spans="1:19" s="1" customFormat="1" ht="25.5" customHeight="1" x14ac:dyDescent="0.2">
      <c r="A572" s="141" t="s">
        <v>763</v>
      </c>
      <c r="B572" s="363" t="s">
        <v>735</v>
      </c>
      <c r="C572" s="146"/>
      <c r="D572" s="220">
        <f t="shared" si="144"/>
        <v>85</v>
      </c>
      <c r="E572" s="192">
        <f>SUM(E333)</f>
        <v>45</v>
      </c>
      <c r="F572" s="192"/>
      <c r="G572" s="192">
        <f>SUM(G333)</f>
        <v>40</v>
      </c>
      <c r="H572" s="10"/>
      <c r="I572" s="43"/>
      <c r="J572" s="65"/>
      <c r="K572" s="65"/>
      <c r="L572" s="65"/>
      <c r="M572" s="65"/>
      <c r="N572" s="65"/>
      <c r="O572" s="65"/>
      <c r="P572" s="65"/>
      <c r="Q572" s="65"/>
      <c r="R572" s="65"/>
      <c r="S572" s="65"/>
    </row>
    <row r="573" spans="1:19" s="1" customFormat="1" ht="12.75" customHeight="1" x14ac:dyDescent="0.2">
      <c r="A573" s="161" t="s">
        <v>83</v>
      </c>
      <c r="B573" s="128" t="s">
        <v>106</v>
      </c>
      <c r="C573" s="238"/>
      <c r="D573" s="243">
        <f>SUM(E573+G573)</f>
        <v>5145.5</v>
      </c>
      <c r="E573" s="243">
        <f t="shared" ref="E573:G573" si="146">E575</f>
        <v>3372</v>
      </c>
      <c r="F573" s="243">
        <f t="shared" si="146"/>
        <v>730.1</v>
      </c>
      <c r="G573" s="243">
        <f t="shared" si="146"/>
        <v>1773.5</v>
      </c>
      <c r="H573" s="34"/>
      <c r="I573" s="68"/>
      <c r="J573" s="68"/>
      <c r="K573" s="68"/>
      <c r="L573" s="68"/>
      <c r="M573" s="69"/>
      <c r="N573" s="69"/>
      <c r="O573" s="65"/>
      <c r="P573" s="65"/>
      <c r="Q573" s="65"/>
      <c r="R573" s="65"/>
      <c r="S573" s="65"/>
    </row>
    <row r="574" spans="1:19" s="1" customFormat="1" ht="12.75" customHeight="1" x14ac:dyDescent="0.2">
      <c r="A574" s="161"/>
      <c r="B574" s="122" t="s">
        <v>100</v>
      </c>
      <c r="C574" s="238"/>
      <c r="D574" s="243"/>
      <c r="E574" s="192"/>
      <c r="F574" s="193"/>
      <c r="G574" s="192"/>
      <c r="H574" s="33"/>
      <c r="I574" s="54"/>
      <c r="J574" s="70"/>
      <c r="K574" s="70"/>
      <c r="L574" s="65"/>
      <c r="M574" s="65"/>
      <c r="N574" s="65"/>
      <c r="O574" s="65"/>
      <c r="P574" s="65"/>
      <c r="Q574" s="65"/>
      <c r="R574" s="65"/>
      <c r="S574" s="65"/>
    </row>
    <row r="575" spans="1:19" s="1" customFormat="1" ht="12.75" customHeight="1" x14ac:dyDescent="0.2">
      <c r="A575" s="161" t="s">
        <v>318</v>
      </c>
      <c r="B575" s="128"/>
      <c r="C575" s="238" t="s">
        <v>94</v>
      </c>
      <c r="D575" s="192">
        <f t="shared" ref="D575:D586" si="147">SUM(E575+G575)</f>
        <v>5145.5</v>
      </c>
      <c r="E575" s="245">
        <f>E577+E578+E579+E580+E581+E582+E583+E584</f>
        <v>3372</v>
      </c>
      <c r="F575" s="245">
        <f t="shared" ref="F575" si="148">F577+F578+F579+F580+F581+F582+F583+F584</f>
        <v>730.1</v>
      </c>
      <c r="G575" s="245">
        <f>G577+G578+G579+G580+G581+G582+G583+G584+G585+G586</f>
        <v>1773.5</v>
      </c>
      <c r="H575" s="35"/>
      <c r="I575" s="56"/>
      <c r="J575" s="56"/>
      <c r="K575" s="56"/>
      <c r="L575" s="56"/>
      <c r="M575" s="69"/>
      <c r="N575" s="65"/>
      <c r="O575" s="65"/>
      <c r="P575" s="65"/>
      <c r="Q575" s="65"/>
      <c r="R575" s="65"/>
      <c r="S575" s="65"/>
    </row>
    <row r="576" spans="1:19" s="1" customFormat="1" ht="12.75" customHeight="1" x14ac:dyDescent="0.2">
      <c r="A576" s="161"/>
      <c r="B576" s="274" t="s">
        <v>63</v>
      </c>
      <c r="C576" s="238"/>
      <c r="D576" s="192"/>
      <c r="E576" s="192"/>
      <c r="F576" s="193"/>
      <c r="G576" s="192"/>
      <c r="H576" s="33"/>
      <c r="I576" s="54"/>
      <c r="J576" s="70"/>
      <c r="K576" s="70"/>
      <c r="L576" s="65"/>
      <c r="M576" s="65"/>
      <c r="N576" s="65"/>
      <c r="O576" s="65"/>
      <c r="P576" s="65"/>
      <c r="Q576" s="65"/>
      <c r="R576" s="65"/>
      <c r="S576" s="65"/>
    </row>
    <row r="577" spans="1:19" s="1" customFormat="1" ht="12.75" customHeight="1" x14ac:dyDescent="0.2">
      <c r="A577" s="161" t="s">
        <v>319</v>
      </c>
      <c r="B577" s="132" t="s">
        <v>344</v>
      </c>
      <c r="C577" s="161"/>
      <c r="D577" s="192">
        <f t="shared" si="147"/>
        <v>1836.1999999999998</v>
      </c>
      <c r="E577" s="245">
        <f>E338</f>
        <v>1316.6</v>
      </c>
      <c r="F577" s="245">
        <f>F338</f>
        <v>719.7</v>
      </c>
      <c r="G577" s="245">
        <f>G338</f>
        <v>519.6</v>
      </c>
      <c r="H577" s="35"/>
      <c r="I577" s="56"/>
      <c r="J577" s="70"/>
      <c r="K577" s="70"/>
      <c r="L577" s="65"/>
      <c r="M577" s="65"/>
      <c r="N577" s="65"/>
      <c r="O577" s="65"/>
      <c r="P577" s="65"/>
      <c r="Q577" s="65"/>
      <c r="R577" s="65"/>
      <c r="S577" s="65"/>
    </row>
    <row r="578" spans="1:19" s="1" customFormat="1" x14ac:dyDescent="0.2">
      <c r="A578" s="161" t="s">
        <v>320</v>
      </c>
      <c r="B578" s="132" t="s">
        <v>203</v>
      </c>
      <c r="C578" s="161"/>
      <c r="D578" s="192">
        <f t="shared" si="147"/>
        <v>10</v>
      </c>
      <c r="E578" s="245">
        <f>E351</f>
        <v>10</v>
      </c>
      <c r="F578" s="245"/>
      <c r="G578" s="245"/>
      <c r="H578" s="37"/>
      <c r="I578" s="58"/>
      <c r="J578" s="65"/>
      <c r="K578" s="65"/>
      <c r="L578" s="65"/>
      <c r="M578" s="65"/>
      <c r="N578" s="65"/>
      <c r="O578" s="65"/>
      <c r="P578" s="65"/>
      <c r="Q578" s="65"/>
      <c r="R578" s="65"/>
      <c r="S578" s="65"/>
    </row>
    <row r="579" spans="1:19" s="1" customFormat="1" ht="24" x14ac:dyDescent="0.2">
      <c r="A579" s="141" t="s">
        <v>537</v>
      </c>
      <c r="B579" s="198" t="s">
        <v>338</v>
      </c>
      <c r="C579" s="161"/>
      <c r="D579" s="192">
        <f t="shared" si="147"/>
        <v>251.7</v>
      </c>
      <c r="E579" s="245">
        <f>E337</f>
        <v>201.7</v>
      </c>
      <c r="F579" s="245"/>
      <c r="G579" s="245">
        <f>G337</f>
        <v>50</v>
      </c>
      <c r="H579" s="37"/>
      <c r="I579" s="58"/>
      <c r="J579" s="65"/>
      <c r="K579" s="65"/>
      <c r="L579" s="65"/>
      <c r="M579" s="65"/>
      <c r="N579" s="65"/>
      <c r="O579" s="65"/>
      <c r="P579" s="65"/>
      <c r="Q579" s="65"/>
      <c r="R579" s="65"/>
      <c r="S579" s="65"/>
    </row>
    <row r="580" spans="1:19" s="1" customFormat="1" ht="45.75" customHeight="1" x14ac:dyDescent="0.2">
      <c r="A580" s="141" t="s">
        <v>538</v>
      </c>
      <c r="B580" s="134" t="s">
        <v>333</v>
      </c>
      <c r="C580" s="188"/>
      <c r="D580" s="192">
        <f t="shared" si="147"/>
        <v>16</v>
      </c>
      <c r="E580" s="245"/>
      <c r="F580" s="245"/>
      <c r="G580" s="245">
        <f>SUM(G354)</f>
        <v>16</v>
      </c>
      <c r="H580" s="37"/>
      <c r="I580" s="58"/>
      <c r="J580" s="65"/>
      <c r="K580" s="65"/>
      <c r="L580" s="65"/>
      <c r="M580" s="65"/>
      <c r="N580" s="65"/>
      <c r="O580" s="65"/>
      <c r="P580" s="65"/>
      <c r="Q580" s="65"/>
      <c r="R580" s="65"/>
      <c r="S580" s="65"/>
    </row>
    <row r="581" spans="1:19" s="1" customFormat="1" ht="47.25" customHeight="1" x14ac:dyDescent="0.2">
      <c r="A581" s="141" t="s">
        <v>539</v>
      </c>
      <c r="B581" s="134" t="s">
        <v>612</v>
      </c>
      <c r="C581" s="188"/>
      <c r="D581" s="192">
        <f t="shared" si="147"/>
        <v>393</v>
      </c>
      <c r="E581" s="245">
        <f>SUM(E355)</f>
        <v>12.7</v>
      </c>
      <c r="F581" s="245">
        <f>SUM(F355)</f>
        <v>10.4</v>
      </c>
      <c r="G581" s="245">
        <f>SUM(G355)</f>
        <v>380.3</v>
      </c>
      <c r="H581" s="37"/>
      <c r="I581" s="58"/>
      <c r="J581" s="65"/>
      <c r="K581" s="65"/>
      <c r="L581" s="65"/>
      <c r="M581" s="65"/>
      <c r="N581" s="65"/>
      <c r="O581" s="65"/>
      <c r="P581" s="65"/>
      <c r="Q581" s="65"/>
      <c r="R581" s="65"/>
      <c r="S581" s="65"/>
    </row>
    <row r="582" spans="1:19" s="1" customFormat="1" ht="24" customHeight="1" x14ac:dyDescent="0.2">
      <c r="A582" s="141" t="s">
        <v>540</v>
      </c>
      <c r="B582" s="134" t="s">
        <v>336</v>
      </c>
      <c r="C582" s="188"/>
      <c r="D582" s="192">
        <f t="shared" si="147"/>
        <v>2200</v>
      </c>
      <c r="E582" s="245">
        <f>SUM(E356)</f>
        <v>1800</v>
      </c>
      <c r="F582" s="245"/>
      <c r="G582" s="245">
        <f>SUM(G356)</f>
        <v>400</v>
      </c>
      <c r="H582" s="37"/>
      <c r="I582" s="58"/>
      <c r="J582" s="65"/>
      <c r="K582" s="65"/>
      <c r="L582" s="65"/>
      <c r="M582" s="65"/>
      <c r="N582" s="65"/>
      <c r="O582" s="65"/>
      <c r="P582" s="65"/>
      <c r="Q582" s="65"/>
      <c r="R582" s="65"/>
      <c r="S582" s="65"/>
    </row>
    <row r="583" spans="1:19" s="1" customFormat="1" ht="35.25" customHeight="1" x14ac:dyDescent="0.2">
      <c r="A583" s="141" t="s">
        <v>541</v>
      </c>
      <c r="B583" s="134" t="s">
        <v>608</v>
      </c>
      <c r="C583" s="188"/>
      <c r="D583" s="192">
        <f t="shared" si="147"/>
        <v>31</v>
      </c>
      <c r="E583" s="245">
        <f>SUM(E357)</f>
        <v>31</v>
      </c>
      <c r="F583" s="245"/>
      <c r="G583" s="245">
        <f>SUM(G357)</f>
        <v>0</v>
      </c>
      <c r="H583" s="37"/>
      <c r="I583" s="58"/>
      <c r="J583" s="65"/>
      <c r="K583" s="65"/>
      <c r="L583" s="65"/>
      <c r="M583" s="65"/>
      <c r="N583" s="65"/>
      <c r="O583" s="65"/>
      <c r="P583" s="65"/>
      <c r="Q583" s="65"/>
      <c r="R583" s="65"/>
      <c r="S583" s="65"/>
    </row>
    <row r="584" spans="1:19" s="1" customFormat="1" ht="12.75" customHeight="1" x14ac:dyDescent="0.2">
      <c r="A584" s="141" t="s">
        <v>649</v>
      </c>
      <c r="B584" s="134" t="s">
        <v>342</v>
      </c>
      <c r="C584" s="188"/>
      <c r="D584" s="192">
        <f t="shared" si="147"/>
        <v>140</v>
      </c>
      <c r="E584" s="245"/>
      <c r="F584" s="245"/>
      <c r="G584" s="245">
        <f>G358</f>
        <v>140</v>
      </c>
      <c r="H584" s="37"/>
      <c r="I584" s="58"/>
      <c r="J584" s="65"/>
      <c r="K584" s="65"/>
      <c r="L584" s="65"/>
      <c r="M584" s="65"/>
      <c r="N584" s="65"/>
      <c r="O584" s="65"/>
      <c r="P584" s="65"/>
      <c r="Q584" s="65"/>
      <c r="R584" s="65"/>
      <c r="S584" s="65"/>
    </row>
    <row r="585" spans="1:19" s="1" customFormat="1" ht="24.75" customHeight="1" x14ac:dyDescent="0.2">
      <c r="A585" s="141" t="s">
        <v>764</v>
      </c>
      <c r="B585" s="363" t="s">
        <v>735</v>
      </c>
      <c r="C585" s="188"/>
      <c r="D585" s="192">
        <f t="shared" si="147"/>
        <v>260</v>
      </c>
      <c r="E585" s="245"/>
      <c r="F585" s="245"/>
      <c r="G585" s="245">
        <f>SUM(G359)</f>
        <v>260</v>
      </c>
      <c r="H585" s="37"/>
      <c r="I585" s="58"/>
      <c r="J585" s="65"/>
      <c r="K585" s="65"/>
      <c r="L585" s="65"/>
      <c r="M585" s="65"/>
      <c r="N585" s="65"/>
      <c r="O585" s="65"/>
      <c r="P585" s="65"/>
      <c r="Q585" s="65"/>
      <c r="R585" s="65"/>
      <c r="S585" s="65"/>
    </row>
    <row r="586" spans="1:19" s="1" customFormat="1" ht="24.75" customHeight="1" x14ac:dyDescent="0.2">
      <c r="A586" s="141" t="s">
        <v>779</v>
      </c>
      <c r="B586" s="363" t="s">
        <v>777</v>
      </c>
      <c r="C586" s="188"/>
      <c r="D586" s="453">
        <f t="shared" si="147"/>
        <v>7.6</v>
      </c>
      <c r="E586" s="483"/>
      <c r="F586" s="483"/>
      <c r="G586" s="245">
        <f>SUM(G360)</f>
        <v>7.6</v>
      </c>
      <c r="H586" s="37"/>
      <c r="I586" s="58"/>
      <c r="J586" s="65"/>
      <c r="K586" s="65"/>
      <c r="L586" s="65"/>
      <c r="M586" s="65"/>
      <c r="N586" s="65"/>
      <c r="O586" s="65"/>
      <c r="P586" s="65"/>
      <c r="Q586" s="65"/>
      <c r="R586" s="65"/>
      <c r="S586" s="65"/>
    </row>
    <row r="587" spans="1:19" s="1" customFormat="1" x14ac:dyDescent="0.2">
      <c r="A587" s="161" t="s">
        <v>86</v>
      </c>
      <c r="B587" s="173" t="s">
        <v>111</v>
      </c>
      <c r="C587" s="241" t="s">
        <v>102</v>
      </c>
      <c r="D587" s="494">
        <f>E587+G587</f>
        <v>1307.3619999999999</v>
      </c>
      <c r="E587" s="495">
        <f>E193+E213+E361</f>
        <v>1166.2619999999999</v>
      </c>
      <c r="F587" s="495">
        <f>F193+F213+F361</f>
        <v>793.91300000000001</v>
      </c>
      <c r="G587" s="195">
        <f>G193+G213+G361</f>
        <v>141.1</v>
      </c>
      <c r="H587" s="32"/>
      <c r="I587" s="67"/>
      <c r="J587" s="67"/>
      <c r="K587" s="67"/>
      <c r="L587" s="67"/>
      <c r="M587" s="49"/>
      <c r="N587" s="69"/>
      <c r="O587" s="65"/>
      <c r="P587" s="65"/>
      <c r="Q587" s="65"/>
      <c r="R587" s="65"/>
      <c r="S587" s="65"/>
    </row>
    <row r="588" spans="1:19" s="1" customFormat="1" ht="12.75" customHeight="1" x14ac:dyDescent="0.2">
      <c r="A588" s="161"/>
      <c r="B588" s="122" t="s">
        <v>63</v>
      </c>
      <c r="C588" s="241"/>
      <c r="D588" s="193"/>
      <c r="E588" s="192"/>
      <c r="F588" s="193"/>
      <c r="G588" s="192"/>
      <c r="H588" s="33"/>
      <c r="I588" s="54"/>
      <c r="J588" s="65"/>
      <c r="K588" s="70"/>
      <c r="L588" s="65"/>
      <c r="M588" s="65"/>
      <c r="N588" s="65"/>
      <c r="O588" s="65"/>
      <c r="P588" s="65"/>
      <c r="Q588" s="65"/>
      <c r="R588" s="65"/>
      <c r="S588" s="65"/>
    </row>
    <row r="589" spans="1:19" s="1" customFormat="1" ht="12.75" customHeight="1" x14ac:dyDescent="0.2">
      <c r="A589" s="450" t="s">
        <v>321</v>
      </c>
      <c r="B589" s="480" t="s">
        <v>334</v>
      </c>
      <c r="C589" s="459"/>
      <c r="D589" s="25">
        <f t="shared" ref="D589:D596" si="149">E589+G589</f>
        <v>408.8</v>
      </c>
      <c r="E589" s="453">
        <f>E214+E362</f>
        <v>344.8</v>
      </c>
      <c r="F589" s="453">
        <f>F214+F362</f>
        <v>226.1</v>
      </c>
      <c r="G589" s="453">
        <f>G214+G362</f>
        <v>64</v>
      </c>
      <c r="H589" s="10"/>
      <c r="I589" s="43"/>
      <c r="J589" s="69"/>
      <c r="K589" s="69"/>
      <c r="L589" s="65"/>
      <c r="M589" s="65"/>
      <c r="N589" s="65"/>
      <c r="O589" s="65"/>
      <c r="P589" s="65"/>
      <c r="Q589" s="65"/>
      <c r="R589" s="65"/>
      <c r="S589" s="65"/>
    </row>
    <row r="590" spans="1:19" s="1" customFormat="1" x14ac:dyDescent="0.2">
      <c r="A590" s="121" t="s">
        <v>542</v>
      </c>
      <c r="B590" s="207" t="s">
        <v>293</v>
      </c>
      <c r="C590" s="241"/>
      <c r="D590" s="193">
        <f t="shared" si="149"/>
        <v>555.4</v>
      </c>
      <c r="E590" s="192">
        <f>E215</f>
        <v>555.4</v>
      </c>
      <c r="F590" s="192">
        <f>F215</f>
        <v>437.8</v>
      </c>
      <c r="G590" s="192"/>
      <c r="H590" s="27"/>
      <c r="I590" s="46"/>
      <c r="J590" s="65"/>
      <c r="K590" s="65"/>
      <c r="L590" s="65"/>
      <c r="M590" s="65"/>
      <c r="N590" s="65"/>
      <c r="O590" s="65"/>
      <c r="P590" s="65"/>
      <c r="Q590" s="65"/>
      <c r="R590" s="65"/>
      <c r="S590" s="65"/>
    </row>
    <row r="591" spans="1:19" s="1" customFormat="1" x14ac:dyDescent="0.2">
      <c r="A591" s="121" t="s">
        <v>543</v>
      </c>
      <c r="B591" s="132" t="s">
        <v>203</v>
      </c>
      <c r="C591" s="241"/>
      <c r="D591" s="193">
        <f t="shared" si="149"/>
        <v>4</v>
      </c>
      <c r="E591" s="192">
        <f>E216</f>
        <v>2</v>
      </c>
      <c r="F591" s="192">
        <f>F216</f>
        <v>1</v>
      </c>
      <c r="G591" s="192">
        <f>G216</f>
        <v>2</v>
      </c>
      <c r="H591" s="27"/>
      <c r="I591" s="46"/>
      <c r="J591" s="70"/>
      <c r="K591" s="70"/>
      <c r="L591" s="65"/>
      <c r="M591" s="65"/>
      <c r="N591" s="65"/>
      <c r="O591" s="65"/>
      <c r="P591" s="65"/>
      <c r="Q591" s="65"/>
      <c r="R591" s="65"/>
      <c r="S591" s="65"/>
    </row>
    <row r="592" spans="1:19" s="1" customFormat="1" ht="24" x14ac:dyDescent="0.2">
      <c r="A592" s="133" t="s">
        <v>544</v>
      </c>
      <c r="B592" s="198" t="s">
        <v>345</v>
      </c>
      <c r="C592" s="241"/>
      <c r="D592" s="193">
        <f t="shared" si="149"/>
        <v>53.900000000000006</v>
      </c>
      <c r="E592" s="192">
        <f>E194+E218+E363</f>
        <v>53.900000000000006</v>
      </c>
      <c r="F592" s="192"/>
      <c r="G592" s="192"/>
      <c r="H592" s="27"/>
      <c r="I592" s="46"/>
      <c r="J592" s="70"/>
      <c r="K592" s="70"/>
      <c r="L592" s="65"/>
      <c r="M592" s="65"/>
      <c r="N592" s="65"/>
      <c r="O592" s="65"/>
      <c r="P592" s="65"/>
      <c r="Q592" s="65"/>
      <c r="R592" s="65"/>
      <c r="S592" s="65"/>
    </row>
    <row r="593" spans="1:19" s="1" customFormat="1" ht="47.25" customHeight="1" x14ac:dyDescent="0.2">
      <c r="A593" s="275" t="s">
        <v>545</v>
      </c>
      <c r="B593" s="196" t="s">
        <v>612</v>
      </c>
      <c r="C593" s="241"/>
      <c r="D593" s="193">
        <f t="shared" si="149"/>
        <v>134</v>
      </c>
      <c r="E593" s="192">
        <f>E217+E364</f>
        <v>108.9</v>
      </c>
      <c r="F593" s="192">
        <f>F217+F364</f>
        <v>29.2</v>
      </c>
      <c r="G593" s="192">
        <f>G217+G364</f>
        <v>25.1</v>
      </c>
      <c r="H593" s="10"/>
      <c r="I593" s="43"/>
      <c r="J593" s="65"/>
      <c r="K593" s="65"/>
      <c r="L593" s="65"/>
      <c r="M593" s="65"/>
      <c r="N593" s="65"/>
      <c r="O593" s="65"/>
      <c r="P593" s="65"/>
      <c r="Q593" s="65"/>
      <c r="R593" s="65"/>
      <c r="S593" s="65"/>
    </row>
    <row r="594" spans="1:19" s="1" customFormat="1" ht="36.75" customHeight="1" x14ac:dyDescent="0.2">
      <c r="A594" s="275" t="s">
        <v>765</v>
      </c>
      <c r="B594" s="134" t="s">
        <v>737</v>
      </c>
      <c r="C594" s="241"/>
      <c r="D594" s="491">
        <f t="shared" si="149"/>
        <v>26.23</v>
      </c>
      <c r="E594" s="473">
        <f>SUM(E219)</f>
        <v>26.23</v>
      </c>
      <c r="F594" s="473">
        <f>SUM(F219)</f>
        <v>25.853999999999999</v>
      </c>
      <c r="G594" s="192"/>
      <c r="H594" s="10"/>
      <c r="I594" s="43"/>
      <c r="J594" s="65"/>
      <c r="K594" s="65"/>
      <c r="L594" s="65"/>
      <c r="M594" s="65"/>
      <c r="N594" s="65"/>
      <c r="O594" s="65"/>
      <c r="P594" s="65"/>
      <c r="Q594" s="65"/>
      <c r="R594" s="65"/>
      <c r="S594" s="65"/>
    </row>
    <row r="595" spans="1:19" s="1" customFormat="1" ht="42" customHeight="1" x14ac:dyDescent="0.2">
      <c r="A595" s="275" t="s">
        <v>766</v>
      </c>
      <c r="B595" s="365" t="s">
        <v>733</v>
      </c>
      <c r="C595" s="241"/>
      <c r="D595" s="358">
        <f t="shared" si="149"/>
        <v>75.031999999999996</v>
      </c>
      <c r="E595" s="298">
        <f>SUM(E365)</f>
        <v>75.031999999999996</v>
      </c>
      <c r="F595" s="298">
        <f>SUM(F365)</f>
        <v>73.959000000000003</v>
      </c>
      <c r="G595" s="192"/>
      <c r="H595" s="10"/>
      <c r="I595" s="43"/>
      <c r="J595" s="65"/>
      <c r="K595" s="65"/>
      <c r="L595" s="65"/>
      <c r="M595" s="65"/>
      <c r="N595" s="65"/>
      <c r="O595" s="65"/>
      <c r="P595" s="65"/>
      <c r="Q595" s="65"/>
      <c r="R595" s="65"/>
      <c r="S595" s="65"/>
    </row>
    <row r="596" spans="1:19" s="1" customFormat="1" ht="29.25" customHeight="1" x14ac:dyDescent="0.2">
      <c r="A596" s="275" t="s">
        <v>767</v>
      </c>
      <c r="B596" s="363" t="s">
        <v>735</v>
      </c>
      <c r="C596" s="241"/>
      <c r="D596" s="193">
        <f t="shared" si="149"/>
        <v>50</v>
      </c>
      <c r="E596" s="192"/>
      <c r="F596" s="192"/>
      <c r="G596" s="192">
        <f>SUM(G366)</f>
        <v>50</v>
      </c>
      <c r="H596" s="10"/>
      <c r="I596" s="43"/>
      <c r="J596" s="65"/>
      <c r="K596" s="65"/>
      <c r="L596" s="65"/>
      <c r="M596" s="65"/>
      <c r="N596" s="65"/>
      <c r="O596" s="65"/>
      <c r="P596" s="65"/>
      <c r="Q596" s="65"/>
      <c r="R596" s="65"/>
      <c r="S596" s="65"/>
    </row>
    <row r="597" spans="1:19" s="1" customFormat="1" ht="24" customHeight="1" x14ac:dyDescent="0.2">
      <c r="A597" s="141" t="s">
        <v>87</v>
      </c>
      <c r="B597" s="335" t="s">
        <v>722</v>
      </c>
      <c r="C597" s="242"/>
      <c r="D597" s="384">
        <f>SUM(E597+G597)</f>
        <v>9522.76</v>
      </c>
      <c r="E597" s="384">
        <f>E599+E606+E607</f>
        <v>8700.4600000000009</v>
      </c>
      <c r="F597" s="302">
        <f>F599+F606+F607</f>
        <v>3688.5389999999998</v>
      </c>
      <c r="G597" s="243">
        <f>G599+G606+G607</f>
        <v>822.3</v>
      </c>
      <c r="H597" s="36"/>
      <c r="I597" s="72"/>
      <c r="J597" s="72"/>
      <c r="K597" s="72"/>
      <c r="L597" s="72"/>
      <c r="M597" s="71"/>
      <c r="N597" s="69"/>
      <c r="O597" s="65"/>
      <c r="P597" s="65"/>
      <c r="Q597" s="65"/>
      <c r="R597" s="65"/>
      <c r="S597" s="65"/>
    </row>
    <row r="598" spans="1:19" s="1" customFormat="1" x14ac:dyDescent="0.2">
      <c r="A598" s="161"/>
      <c r="B598" s="122" t="s">
        <v>100</v>
      </c>
      <c r="C598" s="242"/>
      <c r="D598" s="384"/>
      <c r="E598" s="381"/>
      <c r="F598" s="382"/>
      <c r="G598" s="192"/>
      <c r="H598" s="10"/>
      <c r="I598" s="43"/>
      <c r="J598" s="65"/>
      <c r="K598" s="65"/>
      <c r="L598" s="65"/>
      <c r="M598" s="65"/>
      <c r="N598" s="65"/>
      <c r="O598" s="65"/>
      <c r="P598" s="65"/>
      <c r="Q598" s="65"/>
      <c r="R598" s="65"/>
      <c r="S598" s="65"/>
    </row>
    <row r="599" spans="1:19" s="1" customFormat="1" x14ac:dyDescent="0.2">
      <c r="A599" s="161" t="s">
        <v>322</v>
      </c>
      <c r="B599" s="128"/>
      <c r="C599" s="244" t="s">
        <v>32</v>
      </c>
      <c r="D599" s="381">
        <f t="shared" ref="D599:D610" si="150">SUM(E599+G599)</f>
        <v>9282.76</v>
      </c>
      <c r="E599" s="385">
        <f>E601+E602+E603+E604+E605+E608+E609+E610</f>
        <v>8460.4600000000009</v>
      </c>
      <c r="F599" s="352">
        <f t="shared" ref="F599:G599" si="151">F601+F602+F603+F604+F605+F608+F609+F610</f>
        <v>3688.5389999999998</v>
      </c>
      <c r="G599" s="245">
        <f t="shared" si="151"/>
        <v>822.3</v>
      </c>
      <c r="H599" s="37"/>
      <c r="I599" s="75"/>
      <c r="J599" s="75"/>
      <c r="K599" s="75"/>
      <c r="L599" s="75"/>
      <c r="M599" s="69"/>
      <c r="N599" s="65"/>
      <c r="O599" s="65"/>
      <c r="P599" s="65"/>
      <c r="Q599" s="65"/>
      <c r="R599" s="65"/>
      <c r="S599" s="65"/>
    </row>
    <row r="600" spans="1:19" s="1" customFormat="1" x14ac:dyDescent="0.2">
      <c r="A600" s="161"/>
      <c r="B600" s="122" t="s">
        <v>63</v>
      </c>
      <c r="C600" s="244"/>
      <c r="D600" s="192"/>
      <c r="E600" s="192"/>
      <c r="F600" s="193"/>
      <c r="G600" s="192"/>
      <c r="H600" s="32"/>
      <c r="I600" s="49"/>
      <c r="J600" s="69"/>
      <c r="K600" s="69"/>
      <c r="L600" s="69"/>
      <c r="M600" s="69"/>
      <c r="N600" s="65"/>
      <c r="O600" s="65"/>
      <c r="P600" s="65"/>
      <c r="Q600" s="65"/>
      <c r="R600" s="65"/>
      <c r="S600" s="65"/>
    </row>
    <row r="601" spans="1:19" s="1" customFormat="1" x14ac:dyDescent="0.2">
      <c r="A601" s="161" t="s">
        <v>323</v>
      </c>
      <c r="B601" s="132" t="s">
        <v>334</v>
      </c>
      <c r="C601" s="244"/>
      <c r="D601" s="192">
        <f t="shared" si="150"/>
        <v>5046.5000000000009</v>
      </c>
      <c r="E601" s="245">
        <f>E116+E203+E223+E229+E236+E245+E371</f>
        <v>4788.2000000000007</v>
      </c>
      <c r="F601" s="245">
        <f>F116+F203+F223+F229+F236+F245+F371</f>
        <v>2149</v>
      </c>
      <c r="G601" s="245">
        <f>G116+G203+G223+G229+G236+G245+G371</f>
        <v>258.3</v>
      </c>
      <c r="H601" s="37"/>
      <c r="I601" s="58"/>
      <c r="J601" s="65"/>
      <c r="K601" s="65"/>
      <c r="L601" s="65"/>
      <c r="M601" s="65"/>
      <c r="N601" s="65"/>
      <c r="O601" s="65"/>
      <c r="P601" s="65"/>
      <c r="Q601" s="65"/>
      <c r="R601" s="65"/>
      <c r="S601" s="65"/>
    </row>
    <row r="602" spans="1:19" s="1" customFormat="1" ht="24" x14ac:dyDescent="0.2">
      <c r="A602" s="141" t="s">
        <v>324</v>
      </c>
      <c r="B602" s="134" t="s">
        <v>309</v>
      </c>
      <c r="C602" s="244"/>
      <c r="D602" s="192">
        <f t="shared" si="150"/>
        <v>269.8</v>
      </c>
      <c r="E602" s="256">
        <f>E243</f>
        <v>269.8</v>
      </c>
      <c r="F602" s="256">
        <f>F243</f>
        <v>268.2</v>
      </c>
      <c r="G602" s="245"/>
      <c r="H602" s="37"/>
      <c r="I602" s="58"/>
      <c r="J602" s="65"/>
      <c r="K602" s="65"/>
      <c r="L602" s="65"/>
      <c r="M602" s="65"/>
      <c r="N602" s="65"/>
      <c r="O602" s="65"/>
      <c r="P602" s="65"/>
      <c r="Q602" s="65"/>
      <c r="R602" s="65"/>
      <c r="S602" s="65"/>
    </row>
    <row r="603" spans="1:19" s="1" customFormat="1" x14ac:dyDescent="0.2">
      <c r="A603" s="161" t="s">
        <v>546</v>
      </c>
      <c r="B603" s="132" t="s">
        <v>293</v>
      </c>
      <c r="C603" s="242"/>
      <c r="D603" s="192">
        <f t="shared" si="150"/>
        <v>1954.4</v>
      </c>
      <c r="E603" s="245">
        <f>E372+E230</f>
        <v>1954.4</v>
      </c>
      <c r="F603" s="245">
        <f>F372+F230</f>
        <v>334.1</v>
      </c>
      <c r="G603" s="245"/>
      <c r="H603" s="37"/>
      <c r="I603" s="58"/>
      <c r="J603" s="65"/>
      <c r="K603" s="65"/>
      <c r="L603" s="65"/>
      <c r="M603" s="65"/>
      <c r="N603" s="65"/>
      <c r="O603" s="65"/>
      <c r="P603" s="65"/>
      <c r="Q603" s="65"/>
      <c r="R603" s="65"/>
      <c r="S603" s="65"/>
    </row>
    <row r="604" spans="1:19" s="1" customFormat="1" x14ac:dyDescent="0.2">
      <c r="A604" s="161" t="s">
        <v>547</v>
      </c>
      <c r="B604" s="132" t="s">
        <v>203</v>
      </c>
      <c r="C604" s="161"/>
      <c r="D604" s="192">
        <f t="shared" si="150"/>
        <v>1136.1999999999998</v>
      </c>
      <c r="E604" s="245">
        <f>E204+E224+E231+E237+E244+E373</f>
        <v>1125.0999999999999</v>
      </c>
      <c r="F604" s="245">
        <f>F204+F224+F231+F237+F244+F373</f>
        <v>849.5</v>
      </c>
      <c r="G604" s="245">
        <f>G204+G224+G231+G237+G244+G373</f>
        <v>11.1</v>
      </c>
      <c r="H604" s="37"/>
      <c r="I604" s="58"/>
      <c r="J604" s="65"/>
      <c r="K604" s="65"/>
      <c r="L604" s="65"/>
      <c r="M604" s="65"/>
      <c r="N604" s="65"/>
      <c r="O604" s="65"/>
      <c r="P604" s="65"/>
      <c r="Q604" s="65"/>
      <c r="R604" s="65"/>
      <c r="S604" s="65"/>
    </row>
    <row r="605" spans="1:19" s="1" customFormat="1" ht="34.5" customHeight="1" x14ac:dyDescent="0.2">
      <c r="A605" s="141" t="s">
        <v>548</v>
      </c>
      <c r="B605" s="134" t="s">
        <v>612</v>
      </c>
      <c r="C605" s="188"/>
      <c r="D605" s="192">
        <f t="shared" si="150"/>
        <v>784.3</v>
      </c>
      <c r="E605" s="245">
        <f>SUM(E374)</f>
        <v>231.4</v>
      </c>
      <c r="F605" s="245">
        <f>SUM(F374)</f>
        <v>5.8</v>
      </c>
      <c r="G605" s="245">
        <f>SUM(G374)</f>
        <v>552.9</v>
      </c>
      <c r="H605" s="37"/>
      <c r="I605" s="58"/>
      <c r="J605" s="70"/>
      <c r="K605" s="70"/>
      <c r="L605" s="65"/>
      <c r="M605" s="65"/>
      <c r="N605" s="65"/>
      <c r="O605" s="65"/>
      <c r="P605" s="65"/>
      <c r="Q605" s="65"/>
      <c r="R605" s="65"/>
      <c r="S605" s="65"/>
    </row>
    <row r="606" spans="1:19" s="1" customFormat="1" ht="12.75" customHeight="1" x14ac:dyDescent="0.2">
      <c r="A606" s="141" t="s">
        <v>549</v>
      </c>
      <c r="B606" s="134" t="s">
        <v>334</v>
      </c>
      <c r="C606" s="269" t="s">
        <v>95</v>
      </c>
      <c r="D606" s="192">
        <f t="shared" si="150"/>
        <v>90</v>
      </c>
      <c r="E606" s="245">
        <f>E369</f>
        <v>90</v>
      </c>
      <c r="F606" s="245"/>
      <c r="G606" s="245"/>
      <c r="H606" s="37"/>
      <c r="I606" s="58"/>
      <c r="J606" s="70"/>
      <c r="K606" s="70"/>
      <c r="L606" s="65"/>
      <c r="M606" s="65"/>
      <c r="N606" s="65"/>
      <c r="O606" s="65"/>
      <c r="P606" s="65"/>
      <c r="Q606" s="65"/>
      <c r="R606" s="65"/>
      <c r="S606" s="65"/>
    </row>
    <row r="607" spans="1:19" s="1" customFormat="1" ht="12" customHeight="1" x14ac:dyDescent="0.2">
      <c r="A607" s="141" t="s">
        <v>651</v>
      </c>
      <c r="B607" s="134" t="s">
        <v>334</v>
      </c>
      <c r="C607" s="269" t="s">
        <v>97</v>
      </c>
      <c r="D607" s="192">
        <f t="shared" si="150"/>
        <v>150</v>
      </c>
      <c r="E607" s="245">
        <f>E370</f>
        <v>150</v>
      </c>
      <c r="F607" s="245"/>
      <c r="G607" s="245"/>
      <c r="H607" s="37"/>
      <c r="I607" s="58"/>
      <c r="J607" s="70"/>
      <c r="K607" s="70"/>
      <c r="L607" s="65"/>
      <c r="M607" s="65"/>
      <c r="N607" s="65"/>
      <c r="O607" s="65"/>
      <c r="P607" s="65"/>
      <c r="Q607" s="65"/>
      <c r="R607" s="65"/>
      <c r="S607" s="65"/>
    </row>
    <row r="608" spans="1:19" s="1" customFormat="1" ht="26.25" customHeight="1" x14ac:dyDescent="0.2">
      <c r="A608" s="141" t="s">
        <v>729</v>
      </c>
      <c r="B608" s="294" t="s">
        <v>708</v>
      </c>
      <c r="C608" s="351" t="s">
        <v>32</v>
      </c>
      <c r="D608" s="192">
        <f t="shared" si="150"/>
        <v>4.5999999999999996</v>
      </c>
      <c r="E608" s="245">
        <f>SUM(E238)</f>
        <v>4.5999999999999996</v>
      </c>
      <c r="F608" s="245">
        <f>SUM(F238)</f>
        <v>4.5999999999999996</v>
      </c>
      <c r="G608" s="245"/>
      <c r="H608" s="37"/>
      <c r="I608" s="58"/>
      <c r="J608" s="70"/>
      <c r="K608" s="70"/>
      <c r="L608" s="65"/>
      <c r="M608" s="65"/>
      <c r="N608" s="65"/>
      <c r="O608" s="65"/>
      <c r="P608" s="65"/>
      <c r="Q608" s="65"/>
      <c r="R608" s="65"/>
      <c r="S608" s="65"/>
    </row>
    <row r="609" spans="1:19" s="1" customFormat="1" ht="76.5" customHeight="1" x14ac:dyDescent="0.2">
      <c r="A609" s="462" t="s">
        <v>799</v>
      </c>
      <c r="B609" s="463" t="s">
        <v>793</v>
      </c>
      <c r="C609" s="481" t="s">
        <v>32</v>
      </c>
      <c r="D609" s="472">
        <f t="shared" si="150"/>
        <v>76.959999999999994</v>
      </c>
      <c r="E609" s="482">
        <f>SUM(E239+E232+E225+E117)</f>
        <v>76.959999999999994</v>
      </c>
      <c r="F609" s="482">
        <f>SUM(F239+F232+F225+F117)</f>
        <v>75.86</v>
      </c>
      <c r="G609" s="483"/>
      <c r="H609" s="37"/>
      <c r="I609" s="58"/>
      <c r="J609" s="70"/>
      <c r="K609" s="70"/>
      <c r="L609" s="65"/>
      <c r="M609" s="65"/>
      <c r="N609" s="65"/>
      <c r="O609" s="65"/>
      <c r="P609" s="65"/>
      <c r="Q609" s="65"/>
      <c r="R609" s="65"/>
      <c r="S609" s="65"/>
    </row>
    <row r="610" spans="1:19" s="1" customFormat="1" ht="44.25" customHeight="1" x14ac:dyDescent="0.2">
      <c r="A610" s="462" t="s">
        <v>805</v>
      </c>
      <c r="B610" s="463" t="s">
        <v>803</v>
      </c>
      <c r="C610" s="481" t="s">
        <v>32</v>
      </c>
      <c r="D610" s="453">
        <f t="shared" si="150"/>
        <v>10</v>
      </c>
      <c r="E610" s="483">
        <f>SUM(E375)</f>
        <v>10</v>
      </c>
      <c r="F610" s="484">
        <f>SUM(F375)</f>
        <v>1.4790000000000001</v>
      </c>
      <c r="G610" s="483"/>
      <c r="H610" s="37"/>
      <c r="I610" s="58"/>
      <c r="J610" s="70"/>
      <c r="K610" s="70"/>
      <c r="L610" s="65"/>
      <c r="M610" s="65"/>
      <c r="N610" s="65"/>
      <c r="O610" s="65"/>
      <c r="P610" s="65"/>
      <c r="Q610" s="65"/>
      <c r="R610" s="65"/>
      <c r="S610" s="65"/>
    </row>
    <row r="611" spans="1:19" s="1" customFormat="1" ht="22.5" customHeight="1" x14ac:dyDescent="0.2">
      <c r="A611" s="141" t="s">
        <v>88</v>
      </c>
      <c r="B611" s="276" t="s">
        <v>154</v>
      </c>
      <c r="C611" s="242"/>
      <c r="D611" s="243">
        <f>SUM(E611+G611)</f>
        <v>11569.400000000001</v>
      </c>
      <c r="E611" s="243">
        <f>E613+E614+E615+E616+E617+E618+E619</f>
        <v>1841.3999999999999</v>
      </c>
      <c r="F611" s="243">
        <f t="shared" ref="F611:G611" si="152">F613+F614+F615+F616+F617+F618+F619</f>
        <v>23.9</v>
      </c>
      <c r="G611" s="243">
        <f t="shared" si="152"/>
        <v>9728.0000000000018</v>
      </c>
      <c r="H611" s="34"/>
      <c r="I611" s="73"/>
      <c r="J611" s="73"/>
      <c r="K611" s="73"/>
      <c r="L611" s="73"/>
      <c r="M611" s="73"/>
      <c r="N611" s="69"/>
      <c r="O611" s="65"/>
      <c r="P611" s="65"/>
      <c r="Q611" s="65"/>
      <c r="R611" s="65"/>
      <c r="S611" s="65"/>
    </row>
    <row r="612" spans="1:19" s="1" customFormat="1" x14ac:dyDescent="0.2">
      <c r="A612" s="161"/>
      <c r="B612" s="122" t="s">
        <v>100</v>
      </c>
      <c r="C612" s="242"/>
      <c r="D612" s="243"/>
      <c r="E612" s="192"/>
      <c r="F612" s="193"/>
      <c r="G612" s="192"/>
      <c r="H612" s="32"/>
      <c r="I612" s="49"/>
      <c r="J612" s="69"/>
      <c r="K612" s="69"/>
      <c r="L612" s="65"/>
      <c r="M612" s="65"/>
      <c r="N612" s="65"/>
      <c r="O612" s="65"/>
      <c r="P612" s="65"/>
      <c r="Q612" s="65"/>
      <c r="R612" s="65"/>
      <c r="S612" s="65"/>
    </row>
    <row r="613" spans="1:19" s="1" customFormat="1" x14ac:dyDescent="0.2">
      <c r="A613" s="161" t="s">
        <v>325</v>
      </c>
      <c r="B613" s="132" t="s">
        <v>334</v>
      </c>
      <c r="C613" s="244" t="s">
        <v>95</v>
      </c>
      <c r="D613" s="192">
        <f t="shared" ref="D613:D617" si="153">SUM(E613+G613)</f>
        <v>4504.8999999999996</v>
      </c>
      <c r="E613" s="245">
        <f>E378</f>
        <v>1401</v>
      </c>
      <c r="F613" s="245">
        <f>F378</f>
        <v>7.1</v>
      </c>
      <c r="G613" s="245">
        <f>G378</f>
        <v>3103.9</v>
      </c>
      <c r="H613" s="37"/>
      <c r="I613" s="58"/>
      <c r="J613" s="65"/>
      <c r="K613" s="65"/>
      <c r="L613" s="65"/>
      <c r="M613" s="65"/>
      <c r="N613" s="65"/>
      <c r="O613" s="65"/>
      <c r="P613" s="65"/>
      <c r="Q613" s="65"/>
      <c r="R613" s="65"/>
      <c r="S613" s="65"/>
    </row>
    <row r="614" spans="1:19" s="1" customFormat="1" x14ac:dyDescent="0.2">
      <c r="A614" s="161" t="s">
        <v>550</v>
      </c>
      <c r="B614" s="132" t="s">
        <v>334</v>
      </c>
      <c r="C614" s="244" t="s">
        <v>96</v>
      </c>
      <c r="D614" s="192">
        <f t="shared" si="153"/>
        <v>754.3</v>
      </c>
      <c r="E614" s="245">
        <f>E391</f>
        <v>375.6</v>
      </c>
      <c r="F614" s="245">
        <f>F391</f>
        <v>8.1</v>
      </c>
      <c r="G614" s="245">
        <f>G391</f>
        <v>378.7</v>
      </c>
      <c r="H614" s="37"/>
      <c r="I614" s="58"/>
      <c r="J614" s="70"/>
      <c r="K614" s="70"/>
      <c r="L614" s="65"/>
      <c r="M614" s="65"/>
      <c r="N614" s="65"/>
      <c r="O614" s="65"/>
      <c r="P614" s="65"/>
      <c r="Q614" s="65"/>
      <c r="R614" s="65"/>
      <c r="S614" s="65"/>
    </row>
    <row r="615" spans="1:19" s="1" customFormat="1" ht="34.5" customHeight="1" x14ac:dyDescent="0.2">
      <c r="A615" s="141" t="s">
        <v>551</v>
      </c>
      <c r="B615" s="196" t="s">
        <v>339</v>
      </c>
      <c r="C615" s="248" t="s">
        <v>95</v>
      </c>
      <c r="D615" s="192">
        <f t="shared" si="153"/>
        <v>2874</v>
      </c>
      <c r="E615" s="245">
        <f>E404</f>
        <v>0</v>
      </c>
      <c r="F615" s="245"/>
      <c r="G615" s="245">
        <f>G404</f>
        <v>2874</v>
      </c>
      <c r="H615" s="35"/>
      <c r="I615" s="56"/>
      <c r="J615" s="65"/>
      <c r="K615" s="65"/>
      <c r="L615" s="65"/>
      <c r="M615" s="65"/>
      <c r="N615" s="65"/>
      <c r="O615" s="65"/>
      <c r="P615" s="65"/>
      <c r="Q615" s="65"/>
      <c r="R615" s="65"/>
      <c r="S615" s="65"/>
    </row>
    <row r="616" spans="1:19" s="1" customFormat="1" ht="48.75" customHeight="1" x14ac:dyDescent="0.2">
      <c r="A616" s="141" t="s">
        <v>552</v>
      </c>
      <c r="B616" s="234" t="s">
        <v>612</v>
      </c>
      <c r="C616" s="248" t="s">
        <v>95</v>
      </c>
      <c r="D616" s="192">
        <f t="shared" si="153"/>
        <v>1864.9</v>
      </c>
      <c r="E616" s="245">
        <f>SUM(E405)</f>
        <v>8.1999999999999993</v>
      </c>
      <c r="F616" s="245">
        <f>SUM(F405)</f>
        <v>7.5</v>
      </c>
      <c r="G616" s="245">
        <f>SUM(G405)</f>
        <v>1856.7</v>
      </c>
      <c r="H616" s="37"/>
      <c r="I616" s="58"/>
      <c r="J616" s="65"/>
      <c r="K616" s="65"/>
      <c r="L616" s="65"/>
      <c r="M616" s="65"/>
      <c r="N616" s="65"/>
      <c r="O616" s="65"/>
      <c r="P616" s="65"/>
      <c r="Q616" s="65"/>
      <c r="R616" s="65"/>
      <c r="S616" s="65"/>
    </row>
    <row r="617" spans="1:19" s="1" customFormat="1" ht="47.25" customHeight="1" x14ac:dyDescent="0.2">
      <c r="A617" s="141" t="s">
        <v>553</v>
      </c>
      <c r="B617" s="234" t="s">
        <v>652</v>
      </c>
      <c r="C617" s="248" t="s">
        <v>96</v>
      </c>
      <c r="D617" s="192">
        <f t="shared" si="153"/>
        <v>911</v>
      </c>
      <c r="E617" s="245">
        <f>E406</f>
        <v>1.3</v>
      </c>
      <c r="F617" s="245">
        <f>F406</f>
        <v>1.2</v>
      </c>
      <c r="G617" s="245">
        <f>G406</f>
        <v>909.7</v>
      </c>
      <c r="H617" s="37"/>
      <c r="I617" s="58"/>
      <c r="J617" s="65"/>
      <c r="K617" s="65"/>
      <c r="L617" s="65"/>
      <c r="M617" s="65"/>
      <c r="N617" s="65"/>
      <c r="O617" s="65"/>
      <c r="P617" s="65"/>
      <c r="Q617" s="65"/>
      <c r="R617" s="65"/>
      <c r="S617" s="65"/>
    </row>
    <row r="618" spans="1:19" s="1" customFormat="1" ht="12.75" customHeight="1" x14ac:dyDescent="0.2">
      <c r="A618" s="141" t="s">
        <v>653</v>
      </c>
      <c r="B618" s="234" t="s">
        <v>203</v>
      </c>
      <c r="C618" s="248" t="s">
        <v>96</v>
      </c>
      <c r="D618" s="192">
        <f>SUM(E618+G618)</f>
        <v>5</v>
      </c>
      <c r="E618" s="245">
        <f>E407</f>
        <v>0</v>
      </c>
      <c r="F618" s="245"/>
      <c r="G618" s="245">
        <f>G407</f>
        <v>5</v>
      </c>
      <c r="H618" s="37"/>
      <c r="I618" s="58"/>
      <c r="J618" s="65"/>
      <c r="K618" s="65"/>
      <c r="L618" s="65"/>
      <c r="M618" s="65"/>
      <c r="N618" s="65"/>
      <c r="O618" s="65"/>
      <c r="P618" s="65"/>
      <c r="Q618" s="65"/>
      <c r="R618" s="65"/>
      <c r="S618" s="65"/>
    </row>
    <row r="619" spans="1:19" s="1" customFormat="1" ht="29.25" customHeight="1" x14ac:dyDescent="0.2">
      <c r="A619" s="141" t="s">
        <v>768</v>
      </c>
      <c r="B619" s="363" t="s">
        <v>735</v>
      </c>
      <c r="C619" s="248"/>
      <c r="D619" s="192">
        <f>SUM(E619+G619)</f>
        <v>655.29999999999995</v>
      </c>
      <c r="E619" s="245">
        <f>SUM(E408)</f>
        <v>55.3</v>
      </c>
      <c r="F619" s="245"/>
      <c r="G619" s="245">
        <f t="shared" ref="G619" si="154">SUM(G408)</f>
        <v>600</v>
      </c>
      <c r="H619" s="37"/>
      <c r="I619" s="58"/>
      <c r="J619" s="65"/>
      <c r="K619" s="65"/>
      <c r="L619" s="65"/>
      <c r="M619" s="65"/>
      <c r="N619" s="65"/>
      <c r="O619" s="65"/>
      <c r="P619" s="65"/>
      <c r="Q619" s="65"/>
      <c r="R619" s="65"/>
      <c r="S619" s="65"/>
    </row>
    <row r="620" spans="1:19" s="1" customFormat="1" ht="24" x14ac:dyDescent="0.2">
      <c r="A620" s="141" t="s">
        <v>85</v>
      </c>
      <c r="B620" s="212" t="s">
        <v>107</v>
      </c>
      <c r="C620" s="249" t="s">
        <v>97</v>
      </c>
      <c r="D620" s="302">
        <f>SUM(E620+G620)</f>
        <v>4586.2569999999987</v>
      </c>
      <c r="E620" s="243">
        <f>E622+E623+E624+E625+E626+E627</f>
        <v>3579.1999999999989</v>
      </c>
      <c r="F620" s="243">
        <f t="shared" ref="F620:G620" si="155">F622+F623+F624+F625+F626+F627</f>
        <v>2666.8999999999996</v>
      </c>
      <c r="G620" s="302">
        <f t="shared" si="155"/>
        <v>1007.0569999999999</v>
      </c>
      <c r="H620" s="36"/>
      <c r="I620" s="72"/>
      <c r="J620" s="72"/>
      <c r="K620" s="72"/>
      <c r="L620" s="72"/>
      <c r="M620" s="71"/>
      <c r="N620" s="69"/>
      <c r="O620" s="65"/>
      <c r="P620" s="65"/>
      <c r="Q620" s="65"/>
      <c r="R620" s="65"/>
      <c r="S620" s="65"/>
    </row>
    <row r="621" spans="1:19" s="1" customFormat="1" x14ac:dyDescent="0.2">
      <c r="A621" s="161"/>
      <c r="B621" s="122" t="s">
        <v>100</v>
      </c>
      <c r="C621" s="277"/>
      <c r="D621" s="243"/>
      <c r="E621" s="192"/>
      <c r="F621" s="193"/>
      <c r="G621" s="192"/>
      <c r="H621" s="10"/>
      <c r="I621" s="43"/>
      <c r="J621" s="65"/>
      <c r="K621" s="65"/>
      <c r="L621" s="65"/>
      <c r="M621" s="65"/>
      <c r="N621" s="65"/>
      <c r="O621" s="65"/>
      <c r="P621" s="65"/>
      <c r="Q621" s="65"/>
      <c r="R621" s="65"/>
      <c r="S621" s="65"/>
    </row>
    <row r="622" spans="1:19" s="1" customFormat="1" x14ac:dyDescent="0.2">
      <c r="A622" s="161" t="s">
        <v>326</v>
      </c>
      <c r="B622" s="132" t="s">
        <v>334</v>
      </c>
      <c r="C622" s="168"/>
      <c r="D622" s="192">
        <f t="shared" ref="D622:D627" si="156">SUM(E622+G622)</f>
        <v>3685.6999999999994</v>
      </c>
      <c r="E622" s="245">
        <f>E249+E256+E263+E269+E275+E281+E287+E293+E413</f>
        <v>3193.7999999999993</v>
      </c>
      <c r="F622" s="245">
        <f>F249+F256+F263+F269+F275+F281+F287+F293+F413</f>
        <v>2493.9999999999995</v>
      </c>
      <c r="G622" s="245">
        <f>G249+G256+G263+G269+G275+G281+G287+G293+G413</f>
        <v>491.9</v>
      </c>
      <c r="H622" s="37"/>
      <c r="I622" s="58"/>
      <c r="J622" s="65"/>
      <c r="K622" s="65"/>
      <c r="L622" s="65"/>
      <c r="M622" s="65"/>
      <c r="N622" s="65"/>
      <c r="O622" s="65"/>
      <c r="P622" s="65"/>
      <c r="Q622" s="65"/>
      <c r="R622" s="65"/>
      <c r="S622" s="65"/>
    </row>
    <row r="623" spans="1:19" s="1" customFormat="1" x14ac:dyDescent="0.2">
      <c r="A623" s="161" t="s">
        <v>554</v>
      </c>
      <c r="B623" s="132" t="s">
        <v>203</v>
      </c>
      <c r="C623" s="161"/>
      <c r="D623" s="381">
        <f t="shared" si="156"/>
        <v>313.03000000000003</v>
      </c>
      <c r="E623" s="245">
        <f>E252+E258+E265+E271+E277+E283+E289+E295</f>
        <v>309.20000000000005</v>
      </c>
      <c r="F623" s="245">
        <f>F252+F258+F265+F271+F277+F283+F289+F295</f>
        <v>115.5</v>
      </c>
      <c r="G623" s="385">
        <f>G252+G258+G265+G271+G277+G283+G289+G295</f>
        <v>3.83</v>
      </c>
      <c r="H623" s="37"/>
      <c r="I623" s="58"/>
      <c r="J623" s="65"/>
      <c r="K623" s="65"/>
      <c r="L623" s="65"/>
      <c r="M623" s="65"/>
      <c r="N623" s="65"/>
      <c r="O623" s="65"/>
      <c r="P623" s="65"/>
      <c r="Q623" s="65"/>
      <c r="R623" s="65"/>
      <c r="S623" s="65"/>
    </row>
    <row r="624" spans="1:19" s="1" customFormat="1" ht="45" customHeight="1" x14ac:dyDescent="0.2">
      <c r="A624" s="141" t="s">
        <v>555</v>
      </c>
      <c r="B624" s="234" t="s">
        <v>612</v>
      </c>
      <c r="C624" s="161"/>
      <c r="D624" s="192">
        <f t="shared" si="156"/>
        <v>283.39999999999998</v>
      </c>
      <c r="E624" s="256">
        <f>SUM(E259+E416)</f>
        <v>42.2</v>
      </c>
      <c r="F624" s="256">
        <f>SUM(F259+F416)</f>
        <v>24.3</v>
      </c>
      <c r="G624" s="256">
        <f>SUM(G259+G416)</f>
        <v>241.2</v>
      </c>
      <c r="H624" s="37"/>
      <c r="I624" s="58"/>
      <c r="J624" s="65"/>
      <c r="K624" s="65"/>
      <c r="L624" s="65"/>
      <c r="M624" s="65"/>
      <c r="N624" s="65"/>
      <c r="O624" s="65"/>
      <c r="P624" s="65"/>
      <c r="Q624" s="65"/>
      <c r="R624" s="65"/>
      <c r="S624" s="65"/>
    </row>
    <row r="625" spans="1:19" s="1" customFormat="1" ht="23.25" customHeight="1" x14ac:dyDescent="0.2">
      <c r="A625" s="141" t="s">
        <v>665</v>
      </c>
      <c r="B625" s="234" t="s">
        <v>654</v>
      </c>
      <c r="C625" s="161"/>
      <c r="D625" s="192">
        <f t="shared" si="156"/>
        <v>34</v>
      </c>
      <c r="E625" s="256">
        <f>E250+E257+E264+E270+E276+E282+E288+E294</f>
        <v>34</v>
      </c>
      <c r="F625" s="256">
        <f>F250+F257+F264+F270+F276+F282+F288+F294</f>
        <v>33.1</v>
      </c>
      <c r="G625" s="256"/>
      <c r="H625" s="37"/>
      <c r="I625" s="58"/>
      <c r="J625" s="65"/>
      <c r="K625" s="65"/>
      <c r="L625" s="65"/>
      <c r="M625" s="65"/>
      <c r="N625" s="65"/>
      <c r="O625" s="65"/>
      <c r="P625" s="65"/>
      <c r="Q625" s="65"/>
      <c r="R625" s="65"/>
      <c r="S625" s="65"/>
    </row>
    <row r="626" spans="1:19" s="1" customFormat="1" ht="35.25" customHeight="1" x14ac:dyDescent="0.2">
      <c r="A626" s="141" t="s">
        <v>666</v>
      </c>
      <c r="B626" s="234" t="s">
        <v>655</v>
      </c>
      <c r="C626" s="161"/>
      <c r="D626" s="298">
        <f t="shared" si="156"/>
        <v>70.126999999999995</v>
      </c>
      <c r="E626" s="256"/>
      <c r="F626" s="256"/>
      <c r="G626" s="300">
        <f>G251</f>
        <v>70.126999999999995</v>
      </c>
      <c r="H626" s="37"/>
      <c r="I626" s="58"/>
      <c r="J626" s="65"/>
      <c r="K626" s="65"/>
      <c r="L626" s="65"/>
      <c r="M626" s="65"/>
      <c r="N626" s="65"/>
      <c r="O626" s="65"/>
      <c r="P626" s="65"/>
      <c r="Q626" s="65"/>
      <c r="R626" s="65"/>
      <c r="S626" s="65"/>
    </row>
    <row r="627" spans="1:19" s="1" customFormat="1" ht="35.25" customHeight="1" x14ac:dyDescent="0.2">
      <c r="A627" s="141" t="s">
        <v>667</v>
      </c>
      <c r="B627" s="234" t="s">
        <v>607</v>
      </c>
      <c r="C627" s="161"/>
      <c r="D627" s="192">
        <f t="shared" si="156"/>
        <v>200</v>
      </c>
      <c r="E627" s="256"/>
      <c r="F627" s="256"/>
      <c r="G627" s="256">
        <f>G417</f>
        <v>200</v>
      </c>
      <c r="H627" s="37"/>
      <c r="I627" s="58"/>
      <c r="J627" s="65"/>
      <c r="K627" s="65"/>
      <c r="L627" s="65"/>
      <c r="M627" s="65"/>
      <c r="N627" s="65"/>
      <c r="O627" s="65"/>
      <c r="P627" s="65"/>
      <c r="Q627" s="65"/>
      <c r="R627" s="65"/>
      <c r="S627" s="65"/>
    </row>
    <row r="628" spans="1:19" s="1" customFormat="1" x14ac:dyDescent="0.2">
      <c r="A628" s="161" t="s">
        <v>126</v>
      </c>
      <c r="B628" s="128" t="s">
        <v>108</v>
      </c>
      <c r="C628" s="241" t="s">
        <v>97</v>
      </c>
      <c r="D628" s="250">
        <f>SUM(E628+G628)</f>
        <v>2720.7</v>
      </c>
      <c r="E628" s="250">
        <f>E630+E631+E632+E633+E634+E635</f>
        <v>1304.1000000000001</v>
      </c>
      <c r="F628" s="250">
        <f t="shared" ref="F628:G628" si="157">F630+F631+F632+F633+F634+F635</f>
        <v>657.3</v>
      </c>
      <c r="G628" s="250">
        <f t="shared" si="157"/>
        <v>1416.6</v>
      </c>
      <c r="H628" s="36"/>
      <c r="I628" s="57"/>
      <c r="J628" s="57"/>
      <c r="K628" s="57"/>
      <c r="L628" s="57"/>
      <c r="M628" s="69"/>
      <c r="N628" s="69"/>
      <c r="O628" s="65"/>
      <c r="P628" s="65"/>
      <c r="Q628" s="65"/>
      <c r="R628" s="65"/>
      <c r="S628" s="65"/>
    </row>
    <row r="629" spans="1:19" s="1" customFormat="1" x14ac:dyDescent="0.2">
      <c r="A629" s="161"/>
      <c r="B629" s="122" t="s">
        <v>100</v>
      </c>
      <c r="C629" s="241"/>
      <c r="D629" s="250"/>
      <c r="E629" s="192"/>
      <c r="F629" s="193"/>
      <c r="G629" s="192"/>
      <c r="H629" s="10"/>
      <c r="I629" s="43"/>
      <c r="J629" s="65"/>
      <c r="K629" s="65"/>
      <c r="L629" s="65"/>
      <c r="M629" s="65"/>
      <c r="N629" s="65"/>
      <c r="O629" s="65"/>
      <c r="P629" s="65"/>
      <c r="Q629" s="65"/>
      <c r="R629" s="65"/>
      <c r="S629" s="65"/>
    </row>
    <row r="630" spans="1:19" s="1" customFormat="1" x14ac:dyDescent="0.2">
      <c r="A630" s="161" t="s">
        <v>327</v>
      </c>
      <c r="B630" s="132" t="s">
        <v>334</v>
      </c>
      <c r="C630" s="241"/>
      <c r="D630" s="148">
        <f t="shared" ref="D630:D680" si="158">SUM(E630+G630)</f>
        <v>1943.2</v>
      </c>
      <c r="E630" s="245">
        <f>E299+E420</f>
        <v>985.6</v>
      </c>
      <c r="F630" s="245">
        <f>F299+F420</f>
        <v>444.5</v>
      </c>
      <c r="G630" s="245">
        <f>G299+G420</f>
        <v>957.6</v>
      </c>
      <c r="H630" s="37"/>
      <c r="I630" s="58"/>
      <c r="J630" s="65"/>
      <c r="K630" s="65"/>
      <c r="L630" s="65"/>
      <c r="M630" s="65"/>
      <c r="N630" s="65"/>
      <c r="O630" s="65"/>
      <c r="P630" s="65"/>
      <c r="Q630" s="65"/>
      <c r="R630" s="65"/>
      <c r="S630" s="65"/>
    </row>
    <row r="631" spans="1:19" s="1" customFormat="1" ht="13.5" customHeight="1" x14ac:dyDescent="0.2">
      <c r="A631" s="161" t="s">
        <v>556</v>
      </c>
      <c r="B631" s="132" t="s">
        <v>203</v>
      </c>
      <c r="C631" s="241"/>
      <c r="D631" s="148">
        <f t="shared" si="158"/>
        <v>60.8</v>
      </c>
      <c r="E631" s="245">
        <f>E300</f>
        <v>60.8</v>
      </c>
      <c r="F631" s="245">
        <f>F300</f>
        <v>21</v>
      </c>
      <c r="G631" s="245"/>
      <c r="H631" s="37"/>
      <c r="I631" s="58"/>
      <c r="J631" s="65"/>
      <c r="K631" s="65"/>
      <c r="L631" s="65"/>
      <c r="M631" s="65"/>
      <c r="N631" s="65"/>
      <c r="O631" s="65"/>
      <c r="P631" s="65"/>
      <c r="Q631" s="65"/>
      <c r="R631" s="65"/>
      <c r="S631" s="65"/>
    </row>
    <row r="632" spans="1:19" s="1" customFormat="1" ht="37.5" customHeight="1" x14ac:dyDescent="0.2">
      <c r="A632" s="141" t="s">
        <v>557</v>
      </c>
      <c r="B632" s="134" t="s">
        <v>612</v>
      </c>
      <c r="C632" s="241"/>
      <c r="D632" s="148">
        <f t="shared" si="158"/>
        <v>250.1</v>
      </c>
      <c r="E632" s="245">
        <f>E421</f>
        <v>0.2</v>
      </c>
      <c r="F632" s="245"/>
      <c r="G632" s="245">
        <f>G421</f>
        <v>249.9</v>
      </c>
      <c r="H632" s="37"/>
      <c r="I632" s="58"/>
      <c r="J632" s="65"/>
      <c r="K632" s="65"/>
      <c r="L632" s="65"/>
      <c r="M632" s="65"/>
      <c r="N632" s="65"/>
      <c r="O632" s="65"/>
      <c r="P632" s="65"/>
      <c r="Q632" s="65"/>
      <c r="R632" s="65"/>
      <c r="S632" s="65"/>
    </row>
    <row r="633" spans="1:19" s="1" customFormat="1" ht="37.5" customHeight="1" x14ac:dyDescent="0.2">
      <c r="A633" s="141" t="s">
        <v>668</v>
      </c>
      <c r="B633" s="234" t="s">
        <v>607</v>
      </c>
      <c r="C633" s="241"/>
      <c r="D633" s="148">
        <f t="shared" si="158"/>
        <v>0</v>
      </c>
      <c r="E633" s="245"/>
      <c r="F633" s="245"/>
      <c r="G633" s="245">
        <f>SUM(G422)</f>
        <v>0</v>
      </c>
      <c r="H633" s="37"/>
      <c r="I633" s="58"/>
      <c r="J633" s="65"/>
      <c r="K633" s="65"/>
      <c r="L633" s="65"/>
      <c r="M633" s="65"/>
      <c r="N633" s="65"/>
      <c r="O633" s="65"/>
      <c r="P633" s="65"/>
      <c r="Q633" s="65"/>
      <c r="R633" s="65"/>
      <c r="S633" s="65"/>
    </row>
    <row r="634" spans="1:19" s="1" customFormat="1" ht="13.5" customHeight="1" x14ac:dyDescent="0.2">
      <c r="A634" s="141" t="s">
        <v>730</v>
      </c>
      <c r="B634" s="132" t="s">
        <v>334</v>
      </c>
      <c r="C634" s="241" t="s">
        <v>101</v>
      </c>
      <c r="D634" s="148">
        <f t="shared" si="158"/>
        <v>257.5</v>
      </c>
      <c r="E634" s="245">
        <f>SUM(E423)</f>
        <v>257.5</v>
      </c>
      <c r="F634" s="245">
        <f>SUM(F423)</f>
        <v>191.8</v>
      </c>
      <c r="G634" s="245"/>
      <c r="H634" s="37"/>
      <c r="I634" s="58"/>
      <c r="J634" s="65"/>
      <c r="K634" s="65"/>
      <c r="L634" s="65"/>
      <c r="M634" s="65"/>
      <c r="N634" s="65"/>
      <c r="O634" s="65"/>
      <c r="P634" s="65"/>
      <c r="Q634" s="65"/>
      <c r="R634" s="65"/>
      <c r="S634" s="65"/>
    </row>
    <row r="635" spans="1:19" s="1" customFormat="1" ht="25.5" customHeight="1" x14ac:dyDescent="0.2">
      <c r="A635" s="141" t="s">
        <v>769</v>
      </c>
      <c r="B635" s="363" t="s">
        <v>735</v>
      </c>
      <c r="C635" s="241"/>
      <c r="D635" s="148">
        <f t="shared" si="158"/>
        <v>209.1</v>
      </c>
      <c r="E635" s="245"/>
      <c r="F635" s="245"/>
      <c r="G635" s="245">
        <f>SUM(G424)</f>
        <v>209.1</v>
      </c>
      <c r="H635" s="37"/>
      <c r="I635" s="58"/>
      <c r="J635" s="65"/>
      <c r="K635" s="65"/>
      <c r="L635" s="65"/>
      <c r="M635" s="65"/>
      <c r="N635" s="65"/>
      <c r="O635" s="65"/>
      <c r="P635" s="65"/>
      <c r="Q635" s="65"/>
      <c r="R635" s="65"/>
      <c r="S635" s="65"/>
    </row>
    <row r="636" spans="1:19" s="1" customFormat="1" ht="24" customHeight="1" x14ac:dyDescent="0.2">
      <c r="A636" s="236" t="s">
        <v>329</v>
      </c>
      <c r="B636" s="212" t="s">
        <v>109</v>
      </c>
      <c r="C636" s="168"/>
      <c r="D636" s="353">
        <f t="shared" si="158"/>
        <v>9152.0040000000008</v>
      </c>
      <c r="E636" s="302">
        <f>E638+E651+E655+E660+E665+E666+E667+E668+E671+E674+E679+E680</f>
        <v>7768.5039999999999</v>
      </c>
      <c r="F636" s="302">
        <f t="shared" ref="F636:G636" si="159">F638+F651+F655+F660+F665+F666+F667+F668+F671+F674+F679+F680</f>
        <v>5851.5690000000004</v>
      </c>
      <c r="G636" s="243">
        <f t="shared" si="159"/>
        <v>1383.5</v>
      </c>
      <c r="H636" s="34"/>
      <c r="I636" s="68"/>
      <c r="J636" s="68"/>
      <c r="K636" s="68"/>
      <c r="L636" s="68"/>
      <c r="M636" s="71"/>
      <c r="N636" s="69"/>
      <c r="O636" s="65"/>
      <c r="P636" s="65"/>
      <c r="Q636" s="65"/>
      <c r="R636" s="65"/>
      <c r="S636" s="65"/>
    </row>
    <row r="637" spans="1:19" s="1" customFormat="1" ht="12.75" customHeight="1" x14ac:dyDescent="0.2">
      <c r="A637" s="161"/>
      <c r="B637" s="122" t="s">
        <v>100</v>
      </c>
      <c r="C637" s="168"/>
      <c r="D637" s="250"/>
      <c r="E637" s="192"/>
      <c r="F637" s="193"/>
      <c r="G637" s="192"/>
      <c r="H637" s="10"/>
      <c r="I637" s="43"/>
      <c r="J637" s="65"/>
      <c r="K637" s="65"/>
      <c r="L637" s="65"/>
      <c r="M637" s="65"/>
      <c r="N637" s="65"/>
      <c r="O637" s="65"/>
      <c r="P637" s="65"/>
      <c r="Q637" s="65"/>
      <c r="R637" s="65"/>
      <c r="S637" s="65"/>
    </row>
    <row r="638" spans="1:19" s="1" customFormat="1" x14ac:dyDescent="0.2">
      <c r="A638" s="161" t="s">
        <v>331</v>
      </c>
      <c r="B638" s="161"/>
      <c r="C638" s="244" t="s">
        <v>98</v>
      </c>
      <c r="D638" s="301">
        <f t="shared" si="158"/>
        <v>5075.3109999999997</v>
      </c>
      <c r="E638" s="352">
        <f>E640+E641+E646+E649+E650</f>
        <v>4254.9110000000001</v>
      </c>
      <c r="F638" s="245">
        <f t="shared" ref="F638:G638" si="160">F640+F641+F646</f>
        <v>2931</v>
      </c>
      <c r="G638" s="245">
        <f t="shared" si="160"/>
        <v>820.4</v>
      </c>
      <c r="H638" s="35"/>
      <c r="I638" s="74"/>
      <c r="J638" s="74"/>
      <c r="K638" s="74"/>
      <c r="L638" s="74"/>
      <c r="M638" s="69"/>
      <c r="N638" s="69"/>
      <c r="O638" s="65"/>
      <c r="P638" s="65"/>
      <c r="Q638" s="65"/>
      <c r="R638" s="65"/>
      <c r="S638" s="65"/>
    </row>
    <row r="639" spans="1:19" s="1" customFormat="1" ht="12.75" customHeight="1" x14ac:dyDescent="0.2">
      <c r="A639" s="161"/>
      <c r="B639" s="122" t="s">
        <v>63</v>
      </c>
      <c r="C639" s="168"/>
      <c r="D639" s="148"/>
      <c r="E639" s="192"/>
      <c r="F639" s="193"/>
      <c r="G639" s="192"/>
      <c r="H639" s="10"/>
      <c r="I639" s="49"/>
      <c r="J639" s="49"/>
      <c r="K639" s="49"/>
      <c r="L639" s="49"/>
      <c r="M639" s="65"/>
      <c r="N639" s="65"/>
      <c r="O639" s="65"/>
      <c r="P639" s="65"/>
      <c r="Q639" s="65"/>
      <c r="R639" s="65"/>
      <c r="S639" s="65"/>
    </row>
    <row r="640" spans="1:19" s="1" customFormat="1" ht="12.75" customHeight="1" x14ac:dyDescent="0.2">
      <c r="A640" s="161" t="s">
        <v>332</v>
      </c>
      <c r="B640" s="132" t="s">
        <v>670</v>
      </c>
      <c r="C640" s="168"/>
      <c r="D640" s="148">
        <f t="shared" si="158"/>
        <v>422.8</v>
      </c>
      <c r="E640" s="245">
        <f>E429</f>
        <v>422.8</v>
      </c>
      <c r="F640" s="245">
        <f>F429</f>
        <v>267.7</v>
      </c>
      <c r="G640" s="245"/>
      <c r="H640" s="35"/>
      <c r="I640" s="74"/>
      <c r="J640" s="74"/>
      <c r="K640" s="74"/>
      <c r="L640" s="74"/>
      <c r="M640" s="69"/>
      <c r="N640" s="69"/>
      <c r="O640" s="65"/>
      <c r="P640" s="65"/>
      <c r="Q640" s="65"/>
      <c r="R640" s="65"/>
      <c r="S640" s="65"/>
    </row>
    <row r="641" spans="1:19" s="1" customFormat="1" ht="12.75" customHeight="1" x14ac:dyDescent="0.2">
      <c r="A641" s="161" t="s">
        <v>558</v>
      </c>
      <c r="B641" s="132" t="s">
        <v>62</v>
      </c>
      <c r="C641" s="168"/>
      <c r="D641" s="148">
        <f t="shared" si="158"/>
        <v>4402.5</v>
      </c>
      <c r="E641" s="245">
        <f>E643+E644+E645</f>
        <v>3582.1</v>
      </c>
      <c r="F641" s="245">
        <f t="shared" ref="F641:G641" si="161">F643+F644+F645</f>
        <v>2543.9</v>
      </c>
      <c r="G641" s="245">
        <f t="shared" si="161"/>
        <v>820.4</v>
      </c>
      <c r="H641" s="35"/>
      <c r="I641" s="56"/>
      <c r="J641" s="65"/>
      <c r="K641" s="69"/>
      <c r="L641" s="65"/>
      <c r="M641" s="65"/>
      <c r="N641" s="65"/>
      <c r="O641" s="65"/>
      <c r="P641" s="65"/>
      <c r="Q641" s="65"/>
      <c r="R641" s="65"/>
      <c r="S641" s="65"/>
    </row>
    <row r="642" spans="1:19" s="1" customFormat="1" ht="12.75" customHeight="1" x14ac:dyDescent="0.2">
      <c r="A642" s="161"/>
      <c r="B642" s="122" t="s">
        <v>100</v>
      </c>
      <c r="C642" s="168"/>
      <c r="D642" s="148"/>
      <c r="E642" s="192"/>
      <c r="F642" s="193"/>
      <c r="G642" s="192"/>
      <c r="H642" s="10"/>
      <c r="I642" s="43"/>
      <c r="J642" s="38"/>
      <c r="K642" s="38"/>
      <c r="L642" s="38"/>
      <c r="M642" s="38"/>
      <c r="N642" s="69"/>
      <c r="O642" s="65"/>
      <c r="P642" s="65"/>
      <c r="Q642" s="65"/>
      <c r="R642" s="65"/>
      <c r="S642" s="65"/>
    </row>
    <row r="643" spans="1:19" s="1" customFormat="1" x14ac:dyDescent="0.2">
      <c r="A643" s="450" t="s">
        <v>559</v>
      </c>
      <c r="B643" s="480" t="s">
        <v>334</v>
      </c>
      <c r="C643" s="466"/>
      <c r="D643" s="468">
        <f t="shared" si="158"/>
        <v>4269.3</v>
      </c>
      <c r="E643" s="483">
        <f>E432</f>
        <v>3448.9</v>
      </c>
      <c r="F643" s="483">
        <f>F432</f>
        <v>2470</v>
      </c>
      <c r="G643" s="483">
        <f>G432</f>
        <v>820.4</v>
      </c>
      <c r="H643" s="35"/>
      <c r="I643" s="56"/>
      <c r="J643" s="38"/>
      <c r="K643" s="69"/>
      <c r="L643" s="69"/>
      <c r="M643" s="69"/>
      <c r="N643" s="69"/>
      <c r="O643" s="65"/>
      <c r="P643" s="65"/>
      <c r="Q643" s="65"/>
      <c r="R643" s="65"/>
      <c r="S643" s="65"/>
    </row>
    <row r="644" spans="1:19" s="1" customFormat="1" x14ac:dyDescent="0.2">
      <c r="A644" s="161" t="s">
        <v>560</v>
      </c>
      <c r="B644" s="132" t="s">
        <v>340</v>
      </c>
      <c r="C644" s="242"/>
      <c r="D644" s="148">
        <f t="shared" si="158"/>
        <v>78.099999999999994</v>
      </c>
      <c r="E644" s="245">
        <f>E445</f>
        <v>78.099999999999994</v>
      </c>
      <c r="F644" s="245">
        <f>F445</f>
        <v>73.900000000000006</v>
      </c>
      <c r="G644" s="245"/>
      <c r="H644" s="37"/>
      <c r="I644" s="58"/>
      <c r="J644" s="65"/>
      <c r="K644" s="65"/>
      <c r="L644" s="65"/>
      <c r="M644" s="65"/>
      <c r="N644" s="65"/>
      <c r="O644" s="65"/>
      <c r="P644" s="65"/>
      <c r="Q644" s="65"/>
      <c r="R644" s="65"/>
      <c r="S644" s="65"/>
    </row>
    <row r="645" spans="1:19" s="1" customFormat="1" x14ac:dyDescent="0.2">
      <c r="A645" s="161" t="s">
        <v>561</v>
      </c>
      <c r="B645" s="132" t="s">
        <v>203</v>
      </c>
      <c r="C645" s="168"/>
      <c r="D645" s="148">
        <f t="shared" si="158"/>
        <v>55.1</v>
      </c>
      <c r="E645" s="245">
        <f>E455</f>
        <v>55.1</v>
      </c>
      <c r="F645" s="245"/>
      <c r="G645" s="245"/>
      <c r="H645" s="37"/>
      <c r="I645" s="58"/>
      <c r="J645" s="65"/>
      <c r="K645" s="65"/>
      <c r="L645" s="65"/>
      <c r="M645" s="65"/>
      <c r="N645" s="65"/>
      <c r="O645" s="65"/>
      <c r="P645" s="65"/>
      <c r="Q645" s="65"/>
      <c r="R645" s="65"/>
      <c r="S645" s="65"/>
    </row>
    <row r="646" spans="1:19" s="1" customFormat="1" x14ac:dyDescent="0.2">
      <c r="A646" s="161" t="s">
        <v>562</v>
      </c>
      <c r="B646" s="134" t="s">
        <v>346</v>
      </c>
      <c r="C646" s="168"/>
      <c r="D646" s="148">
        <f t="shared" si="158"/>
        <v>129.9</v>
      </c>
      <c r="E646" s="245">
        <f t="shared" ref="E646:F646" si="162">E648</f>
        <v>129.9</v>
      </c>
      <c r="F646" s="245">
        <f t="shared" si="162"/>
        <v>119.4</v>
      </c>
      <c r="G646" s="245"/>
      <c r="H646" s="37"/>
      <c r="I646" s="58"/>
      <c r="J646" s="65"/>
      <c r="K646" s="65"/>
      <c r="L646" s="65"/>
      <c r="M646" s="65"/>
      <c r="N646" s="65"/>
      <c r="O646" s="65"/>
      <c r="P646" s="65"/>
      <c r="Q646" s="65"/>
      <c r="R646" s="65"/>
      <c r="S646" s="65"/>
    </row>
    <row r="647" spans="1:19" s="1" customFormat="1" x14ac:dyDescent="0.2">
      <c r="A647" s="161"/>
      <c r="B647" s="122" t="s">
        <v>100</v>
      </c>
      <c r="C647" s="168"/>
      <c r="D647" s="148"/>
      <c r="E647" s="192"/>
      <c r="F647" s="193"/>
      <c r="G647" s="192"/>
      <c r="H647" s="10"/>
      <c r="I647" s="43"/>
      <c r="J647" s="65"/>
      <c r="K647" s="65"/>
      <c r="L647" s="65"/>
      <c r="M647" s="65"/>
      <c r="N647" s="65"/>
      <c r="O647" s="65"/>
      <c r="P647" s="65"/>
      <c r="Q647" s="65"/>
      <c r="R647" s="65"/>
      <c r="S647" s="65"/>
    </row>
    <row r="648" spans="1:19" s="1" customFormat="1" x14ac:dyDescent="0.2">
      <c r="A648" s="161" t="s">
        <v>563</v>
      </c>
      <c r="B648" s="132" t="s">
        <v>334</v>
      </c>
      <c r="C648" s="168"/>
      <c r="D648" s="148">
        <f t="shared" si="158"/>
        <v>129.9</v>
      </c>
      <c r="E648" s="245">
        <f>E312</f>
        <v>129.9</v>
      </c>
      <c r="F648" s="245">
        <f>F312</f>
        <v>119.4</v>
      </c>
      <c r="G648" s="245"/>
      <c r="H648" s="37"/>
      <c r="I648" s="58"/>
      <c r="J648" s="65"/>
      <c r="K648" s="65"/>
      <c r="L648" s="65"/>
      <c r="M648" s="65"/>
      <c r="N648" s="65"/>
      <c r="O648" s="65"/>
      <c r="P648" s="65"/>
      <c r="Q648" s="65"/>
      <c r="R648" s="65"/>
      <c r="S648" s="65"/>
    </row>
    <row r="649" spans="1:19" s="1" customFormat="1" ht="72" x14ac:dyDescent="0.2">
      <c r="A649" s="141" t="s">
        <v>791</v>
      </c>
      <c r="B649" s="365" t="s">
        <v>787</v>
      </c>
      <c r="C649" s="168"/>
      <c r="D649" s="301">
        <f t="shared" si="158"/>
        <v>67.111000000000004</v>
      </c>
      <c r="E649" s="352">
        <f>SUM(E461)</f>
        <v>67.111000000000004</v>
      </c>
      <c r="F649" s="245"/>
      <c r="G649" s="245"/>
      <c r="H649" s="37"/>
      <c r="I649" s="58"/>
      <c r="J649" s="65"/>
      <c r="K649" s="65"/>
      <c r="L649" s="65"/>
      <c r="M649" s="65"/>
      <c r="N649" s="65"/>
      <c r="O649" s="65"/>
      <c r="P649" s="65"/>
      <c r="Q649" s="65"/>
      <c r="R649" s="65"/>
      <c r="S649" s="65"/>
    </row>
    <row r="650" spans="1:19" s="1" customFormat="1" ht="36" x14ac:dyDescent="0.2">
      <c r="A650" s="387" t="s">
        <v>810</v>
      </c>
      <c r="B650" s="463" t="s">
        <v>807</v>
      </c>
      <c r="C650" s="386"/>
      <c r="D650" s="148">
        <f t="shared" si="158"/>
        <v>53</v>
      </c>
      <c r="E650" s="245">
        <f>SUM(E462)</f>
        <v>53</v>
      </c>
      <c r="F650" s="245"/>
      <c r="G650" s="245"/>
      <c r="H650" s="37"/>
      <c r="I650" s="58"/>
      <c r="J650" s="65"/>
      <c r="K650" s="65"/>
      <c r="L650" s="65"/>
      <c r="M650" s="65"/>
      <c r="N650" s="65"/>
      <c r="O650" s="65"/>
      <c r="P650" s="65"/>
      <c r="Q650" s="65"/>
      <c r="R650" s="65"/>
      <c r="S650" s="65"/>
    </row>
    <row r="651" spans="1:19" s="1" customFormat="1" x14ac:dyDescent="0.2">
      <c r="A651" s="161" t="s">
        <v>564</v>
      </c>
      <c r="B651" s="244"/>
      <c r="C651" s="244" t="s">
        <v>341</v>
      </c>
      <c r="D651" s="148">
        <f t="shared" si="158"/>
        <v>70.900000000000006</v>
      </c>
      <c r="E651" s="245">
        <f>E463</f>
        <v>70.900000000000006</v>
      </c>
      <c r="F651" s="245">
        <f>F463</f>
        <v>60.4</v>
      </c>
      <c r="G651" s="245"/>
      <c r="H651" s="37"/>
      <c r="I651" s="58"/>
      <c r="J651" s="65"/>
      <c r="K651" s="65"/>
      <c r="L651" s="65"/>
      <c r="M651" s="65"/>
      <c r="N651" s="65"/>
      <c r="O651" s="65"/>
      <c r="P651" s="65"/>
      <c r="Q651" s="65"/>
      <c r="R651" s="65"/>
      <c r="S651" s="65"/>
    </row>
    <row r="652" spans="1:19" s="1" customFormat="1" x14ac:dyDescent="0.2">
      <c r="A652" s="161"/>
      <c r="B652" s="244" t="s">
        <v>63</v>
      </c>
      <c r="C652" s="244"/>
      <c r="D652" s="148"/>
      <c r="E652" s="192"/>
      <c r="F652" s="193"/>
      <c r="G652" s="192"/>
      <c r="H652" s="10"/>
      <c r="I652" s="43"/>
      <c r="J652" s="65"/>
      <c r="K652" s="65"/>
      <c r="L652" s="65"/>
      <c r="M652" s="65"/>
      <c r="N652" s="65"/>
      <c r="O652" s="65"/>
      <c r="P652" s="65"/>
      <c r="Q652" s="65"/>
      <c r="R652" s="65"/>
      <c r="S652" s="65"/>
    </row>
    <row r="653" spans="1:19" s="1" customFormat="1" x14ac:dyDescent="0.2">
      <c r="A653" s="161" t="s">
        <v>565</v>
      </c>
      <c r="B653" s="132" t="s">
        <v>293</v>
      </c>
      <c r="C653" s="168"/>
      <c r="D653" s="148">
        <f t="shared" si="158"/>
        <v>63.1</v>
      </c>
      <c r="E653" s="245">
        <f>E465</f>
        <v>63.1</v>
      </c>
      <c r="F653" s="245">
        <f>F465</f>
        <v>53.8</v>
      </c>
      <c r="G653" s="245"/>
      <c r="H653" s="37"/>
      <c r="I653" s="58"/>
      <c r="J653" s="70"/>
      <c r="K653" s="70"/>
      <c r="L653" s="65"/>
      <c r="M653" s="65"/>
      <c r="N653" s="65"/>
      <c r="O653" s="65"/>
      <c r="P653" s="65"/>
      <c r="Q653" s="65"/>
      <c r="R653" s="65"/>
      <c r="S653" s="65"/>
    </row>
    <row r="654" spans="1:19" s="1" customFormat="1" x14ac:dyDescent="0.2">
      <c r="A654" s="161" t="s">
        <v>695</v>
      </c>
      <c r="B654" s="132" t="s">
        <v>334</v>
      </c>
      <c r="C654" s="168"/>
      <c r="D654" s="148">
        <f t="shared" si="158"/>
        <v>7.8</v>
      </c>
      <c r="E654" s="245">
        <f>E466</f>
        <v>7.8</v>
      </c>
      <c r="F654" s="245">
        <f>F466</f>
        <v>6.6</v>
      </c>
      <c r="G654" s="245"/>
      <c r="H654" s="37"/>
      <c r="I654" s="58"/>
      <c r="J654" s="70"/>
      <c r="K654" s="70"/>
      <c r="L654" s="65"/>
      <c r="M654" s="65"/>
      <c r="N654" s="65"/>
      <c r="O654" s="65"/>
      <c r="P654" s="65"/>
      <c r="Q654" s="65"/>
      <c r="R654" s="65"/>
      <c r="S654" s="65"/>
    </row>
    <row r="655" spans="1:19" s="1" customFormat="1" x14ac:dyDescent="0.2">
      <c r="A655" s="161" t="s">
        <v>566</v>
      </c>
      <c r="B655" s="132"/>
      <c r="C655" s="244" t="s">
        <v>99</v>
      </c>
      <c r="D655" s="148">
        <f t="shared" si="158"/>
        <v>804</v>
      </c>
      <c r="E655" s="245">
        <f>E657+E658+E659</f>
        <v>759.2</v>
      </c>
      <c r="F655" s="245">
        <f>F657+F658+F659</f>
        <v>676.9</v>
      </c>
      <c r="G655" s="245">
        <f>G657+G658+G659</f>
        <v>44.8</v>
      </c>
      <c r="H655" s="37"/>
      <c r="I655" s="75"/>
      <c r="J655" s="75"/>
      <c r="K655" s="75"/>
      <c r="L655" s="75"/>
      <c r="M655" s="65"/>
      <c r="N655" s="65"/>
      <c r="O655" s="65"/>
      <c r="P655" s="65"/>
      <c r="Q655" s="65"/>
      <c r="R655" s="65"/>
      <c r="S655" s="65"/>
    </row>
    <row r="656" spans="1:19" s="1" customFormat="1" x14ac:dyDescent="0.2">
      <c r="A656" s="161"/>
      <c r="B656" s="122" t="s">
        <v>63</v>
      </c>
      <c r="C656" s="244"/>
      <c r="D656" s="148"/>
      <c r="E656" s="192"/>
      <c r="F656" s="193"/>
      <c r="G656" s="192"/>
      <c r="H656" s="32"/>
      <c r="I656" s="49"/>
      <c r="J656" s="69"/>
      <c r="K656" s="69"/>
      <c r="L656" s="69"/>
      <c r="M656" s="69"/>
      <c r="N656" s="65"/>
      <c r="O656" s="65"/>
      <c r="P656" s="65"/>
      <c r="Q656" s="65"/>
      <c r="R656" s="65"/>
      <c r="S656" s="65"/>
    </row>
    <row r="657" spans="1:19" s="1" customFormat="1" x14ac:dyDescent="0.2">
      <c r="A657" s="161" t="s">
        <v>567</v>
      </c>
      <c r="B657" s="132" t="s">
        <v>334</v>
      </c>
      <c r="C657" s="244"/>
      <c r="D657" s="148">
        <f t="shared" si="158"/>
        <v>75</v>
      </c>
      <c r="E657" s="245">
        <f>E306+E467</f>
        <v>30.2</v>
      </c>
      <c r="F657" s="245">
        <f>F306+F467</f>
        <v>9</v>
      </c>
      <c r="G657" s="245">
        <f>G306+G467</f>
        <v>44.8</v>
      </c>
      <c r="H657" s="37"/>
      <c r="I657" s="58"/>
      <c r="J657" s="65"/>
      <c r="K657" s="65"/>
      <c r="L657" s="65"/>
      <c r="M657" s="65"/>
      <c r="N657" s="65"/>
      <c r="O657" s="65"/>
      <c r="P657" s="65"/>
      <c r="Q657" s="65"/>
      <c r="R657" s="65"/>
      <c r="S657" s="65"/>
    </row>
    <row r="658" spans="1:19" s="1" customFormat="1" x14ac:dyDescent="0.2">
      <c r="A658" s="450" t="s">
        <v>568</v>
      </c>
      <c r="B658" s="480" t="s">
        <v>328</v>
      </c>
      <c r="C658" s="485"/>
      <c r="D658" s="468">
        <f t="shared" si="158"/>
        <v>728.5</v>
      </c>
      <c r="E658" s="486">
        <f>E307</f>
        <v>728.5</v>
      </c>
      <c r="F658" s="486">
        <f>F307</f>
        <v>667.9</v>
      </c>
      <c r="G658" s="245"/>
      <c r="H658" s="37"/>
      <c r="I658" s="58"/>
      <c r="J658" s="65"/>
      <c r="K658" s="65"/>
      <c r="L658" s="65"/>
      <c r="M658" s="65"/>
      <c r="N658" s="65"/>
      <c r="O658" s="65"/>
      <c r="P658" s="65"/>
      <c r="Q658" s="65"/>
      <c r="R658" s="65"/>
      <c r="S658" s="65"/>
    </row>
    <row r="659" spans="1:19" s="1" customFormat="1" x14ac:dyDescent="0.2">
      <c r="A659" s="161" t="s">
        <v>569</v>
      </c>
      <c r="B659" s="132" t="s">
        <v>203</v>
      </c>
      <c r="C659" s="244"/>
      <c r="D659" s="148">
        <f t="shared" si="158"/>
        <v>0.5</v>
      </c>
      <c r="E659" s="257">
        <f>SUM(E308)</f>
        <v>0.5</v>
      </c>
      <c r="F659" s="257">
        <f>SUM(F308)</f>
        <v>0</v>
      </c>
      <c r="G659" s="245"/>
      <c r="H659" s="37"/>
      <c r="I659" s="58"/>
      <c r="J659" s="65"/>
      <c r="K659" s="65"/>
      <c r="L659" s="65"/>
      <c r="M659" s="65"/>
      <c r="N659" s="65"/>
      <c r="O659" s="65"/>
      <c r="P659" s="65"/>
      <c r="Q659" s="65"/>
      <c r="R659" s="65"/>
      <c r="S659" s="65"/>
    </row>
    <row r="660" spans="1:19" s="1" customFormat="1" x14ac:dyDescent="0.2">
      <c r="A660" s="161" t="s">
        <v>570</v>
      </c>
      <c r="B660" s="132"/>
      <c r="C660" s="244" t="s">
        <v>95</v>
      </c>
      <c r="D660" s="148">
        <f t="shared" si="158"/>
        <v>1370.2</v>
      </c>
      <c r="E660" s="257">
        <f>E662+E663+E664</f>
        <v>1370.2</v>
      </c>
      <c r="F660" s="257">
        <f>F662+F663+F664</f>
        <v>1224</v>
      </c>
      <c r="G660" s="245"/>
      <c r="H660" s="37"/>
      <c r="I660" s="75"/>
      <c r="J660" s="75"/>
      <c r="K660" s="75"/>
      <c r="L660" s="75"/>
      <c r="M660" s="69"/>
      <c r="N660" s="65"/>
      <c r="O660" s="65"/>
      <c r="P660" s="65"/>
      <c r="Q660" s="65"/>
      <c r="R660" s="65"/>
      <c r="S660" s="65"/>
    </row>
    <row r="661" spans="1:19" s="1" customFormat="1" x14ac:dyDescent="0.2">
      <c r="A661" s="161"/>
      <c r="B661" s="122" t="s">
        <v>63</v>
      </c>
      <c r="C661" s="244"/>
      <c r="D661" s="148"/>
      <c r="E661" s="192"/>
      <c r="F661" s="193"/>
      <c r="G661" s="192"/>
      <c r="H661" s="10"/>
      <c r="I661" s="43"/>
      <c r="J661" s="65"/>
      <c r="K661" s="65"/>
      <c r="L661" s="65"/>
      <c r="M661" s="65"/>
      <c r="N661" s="65"/>
      <c r="O661" s="65"/>
      <c r="P661" s="65"/>
      <c r="Q661" s="65"/>
      <c r="R661" s="65"/>
      <c r="S661" s="65"/>
    </row>
    <row r="662" spans="1:19" s="1" customFormat="1" x14ac:dyDescent="0.2">
      <c r="A662" s="161" t="s">
        <v>571</v>
      </c>
      <c r="B662" s="132" t="s">
        <v>334</v>
      </c>
      <c r="C662" s="244"/>
      <c r="D662" s="148">
        <f t="shared" si="158"/>
        <v>1077.2</v>
      </c>
      <c r="E662" s="245">
        <f>E470</f>
        <v>1077.2</v>
      </c>
      <c r="F662" s="245">
        <f>F470</f>
        <v>964.6</v>
      </c>
      <c r="G662" s="245"/>
      <c r="H662" s="37"/>
      <c r="I662" s="58"/>
      <c r="J662" s="70"/>
      <c r="K662" s="70"/>
      <c r="L662" s="65"/>
      <c r="M662" s="65"/>
      <c r="N662" s="65"/>
      <c r="O662" s="65"/>
      <c r="P662" s="65"/>
      <c r="Q662" s="65"/>
      <c r="R662" s="65"/>
      <c r="S662" s="65"/>
    </row>
    <row r="663" spans="1:19" s="1" customFormat="1" ht="12.75" customHeight="1" x14ac:dyDescent="0.2">
      <c r="A663" s="161" t="s">
        <v>572</v>
      </c>
      <c r="B663" s="132" t="s">
        <v>328</v>
      </c>
      <c r="C663" s="244"/>
      <c r="D663" s="148">
        <f t="shared" si="158"/>
        <v>273</v>
      </c>
      <c r="E663" s="245">
        <f>E471</f>
        <v>273</v>
      </c>
      <c r="F663" s="245">
        <f>F471</f>
        <v>259.39999999999998</v>
      </c>
      <c r="G663" s="245"/>
      <c r="H663" s="39"/>
      <c r="I663" s="76"/>
      <c r="J663" s="65"/>
      <c r="K663" s="65"/>
      <c r="L663" s="65"/>
      <c r="M663" s="65"/>
      <c r="N663" s="65"/>
      <c r="O663" s="65"/>
      <c r="P663" s="65"/>
      <c r="Q663" s="65"/>
      <c r="R663" s="65"/>
      <c r="S663" s="65"/>
    </row>
    <row r="664" spans="1:19" s="1" customFormat="1" x14ac:dyDescent="0.2">
      <c r="A664" s="161" t="s">
        <v>573</v>
      </c>
      <c r="B664" s="207" t="s">
        <v>342</v>
      </c>
      <c r="C664" s="244"/>
      <c r="D664" s="148">
        <f t="shared" si="158"/>
        <v>20</v>
      </c>
      <c r="E664" s="257">
        <f>SUM(E480)</f>
        <v>20</v>
      </c>
      <c r="F664" s="257"/>
      <c r="G664" s="245"/>
      <c r="H664" s="37"/>
      <c r="I664" s="58"/>
      <c r="J664" s="65"/>
      <c r="K664" s="65"/>
      <c r="L664" s="65"/>
      <c r="M664" s="65"/>
      <c r="N664" s="65"/>
      <c r="O664" s="65"/>
      <c r="P664" s="65"/>
      <c r="Q664" s="65"/>
      <c r="R664" s="65"/>
      <c r="S664" s="65"/>
    </row>
    <row r="665" spans="1:19" s="1" customFormat="1" x14ac:dyDescent="0.2">
      <c r="A665" s="161" t="s">
        <v>574</v>
      </c>
      <c r="B665" s="132" t="s">
        <v>334</v>
      </c>
      <c r="C665" s="244" t="s">
        <v>94</v>
      </c>
      <c r="D665" s="148">
        <f t="shared" si="158"/>
        <v>19.5</v>
      </c>
      <c r="E665" s="245">
        <f>E481</f>
        <v>19.5</v>
      </c>
      <c r="F665" s="245">
        <f>F481</f>
        <v>18.7</v>
      </c>
      <c r="G665" s="245"/>
      <c r="H665" s="37"/>
      <c r="I665" s="58"/>
      <c r="J665" s="69"/>
      <c r="K665" s="69"/>
      <c r="L665" s="69"/>
      <c r="M665" s="69"/>
      <c r="N665" s="65"/>
      <c r="O665" s="65"/>
      <c r="P665" s="65"/>
      <c r="Q665" s="65"/>
      <c r="R665" s="65"/>
      <c r="S665" s="65"/>
    </row>
    <row r="666" spans="1:19" s="1" customFormat="1" x14ac:dyDescent="0.2">
      <c r="A666" s="161" t="s">
        <v>575</v>
      </c>
      <c r="B666" s="132" t="s">
        <v>334</v>
      </c>
      <c r="C666" s="244" t="s">
        <v>96</v>
      </c>
      <c r="D666" s="148">
        <f t="shared" si="158"/>
        <v>44.8</v>
      </c>
      <c r="E666" s="245">
        <f>E482</f>
        <v>44.8</v>
      </c>
      <c r="F666" s="245"/>
      <c r="G666" s="245"/>
      <c r="H666" s="37"/>
      <c r="I666" s="58"/>
      <c r="J666" s="69"/>
      <c r="K666" s="69"/>
      <c r="L666" s="69"/>
      <c r="M666" s="69"/>
      <c r="N666" s="65"/>
      <c r="O666" s="65"/>
      <c r="P666" s="65"/>
      <c r="Q666" s="65"/>
      <c r="R666" s="65"/>
      <c r="S666" s="65"/>
    </row>
    <row r="667" spans="1:19" s="1" customFormat="1" x14ac:dyDescent="0.2">
      <c r="A667" s="161" t="s">
        <v>576</v>
      </c>
      <c r="B667" s="132" t="s">
        <v>334</v>
      </c>
      <c r="C667" s="244" t="s">
        <v>102</v>
      </c>
      <c r="D667" s="148">
        <f t="shared" si="158"/>
        <v>86.4</v>
      </c>
      <c r="E667" s="245">
        <f>E483</f>
        <v>86.4</v>
      </c>
      <c r="F667" s="245">
        <f>F483</f>
        <v>84.6</v>
      </c>
      <c r="G667" s="245"/>
      <c r="H667" s="37"/>
      <c r="I667" s="58"/>
      <c r="J667" s="65"/>
      <c r="K667" s="65"/>
      <c r="L667" s="65"/>
      <c r="M667" s="65"/>
      <c r="N667" s="65"/>
      <c r="O667" s="65"/>
      <c r="P667" s="65"/>
      <c r="Q667" s="65"/>
      <c r="R667" s="65"/>
      <c r="S667" s="65"/>
    </row>
    <row r="668" spans="1:19" s="1" customFormat="1" x14ac:dyDescent="0.2">
      <c r="A668" s="161" t="s">
        <v>577</v>
      </c>
      <c r="C668" s="244" t="s">
        <v>97</v>
      </c>
      <c r="D668" s="148">
        <f t="shared" si="158"/>
        <v>352</v>
      </c>
      <c r="E668" s="245">
        <f>SUM(E669+E670)</f>
        <v>115.6</v>
      </c>
      <c r="F668" s="245">
        <f t="shared" ref="F668:G668" si="163">SUM(F669+F670)</f>
        <v>50.7</v>
      </c>
      <c r="G668" s="245">
        <f t="shared" si="163"/>
        <v>236.4</v>
      </c>
      <c r="H668" s="35"/>
      <c r="I668" s="56"/>
      <c r="J668" s="65"/>
      <c r="K668" s="65"/>
      <c r="L668" s="65"/>
      <c r="M668" s="65"/>
      <c r="N668" s="65"/>
      <c r="O668" s="65"/>
      <c r="P668" s="65"/>
      <c r="Q668" s="65"/>
      <c r="R668" s="65"/>
      <c r="S668" s="65"/>
    </row>
    <row r="669" spans="1:19" s="1" customFormat="1" x14ac:dyDescent="0.2">
      <c r="A669" s="161" t="s">
        <v>770</v>
      </c>
      <c r="B669" s="132" t="s">
        <v>334</v>
      </c>
      <c r="C669" s="244"/>
      <c r="D669" s="148">
        <f t="shared" si="158"/>
        <v>252</v>
      </c>
      <c r="E669" s="245">
        <f>SUM(E485)</f>
        <v>95.6</v>
      </c>
      <c r="F669" s="245">
        <f t="shared" ref="F669" si="164">SUM(F485)</f>
        <v>50.7</v>
      </c>
      <c r="G669" s="245">
        <f>SUM(G485+G302)</f>
        <v>156.4</v>
      </c>
      <c r="H669" s="35"/>
      <c r="I669" s="56"/>
      <c r="J669" s="65"/>
      <c r="K669" s="65"/>
      <c r="L669" s="65"/>
      <c r="M669" s="65"/>
      <c r="N669" s="65"/>
      <c r="O669" s="65"/>
      <c r="P669" s="65"/>
      <c r="Q669" s="65"/>
      <c r="R669" s="65"/>
      <c r="S669" s="65"/>
    </row>
    <row r="670" spans="1:19" s="1" customFormat="1" ht="30" customHeight="1" x14ac:dyDescent="0.2">
      <c r="A670" s="161" t="s">
        <v>771</v>
      </c>
      <c r="B670" s="363" t="s">
        <v>735</v>
      </c>
      <c r="C670" s="244"/>
      <c r="D670" s="148">
        <f t="shared" si="158"/>
        <v>100</v>
      </c>
      <c r="E670" s="245">
        <f>SUM(E491)</f>
        <v>20</v>
      </c>
      <c r="F670" s="245"/>
      <c r="G670" s="245">
        <f t="shared" ref="G670" si="165">SUM(G491)</f>
        <v>80</v>
      </c>
      <c r="H670" s="35"/>
      <c r="I670" s="56"/>
      <c r="J670" s="65"/>
      <c r="K670" s="65"/>
      <c r="L670" s="65"/>
      <c r="M670" s="65"/>
      <c r="N670" s="65"/>
      <c r="O670" s="65"/>
      <c r="P670" s="65"/>
      <c r="Q670" s="65"/>
      <c r="R670" s="65"/>
      <c r="S670" s="65"/>
    </row>
    <row r="671" spans="1:19" s="1" customFormat="1" x14ac:dyDescent="0.2">
      <c r="A671" s="161" t="s">
        <v>578</v>
      </c>
      <c r="B671" s="132"/>
      <c r="C671" s="244" t="s">
        <v>101</v>
      </c>
      <c r="D671" s="301">
        <f t="shared" si="158"/>
        <v>239.69300000000001</v>
      </c>
      <c r="E671" s="352">
        <f>SUM(E672+E673)</f>
        <v>239.69300000000001</v>
      </c>
      <c r="F671" s="352">
        <f>SUM(F672+F673)</f>
        <v>222.41500000000002</v>
      </c>
      <c r="G671" s="245"/>
      <c r="H671" s="35"/>
      <c r="I671" s="74"/>
      <c r="J671" s="74"/>
      <c r="K671" s="74"/>
      <c r="L671" s="74"/>
      <c r="M671" s="71"/>
      <c r="N671" s="65"/>
      <c r="O671" s="65"/>
      <c r="P671" s="65"/>
      <c r="Q671" s="65"/>
      <c r="R671" s="65"/>
      <c r="S671" s="65"/>
    </row>
    <row r="672" spans="1:19" s="1" customFormat="1" x14ac:dyDescent="0.2">
      <c r="A672" s="161" t="s">
        <v>579</v>
      </c>
      <c r="B672" s="132" t="s">
        <v>334</v>
      </c>
      <c r="C672" s="244"/>
      <c r="D672" s="148">
        <f t="shared" si="158"/>
        <v>220.3</v>
      </c>
      <c r="E672" s="245">
        <f>SUM(E493)</f>
        <v>220.3</v>
      </c>
      <c r="F672" s="245">
        <f>SUM(F493)</f>
        <v>203.3</v>
      </c>
      <c r="G672" s="245"/>
      <c r="H672" s="35"/>
      <c r="I672" s="56"/>
      <c r="J672" s="65"/>
      <c r="K672" s="65"/>
      <c r="L672" s="65"/>
      <c r="M672" s="65"/>
      <c r="N672" s="65"/>
      <c r="O672" s="65"/>
      <c r="P672" s="65"/>
      <c r="Q672" s="65"/>
      <c r="R672" s="65"/>
      <c r="S672" s="65"/>
    </row>
    <row r="673" spans="1:19" s="1" customFormat="1" x14ac:dyDescent="0.2">
      <c r="A673" s="141" t="s">
        <v>580</v>
      </c>
      <c r="B673" s="132" t="s">
        <v>328</v>
      </c>
      <c r="C673" s="278"/>
      <c r="D673" s="301">
        <f t="shared" si="158"/>
        <v>19.393000000000001</v>
      </c>
      <c r="E673" s="352">
        <f>SUM(E494)</f>
        <v>19.393000000000001</v>
      </c>
      <c r="F673" s="352">
        <f>SUM(F494)</f>
        <v>19.114999999999998</v>
      </c>
      <c r="G673" s="245"/>
      <c r="H673" s="35"/>
      <c r="I673" s="56"/>
      <c r="J673" s="65"/>
      <c r="K673" s="65"/>
      <c r="L673" s="65"/>
      <c r="M673" s="65"/>
      <c r="N673" s="65"/>
      <c r="O673" s="65"/>
      <c r="P673" s="65"/>
      <c r="Q673" s="65"/>
      <c r="R673" s="65"/>
      <c r="S673" s="65"/>
    </row>
    <row r="674" spans="1:19" s="1" customFormat="1" ht="12.75" customHeight="1" x14ac:dyDescent="0.2">
      <c r="A674" s="161" t="s">
        <v>581</v>
      </c>
      <c r="B674" s="161"/>
      <c r="C674" s="244" t="s">
        <v>32</v>
      </c>
      <c r="D674" s="148">
        <f t="shared" si="158"/>
        <v>619.30000000000007</v>
      </c>
      <c r="E674" s="245">
        <f>E676+E677+E678</f>
        <v>619.30000000000007</v>
      </c>
      <c r="F674" s="352">
        <f>F676+F677+F678</f>
        <v>582.85399999999993</v>
      </c>
      <c r="G674" s="245"/>
      <c r="H674" s="40"/>
      <c r="I674" s="77"/>
      <c r="J674" s="69"/>
      <c r="K674" s="69"/>
      <c r="L674" s="69"/>
      <c r="M674" s="69"/>
      <c r="N674" s="65"/>
      <c r="O674" s="65"/>
      <c r="P674" s="65"/>
      <c r="Q674" s="65"/>
      <c r="R674" s="65"/>
      <c r="S674" s="65"/>
    </row>
    <row r="675" spans="1:19" s="1" customFormat="1" ht="12.75" customHeight="1" x14ac:dyDescent="0.2">
      <c r="A675" s="161"/>
      <c r="B675" s="122" t="s">
        <v>63</v>
      </c>
      <c r="C675" s="244"/>
      <c r="D675" s="148"/>
      <c r="E675" s="192"/>
      <c r="F675" s="193"/>
      <c r="G675" s="192"/>
      <c r="H675" s="10"/>
      <c r="I675" s="43"/>
      <c r="J675" s="65"/>
      <c r="K675" s="65"/>
      <c r="L675" s="65"/>
      <c r="M675" s="65"/>
      <c r="N675" s="65"/>
      <c r="O675" s="65"/>
      <c r="P675" s="65"/>
      <c r="Q675" s="65"/>
      <c r="R675" s="65"/>
      <c r="S675" s="65"/>
    </row>
    <row r="676" spans="1:19" s="1" customFormat="1" x14ac:dyDescent="0.2">
      <c r="A676" s="161" t="s">
        <v>582</v>
      </c>
      <c r="B676" s="132" t="s">
        <v>334</v>
      </c>
      <c r="C676" s="244"/>
      <c r="D676" s="148">
        <f t="shared" si="158"/>
        <v>516.5</v>
      </c>
      <c r="E676" s="245">
        <f t="shared" ref="E676:F676" si="166">E497</f>
        <v>516.5</v>
      </c>
      <c r="F676" s="245">
        <f t="shared" si="166"/>
        <v>484.6</v>
      </c>
      <c r="G676" s="245"/>
      <c r="H676" s="35"/>
      <c r="I676" s="56"/>
      <c r="J676" s="65"/>
      <c r="K676" s="65"/>
      <c r="L676" s="65"/>
      <c r="M676" s="65"/>
      <c r="N676" s="65"/>
      <c r="O676" s="65"/>
      <c r="P676" s="65"/>
      <c r="Q676" s="65"/>
      <c r="R676" s="65"/>
      <c r="S676" s="65"/>
    </row>
    <row r="677" spans="1:19" s="1" customFormat="1" ht="12" customHeight="1" x14ac:dyDescent="0.2">
      <c r="A677" s="161" t="s">
        <v>583</v>
      </c>
      <c r="B677" s="132" t="s">
        <v>328</v>
      </c>
      <c r="C677" s="244"/>
      <c r="D677" s="148">
        <f t="shared" si="158"/>
        <v>77.599999999999994</v>
      </c>
      <c r="E677" s="245">
        <f>E510</f>
        <v>77.599999999999994</v>
      </c>
      <c r="F677" s="245">
        <f>F510</f>
        <v>76.3</v>
      </c>
      <c r="G677" s="245"/>
      <c r="H677" s="40"/>
      <c r="I677" s="77"/>
      <c r="J677" s="65"/>
      <c r="K677" s="65"/>
      <c r="L677" s="65"/>
      <c r="M677" s="65"/>
      <c r="N677" s="65"/>
      <c r="O677" s="65"/>
      <c r="P677" s="65"/>
      <c r="Q677" s="65"/>
      <c r="R677" s="65"/>
      <c r="S677" s="65"/>
    </row>
    <row r="678" spans="1:19" s="1" customFormat="1" ht="34.5" customHeight="1" x14ac:dyDescent="0.2">
      <c r="A678" s="161" t="s">
        <v>702</v>
      </c>
      <c r="B678" s="134" t="s">
        <v>650</v>
      </c>
      <c r="C678" s="244"/>
      <c r="D678" s="148">
        <f t="shared" si="158"/>
        <v>25.2</v>
      </c>
      <c r="E678" s="245">
        <f>E511</f>
        <v>25.2</v>
      </c>
      <c r="F678" s="352">
        <f>F511</f>
        <v>21.954000000000001</v>
      </c>
      <c r="G678" s="245"/>
      <c r="H678" s="40"/>
      <c r="I678" s="77"/>
      <c r="J678" s="65"/>
      <c r="K678" s="65"/>
      <c r="L678" s="65"/>
      <c r="M678" s="65"/>
      <c r="N678" s="65"/>
      <c r="O678" s="65"/>
      <c r="P678" s="65"/>
      <c r="Q678" s="65"/>
      <c r="R678" s="65"/>
      <c r="S678" s="65"/>
    </row>
    <row r="679" spans="1:19" s="1" customFormat="1" ht="12.75" customHeight="1" x14ac:dyDescent="0.2">
      <c r="A679" s="281" t="s">
        <v>584</v>
      </c>
      <c r="B679" s="109" t="s">
        <v>671</v>
      </c>
      <c r="C679" s="282" t="s">
        <v>98</v>
      </c>
      <c r="D679" s="283">
        <f t="shared" si="158"/>
        <v>369.9</v>
      </c>
      <c r="E679" s="284">
        <f>E512</f>
        <v>88</v>
      </c>
      <c r="F679" s="284"/>
      <c r="G679" s="284">
        <f>G512</f>
        <v>281.89999999999998</v>
      </c>
      <c r="H679" s="37"/>
      <c r="I679" s="58"/>
      <c r="J679" s="65"/>
      <c r="K679" s="65"/>
      <c r="L679" s="65"/>
      <c r="M679" s="65"/>
      <c r="N679" s="65"/>
      <c r="O679" s="65"/>
      <c r="P679" s="65"/>
      <c r="Q679" s="65"/>
      <c r="R679" s="65"/>
      <c r="S679" s="65"/>
    </row>
    <row r="680" spans="1:19" s="1" customFormat="1" ht="24.75" customHeight="1" x14ac:dyDescent="0.2">
      <c r="A680" s="174" t="s">
        <v>585</v>
      </c>
      <c r="B680" s="279" t="s">
        <v>672</v>
      </c>
      <c r="C680" s="149" t="s">
        <v>98</v>
      </c>
      <c r="D680" s="202">
        <f t="shared" si="158"/>
        <v>100</v>
      </c>
      <c r="E680" s="280">
        <f>E513</f>
        <v>100</v>
      </c>
      <c r="F680" s="280"/>
      <c r="G680" s="280"/>
      <c r="H680" s="35"/>
      <c r="I680" s="56"/>
      <c r="J680" s="65"/>
      <c r="K680" s="65"/>
      <c r="L680" s="65"/>
      <c r="M680" s="65"/>
      <c r="N680" s="65"/>
      <c r="O680" s="65"/>
      <c r="P680" s="65"/>
      <c r="Q680" s="65"/>
      <c r="R680" s="65"/>
      <c r="S680" s="65"/>
    </row>
    <row r="681" spans="1:19" s="1" customFormat="1" x14ac:dyDescent="0.2">
      <c r="B681" s="6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</row>
    <row r="682" spans="1:19" s="1" customFormat="1" x14ac:dyDescent="0.2"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</row>
    <row r="683" spans="1:19" s="1" customFormat="1" x14ac:dyDescent="0.2">
      <c r="B683" s="1" t="s">
        <v>347</v>
      </c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</row>
    <row r="684" spans="1:19" s="1" customFormat="1" x14ac:dyDescent="0.2"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</row>
    <row r="685" spans="1:19" s="1" customFormat="1" x14ac:dyDescent="0.2"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</row>
    <row r="686" spans="1:19" s="1" customFormat="1" x14ac:dyDescent="0.2"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</row>
    <row r="687" spans="1:19" s="1" customFormat="1" x14ac:dyDescent="0.2"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</row>
    <row r="688" spans="1:19" s="1" customFormat="1" x14ac:dyDescent="0.2"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</row>
    <row r="689" spans="9:19" s="1" customFormat="1" x14ac:dyDescent="0.2"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</row>
    <row r="690" spans="9:19" s="1" customFormat="1" x14ac:dyDescent="0.2"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</row>
    <row r="691" spans="9:19" s="1" customFormat="1" x14ac:dyDescent="0.2"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</row>
    <row r="692" spans="9:19" s="1" customFormat="1" x14ac:dyDescent="0.2"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</row>
    <row r="693" spans="9:19" s="1" customFormat="1" x14ac:dyDescent="0.2"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</row>
    <row r="694" spans="9:19" s="1" customFormat="1" x14ac:dyDescent="0.2"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</row>
    <row r="695" spans="9:19" s="1" customFormat="1" x14ac:dyDescent="0.2"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</row>
    <row r="696" spans="9:19" s="1" customFormat="1" x14ac:dyDescent="0.2"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</row>
    <row r="697" spans="9:19" s="1" customFormat="1" x14ac:dyDescent="0.2"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</row>
    <row r="698" spans="9:19" s="1" customFormat="1" x14ac:dyDescent="0.2"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</row>
    <row r="699" spans="9:19" s="1" customFormat="1" x14ac:dyDescent="0.2"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</row>
    <row r="700" spans="9:19" s="1" customFormat="1" x14ac:dyDescent="0.2"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</row>
    <row r="701" spans="9:19" s="1" customFormat="1" x14ac:dyDescent="0.2"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</row>
    <row r="702" spans="9:19" s="1" customFormat="1" x14ac:dyDescent="0.2"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</row>
    <row r="703" spans="9:19" s="1" customFormat="1" x14ac:dyDescent="0.2"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</row>
    <row r="704" spans="9:19" s="1" customFormat="1" x14ac:dyDescent="0.2"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</row>
    <row r="705" spans="9:19" s="1" customFormat="1" x14ac:dyDescent="0.2"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</row>
    <row r="706" spans="9:19" s="1" customFormat="1" x14ac:dyDescent="0.2"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</row>
    <row r="707" spans="9:19" s="1" customFormat="1" x14ac:dyDescent="0.2"/>
    <row r="708" spans="9:19" s="1" customFormat="1" x14ac:dyDescent="0.2"/>
    <row r="709" spans="9:19" s="1" customFormat="1" x14ac:dyDescent="0.2"/>
    <row r="710" spans="9:19" s="1" customFormat="1" x14ac:dyDescent="0.2"/>
    <row r="711" spans="9:19" s="1" customFormat="1" x14ac:dyDescent="0.2"/>
    <row r="712" spans="9:19" s="1" customFormat="1" x14ac:dyDescent="0.2"/>
    <row r="713" spans="9:19" s="1" customFormat="1" x14ac:dyDescent="0.2"/>
    <row r="714" spans="9:19" s="1" customFormat="1" x14ac:dyDescent="0.2"/>
    <row r="715" spans="9:19" s="1" customFormat="1" x14ac:dyDescent="0.2"/>
    <row r="716" spans="9:19" s="1" customFormat="1" x14ac:dyDescent="0.2"/>
    <row r="717" spans="9:19" s="1" customFormat="1" x14ac:dyDescent="0.2"/>
    <row r="718" spans="9:19" s="1" customFormat="1" x14ac:dyDescent="0.2"/>
    <row r="719" spans="9:19" s="1" customFormat="1" x14ac:dyDescent="0.2"/>
    <row r="720" spans="9:19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pans="3:3" s="1" customFormat="1" x14ac:dyDescent="0.2"/>
    <row r="1266" spans="3:3" s="1" customFormat="1" x14ac:dyDescent="0.2"/>
    <row r="1267" spans="3:3" s="1" customFormat="1" x14ac:dyDescent="0.2"/>
    <row r="1268" spans="3:3" s="1" customFormat="1" x14ac:dyDescent="0.2"/>
    <row r="1269" spans="3:3" s="1" customFormat="1" x14ac:dyDescent="0.2"/>
    <row r="1270" spans="3:3" s="1" customFormat="1" x14ac:dyDescent="0.2"/>
    <row r="1271" spans="3:3" s="1" customFormat="1" x14ac:dyDescent="0.2"/>
    <row r="1272" spans="3:3" s="1" customFormat="1" x14ac:dyDescent="0.2"/>
    <row r="1273" spans="3:3" s="1" customFormat="1" x14ac:dyDescent="0.2">
      <c r="C1273"/>
    </row>
    <row r="1274" spans="3:3" s="1" customFormat="1" x14ac:dyDescent="0.2">
      <c r="C1274"/>
    </row>
    <row r="1275" spans="3:3" s="1" customFormat="1" x14ac:dyDescent="0.2">
      <c r="C1275"/>
    </row>
    <row r="1276" spans="3:3" s="1" customFormat="1" x14ac:dyDescent="0.2">
      <c r="C1276"/>
    </row>
    <row r="1277" spans="3:3" s="1" customFormat="1" x14ac:dyDescent="0.2">
      <c r="C1277"/>
    </row>
    <row r="1278" spans="3:3" s="1" customFormat="1" x14ac:dyDescent="0.2">
      <c r="C1278"/>
    </row>
    <row r="1279" spans="3:3" s="1" customFormat="1" x14ac:dyDescent="0.2">
      <c r="C1279"/>
    </row>
    <row r="1280" spans="3:3" s="1" customFormat="1" x14ac:dyDescent="0.2">
      <c r="C1280"/>
    </row>
    <row r="1281" spans="1:3" s="1" customFormat="1" x14ac:dyDescent="0.2">
      <c r="C1281"/>
    </row>
    <row r="1282" spans="1:3" s="1" customFormat="1" x14ac:dyDescent="0.2">
      <c r="C1282"/>
    </row>
    <row r="1283" spans="1:3" x14ac:dyDescent="0.2">
      <c r="A1283" s="1"/>
      <c r="B1283" s="1"/>
    </row>
    <row r="1284" spans="1:3" x14ac:dyDescent="0.2">
      <c r="A1284" s="1"/>
      <c r="B1284" s="1"/>
    </row>
    <row r="1285" spans="1:3" x14ac:dyDescent="0.2">
      <c r="A1285" s="1"/>
      <c r="B1285" s="1"/>
    </row>
    <row r="1286" spans="1:3" x14ac:dyDescent="0.2">
      <c r="A1286" s="1"/>
      <c r="B1286" s="1"/>
    </row>
    <row r="1287" spans="1:3" x14ac:dyDescent="0.2">
      <c r="A1287" s="1"/>
      <c r="B1287" s="1"/>
    </row>
    <row r="1288" spans="1:3" x14ac:dyDescent="0.2">
      <c r="A1288" s="1"/>
      <c r="B1288" s="1"/>
    </row>
    <row r="1289" spans="1:3" x14ac:dyDescent="0.2">
      <c r="A1289" s="1"/>
      <c r="B1289" s="1"/>
    </row>
    <row r="1290" spans="1:3" x14ac:dyDescent="0.2">
      <c r="A1290" s="1"/>
      <c r="B1290" s="1"/>
    </row>
    <row r="1291" spans="1:3" x14ac:dyDescent="0.2">
      <c r="A1291" s="1"/>
      <c r="B1291" s="1"/>
    </row>
    <row r="1292" spans="1:3" x14ac:dyDescent="0.2">
      <c r="A1292" s="1"/>
      <c r="B1292" s="1"/>
    </row>
    <row r="1293" spans="1:3" x14ac:dyDescent="0.2">
      <c r="A1293" s="1"/>
      <c r="B1293" s="1"/>
    </row>
    <row r="1294" spans="1:3" x14ac:dyDescent="0.2">
      <c r="A1294" s="1"/>
      <c r="B1294" s="1"/>
    </row>
    <row r="1295" spans="1:3" x14ac:dyDescent="0.2">
      <c r="A1295" s="1"/>
      <c r="B1295" s="1"/>
    </row>
    <row r="1296" spans="1:3" x14ac:dyDescent="0.2">
      <c r="A1296" s="1"/>
      <c r="B1296" s="1"/>
    </row>
    <row r="1297" spans="1:2" x14ac:dyDescent="0.2">
      <c r="A1297" s="1"/>
      <c r="B1297" s="1"/>
    </row>
    <row r="1298" spans="1:2" x14ac:dyDescent="0.2">
      <c r="A1298" s="1"/>
      <c r="B1298" s="1"/>
    </row>
    <row r="1299" spans="1:2" x14ac:dyDescent="0.2">
      <c r="A1299" s="1"/>
      <c r="B1299" s="1"/>
    </row>
    <row r="1300" spans="1:2" x14ac:dyDescent="0.2">
      <c r="A1300" s="1"/>
      <c r="B1300" s="1"/>
    </row>
    <row r="1301" spans="1:2" x14ac:dyDescent="0.2">
      <c r="A1301" s="1"/>
      <c r="B1301" s="1"/>
    </row>
    <row r="1302" spans="1:2" x14ac:dyDescent="0.2">
      <c r="A1302" s="1"/>
      <c r="B1302" s="1"/>
    </row>
    <row r="1303" spans="1:2" x14ac:dyDescent="0.2">
      <c r="A1303" s="1"/>
      <c r="B1303" s="1"/>
    </row>
    <row r="1304" spans="1:2" x14ac:dyDescent="0.2">
      <c r="A1304" s="1"/>
      <c r="B1304" s="1"/>
    </row>
    <row r="1305" spans="1:2" x14ac:dyDescent="0.2">
      <c r="A1305" s="1"/>
      <c r="B1305" s="1"/>
    </row>
    <row r="1306" spans="1:2" x14ac:dyDescent="0.2">
      <c r="A1306" s="1"/>
      <c r="B1306" s="1"/>
    </row>
    <row r="1307" spans="1:2" x14ac:dyDescent="0.2">
      <c r="A1307" s="1"/>
      <c r="B1307" s="1"/>
    </row>
    <row r="1308" spans="1:2" x14ac:dyDescent="0.2">
      <c r="A1308" s="1"/>
      <c r="B1308" s="1"/>
    </row>
    <row r="1309" spans="1:2" x14ac:dyDescent="0.2">
      <c r="A1309" s="1"/>
      <c r="B1309" s="1"/>
    </row>
    <row r="1310" spans="1:2" x14ac:dyDescent="0.2">
      <c r="A1310" s="1"/>
      <c r="B1310" s="1"/>
    </row>
    <row r="1311" spans="1:2" x14ac:dyDescent="0.2">
      <c r="A1311" s="1"/>
      <c r="B1311" s="1"/>
    </row>
    <row r="1312" spans="1:2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  <c r="B1448" s="1"/>
    </row>
    <row r="1449" spans="1:2" x14ac:dyDescent="0.2">
      <c r="A1449" s="1"/>
      <c r="B1449" s="1"/>
    </row>
    <row r="1450" spans="1:2" x14ac:dyDescent="0.2">
      <c r="A1450" s="1"/>
      <c r="B1450" s="1"/>
    </row>
    <row r="1451" spans="1:2" x14ac:dyDescent="0.2">
      <c r="A1451" s="1"/>
      <c r="B1451" s="1"/>
    </row>
    <row r="1452" spans="1:2" x14ac:dyDescent="0.2">
      <c r="A1452" s="1"/>
      <c r="B1452" s="1"/>
    </row>
    <row r="1453" spans="1:2" x14ac:dyDescent="0.2">
      <c r="A1453" s="1"/>
      <c r="B1453" s="1"/>
    </row>
    <row r="1454" spans="1:2" x14ac:dyDescent="0.2">
      <c r="A1454" s="1"/>
      <c r="B1454" s="1"/>
    </row>
    <row r="1455" spans="1:2" x14ac:dyDescent="0.2">
      <c r="A1455" s="1"/>
      <c r="B1455" s="1"/>
    </row>
    <row r="1456" spans="1:2" x14ac:dyDescent="0.2">
      <c r="A1456" s="1"/>
      <c r="B1456" s="1"/>
    </row>
    <row r="1457" spans="1:2" x14ac:dyDescent="0.2">
      <c r="A1457" s="1"/>
      <c r="B1457" s="1"/>
    </row>
    <row r="1458" spans="1:2" x14ac:dyDescent="0.2">
      <c r="A1458" s="1"/>
      <c r="B1458" s="1"/>
    </row>
    <row r="1459" spans="1:2" x14ac:dyDescent="0.2">
      <c r="A1459" s="1"/>
      <c r="B1459" s="1"/>
    </row>
    <row r="1460" spans="1:2" x14ac:dyDescent="0.2">
      <c r="A1460" s="1"/>
      <c r="B1460" s="1"/>
    </row>
    <row r="1461" spans="1:2" x14ac:dyDescent="0.2">
      <c r="A1461" s="1"/>
      <c r="B1461" s="1"/>
    </row>
    <row r="1462" spans="1:2" x14ac:dyDescent="0.2">
      <c r="A1462" s="1"/>
      <c r="B1462" s="1"/>
    </row>
    <row r="1463" spans="1:2" x14ac:dyDescent="0.2">
      <c r="A1463" s="1"/>
      <c r="B1463" s="1"/>
    </row>
    <row r="1464" spans="1:2" x14ac:dyDescent="0.2">
      <c r="A1464" s="1"/>
      <c r="B1464" s="1"/>
    </row>
    <row r="1465" spans="1:2" x14ac:dyDescent="0.2">
      <c r="A1465" s="1"/>
      <c r="B1465" s="1"/>
    </row>
    <row r="1466" spans="1:2" x14ac:dyDescent="0.2">
      <c r="A1466" s="1"/>
      <c r="B1466" s="1"/>
    </row>
    <row r="1467" spans="1:2" x14ac:dyDescent="0.2">
      <c r="A1467" s="1"/>
      <c r="B1467" s="1"/>
    </row>
    <row r="1468" spans="1:2" x14ac:dyDescent="0.2">
      <c r="A1468" s="1"/>
      <c r="B1468" s="1"/>
    </row>
    <row r="1469" spans="1:2" x14ac:dyDescent="0.2">
      <c r="A1469" s="1"/>
      <c r="B1469" s="1"/>
    </row>
    <row r="1470" spans="1:2" x14ac:dyDescent="0.2">
      <c r="A1470" s="1"/>
      <c r="B1470" s="1"/>
    </row>
    <row r="1471" spans="1:2" x14ac:dyDescent="0.2">
      <c r="A1471" s="1"/>
      <c r="B1471" s="1"/>
    </row>
    <row r="1472" spans="1:2" x14ac:dyDescent="0.2">
      <c r="A1472" s="1"/>
      <c r="B1472" s="1"/>
    </row>
    <row r="1473" spans="1:2" x14ac:dyDescent="0.2">
      <c r="A1473" s="1"/>
      <c r="B1473" s="1"/>
    </row>
    <row r="1474" spans="1:2" x14ac:dyDescent="0.2">
      <c r="A1474" s="1"/>
      <c r="B1474" s="1"/>
    </row>
    <row r="1475" spans="1:2" x14ac:dyDescent="0.2">
      <c r="A1475" s="1"/>
      <c r="B1475" s="1"/>
    </row>
    <row r="1476" spans="1:2" x14ac:dyDescent="0.2">
      <c r="A1476" s="1"/>
      <c r="B1476" s="1"/>
    </row>
    <row r="1477" spans="1:2" x14ac:dyDescent="0.2">
      <c r="A1477" s="1"/>
      <c r="B1477" s="1"/>
    </row>
    <row r="1478" spans="1:2" x14ac:dyDescent="0.2">
      <c r="A1478" s="1"/>
      <c r="B1478" s="1"/>
    </row>
    <row r="1479" spans="1:2" x14ac:dyDescent="0.2">
      <c r="A1479" s="1"/>
      <c r="B1479" s="1"/>
    </row>
    <row r="1480" spans="1:2" x14ac:dyDescent="0.2">
      <c r="A1480" s="1"/>
      <c r="B1480" s="1"/>
    </row>
    <row r="1481" spans="1:2" x14ac:dyDescent="0.2">
      <c r="A1481" s="1"/>
      <c r="B1481" s="1"/>
    </row>
    <row r="1482" spans="1:2" x14ac:dyDescent="0.2">
      <c r="A1482" s="1"/>
      <c r="B1482" s="1"/>
    </row>
    <row r="1483" spans="1:2" x14ac:dyDescent="0.2">
      <c r="A1483" s="1"/>
      <c r="B1483" s="1"/>
    </row>
    <row r="1484" spans="1:2" x14ac:dyDescent="0.2">
      <c r="A1484" s="1"/>
      <c r="B1484" s="1"/>
    </row>
    <row r="1485" spans="1:2" x14ac:dyDescent="0.2">
      <c r="A1485" s="1"/>
      <c r="B1485" s="1"/>
    </row>
    <row r="1486" spans="1:2" x14ac:dyDescent="0.2">
      <c r="A1486" s="1"/>
      <c r="B1486" s="1"/>
    </row>
    <row r="1487" spans="1:2" x14ac:dyDescent="0.2">
      <c r="A1487" s="1"/>
      <c r="B1487" s="1"/>
    </row>
    <row r="1488" spans="1:2" x14ac:dyDescent="0.2">
      <c r="A1488" s="1"/>
      <c r="B1488" s="1"/>
    </row>
    <row r="1489" spans="1:2" x14ac:dyDescent="0.2">
      <c r="A1489" s="1"/>
      <c r="B1489" s="1"/>
    </row>
    <row r="1490" spans="1:2" x14ac:dyDescent="0.2">
      <c r="A1490" s="1"/>
      <c r="B1490" s="1"/>
    </row>
    <row r="1491" spans="1:2" x14ac:dyDescent="0.2">
      <c r="A1491" s="1"/>
      <c r="B1491" s="1"/>
    </row>
    <row r="1492" spans="1:2" x14ac:dyDescent="0.2">
      <c r="A1492" s="1"/>
      <c r="B1492" s="1"/>
    </row>
    <row r="1493" spans="1:2" x14ac:dyDescent="0.2">
      <c r="A1493" s="1"/>
      <c r="B1493" s="1"/>
    </row>
    <row r="1494" spans="1:2" x14ac:dyDescent="0.2">
      <c r="A1494" s="1"/>
      <c r="B1494" s="1"/>
    </row>
    <row r="1495" spans="1:2" x14ac:dyDescent="0.2">
      <c r="A1495" s="1"/>
      <c r="B1495" s="1"/>
    </row>
    <row r="1496" spans="1:2" x14ac:dyDescent="0.2">
      <c r="A1496" s="1"/>
      <c r="B1496" s="1"/>
    </row>
    <row r="1497" spans="1:2" x14ac:dyDescent="0.2">
      <c r="A1497" s="1"/>
      <c r="B1497" s="1"/>
    </row>
    <row r="1498" spans="1:2" x14ac:dyDescent="0.2">
      <c r="A1498" s="1"/>
      <c r="B1498" s="1"/>
    </row>
    <row r="1499" spans="1:2" x14ac:dyDescent="0.2">
      <c r="A1499" s="1"/>
      <c r="B1499" s="1"/>
    </row>
    <row r="1500" spans="1:2" x14ac:dyDescent="0.2">
      <c r="A1500" s="1"/>
      <c r="B1500" s="1"/>
    </row>
    <row r="1501" spans="1:2" x14ac:dyDescent="0.2">
      <c r="A1501" s="1"/>
      <c r="B1501" s="1"/>
    </row>
    <row r="1502" spans="1:2" x14ac:dyDescent="0.2">
      <c r="A1502" s="1"/>
      <c r="B1502" s="1"/>
    </row>
    <row r="1503" spans="1:2" x14ac:dyDescent="0.2">
      <c r="A1503" s="1"/>
      <c r="B1503" s="1"/>
    </row>
    <row r="1504" spans="1:2" x14ac:dyDescent="0.2">
      <c r="A1504" s="1"/>
      <c r="B1504" s="1"/>
    </row>
    <row r="1505" spans="1:2" x14ac:dyDescent="0.2">
      <c r="A1505" s="1"/>
      <c r="B1505" s="1"/>
    </row>
    <row r="1506" spans="1:2" x14ac:dyDescent="0.2">
      <c r="A1506" s="1"/>
      <c r="B1506" s="1"/>
    </row>
    <row r="1507" spans="1:2" x14ac:dyDescent="0.2">
      <c r="A1507" s="1"/>
      <c r="B1507" s="1"/>
    </row>
    <row r="1508" spans="1:2" x14ac:dyDescent="0.2">
      <c r="A1508" s="1"/>
      <c r="B1508" s="1"/>
    </row>
    <row r="1509" spans="1:2" x14ac:dyDescent="0.2">
      <c r="A1509" s="1"/>
      <c r="B1509" s="1"/>
    </row>
    <row r="1510" spans="1:2" x14ac:dyDescent="0.2">
      <c r="A1510" s="1"/>
      <c r="B1510" s="1"/>
    </row>
    <row r="1511" spans="1:2" x14ac:dyDescent="0.2">
      <c r="A1511" s="1"/>
      <c r="B1511" s="1"/>
    </row>
    <row r="1512" spans="1:2" x14ac:dyDescent="0.2">
      <c r="A1512" s="1"/>
      <c r="B1512" s="1"/>
    </row>
    <row r="1513" spans="1:2" x14ac:dyDescent="0.2">
      <c r="A1513" s="1"/>
      <c r="B1513" s="1"/>
    </row>
    <row r="1514" spans="1:2" x14ac:dyDescent="0.2">
      <c r="A1514" s="1"/>
      <c r="B1514" s="1"/>
    </row>
    <row r="1515" spans="1:2" x14ac:dyDescent="0.2">
      <c r="A1515" s="1"/>
      <c r="B1515" s="1"/>
    </row>
    <row r="1516" spans="1:2" x14ac:dyDescent="0.2">
      <c r="A1516" s="1"/>
      <c r="B1516" s="1"/>
    </row>
    <row r="1517" spans="1:2" x14ac:dyDescent="0.2">
      <c r="A1517" s="1"/>
    </row>
  </sheetData>
  <mergeCells count="13">
    <mergeCell ref="E3:G3"/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1 priedas</vt:lpstr>
      <vt:lpstr>2 priedas</vt:lpstr>
      <vt:lpstr>3 priedas</vt:lpstr>
      <vt:lpstr>'1 priedas'!Print_Titles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Viktorija Bakšinskytė</cp:lastModifiedBy>
  <cp:lastPrinted>2021-08-13T11:53:17Z</cp:lastPrinted>
  <dcterms:created xsi:type="dcterms:W3CDTF">2004-01-26T12:57:56Z</dcterms:created>
  <dcterms:modified xsi:type="dcterms:W3CDTF">2021-08-30T08:32:28Z</dcterms:modified>
</cp:coreProperties>
</file>