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34\"/>
    </mc:Choice>
  </mc:AlternateContent>
  <xr:revisionPtr revIDLastSave="0" documentId="8_{A057D460-B92E-4905-894D-F4C7F19F76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edas Nr.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1" l="1"/>
  <c r="H24" i="1"/>
  <c r="H27" i="1"/>
</calcChain>
</file>

<file path=xl/sharedStrings.xml><?xml version="1.0" encoding="utf-8"?>
<sst xmlns="http://schemas.openxmlformats.org/spreadsheetml/2006/main" count="51" uniqueCount="46">
  <si>
    <t>Eil. Nr.</t>
  </si>
  <si>
    <t>Objekto parametrai</t>
  </si>
  <si>
    <t>A.V.</t>
  </si>
  <si>
    <t>PATVIRTINTA</t>
  </si>
  <si>
    <t>SUDERINTA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</si>
  <si>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</si>
  <si>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</si>
  <si>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</si>
  <si>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Darbų ir paslaugų rūšis</t>
  </si>
  <si>
    <t>Skirta lėšų, tūkst. Eur</t>
  </si>
  <si>
    <t xml:space="preserve">                                            </t>
  </si>
  <si>
    <t xml:space="preserve">                                                            </t>
  </si>
  <si>
    <t xml:space="preserve">                                                                                   (pareigos, v., pavardė, parašas)</t>
  </si>
  <si>
    <t>iš jų eismo saugumo priemonės:</t>
  </si>
  <si>
    <r>
      <rPr>
        <u/>
        <sz val="12"/>
        <rFont val="Times New Roman"/>
        <family val="1"/>
        <charset val="186"/>
      </rPr>
      <t xml:space="preserve">                                                                                     </t>
    </r>
    <r>
      <rPr>
        <sz val="12"/>
        <rFont val="Times New Roman"/>
        <family val="1"/>
        <charset val="186"/>
      </rPr>
      <t>savivaldybės</t>
    </r>
  </si>
  <si>
    <t>TURTUI ĮSIGYTI</t>
  </si>
  <si>
    <t>Objekto turtui įsigyti vertė,  tūkst.Eur</t>
  </si>
  <si>
    <t>Iš jų turtui (naujai statybai, rekonstravimui), kurio vertė daugiau negu 360 tūkst. Eur, įsigyti</t>
  </si>
  <si>
    <t xml:space="preserve"> Kelių priežiūros ir plėtros programos finansavimo lėšomis finansuojamų  vietinės reikšmės viešųjų ir vidaus kelių  tiesimo, taisymo (remonto), rekonstravimo, priežiūros, saugaus eismo sąlygų užtikrinimo, šių kelių inventorizavimo objektų sąrašas</t>
  </si>
  <si>
    <r>
      <t>Objekto pavadinimas</t>
    </r>
    <r>
      <rPr>
        <sz val="10"/>
        <rFont val="Times New Roman"/>
        <family val="1"/>
        <charset val="186"/>
      </rPr>
      <t xml:space="preserve"> (kelio Nr. ir pavadinimas savivaldybės tarybos patvirtintame vietinės reikšmės kelių sąraše)</t>
    </r>
  </si>
  <si>
    <r>
      <t xml:space="preserve">Iš jų eismo saugumo priemonėms </t>
    </r>
    <r>
      <rPr>
        <i/>
        <sz val="12"/>
        <rFont val="Times New Roman"/>
        <family val="1"/>
        <charset val="186"/>
      </rPr>
      <t>(&gt;5%)</t>
    </r>
  </si>
  <si>
    <t>prie 2021 m.                           d. finansavimo sutarties Nr. S-</t>
  </si>
  <si>
    <t>Priedas Nr. 1</t>
  </si>
  <si>
    <t>VĮ Lietuvos automobilių kelių direkcija</t>
  </si>
  <si>
    <t>Turto ir veiklos valdymo departamento Vietinės reikšmės kelių skyriaus kontroliuojantis asmuo</t>
  </si>
  <si>
    <t>Klaipėdos rajono savivaldybės tarybos</t>
  </si>
  <si>
    <t>Klaipėdos rajono savivaldybės</t>
  </si>
  <si>
    <t>Viso turtui įsigyti (&gt;58%)</t>
  </si>
  <si>
    <t>5,0-5,5</t>
  </si>
  <si>
    <t>6,6-7,3</t>
  </si>
  <si>
    <t>x,y (6164120 336345)  (6164539 335624)</t>
  </si>
  <si>
    <t>x,y (6179384 331262)     (6179324 330733 )</t>
  </si>
  <si>
    <t>EINAMIESIEMS TIKSLAMS</t>
  </si>
  <si>
    <t xml:space="preserve">Paprastasis remontas </t>
  </si>
  <si>
    <t>Paprastasis remontas</t>
  </si>
  <si>
    <t>Viso einamiesiems tikslams:</t>
  </si>
  <si>
    <t>- paprastajam remontui</t>
  </si>
  <si>
    <t>Iš VISO:</t>
  </si>
  <si>
    <t>x,y (6183064 325953)     (6184053 325127)</t>
  </si>
  <si>
    <t>rekonstravimas, inžinerinės paslaugos</t>
  </si>
  <si>
    <r>
      <t>Klaipėdos rajono Sendvario seniūnijos privažiuojamojo kelio prie Trušių nuo kelio Nr. 2212 Klaipėda-Trušiai-Kretinga (Nr. KL1421) iki kelio Klemiškė II-Trušeliai (Nr. KL1412), kurie sutampa su Danės gatve (</t>
    </r>
    <r>
      <rPr>
        <i/>
        <sz val="12"/>
        <color theme="1"/>
        <rFont val="Times New Roman"/>
        <family val="1"/>
        <charset val="186"/>
      </rPr>
      <t>rangos darbai, techninė ir projekto vykdymo priežiūra).</t>
    </r>
  </si>
  <si>
    <r>
      <t>Klaipėdos rajono sav., Gargždų sen., Gargždų m. Vasario 16-osios g. (Nr. KL7033)</t>
    </r>
    <r>
      <rPr>
        <i/>
        <sz val="12"/>
        <rFont val="Times New Roman"/>
        <family val="1"/>
        <charset val="186"/>
      </rPr>
      <t xml:space="preserve"> (asfaltbetinio danga)</t>
    </r>
  </si>
  <si>
    <r>
      <t>Klaipėdos rajono sav., Agluonėnų sen., Agluonėnų k.  Agluonos g. (Nr. KL8002)</t>
    </r>
    <r>
      <rPr>
        <i/>
        <sz val="12"/>
        <rFont val="Times New Roman"/>
        <family val="1"/>
        <charset val="186"/>
      </rPr>
      <t xml:space="preserve"> (asfaltbetinio danga)</t>
    </r>
  </si>
  <si>
    <r>
      <t xml:space="preserve">Klaipėdos rajono sav., Kvietinių-Dauparų sen.,  Gobergiškės k. Liepų g. (Nr. KL8022) </t>
    </r>
    <r>
      <rPr>
        <i/>
        <sz val="12"/>
        <color theme="1"/>
        <rFont val="Times New Roman"/>
        <family val="1"/>
        <charset val="186"/>
      </rPr>
      <t>(asfaltbetonio danga)</t>
    </r>
  </si>
  <si>
    <t xml:space="preserve"> x,y (6179007 336321)  (6179671 336405)</t>
  </si>
  <si>
    <t>2021 m. rugpjūčio 26 d. sprendimu Nr. T11-255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</si>
</sst>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  <charset val="186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27" xfId="0" applyFont="1" applyFill="1" applyBorder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29" xfId="0" applyFont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top" wrapText="1"/>
    </xf>
    <xf numFmtId="0" fontId="2" fillId="0" borderId="3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/>
    <xf numFmtId="164" fontId="12" fillId="0" borderId="0" xfId="0" applyNumberFormat="1" applyFont="1"/>
    <xf numFmtId="0" fontId="10" fillId="0" borderId="3" xfId="0" applyFont="1" applyFill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 vertical="center"/>
    </xf>
    <xf numFmtId="165" fontId="15" fillId="0" borderId="12" xfId="0" applyNumberFormat="1" applyFont="1" applyBorder="1" applyAlignment="1">
      <alignment horizontal="center"/>
    </xf>
    <xf numFmtId="165" fontId="17" fillId="0" borderId="4" xfId="0" applyNumberFormat="1" applyFont="1" applyBorder="1" applyAlignment="1">
      <alignment horizontal="center"/>
    </xf>
    <xf numFmtId="165" fontId="17" fillId="0" borderId="11" xfId="0" applyNumberFormat="1" applyFont="1" applyBorder="1" applyAlignment="1">
      <alignment horizontal="center"/>
    </xf>
    <xf numFmtId="165" fontId="17" fillId="0" borderId="1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right" vertical="center"/>
    </xf>
    <xf numFmtId="49" fontId="15" fillId="0" borderId="34" xfId="0" applyNumberFormat="1" applyFont="1" applyBorder="1" applyAlignment="1">
      <alignment horizontal="right" vertical="center"/>
    </xf>
    <xf numFmtId="49" fontId="15" fillId="0" borderId="32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right" vertical="center"/>
    </xf>
    <xf numFmtId="49" fontId="15" fillId="0" borderId="9" xfId="0" applyNumberFormat="1" applyFont="1" applyBorder="1" applyAlignment="1">
      <alignment horizontal="right" vertical="center"/>
    </xf>
    <xf numFmtId="49" fontId="15" fillId="0" borderId="10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zoomScale="77" zoomScaleNormal="77" workbookViewId="0">
      <selection activeCell="F6" sqref="F6"/>
    </sheetView>
  </sheetViews>
  <sheetFormatPr defaultColWidth="8.85546875" defaultRowHeight="15.75" x14ac:dyDescent="0.25"/>
  <cols>
    <col min="1" max="1" width="4.85546875" style="1" customWidth="1"/>
    <col min="2" max="2" width="34.140625" style="1" customWidth="1"/>
    <col min="3" max="3" width="17.42578125" style="13" customWidth="1"/>
    <col min="4" max="4" width="14.28515625" style="13" customWidth="1"/>
    <col min="5" max="5" width="17.28515625" style="14" customWidth="1"/>
    <col min="6" max="6" width="7.7109375" style="14" customWidth="1"/>
    <col min="7" max="7" width="8" style="14" customWidth="1"/>
    <col min="8" max="8" width="11.7109375" style="5" customWidth="1"/>
    <col min="9" max="16384" width="8.85546875" style="14"/>
  </cols>
  <sheetData>
    <row r="1" spans="1:9" ht="15" customHeight="1" x14ac:dyDescent="0.25">
      <c r="G1" s="77"/>
      <c r="H1" s="78"/>
    </row>
    <row r="2" spans="1:9" s="22" customFormat="1" ht="15" customHeight="1" x14ac:dyDescent="0.25">
      <c r="A2" s="1"/>
      <c r="B2" s="1"/>
      <c r="C2" s="23"/>
      <c r="D2" s="23"/>
      <c r="G2" s="84" t="s">
        <v>22</v>
      </c>
      <c r="H2" s="84"/>
    </row>
    <row r="3" spans="1:9" x14ac:dyDescent="0.25">
      <c r="A3" s="81" t="s">
        <v>4</v>
      </c>
      <c r="B3" s="81"/>
      <c r="E3" s="80" t="s">
        <v>3</v>
      </c>
      <c r="F3" s="80"/>
      <c r="G3" s="80"/>
      <c r="H3" s="80"/>
    </row>
    <row r="4" spans="1:9" ht="21.95" customHeight="1" x14ac:dyDescent="0.25">
      <c r="A4" s="82" t="s">
        <v>23</v>
      </c>
      <c r="B4" s="82"/>
      <c r="E4" s="80" t="s">
        <v>25</v>
      </c>
      <c r="F4" s="80"/>
      <c r="G4" s="80"/>
      <c r="H4" s="80"/>
    </row>
    <row r="5" spans="1:9" x14ac:dyDescent="0.25">
      <c r="A5" s="82"/>
      <c r="B5" s="82"/>
      <c r="E5" s="80" t="s">
        <v>45</v>
      </c>
      <c r="F5" s="80"/>
      <c r="G5" s="80"/>
      <c r="H5" s="80"/>
    </row>
    <row r="6" spans="1:9" x14ac:dyDescent="0.25">
      <c r="F6" s="15"/>
      <c r="G6" s="15"/>
      <c r="H6" s="2"/>
    </row>
    <row r="7" spans="1:9" x14ac:dyDescent="0.25">
      <c r="A7" s="79" t="s">
        <v>26</v>
      </c>
      <c r="B7" s="79"/>
      <c r="C7" s="79"/>
      <c r="D7" s="79"/>
      <c r="E7" s="79"/>
      <c r="F7" s="79"/>
      <c r="G7" s="79"/>
      <c r="H7" s="79"/>
    </row>
    <row r="8" spans="1:9" ht="48.4" customHeight="1" x14ac:dyDescent="0.25">
      <c r="A8" s="83" t="s">
        <v>18</v>
      </c>
      <c r="B8" s="83"/>
      <c r="C8" s="83"/>
      <c r="D8" s="83"/>
      <c r="E8" s="83"/>
      <c r="F8" s="83"/>
      <c r="G8" s="83"/>
      <c r="H8" s="83"/>
    </row>
    <row r="9" spans="1:9" x14ac:dyDescent="0.25">
      <c r="A9" s="79" t="s">
        <v>21</v>
      </c>
      <c r="B9" s="79"/>
      <c r="C9" s="79"/>
      <c r="D9" s="79"/>
      <c r="E9" s="79"/>
      <c r="F9" s="79"/>
      <c r="G9" s="79"/>
      <c r="H9" s="79"/>
    </row>
    <row r="10" spans="1:9" ht="8.65" customHeight="1" thickBot="1" x14ac:dyDescent="0.3">
      <c r="A10" s="3"/>
      <c r="B10" s="3"/>
      <c r="C10" s="4"/>
      <c r="D10" s="4"/>
      <c r="E10" s="12"/>
      <c r="F10" s="12"/>
      <c r="G10" s="12"/>
      <c r="H10" s="12"/>
    </row>
    <row r="11" spans="1:9" ht="16.149999999999999" customHeight="1" x14ac:dyDescent="0.25">
      <c r="A11" s="85" t="s">
        <v>0</v>
      </c>
      <c r="B11" s="87" t="s">
        <v>19</v>
      </c>
      <c r="C11" s="87" t="s">
        <v>8</v>
      </c>
      <c r="D11" s="87" t="s">
        <v>16</v>
      </c>
      <c r="E11" s="89" t="s">
        <v>1</v>
      </c>
      <c r="F11" s="89"/>
      <c r="G11" s="89"/>
      <c r="H11" s="90" t="s">
        <v>9</v>
      </c>
    </row>
    <row r="12" spans="1:9" ht="63.75" customHeight="1" thickBot="1" x14ac:dyDescent="0.3">
      <c r="A12" s="86"/>
      <c r="B12" s="88"/>
      <c r="C12" s="88"/>
      <c r="D12" s="88"/>
      <c r="E12" s="17" t="s">
        <v>5</v>
      </c>
      <c r="F12" s="17" t="s">
        <v>6</v>
      </c>
      <c r="G12" s="17" t="s">
        <v>7</v>
      </c>
      <c r="H12" s="91"/>
    </row>
    <row r="13" spans="1:9" ht="16.5" thickBot="1" x14ac:dyDescent="0.3">
      <c r="A13" s="11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18">
        <v>8</v>
      </c>
    </row>
    <row r="14" spans="1:9" ht="17.25" customHeight="1" thickBot="1" x14ac:dyDescent="0.3">
      <c r="A14" s="92" t="s">
        <v>15</v>
      </c>
      <c r="B14" s="93"/>
      <c r="C14" s="93"/>
      <c r="D14" s="93"/>
      <c r="E14" s="93"/>
      <c r="F14" s="93"/>
      <c r="G14" s="93"/>
      <c r="H14" s="94"/>
    </row>
    <row r="15" spans="1:9" s="15" customFormat="1" ht="134.25" customHeight="1" x14ac:dyDescent="0.25">
      <c r="A15" s="36">
        <v>1</v>
      </c>
      <c r="B15" s="25" t="s">
        <v>40</v>
      </c>
      <c r="C15" s="37" t="s">
        <v>39</v>
      </c>
      <c r="D15" s="38">
        <v>1405</v>
      </c>
      <c r="E15" s="47" t="s">
        <v>38</v>
      </c>
      <c r="F15" s="39">
        <v>1317</v>
      </c>
      <c r="G15" s="39">
        <v>6</v>
      </c>
      <c r="H15" s="40">
        <v>226.2</v>
      </c>
    </row>
    <row r="16" spans="1:9" s="31" customFormat="1" ht="22.5" customHeight="1" thickBot="1" x14ac:dyDescent="0.3">
      <c r="A16" s="33"/>
      <c r="B16" s="63" t="s">
        <v>13</v>
      </c>
      <c r="C16" s="63"/>
      <c r="D16" s="63"/>
      <c r="E16" s="63"/>
      <c r="F16" s="63"/>
      <c r="G16" s="63"/>
      <c r="H16" s="49">
        <v>19.5</v>
      </c>
      <c r="I16" s="44"/>
    </row>
    <row r="17" spans="1:9" s="32" customFormat="1" ht="18.75" customHeight="1" x14ac:dyDescent="0.25">
      <c r="A17" s="71" t="s">
        <v>27</v>
      </c>
      <c r="B17" s="72"/>
      <c r="C17" s="72"/>
      <c r="D17" s="72"/>
      <c r="E17" s="72"/>
      <c r="F17" s="72"/>
      <c r="G17" s="73"/>
      <c r="H17" s="41">
        <v>226.2</v>
      </c>
      <c r="I17" s="45"/>
    </row>
    <row r="18" spans="1:9" s="32" customFormat="1" ht="18.75" customHeight="1" x14ac:dyDescent="0.25">
      <c r="A18" s="59" t="s">
        <v>17</v>
      </c>
      <c r="B18" s="60"/>
      <c r="C18" s="60"/>
      <c r="D18" s="60"/>
      <c r="E18" s="60"/>
      <c r="F18" s="60"/>
      <c r="G18" s="61"/>
      <c r="H18" s="30">
        <v>226.2</v>
      </c>
      <c r="I18" s="45"/>
    </row>
    <row r="19" spans="1:9" s="32" customFormat="1" ht="18.75" customHeight="1" thickBot="1" x14ac:dyDescent="0.3">
      <c r="A19" s="74" t="s">
        <v>20</v>
      </c>
      <c r="B19" s="75"/>
      <c r="C19" s="75"/>
      <c r="D19" s="75"/>
      <c r="E19" s="75"/>
      <c r="F19" s="75"/>
      <c r="G19" s="76"/>
      <c r="H19" s="48">
        <v>19.5</v>
      </c>
      <c r="I19" s="44"/>
    </row>
    <row r="20" spans="1:9" ht="17.25" customHeight="1" thickBot="1" x14ac:dyDescent="0.3">
      <c r="A20" s="64" t="s">
        <v>32</v>
      </c>
      <c r="B20" s="65"/>
      <c r="C20" s="65"/>
      <c r="D20" s="65"/>
      <c r="E20" s="65"/>
      <c r="F20" s="65"/>
      <c r="G20" s="65"/>
      <c r="H20" s="66"/>
    </row>
    <row r="21" spans="1:9" ht="47.25" customHeight="1" x14ac:dyDescent="0.25">
      <c r="A21" s="24">
        <v>2</v>
      </c>
      <c r="B21" s="42" t="s">
        <v>41</v>
      </c>
      <c r="C21" s="67" t="s">
        <v>33</v>
      </c>
      <c r="D21" s="68"/>
      <c r="E21" s="54" t="s">
        <v>44</v>
      </c>
      <c r="F21" s="55">
        <v>673</v>
      </c>
      <c r="G21" s="43" t="s">
        <v>29</v>
      </c>
      <c r="H21" s="29">
        <v>27</v>
      </c>
    </row>
    <row r="22" spans="1:9" s="32" customFormat="1" ht="51.75" customHeight="1" x14ac:dyDescent="0.25">
      <c r="A22" s="8">
        <v>3</v>
      </c>
      <c r="B22" s="34" t="s">
        <v>42</v>
      </c>
      <c r="C22" s="69" t="s">
        <v>34</v>
      </c>
      <c r="D22" s="70"/>
      <c r="E22" s="26" t="s">
        <v>30</v>
      </c>
      <c r="F22" s="27">
        <v>877</v>
      </c>
      <c r="G22" s="27">
        <v>6</v>
      </c>
      <c r="H22" s="28">
        <v>31</v>
      </c>
    </row>
    <row r="23" spans="1:9" ht="67.5" customHeight="1" thickBot="1" x14ac:dyDescent="0.3">
      <c r="A23" s="8">
        <v>4</v>
      </c>
      <c r="B23" s="35" t="s">
        <v>43</v>
      </c>
      <c r="C23" s="69" t="s">
        <v>33</v>
      </c>
      <c r="D23" s="70"/>
      <c r="E23" s="26" t="s">
        <v>31</v>
      </c>
      <c r="F23" s="27">
        <v>537</v>
      </c>
      <c r="G23" s="27" t="s">
        <v>28</v>
      </c>
      <c r="H23" s="28">
        <v>105</v>
      </c>
    </row>
    <row r="24" spans="1:9" ht="20.25" customHeight="1" x14ac:dyDescent="0.25">
      <c r="A24" s="71" t="s">
        <v>35</v>
      </c>
      <c r="B24" s="72"/>
      <c r="C24" s="72"/>
      <c r="D24" s="72"/>
      <c r="E24" s="72"/>
      <c r="F24" s="72"/>
      <c r="G24" s="73"/>
      <c r="H24" s="41">
        <f>SUM(H21:H23)</f>
        <v>163</v>
      </c>
      <c r="I24" s="45"/>
    </row>
    <row r="25" spans="1:9" ht="20.25" customHeight="1" x14ac:dyDescent="0.25">
      <c r="A25" s="95" t="s">
        <v>36</v>
      </c>
      <c r="B25" s="96"/>
      <c r="C25" s="96"/>
      <c r="D25" s="96"/>
      <c r="E25" s="96"/>
      <c r="F25" s="96"/>
      <c r="G25" s="97"/>
      <c r="H25" s="30">
        <v>163</v>
      </c>
      <c r="I25" s="45"/>
    </row>
    <row r="26" spans="1:9" s="32" customFormat="1" ht="20.25" customHeight="1" thickBot="1" x14ac:dyDescent="0.3">
      <c r="A26" s="74" t="s">
        <v>20</v>
      </c>
      <c r="B26" s="75"/>
      <c r="C26" s="75"/>
      <c r="D26" s="75"/>
      <c r="E26" s="75"/>
      <c r="F26" s="75"/>
      <c r="G26" s="76"/>
      <c r="H26" s="50">
        <v>0</v>
      </c>
      <c r="I26" s="46"/>
    </row>
    <row r="27" spans="1:9" s="32" customFormat="1" ht="20.25" customHeight="1" x14ac:dyDescent="0.25">
      <c r="A27" s="56" t="s">
        <v>37</v>
      </c>
      <c r="B27" s="57"/>
      <c r="C27" s="57"/>
      <c r="D27" s="57"/>
      <c r="E27" s="57"/>
      <c r="F27" s="57"/>
      <c r="G27" s="58"/>
      <c r="H27" s="51">
        <f>SUM(H15,H21,H22,H23)</f>
        <v>389.2</v>
      </c>
    </row>
    <row r="28" spans="1:9" s="32" customFormat="1" ht="20.25" customHeight="1" x14ac:dyDescent="0.25">
      <c r="A28" s="59" t="s">
        <v>17</v>
      </c>
      <c r="B28" s="60"/>
      <c r="C28" s="60"/>
      <c r="D28" s="60"/>
      <c r="E28" s="60"/>
      <c r="F28" s="60"/>
      <c r="G28" s="61"/>
      <c r="H28" s="52">
        <v>226.2</v>
      </c>
    </row>
    <row r="29" spans="1:9" ht="20.25" customHeight="1" thickBot="1" x14ac:dyDescent="0.3">
      <c r="A29" s="74" t="s">
        <v>20</v>
      </c>
      <c r="B29" s="75"/>
      <c r="C29" s="75"/>
      <c r="D29" s="75"/>
      <c r="E29" s="75"/>
      <c r="F29" s="75"/>
      <c r="G29" s="76"/>
      <c r="H29" s="53">
        <f>SUM(H19+H26)</f>
        <v>19.5</v>
      </c>
      <c r="I29" s="19"/>
    </row>
    <row r="30" spans="1:9" ht="15.6" customHeight="1" x14ac:dyDescent="0.25"/>
    <row r="31" spans="1:9" ht="15.6" customHeight="1" x14ac:dyDescent="0.25">
      <c r="B31" s="13"/>
      <c r="C31" s="100" t="s">
        <v>14</v>
      </c>
      <c r="D31" s="100"/>
      <c r="E31" s="100"/>
      <c r="F31" s="100"/>
      <c r="G31" s="100"/>
      <c r="H31" s="100"/>
    </row>
    <row r="32" spans="1:9" x14ac:dyDescent="0.25">
      <c r="B32" s="6" t="s">
        <v>2</v>
      </c>
      <c r="C32" s="62" t="s">
        <v>11</v>
      </c>
      <c r="D32" s="62"/>
      <c r="E32" s="62"/>
      <c r="F32" s="62"/>
      <c r="G32" s="62"/>
      <c r="H32" s="62"/>
    </row>
    <row r="33" spans="1:8" x14ac:dyDescent="0.25">
      <c r="B33" s="16"/>
      <c r="C33" s="99" t="s">
        <v>10</v>
      </c>
      <c r="D33" s="99"/>
      <c r="E33" s="99"/>
      <c r="F33" s="99"/>
      <c r="G33" s="99"/>
      <c r="H33" s="99"/>
    </row>
    <row r="34" spans="1:8" x14ac:dyDescent="0.25">
      <c r="A34" s="7"/>
      <c r="B34" s="98" t="s">
        <v>12</v>
      </c>
      <c r="C34" s="98"/>
      <c r="D34" s="98"/>
      <c r="E34" s="98"/>
      <c r="F34" s="98"/>
      <c r="G34" s="98"/>
      <c r="H34" s="98"/>
    </row>
    <row r="35" spans="1:8" x14ac:dyDescent="0.25">
      <c r="A35" s="81" t="s">
        <v>4</v>
      </c>
      <c r="B35" s="81"/>
    </row>
    <row r="36" spans="1:8" ht="47.25" x14ac:dyDescent="0.25">
      <c r="B36" s="21" t="s">
        <v>24</v>
      </c>
      <c r="C36" s="10"/>
      <c r="D36" s="10"/>
      <c r="E36" s="15"/>
    </row>
    <row r="37" spans="1:8" x14ac:dyDescent="0.25">
      <c r="B37" s="20"/>
    </row>
  </sheetData>
  <mergeCells count="36">
    <mergeCell ref="A35:B35"/>
    <mergeCell ref="G2:H2"/>
    <mergeCell ref="A11:A12"/>
    <mergeCell ref="B11:B12"/>
    <mergeCell ref="C11:C12"/>
    <mergeCell ref="D11:D12"/>
    <mergeCell ref="E11:G11"/>
    <mergeCell ref="H11:H12"/>
    <mergeCell ref="A14:H14"/>
    <mergeCell ref="A24:G24"/>
    <mergeCell ref="A25:G25"/>
    <mergeCell ref="B34:H34"/>
    <mergeCell ref="A29:G29"/>
    <mergeCell ref="C33:H33"/>
    <mergeCell ref="C31:H31"/>
    <mergeCell ref="A26:G26"/>
    <mergeCell ref="G1:H1"/>
    <mergeCell ref="A7:H7"/>
    <mergeCell ref="A9:H9"/>
    <mergeCell ref="E3:H3"/>
    <mergeCell ref="E4:H4"/>
    <mergeCell ref="E5:H5"/>
    <mergeCell ref="A3:B3"/>
    <mergeCell ref="A4:B5"/>
    <mergeCell ref="A8:H8"/>
    <mergeCell ref="A27:G27"/>
    <mergeCell ref="A28:G28"/>
    <mergeCell ref="C32:H32"/>
    <mergeCell ref="B16:G16"/>
    <mergeCell ref="A20:H20"/>
    <mergeCell ref="C21:D21"/>
    <mergeCell ref="C22:D22"/>
    <mergeCell ref="C23:D23"/>
    <mergeCell ref="A17:G17"/>
    <mergeCell ref="A18:G18"/>
    <mergeCell ref="A19:G19"/>
  </mergeCells>
  <pageMargins left="0.51181102362204722" right="0.31496062992125984" top="0.35433070866141736" bottom="0.35433070866141736" header="0" footer="0"/>
  <pageSetup paperSize="9" scale="82" fitToHeight="0" orientation="portrait" r:id="rId1"/>
  <ignoredErrors>
    <ignoredError sqref="H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 Nr.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Eliutė Kasilovskienė</dc:creator>
  <cp:lastModifiedBy>Viktorija Bakšinskytė</cp:lastModifiedBy>
  <cp:lastPrinted>2021-08-16T10:33:33Z</cp:lastPrinted>
  <dcterms:created xsi:type="dcterms:W3CDTF">2015-01-20T11:58:13Z</dcterms:created>
  <dcterms:modified xsi:type="dcterms:W3CDTF">2021-08-30T06:03:12Z</dcterms:modified>
</cp:coreProperties>
</file>