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34\"/>
    </mc:Choice>
  </mc:AlternateContent>
  <xr:revisionPtr revIDLastSave="0" documentId="8_{D1617696-C30E-43D2-989B-5EEA5FCA94CF}" xr6:coauthVersionLast="47" xr6:coauthVersionMax="47" xr10:uidLastSave="{00000000-0000-0000-0000-000000000000}"/>
  <bookViews>
    <workbookView xWindow="-120" yWindow="-120" windowWidth="20730" windowHeight="11160" tabRatio="671" xr2:uid="{00000000-000D-0000-FFFF-FFFF00000000}"/>
  </bookViews>
  <sheets>
    <sheet name="KPPP sąmata-2021" sheetId="2" r:id="rId1"/>
  </sheets>
  <calcPr calcId="181029"/>
  <customWorkbookViews>
    <customWorkbookView name="A.Grigėnienė - Personal View" guid="{4BC1D4FA-CB95-4677-81D8-C8836DEE466A}" mergeInterval="0" personalView="1" maximized="1" windowWidth="1020" windowHeight="543" activeSheetId="1"/>
    <customWorkbookView name="Butenaite_J - Personal View" guid="{DFD7EFF1-93F4-48B4-9DDA-AC538D7CFC1B}" mergeInterval="0" personalView="1" maximized="1" windowWidth="1148" windowHeight="646" activeSheetId="1"/>
    <customWorkbookView name="Butenaite_J - Individuali peržiūra" guid="{0B0CE4D8-48D8-4A4E-95B4-EC47F081AC97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M21" i="2" l="1"/>
  <c r="L21" i="2"/>
  <c r="K21" i="2"/>
  <c r="J21" i="2"/>
  <c r="I20" i="2"/>
  <c r="I19" i="2"/>
  <c r="M18" i="2"/>
  <c r="M17" i="2" s="1"/>
  <c r="L18" i="2"/>
  <c r="L16" i="2" s="1"/>
  <c r="K18" i="2"/>
  <c r="J18" i="2"/>
  <c r="J16" i="2" s="1"/>
  <c r="K17" i="2"/>
  <c r="J17" i="2"/>
  <c r="K16" i="2"/>
  <c r="L17" i="2" l="1"/>
  <c r="I18" i="2"/>
  <c r="I17" i="2" s="1"/>
  <c r="I21" i="2"/>
  <c r="M16" i="2"/>
  <c r="I16" i="2"/>
</calcChain>
</file>

<file path=xl/sharedStrings.xml><?xml version="1.0" encoding="utf-8"?>
<sst xmlns="http://schemas.openxmlformats.org/spreadsheetml/2006/main" count="30" uniqueCount="29">
  <si>
    <t>Iš viso</t>
  </si>
  <si>
    <t>I ketv.</t>
  </si>
  <si>
    <t>II ketv.</t>
  </si>
  <si>
    <t>III ketv.</t>
  </si>
  <si>
    <t>IV ketv.</t>
  </si>
  <si>
    <t>(parašas)</t>
  </si>
  <si>
    <t xml:space="preserve">         (vardas ir pavardė)</t>
  </si>
  <si>
    <t xml:space="preserve">                      (vardas ir pavardė)</t>
  </si>
  <si>
    <t>(dokumento sudarytojo (įstaigos) pavadinimas)</t>
  </si>
  <si>
    <t>(data ir numeris)</t>
  </si>
  <si>
    <t>(sudarymo vieta)</t>
  </si>
  <si>
    <t>Iš viso asignavimų</t>
  </si>
  <si>
    <t>(tūkst. Eur)</t>
  </si>
  <si>
    <t>kodas</t>
  </si>
  <si>
    <t>pavadinimas</t>
  </si>
  <si>
    <t>(įstaigos vadovo ar jo įgalioto asmens pareigų pavadinimas)</t>
  </si>
  <si>
    <t xml:space="preserve">(įstaigos padalinio, atsakingo už planavimą, vadovo ar jo įgalioto asmens pareigų pavadinimas)  </t>
  </si>
  <si>
    <t>Išlaidų ekonominės klasifikacijos straipsnio</t>
  </si>
  <si>
    <t>IŠLAIDOS</t>
  </si>
  <si>
    <t>Dotacijos</t>
  </si>
  <si>
    <t>Dotacijos kitiems valdžios sektoriaus subjektams</t>
  </si>
  <si>
    <t>Dotacijos savivaldybėms einamiesiems tikslams</t>
  </si>
  <si>
    <t>Dotacijos savivaldybėms turtui įsigyti</t>
  </si>
  <si>
    <t>SUDERINTA</t>
  </si>
  <si>
    <t>VĮ Lietuvos automobilių kelių direkcija</t>
  </si>
  <si>
    <t>2021 m. KELIŲ PRIEŽIŪROS IR PLĖTROS PROGRAMOS FINANSAVIMO LĖŠŲ SĄMATA</t>
  </si>
  <si>
    <t>Klaipėdos rajono savivaldybės administracija</t>
  </si>
  <si>
    <t>Gargždai</t>
  </si>
  <si>
    <t xml:space="preserve">2021-08-   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</si>
</sst>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&quot;Lt&quot;_-;\-* #,##0.00\ &quot;Lt&quot;_-;_-* &quot;-&quot;??\ &quot;Lt&quot;_-;_-@_-"/>
  </numFmts>
  <fonts count="19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family val="2"/>
      <charset val="186"/>
    </font>
    <font>
      <sz val="10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Times New Roman"/>
      <family val="1"/>
      <charset val="186"/>
    </font>
    <font>
      <b/>
      <sz val="10"/>
      <name val="Times New Roman Baltic"/>
      <charset val="186"/>
    </font>
    <font>
      <sz val="9"/>
      <name val="Times New Roman Baltic"/>
      <charset val="186"/>
    </font>
    <font>
      <sz val="8"/>
      <name val="Times New Roman Baltic"/>
      <family val="1"/>
      <charset val="186"/>
    </font>
    <font>
      <b/>
      <sz val="9"/>
      <name val="Times New Roman Baltic"/>
      <charset val="186"/>
    </font>
    <font>
      <sz val="8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8"/>
      <name val="Times New Roman Baltic"/>
      <charset val="186"/>
    </font>
    <font>
      <b/>
      <sz val="9"/>
      <name val="Times New Roman"/>
      <family val="1"/>
      <charset val="186"/>
    </font>
    <font>
      <sz val="9"/>
      <color rgb="FFFF0000"/>
      <name val="Times New Roman Baltic"/>
      <charset val="186"/>
    </font>
    <font>
      <b/>
      <sz val="10"/>
      <color rgb="FFFF0000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3" fillId="0" borderId="0"/>
    <xf numFmtId="165" fontId="1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164" fontId="3" fillId="0" borderId="0" xfId="3" applyNumberFormat="1" applyFont="1"/>
    <xf numFmtId="0" fontId="10" fillId="0" borderId="0" xfId="0" applyFont="1" applyAlignment="1">
      <alignment horizontal="left" vertical="top" wrapText="1"/>
    </xf>
    <xf numFmtId="49" fontId="8" fillId="0" borderId="0" xfId="3" applyNumberFormat="1" applyFont="1"/>
    <xf numFmtId="164" fontId="4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4" fontId="7" fillId="0" borderId="0" xfId="3" applyNumberFormat="1" applyFont="1" applyAlignment="1">
      <alignment vertical="center"/>
    </xf>
    <xf numFmtId="1" fontId="7" fillId="0" borderId="0" xfId="0" applyNumberFormat="1" applyFont="1" applyAlignment="1">
      <alignment horizontal="left" vertical="top" wrapText="1"/>
    </xf>
    <xf numFmtId="164" fontId="3" fillId="0" borderId="0" xfId="3" applyNumberFormat="1" applyFont="1" applyProtection="1">
      <protection locked="0"/>
    </xf>
    <xf numFmtId="164" fontId="7" fillId="0" borderId="0" xfId="3" applyNumberFormat="1" applyFont="1" applyProtection="1">
      <protection locked="0"/>
    </xf>
    <xf numFmtId="1" fontId="10" fillId="0" borderId="9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164" fontId="9" fillId="2" borderId="10" xfId="3" applyNumberFormat="1" applyFont="1" applyFill="1" applyBorder="1" applyAlignment="1">
      <alignment vertical="center"/>
    </xf>
    <xf numFmtId="164" fontId="9" fillId="2" borderId="12" xfId="0" applyNumberFormat="1" applyFont="1" applyFill="1" applyBorder="1" applyAlignment="1">
      <alignment vertical="center"/>
    </xf>
    <xf numFmtId="164" fontId="6" fillId="2" borderId="12" xfId="0" applyNumberFormat="1" applyFont="1" applyFill="1" applyBorder="1" applyAlignment="1">
      <alignment horizontal="right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64" fontId="9" fillId="2" borderId="21" xfId="3" applyNumberFormat="1" applyFont="1" applyFill="1" applyBorder="1" applyAlignment="1">
      <alignment vertical="center"/>
    </xf>
    <xf numFmtId="164" fontId="6" fillId="2" borderId="21" xfId="3" applyNumberFormat="1" applyFont="1" applyFill="1" applyBorder="1" applyAlignment="1">
      <alignment horizontal="right" vertical="center"/>
    </xf>
    <xf numFmtId="1" fontId="15" fillId="0" borderId="8" xfId="0" applyNumberFormat="1" applyFont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1" fontId="15" fillId="0" borderId="20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8" fillId="0" borderId="0" xfId="0" applyFont="1"/>
    <xf numFmtId="0" fontId="0" fillId="0" borderId="0" xfId="0" applyFill="1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wrapText="1"/>
    </xf>
    <xf numFmtId="164" fontId="9" fillId="2" borderId="8" xfId="3" applyNumberFormat="1" applyFont="1" applyFill="1" applyBorder="1" applyAlignment="1">
      <alignment vertical="center"/>
    </xf>
    <xf numFmtId="164" fontId="6" fillId="2" borderId="8" xfId="3" applyNumberFormat="1" applyFont="1" applyFill="1" applyBorder="1" applyAlignment="1">
      <alignment horizontal="right" vertical="center"/>
    </xf>
    <xf numFmtId="164" fontId="6" fillId="2" borderId="22" xfId="3" applyNumberFormat="1" applyFont="1" applyFill="1" applyBorder="1" applyAlignment="1">
      <alignment horizontal="right" vertical="center"/>
    </xf>
    <xf numFmtId="164" fontId="6" fillId="2" borderId="23" xfId="3" applyNumberFormat="1" applyFont="1" applyFill="1" applyBorder="1" applyAlignment="1">
      <alignment horizontal="right" vertical="center"/>
    </xf>
    <xf numFmtId="164" fontId="6" fillId="2" borderId="10" xfId="3" applyNumberFormat="1" applyFont="1" applyFill="1" applyBorder="1" applyAlignment="1">
      <alignment horizontal="right" vertical="center"/>
    </xf>
    <xf numFmtId="164" fontId="6" fillId="2" borderId="11" xfId="3" applyNumberFormat="1" applyFont="1" applyFill="1" applyBorder="1" applyAlignment="1">
      <alignment horizontal="right" vertical="center"/>
    </xf>
    <xf numFmtId="164" fontId="1" fillId="2" borderId="10" xfId="3" applyNumberFormat="1" applyFont="1" applyFill="1" applyBorder="1" applyAlignment="1">
      <alignment horizontal="right" vertical="center"/>
    </xf>
    <xf numFmtId="164" fontId="1" fillId="2" borderId="11" xfId="3" applyNumberFormat="1" applyFont="1" applyFill="1" applyBorder="1" applyAlignment="1">
      <alignment horizontal="right" vertical="center"/>
    </xf>
    <xf numFmtId="164" fontId="6" fillId="2" borderId="24" xfId="0" applyNumberFormat="1" applyFont="1" applyFill="1" applyBorder="1" applyAlignment="1">
      <alignment horizontal="right" vertical="center"/>
    </xf>
    <xf numFmtId="164" fontId="3" fillId="0" borderId="1" xfId="3" applyNumberFormat="1" applyFont="1" applyBorder="1" applyProtection="1">
      <protection locked="0"/>
    </xf>
    <xf numFmtId="164" fontId="1" fillId="0" borderId="0" xfId="3" applyNumberFormat="1" applyFont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5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 wrapText="1"/>
    </xf>
    <xf numFmtId="164" fontId="5" fillId="0" borderId="2" xfId="3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16" fillId="0" borderId="17" xfId="0" applyFont="1" applyBorder="1" applyAlignment="1">
      <alignment horizontal="right" vertical="center" wrapText="1"/>
    </xf>
    <xf numFmtId="0" fontId="16" fillId="0" borderId="18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3" xfId="0" applyFont="1" applyBorder="1" applyAlignment="1">
      <alignment horizontal="center"/>
    </xf>
    <xf numFmtId="0" fontId="0" fillId="0" borderId="0" xfId="0" applyAlignment="1">
      <alignment wrapText="1"/>
    </xf>
    <xf numFmtId="164" fontId="3" fillId="0" borderId="1" xfId="3" applyNumberFormat="1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49" fontId="6" fillId="0" borderId="0" xfId="3" applyNumberFormat="1" applyFont="1" applyAlignment="1">
      <alignment horizontal="center"/>
    </xf>
    <xf numFmtId="164" fontId="7" fillId="0" borderId="1" xfId="3" applyNumberFormat="1" applyFont="1" applyBorder="1" applyAlignment="1" applyProtection="1">
      <alignment horizontal="center"/>
      <protection locked="0"/>
    </xf>
  </cellXfs>
  <cellStyles count="12">
    <cellStyle name="Followed Hyperlink" xfId="1" xr:uid="{00000000-0005-0000-0000-000000000000}"/>
    <cellStyle name="Hyperlink" xfId="2" xr:uid="{00000000-0005-0000-0000-000001000000}"/>
    <cellStyle name="Įprastas" xfId="0" builtinId="0"/>
    <cellStyle name="Įprastas 2" xfId="4" xr:uid="{00000000-0005-0000-0000-000003000000}"/>
    <cellStyle name="Įprastas 2 2" xfId="9" xr:uid="{00000000-0005-0000-0000-000004000000}"/>
    <cellStyle name="Įprastas 3" xfId="5" xr:uid="{00000000-0005-0000-0000-000005000000}"/>
    <cellStyle name="Įprastas 3 2" xfId="10" xr:uid="{00000000-0005-0000-0000-000006000000}"/>
    <cellStyle name="Įprastas 3 2 2" xfId="11" xr:uid="{00000000-0005-0000-0000-000007000000}"/>
    <cellStyle name="Įprastas 4" xfId="7" xr:uid="{00000000-0005-0000-0000-000008000000}"/>
    <cellStyle name="Normal_Sheet1" xfId="3" xr:uid="{00000000-0005-0000-0000-000009000000}"/>
    <cellStyle name="Valiuta 2" xfId="6" xr:uid="{00000000-0005-0000-0000-00000A000000}"/>
    <cellStyle name="Valiuta 3" xfId="8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zoomScale="82" zoomScaleNormal="82" workbookViewId="0">
      <selection activeCell="J6" sqref="J6"/>
    </sheetView>
  </sheetViews>
  <sheetFormatPr defaultColWidth="8.83203125" defaultRowHeight="12.75" x14ac:dyDescent="0.2"/>
  <cols>
    <col min="1" max="6" width="2" style="1" customWidth="1"/>
    <col min="7" max="7" width="28.5" style="32" customWidth="1"/>
    <col min="8" max="8" width="12.1640625" style="32" customWidth="1"/>
    <col min="9" max="13" width="12.5" style="32" customWidth="1"/>
    <col min="14" max="14" width="11.1640625" style="32" customWidth="1"/>
    <col min="15" max="15" width="13.6640625" style="32" customWidth="1"/>
    <col min="16" max="16384" width="8.83203125" style="32"/>
  </cols>
  <sheetData>
    <row r="1" spans="1:15" s="11" customFormat="1" ht="15" customHeight="1" x14ac:dyDescent="0.2">
      <c r="A1" s="31"/>
      <c r="B1" s="31"/>
      <c r="C1" s="31"/>
      <c r="D1" s="31"/>
      <c r="E1" s="31"/>
      <c r="F1" s="31"/>
      <c r="G1" s="68" t="s">
        <v>23</v>
      </c>
      <c r="H1" s="68"/>
      <c r="I1" s="36"/>
      <c r="J1" s="33"/>
      <c r="K1" s="33"/>
      <c r="L1" s="34"/>
      <c r="M1" s="34"/>
    </row>
    <row r="2" spans="1:15" ht="12.75" customHeight="1" x14ac:dyDescent="0.2">
      <c r="G2" s="69" t="s">
        <v>24</v>
      </c>
      <c r="H2" s="69"/>
      <c r="I2" s="77"/>
      <c r="J2" s="77"/>
      <c r="K2" s="77"/>
      <c r="L2" s="77"/>
      <c r="M2" s="77"/>
    </row>
    <row r="3" spans="1:15" x14ac:dyDescent="0.2">
      <c r="G3" s="40"/>
      <c r="H3" s="40"/>
      <c r="I3" s="41"/>
      <c r="J3" s="41"/>
      <c r="K3" s="41"/>
      <c r="L3" s="41"/>
      <c r="M3" s="41"/>
    </row>
    <row r="4" spans="1:15" ht="16.899999999999999" customHeight="1" x14ac:dyDescent="0.2">
      <c r="G4" s="78" t="s">
        <v>26</v>
      </c>
      <c r="H4" s="78"/>
      <c r="I4" s="78"/>
      <c r="J4" s="78"/>
      <c r="K4" s="78"/>
      <c r="L4" s="78"/>
      <c r="M4" s="15"/>
    </row>
    <row r="5" spans="1:15" ht="15" customHeight="1" x14ac:dyDescent="0.2">
      <c r="G5" s="79" t="s">
        <v>8</v>
      </c>
      <c r="H5" s="79"/>
      <c r="I5" s="79"/>
      <c r="J5" s="79"/>
      <c r="K5" s="79"/>
      <c r="L5" s="79"/>
    </row>
    <row r="6" spans="1:15" x14ac:dyDescent="0.2">
      <c r="G6" s="1"/>
      <c r="H6" s="1"/>
      <c r="I6" s="1"/>
      <c r="J6" s="1"/>
      <c r="K6" s="1"/>
      <c r="L6" s="1"/>
      <c r="M6" s="1"/>
    </row>
    <row r="7" spans="1:15" x14ac:dyDescent="0.2">
      <c r="G7" s="80" t="s">
        <v>25</v>
      </c>
      <c r="H7" s="80"/>
      <c r="I7" s="80"/>
      <c r="J7" s="80"/>
      <c r="K7" s="80"/>
      <c r="L7" s="80"/>
      <c r="M7" s="80"/>
    </row>
    <row r="8" spans="1:15" x14ac:dyDescent="0.2">
      <c r="G8" s="15"/>
      <c r="H8" s="52" t="s">
        <v>28</v>
      </c>
      <c r="I8" s="51"/>
      <c r="J8" s="15"/>
      <c r="K8" s="15"/>
      <c r="L8" s="15"/>
      <c r="M8" s="15"/>
    </row>
    <row r="9" spans="1:15" s="7" customFormat="1" ht="13.15" customHeight="1" x14ac:dyDescent="0.2">
      <c r="A9" s="6"/>
      <c r="B9" s="6"/>
      <c r="C9" s="6"/>
      <c r="D9" s="6"/>
      <c r="E9" s="6"/>
      <c r="F9" s="6"/>
      <c r="H9" s="76" t="s">
        <v>9</v>
      </c>
      <c r="I9" s="76"/>
    </row>
    <row r="10" spans="1:15" s="7" customFormat="1" ht="12.75" customHeight="1" x14ac:dyDescent="0.2">
      <c r="A10" s="6"/>
      <c r="B10" s="6"/>
      <c r="C10" s="6"/>
      <c r="D10" s="6"/>
      <c r="E10" s="6"/>
      <c r="F10" s="6"/>
      <c r="G10" s="16"/>
      <c r="H10" s="81" t="s">
        <v>27</v>
      </c>
      <c r="I10" s="81"/>
      <c r="J10" s="16"/>
      <c r="K10" s="16"/>
      <c r="L10" s="16"/>
      <c r="M10" s="16"/>
    </row>
    <row r="11" spans="1:15" s="7" customFormat="1" ht="13.15" customHeight="1" x14ac:dyDescent="0.2">
      <c r="A11" s="6"/>
      <c r="B11" s="6"/>
      <c r="C11" s="6"/>
      <c r="D11" s="6"/>
      <c r="E11" s="6"/>
      <c r="F11" s="6"/>
      <c r="H11" s="76" t="s">
        <v>10</v>
      </c>
      <c r="I11" s="76"/>
    </row>
    <row r="12" spans="1:15" x14ac:dyDescent="0.2">
      <c r="J12" s="3"/>
      <c r="K12" s="3"/>
      <c r="L12" s="3"/>
      <c r="M12" s="3"/>
      <c r="O12" s="38"/>
    </row>
    <row r="13" spans="1:15" s="7" customFormat="1" ht="12" x14ac:dyDescent="0.2">
      <c r="A13" s="6"/>
      <c r="B13" s="7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5" t="s">
        <v>12</v>
      </c>
    </row>
    <row r="14" spans="1:15" s="8" customFormat="1" ht="15.6" customHeight="1" x14ac:dyDescent="0.2">
      <c r="A14" s="56" t="s">
        <v>17</v>
      </c>
      <c r="B14" s="65"/>
      <c r="C14" s="65"/>
      <c r="D14" s="65"/>
      <c r="E14" s="65"/>
      <c r="F14" s="65"/>
      <c r="G14" s="65"/>
      <c r="H14" s="57"/>
      <c r="I14" s="66" t="s">
        <v>0</v>
      </c>
      <c r="J14" s="66" t="s">
        <v>1</v>
      </c>
      <c r="K14" s="67" t="s">
        <v>2</v>
      </c>
      <c r="L14" s="55" t="s">
        <v>3</v>
      </c>
      <c r="M14" s="55" t="s">
        <v>4</v>
      </c>
    </row>
    <row r="15" spans="1:15" s="8" customFormat="1" ht="15.6" customHeight="1" x14ac:dyDescent="0.2">
      <c r="A15" s="9" t="s">
        <v>13</v>
      </c>
      <c r="B15" s="10"/>
      <c r="C15" s="10"/>
      <c r="D15" s="10"/>
      <c r="E15" s="10"/>
      <c r="F15" s="10"/>
      <c r="G15" s="56" t="s">
        <v>14</v>
      </c>
      <c r="H15" s="57"/>
      <c r="I15" s="66"/>
      <c r="J15" s="66"/>
      <c r="K15" s="67"/>
      <c r="L15" s="55"/>
      <c r="M15" s="55"/>
    </row>
    <row r="16" spans="1:15" s="8" customFormat="1" ht="19.5" customHeight="1" x14ac:dyDescent="0.2">
      <c r="A16" s="28">
        <v>2</v>
      </c>
      <c r="B16" s="26"/>
      <c r="C16" s="26"/>
      <c r="D16" s="26"/>
      <c r="E16" s="26"/>
      <c r="F16" s="26"/>
      <c r="G16" s="58" t="s">
        <v>18</v>
      </c>
      <c r="H16" s="59"/>
      <c r="I16" s="42">
        <f>SUM(I18)</f>
        <v>2874</v>
      </c>
      <c r="J16" s="43">
        <f t="shared" ref="J16:M16" si="0">SUM(J18)</f>
        <v>0</v>
      </c>
      <c r="K16" s="43">
        <f t="shared" si="0"/>
        <v>880</v>
      </c>
      <c r="L16" s="43">
        <f t="shared" si="0"/>
        <v>1396.7</v>
      </c>
      <c r="M16" s="44">
        <f t="shared" si="0"/>
        <v>597.29999999999995</v>
      </c>
    </row>
    <row r="17" spans="1:14" s="8" customFormat="1" ht="21" customHeight="1" x14ac:dyDescent="0.2">
      <c r="A17" s="29">
        <v>2</v>
      </c>
      <c r="B17" s="27">
        <v>5</v>
      </c>
      <c r="C17" s="27"/>
      <c r="D17" s="27"/>
      <c r="E17" s="27"/>
      <c r="F17" s="27"/>
      <c r="G17" s="60" t="s">
        <v>19</v>
      </c>
      <c r="H17" s="61"/>
      <c r="I17" s="24">
        <f>SUM(I18)</f>
        <v>2874</v>
      </c>
      <c r="J17" s="25">
        <f t="shared" ref="J17:M17" si="1">SUM(J18)</f>
        <v>0</v>
      </c>
      <c r="K17" s="25">
        <f t="shared" si="1"/>
        <v>880</v>
      </c>
      <c r="L17" s="25">
        <f t="shared" si="1"/>
        <v>1396.7</v>
      </c>
      <c r="M17" s="45">
        <f t="shared" si="1"/>
        <v>597.29999999999995</v>
      </c>
    </row>
    <row r="18" spans="1:14" s="8" customFormat="1" ht="24" customHeight="1" x14ac:dyDescent="0.2">
      <c r="A18" s="22">
        <v>2</v>
      </c>
      <c r="B18" s="23">
        <v>5</v>
      </c>
      <c r="C18" s="23">
        <v>3</v>
      </c>
      <c r="D18" s="23"/>
      <c r="E18" s="23"/>
      <c r="F18" s="23"/>
      <c r="G18" s="62" t="s">
        <v>20</v>
      </c>
      <c r="H18" s="63"/>
      <c r="I18" s="24">
        <f>SUM(I19:I20)</f>
        <v>2874</v>
      </c>
      <c r="J18" s="25">
        <f>SUM(J19:J20)</f>
        <v>0</v>
      </c>
      <c r="K18" s="25">
        <f t="shared" ref="K18:M18" si="2">SUM(K19:K20)</f>
        <v>880</v>
      </c>
      <c r="L18" s="25">
        <f t="shared" si="2"/>
        <v>1396.7</v>
      </c>
      <c r="M18" s="45">
        <f t="shared" si="2"/>
        <v>597.29999999999995</v>
      </c>
    </row>
    <row r="19" spans="1:14" s="8" customFormat="1" ht="21.75" customHeight="1" x14ac:dyDescent="0.2">
      <c r="A19" s="17">
        <v>2</v>
      </c>
      <c r="B19" s="18">
        <v>5</v>
      </c>
      <c r="C19" s="18">
        <v>3</v>
      </c>
      <c r="D19" s="18">
        <v>1</v>
      </c>
      <c r="E19" s="18">
        <v>1</v>
      </c>
      <c r="F19" s="18">
        <v>2</v>
      </c>
      <c r="G19" s="62" t="s">
        <v>21</v>
      </c>
      <c r="H19" s="64"/>
      <c r="I19" s="19">
        <f>SUM(J19:M19)</f>
        <v>163</v>
      </c>
      <c r="J19" s="46">
        <v>0</v>
      </c>
      <c r="K19" s="46">
        <v>0</v>
      </c>
      <c r="L19" s="46">
        <v>163</v>
      </c>
      <c r="M19" s="47">
        <v>0</v>
      </c>
      <c r="N19" s="39"/>
    </row>
    <row r="20" spans="1:14" s="8" customFormat="1" ht="21.75" customHeight="1" x14ac:dyDescent="0.2">
      <c r="A20" s="17">
        <v>2</v>
      </c>
      <c r="B20" s="18">
        <v>5</v>
      </c>
      <c r="C20" s="18">
        <v>3</v>
      </c>
      <c r="D20" s="18">
        <v>2</v>
      </c>
      <c r="E20" s="18">
        <v>1</v>
      </c>
      <c r="F20" s="18">
        <v>2</v>
      </c>
      <c r="G20" s="62" t="s">
        <v>22</v>
      </c>
      <c r="H20" s="64"/>
      <c r="I20" s="19">
        <f>J20+K20+L20+M20</f>
        <v>2711</v>
      </c>
      <c r="J20" s="48">
        <v>0</v>
      </c>
      <c r="K20" s="48">
        <v>880</v>
      </c>
      <c r="L20" s="48">
        <v>1233.7</v>
      </c>
      <c r="M20" s="49">
        <v>597.29999999999995</v>
      </c>
      <c r="N20" s="39"/>
    </row>
    <row r="21" spans="1:14" s="8" customFormat="1" ht="22.5" customHeight="1" x14ac:dyDescent="0.2">
      <c r="A21" s="70" t="s">
        <v>11</v>
      </c>
      <c r="B21" s="71"/>
      <c r="C21" s="71"/>
      <c r="D21" s="71"/>
      <c r="E21" s="71"/>
      <c r="F21" s="71"/>
      <c r="G21" s="71"/>
      <c r="H21" s="72"/>
      <c r="I21" s="20">
        <f>SUM(I19:I20)</f>
        <v>2874</v>
      </c>
      <c r="J21" s="21">
        <f>SUM(J19:J20)</f>
        <v>0</v>
      </c>
      <c r="K21" s="21">
        <f t="shared" ref="K21:M21" si="3">SUM(K19:K20)</f>
        <v>880</v>
      </c>
      <c r="L21" s="21">
        <f t="shared" si="3"/>
        <v>1396.7</v>
      </c>
      <c r="M21" s="50">
        <f t="shared" si="3"/>
        <v>597.29999999999995</v>
      </c>
      <c r="N21" s="37"/>
    </row>
    <row r="22" spans="1:14" ht="29.4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4" s="11" customFormat="1" ht="15.6" customHeight="1" x14ac:dyDescent="0.2">
      <c r="A23" s="31"/>
      <c r="B23" s="73" t="s">
        <v>15</v>
      </c>
      <c r="C23" s="73"/>
      <c r="D23" s="73"/>
      <c r="E23" s="73"/>
      <c r="F23" s="73"/>
      <c r="G23" s="73"/>
      <c r="H23" s="73"/>
      <c r="I23" s="31"/>
      <c r="J23" s="31" t="s">
        <v>5</v>
      </c>
      <c r="L23" s="35" t="s">
        <v>6</v>
      </c>
    </row>
    <row r="24" spans="1:14" s="11" customFormat="1" ht="15.6" customHeight="1" x14ac:dyDescent="0.2">
      <c r="A24" s="31"/>
      <c r="B24" s="31"/>
      <c r="C24" s="31"/>
      <c r="D24" s="31"/>
      <c r="E24" s="31"/>
      <c r="F24" s="31"/>
      <c r="G24" s="31"/>
      <c r="H24" s="31"/>
    </row>
    <row r="25" spans="1:14" s="11" customFormat="1" ht="19.149999999999999" customHeight="1" x14ac:dyDescent="0.2">
      <c r="A25" s="12"/>
      <c r="B25" s="53"/>
      <c r="C25" s="53"/>
      <c r="D25" s="53"/>
      <c r="E25" s="53"/>
      <c r="F25" s="53"/>
      <c r="G25" s="53"/>
      <c r="H25" s="30"/>
      <c r="J25" s="30"/>
      <c r="K25" s="34"/>
      <c r="L25" s="53"/>
      <c r="M25" s="53"/>
    </row>
    <row r="26" spans="1:14" s="11" customFormat="1" ht="28.9" customHeight="1" x14ac:dyDescent="0.2">
      <c r="A26" s="31"/>
      <c r="B26" s="54" t="s">
        <v>16</v>
      </c>
      <c r="C26" s="54"/>
      <c r="D26" s="54"/>
      <c r="E26" s="54"/>
      <c r="F26" s="54"/>
      <c r="G26" s="54"/>
      <c r="H26" s="54"/>
      <c r="I26" s="31"/>
      <c r="J26" s="31" t="s">
        <v>5</v>
      </c>
      <c r="L26" s="31" t="s">
        <v>7</v>
      </c>
    </row>
    <row r="27" spans="1:14" s="11" customFormat="1" ht="15.6" customHeight="1" x14ac:dyDescent="0.2">
      <c r="A27" s="31"/>
      <c r="B27" s="31"/>
      <c r="C27" s="31"/>
      <c r="D27" s="31"/>
      <c r="E27" s="31"/>
      <c r="F27" s="31"/>
      <c r="G27" s="31"/>
      <c r="H27" s="31"/>
      <c r="I27" s="13"/>
      <c r="J27" s="13"/>
      <c r="K27" s="13"/>
    </row>
    <row r="28" spans="1:14" x14ac:dyDescent="0.2">
      <c r="G28" s="4"/>
      <c r="H28" s="4"/>
      <c r="I28" s="2"/>
      <c r="J28" s="2"/>
      <c r="K28" s="2"/>
    </row>
  </sheetData>
  <mergeCells count="27">
    <mergeCell ref="G1:H1"/>
    <mergeCell ref="G2:H2"/>
    <mergeCell ref="G20:H20"/>
    <mergeCell ref="A21:H21"/>
    <mergeCell ref="B23:H23"/>
    <mergeCell ref="B13:L13"/>
    <mergeCell ref="H9:I9"/>
    <mergeCell ref="H11:I11"/>
    <mergeCell ref="I2:M2"/>
    <mergeCell ref="G4:L4"/>
    <mergeCell ref="G5:L5"/>
    <mergeCell ref="G7:M7"/>
    <mergeCell ref="H10:I10"/>
    <mergeCell ref="B25:G25"/>
    <mergeCell ref="L25:M25"/>
    <mergeCell ref="B26:H26"/>
    <mergeCell ref="M14:M15"/>
    <mergeCell ref="G15:H15"/>
    <mergeCell ref="G16:H16"/>
    <mergeCell ref="G17:H17"/>
    <mergeCell ref="G18:H18"/>
    <mergeCell ref="G19:H19"/>
    <mergeCell ref="A14:H14"/>
    <mergeCell ref="I14:I15"/>
    <mergeCell ref="J14:J15"/>
    <mergeCell ref="K14:K15"/>
    <mergeCell ref="L14:L15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KPPP sąmata-2021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Viktorija Bakšinskytė</cp:lastModifiedBy>
  <cp:lastPrinted>2021-08-16T10:20:33Z</cp:lastPrinted>
  <dcterms:created xsi:type="dcterms:W3CDTF">2003-06-12T10:50:18Z</dcterms:created>
  <dcterms:modified xsi:type="dcterms:W3CDTF">2021-08-29T19:04:24Z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</Properties>
</file>