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ora.daugeliene\Desktop\"/>
    </mc:Choice>
  </mc:AlternateContent>
  <xr:revisionPtr revIDLastSave="0" documentId="8_{2498A629-A702-48E9-BBD0-0E6726F0349A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 lentele" sheetId="1" r:id="rId1"/>
  </sheets>
  <definedNames>
    <definedName name="_xlnm.Print_Area" localSheetId="0">'2 lentele'!$A$1:$X$352</definedName>
    <definedName name="_xlnm.Print_Titles" localSheetId="0">'2 lentele'!$4:$7</definedName>
    <definedName name="Z_A28EC0FB_EEE4_4233_A9CD_1D014DCADB7D_.wvu.PrintArea" localSheetId="0" hidden="1">'2 lentele'!$A$2:$H$313</definedName>
    <definedName name="Z_A28EC0FB_EEE4_4233_A9CD_1D014DCADB7D_.wvu.PrintTitles" localSheetId="0" hidden="1">'2 lentele'!$4:$7</definedName>
    <definedName name="Z_EACC77BB_28DE_4121_A338_C86723D88B9D_.wvu.PrintArea" localSheetId="0" hidden="1">'2 lentele'!$A$2:$I$313</definedName>
  </definedNames>
  <calcPr calcId="181029"/>
</workbook>
</file>

<file path=xl/calcChain.xml><?xml version="1.0" encoding="utf-8"?>
<calcChain xmlns="http://schemas.openxmlformats.org/spreadsheetml/2006/main">
  <c r="M299" i="1" l="1"/>
  <c r="M298" i="1"/>
  <c r="P339" i="1" l="1"/>
  <c r="M42" i="1"/>
  <c r="O341" i="1" l="1"/>
  <c r="N341" i="1"/>
  <c r="O347" i="1"/>
  <c r="N347" i="1"/>
  <c r="N339" i="1"/>
  <c r="O46" i="1" l="1"/>
  <c r="N39" i="1"/>
  <c r="N342" i="1"/>
  <c r="M244" i="1"/>
  <c r="O244" i="1"/>
  <c r="N244" i="1"/>
  <c r="I287" i="1" l="1"/>
  <c r="L341" i="1" l="1"/>
  <c r="I253" i="1" l="1"/>
  <c r="J254" i="1"/>
  <c r="K192" i="1"/>
  <c r="I90" i="1" l="1"/>
  <c r="I36" i="1" l="1"/>
  <c r="X341" i="1" l="1"/>
  <c r="W341" i="1"/>
  <c r="V341" i="1"/>
  <c r="T341" i="1"/>
  <c r="S341" i="1"/>
  <c r="R341" i="1"/>
  <c r="X351" i="1"/>
  <c r="W351" i="1"/>
  <c r="V351" i="1"/>
  <c r="T351" i="1"/>
  <c r="S351" i="1"/>
  <c r="R351" i="1"/>
  <c r="Q351" i="1" s="1"/>
  <c r="O351" i="1"/>
  <c r="P351" i="1"/>
  <c r="N351" i="1"/>
  <c r="M351" i="1" s="1"/>
  <c r="U351" i="1" l="1"/>
  <c r="Q341" i="1"/>
  <c r="U341" i="1"/>
  <c r="P341" i="1"/>
  <c r="P348" i="1" l="1"/>
  <c r="P319" i="1"/>
  <c r="M339" i="1" l="1"/>
  <c r="P306" i="1"/>
  <c r="N306" i="1"/>
  <c r="N348" i="1" l="1"/>
  <c r="M348" i="1" s="1"/>
  <c r="M306" i="1" l="1"/>
  <c r="M294" i="1"/>
  <c r="M284" i="1"/>
  <c r="O339" i="1"/>
  <c r="N350" i="1"/>
  <c r="O348" i="1"/>
  <c r="O350" i="1"/>
  <c r="P350" i="1"/>
  <c r="M194" i="1"/>
  <c r="P349" i="1"/>
  <c r="M341" i="1" l="1"/>
  <c r="N340" i="1"/>
  <c r="O340" i="1"/>
  <c r="P342" i="1"/>
  <c r="M273" i="1"/>
  <c r="N273" i="1"/>
  <c r="O273" i="1"/>
  <c r="P273" i="1"/>
  <c r="M24" i="1" l="1"/>
  <c r="M176" i="1" l="1"/>
  <c r="M312" i="1" l="1"/>
  <c r="X348" i="1" l="1"/>
  <c r="W348" i="1"/>
  <c r="V348" i="1"/>
  <c r="T348" i="1"/>
  <c r="S348" i="1"/>
  <c r="R348" i="1"/>
  <c r="L348" i="1"/>
  <c r="K348" i="1"/>
  <c r="J348" i="1"/>
  <c r="J340" i="1"/>
  <c r="X339" i="1"/>
  <c r="W339" i="1"/>
  <c r="V339" i="1"/>
  <c r="T339" i="1"/>
  <c r="S339" i="1"/>
  <c r="R339" i="1"/>
  <c r="X350" i="1"/>
  <c r="W350" i="1"/>
  <c r="V350" i="1"/>
  <c r="T350" i="1"/>
  <c r="S350" i="1"/>
  <c r="R350" i="1"/>
  <c r="K350" i="1"/>
  <c r="L350" i="1"/>
  <c r="J350" i="1"/>
  <c r="T340" i="1" l="1"/>
  <c r="X340" i="1"/>
  <c r="W340" i="1"/>
  <c r="V340" i="1"/>
  <c r="S340" i="1"/>
  <c r="R340" i="1"/>
  <c r="K340" i="1"/>
  <c r="L340" i="1"/>
  <c r="M317" i="1"/>
  <c r="P197" i="1"/>
  <c r="O197" i="1"/>
  <c r="N197" i="1"/>
  <c r="M175" i="1"/>
  <c r="M174" i="1"/>
  <c r="N177" i="1"/>
  <c r="V342" i="1" l="1"/>
  <c r="X342" i="1"/>
  <c r="W342" i="1"/>
  <c r="T342" i="1"/>
  <c r="R342" i="1"/>
  <c r="S342" i="1"/>
  <c r="O342" i="1"/>
  <c r="L342" i="1"/>
  <c r="K342" i="1"/>
  <c r="J342" i="1"/>
  <c r="X349" i="1" l="1"/>
  <c r="W349" i="1"/>
  <c r="V349" i="1"/>
  <c r="T349" i="1"/>
  <c r="S349" i="1"/>
  <c r="R349" i="1"/>
  <c r="O349" i="1"/>
  <c r="N349" i="1"/>
  <c r="M349" i="1" s="1"/>
  <c r="K349" i="1"/>
  <c r="L349" i="1"/>
  <c r="J349" i="1"/>
  <c r="I349" i="1" s="1"/>
  <c r="U349" i="1" l="1"/>
  <c r="Q349" i="1"/>
  <c r="M183" i="1"/>
  <c r="N313" i="1"/>
  <c r="P313" i="1"/>
  <c r="N213" i="1" l="1"/>
  <c r="M350" i="1"/>
  <c r="M216" i="1"/>
  <c r="V217" i="1" l="1"/>
  <c r="U217" i="1"/>
  <c r="T217" i="1"/>
  <c r="R217" i="1"/>
  <c r="N217" i="1"/>
  <c r="M217" i="1" s="1"/>
  <c r="J217" i="1"/>
  <c r="I217" i="1" s="1"/>
  <c r="Q216" i="1"/>
  <c r="Q217" i="1" s="1"/>
  <c r="I216" i="1"/>
  <c r="M323" i="1"/>
  <c r="P324" i="1"/>
  <c r="M212" i="1"/>
  <c r="M313" i="1" l="1"/>
  <c r="Q189" i="1" l="1"/>
  <c r="Q311" i="1"/>
  <c r="T192" i="1"/>
  <c r="S192" i="1"/>
  <c r="R192" i="1"/>
  <c r="Q188" i="1"/>
  <c r="Q192" i="1" l="1"/>
  <c r="X308" i="1"/>
  <c r="T308" i="1"/>
  <c r="I188" i="1"/>
  <c r="V177" i="1" l="1"/>
  <c r="U177" i="1" s="1"/>
  <c r="R177" i="1"/>
  <c r="Q177" i="1" s="1"/>
  <c r="U233" i="1"/>
  <c r="Q233" i="1"/>
  <c r="U224" i="1"/>
  <c r="Q224" i="1"/>
  <c r="U207" i="1"/>
  <c r="Q207" i="1"/>
  <c r="U179" i="1"/>
  <c r="U176" i="1"/>
  <c r="Q176" i="1"/>
  <c r="U168" i="1"/>
  <c r="Q168" i="1"/>
  <c r="U155" i="1"/>
  <c r="Q155" i="1"/>
  <c r="U138" i="1"/>
  <c r="Q138" i="1"/>
  <c r="U134" i="1"/>
  <c r="Q134" i="1"/>
  <c r="U124" i="1"/>
  <c r="Q124" i="1"/>
  <c r="U115" i="1"/>
  <c r="Q115" i="1"/>
  <c r="U113" i="1"/>
  <c r="Q113" i="1"/>
  <c r="U102" i="1"/>
  <c r="Q102" i="1"/>
  <c r="U92" i="1"/>
  <c r="Q92" i="1"/>
  <c r="M88" i="1"/>
  <c r="U85" i="1"/>
  <c r="Q85" i="1"/>
  <c r="M81" i="1"/>
  <c r="U78" i="1"/>
  <c r="Q78" i="1"/>
  <c r="U67" i="1"/>
  <c r="Q67" i="1"/>
  <c r="M64" i="1"/>
  <c r="U62" i="1"/>
  <c r="Q62" i="1"/>
  <c r="U60" i="1"/>
  <c r="Q60" i="1"/>
  <c r="U58" i="1"/>
  <c r="Q58" i="1"/>
  <c r="U56" i="1"/>
  <c r="Q56" i="1"/>
  <c r="U54" i="1"/>
  <c r="Q54" i="1"/>
  <c r="U52" i="1"/>
  <c r="Q52" i="1"/>
  <c r="U49" i="1"/>
  <c r="Q49" i="1"/>
  <c r="U47" i="1"/>
  <c r="Q47" i="1"/>
  <c r="U40" i="1"/>
  <c r="Q40" i="1"/>
  <c r="U33" i="1"/>
  <c r="Q33" i="1"/>
  <c r="U26" i="1"/>
  <c r="Q26" i="1"/>
  <c r="U19" i="1"/>
  <c r="Q19" i="1"/>
  <c r="Q12" i="1"/>
  <c r="M234" i="1"/>
  <c r="M224" i="1"/>
  <c r="M158" i="1"/>
  <c r="M141" i="1"/>
  <c r="M136" i="1"/>
  <c r="M132" i="1"/>
  <c r="M127" i="1"/>
  <c r="M171" i="1"/>
  <c r="M118" i="1"/>
  <c r="M107" i="1"/>
  <c r="M96" i="1"/>
  <c r="M83" i="1"/>
  <c r="M72" i="1"/>
  <c r="M65" i="1"/>
  <c r="M58" i="1"/>
  <c r="M43" i="1"/>
  <c r="M31" i="1"/>
  <c r="M17" i="1"/>
  <c r="N25" i="1"/>
  <c r="M22" i="1"/>
  <c r="M38" i="1" l="1"/>
  <c r="N344" i="1" l="1"/>
  <c r="M222" i="1"/>
  <c r="M170" i="1" l="1"/>
  <c r="W197" i="1" l="1"/>
  <c r="X343" i="1"/>
  <c r="W343" i="1"/>
  <c r="V343" i="1"/>
  <c r="T343" i="1"/>
  <c r="S343" i="1"/>
  <c r="R343" i="1"/>
  <c r="P343" i="1"/>
  <c r="O343" i="1"/>
  <c r="N343" i="1"/>
  <c r="K343" i="1"/>
  <c r="L343" i="1"/>
  <c r="V254" i="1"/>
  <c r="U254" i="1" s="1"/>
  <c r="R254" i="1"/>
  <c r="Q254" i="1" s="1"/>
  <c r="N254" i="1"/>
  <c r="X310" i="1"/>
  <c r="T310" i="1"/>
  <c r="P310" i="1"/>
  <c r="V248" i="1"/>
  <c r="R248" i="1"/>
  <c r="J248" i="1"/>
  <c r="K248" i="1"/>
  <c r="L248" i="1"/>
  <c r="X264" i="1"/>
  <c r="W264" i="1"/>
  <c r="V264" i="1"/>
  <c r="T264" i="1"/>
  <c r="S264" i="1"/>
  <c r="R264" i="1"/>
  <c r="P264" i="1"/>
  <c r="O264" i="1"/>
  <c r="N264" i="1"/>
  <c r="K264" i="1"/>
  <c r="L264" i="1"/>
  <c r="J264" i="1"/>
  <c r="M263" i="1"/>
  <c r="M262" i="1"/>
  <c r="M261" i="1"/>
  <c r="M260" i="1"/>
  <c r="Q263" i="1"/>
  <c r="Q262" i="1"/>
  <c r="Q261" i="1"/>
  <c r="Q260" i="1"/>
  <c r="U263" i="1"/>
  <c r="U262" i="1"/>
  <c r="U261" i="1"/>
  <c r="U260" i="1"/>
  <c r="I261" i="1"/>
  <c r="I262" i="1"/>
  <c r="I263" i="1"/>
  <c r="I260" i="1"/>
  <c r="U173" i="1"/>
  <c r="Q173" i="1"/>
  <c r="X197" i="1"/>
  <c r="M189" i="1"/>
  <c r="M190" i="1"/>
  <c r="M191" i="1"/>
  <c r="M188" i="1"/>
  <c r="M264" i="1" l="1"/>
  <c r="U264" i="1"/>
  <c r="Q264" i="1"/>
  <c r="I315" i="1"/>
  <c r="L319" i="1"/>
  <c r="Q320" i="1" l="1"/>
  <c r="T321" i="1"/>
  <c r="Q321" i="1" s="1"/>
  <c r="Q322" i="1"/>
  <c r="T324" i="1"/>
  <c r="Q324" i="1" s="1"/>
  <c r="X346" i="1"/>
  <c r="W346" i="1"/>
  <c r="V346" i="1"/>
  <c r="T346" i="1"/>
  <c r="S346" i="1"/>
  <c r="R346" i="1"/>
  <c r="P346" i="1"/>
  <c r="O346" i="1"/>
  <c r="N346" i="1"/>
  <c r="L346" i="1"/>
  <c r="U314" i="1"/>
  <c r="Q314" i="1"/>
  <c r="M314" i="1"/>
  <c r="U242" i="1"/>
  <c r="Q242" i="1"/>
  <c r="Q244" i="1" s="1"/>
  <c r="T215" i="1"/>
  <c r="Q214" i="1"/>
  <c r="Q215" i="1" s="1"/>
  <c r="M214" i="1"/>
  <c r="X180" i="1"/>
  <c r="W180" i="1"/>
  <c r="V180" i="1"/>
  <c r="T180" i="1"/>
  <c r="S180" i="1"/>
  <c r="R180" i="1"/>
  <c r="O180" i="1"/>
  <c r="P180" i="1"/>
  <c r="N180" i="1"/>
  <c r="X344" i="1"/>
  <c r="W344" i="1"/>
  <c r="V344" i="1"/>
  <c r="T344" i="1"/>
  <c r="S344" i="1"/>
  <c r="S352" i="1" s="1"/>
  <c r="R344" i="1"/>
  <c r="P344" i="1"/>
  <c r="O344" i="1"/>
  <c r="L344" i="1"/>
  <c r="Q179" i="1"/>
  <c r="M179" i="1"/>
  <c r="I179" i="1"/>
  <c r="T347" i="1"/>
  <c r="S347" i="1"/>
  <c r="R347" i="1"/>
  <c r="T345" i="1"/>
  <c r="S345" i="1"/>
  <c r="R345" i="1"/>
  <c r="Q340" i="1"/>
  <c r="T319" i="1"/>
  <c r="S319" i="1"/>
  <c r="R319" i="1"/>
  <c r="Q318" i="1"/>
  <c r="T313" i="1"/>
  <c r="Q313" i="1"/>
  <c r="S310" i="1"/>
  <c r="R310" i="1"/>
  <c r="Q309" i="1"/>
  <c r="Q308" i="1"/>
  <c r="Q307" i="1"/>
  <c r="T306" i="1"/>
  <c r="S306" i="1"/>
  <c r="R306" i="1"/>
  <c r="Q305" i="1"/>
  <c r="Q293" i="1"/>
  <c r="Q292" i="1"/>
  <c r="Q291" i="1"/>
  <c r="Q290" i="1"/>
  <c r="Q289" i="1"/>
  <c r="Q288" i="1"/>
  <c r="Q286" i="1"/>
  <c r="Q285" i="1"/>
  <c r="Q283" i="1"/>
  <c r="Q282" i="1"/>
  <c r="Q281" i="1"/>
  <c r="Q280" i="1"/>
  <c r="Q279" i="1"/>
  <c r="Q276" i="1"/>
  <c r="T273" i="1"/>
  <c r="S273" i="1"/>
  <c r="R273" i="1"/>
  <c r="T270" i="1"/>
  <c r="S270" i="1"/>
  <c r="R270" i="1"/>
  <c r="Q270" i="1"/>
  <c r="T259" i="1"/>
  <c r="T265" i="1" s="1"/>
  <c r="S259" i="1"/>
  <c r="S265" i="1" s="1"/>
  <c r="R259" i="1"/>
  <c r="R265" i="1" s="1"/>
  <c r="Q258" i="1"/>
  <c r="Q257" i="1"/>
  <c r="Q253" i="1"/>
  <c r="R252" i="1"/>
  <c r="Q252" i="1" s="1"/>
  <c r="Q251" i="1"/>
  <c r="R250" i="1"/>
  <c r="Q250" i="1" s="1"/>
  <c r="Q249" i="1"/>
  <c r="Q248" i="1"/>
  <c r="Q245" i="1"/>
  <c r="S244" i="1"/>
  <c r="R244" i="1"/>
  <c r="T241" i="1"/>
  <c r="S241" i="1"/>
  <c r="R241" i="1"/>
  <c r="Q240" i="1"/>
  <c r="Q239" i="1"/>
  <c r="Q238" i="1"/>
  <c r="Q237" i="1"/>
  <c r="T236" i="1"/>
  <c r="S236" i="1"/>
  <c r="R236" i="1"/>
  <c r="Q235" i="1"/>
  <c r="Q234" i="1"/>
  <c r="Q232" i="1"/>
  <c r="T231" i="1"/>
  <c r="S231" i="1"/>
  <c r="R231" i="1"/>
  <c r="Q230" i="1"/>
  <c r="Q229" i="1"/>
  <c r="Q228" i="1"/>
  <c r="Q227" i="1"/>
  <c r="T226" i="1"/>
  <c r="S226" i="1"/>
  <c r="R226" i="1"/>
  <c r="Q225" i="1"/>
  <c r="Q223" i="1"/>
  <c r="Q222" i="1"/>
  <c r="R221" i="1"/>
  <c r="Q221" i="1" s="1"/>
  <c r="Q220" i="1"/>
  <c r="R215" i="1"/>
  <c r="T213" i="1"/>
  <c r="S213" i="1"/>
  <c r="R213" i="1"/>
  <c r="Q211" i="1"/>
  <c r="T210" i="1"/>
  <c r="S210" i="1"/>
  <c r="R210" i="1"/>
  <c r="Q209" i="1"/>
  <c r="S206" i="1"/>
  <c r="S203" i="1"/>
  <c r="R203" i="1"/>
  <c r="Q203" i="1" s="1"/>
  <c r="S200" i="1"/>
  <c r="R200" i="1"/>
  <c r="Q200" i="1" s="1"/>
  <c r="R197" i="1"/>
  <c r="Q197" i="1" s="1"/>
  <c r="Q196" i="1"/>
  <c r="Q195" i="1"/>
  <c r="Q193" i="1"/>
  <c r="Q190" i="1"/>
  <c r="T187" i="1"/>
  <c r="S187" i="1"/>
  <c r="R187" i="1"/>
  <c r="Q186" i="1"/>
  <c r="Q187" i="1" s="1"/>
  <c r="R182" i="1"/>
  <c r="Q182" i="1" s="1"/>
  <c r="Q181" i="1"/>
  <c r="Q178" i="1"/>
  <c r="T172" i="1"/>
  <c r="S172" i="1"/>
  <c r="R172" i="1"/>
  <c r="Q171" i="1"/>
  <c r="Q170" i="1"/>
  <c r="T167" i="1"/>
  <c r="S167" i="1"/>
  <c r="R167" i="1"/>
  <c r="Q166" i="1"/>
  <c r="Q165" i="1"/>
  <c r="Q164" i="1"/>
  <c r="T163" i="1"/>
  <c r="S163" i="1"/>
  <c r="R163" i="1"/>
  <c r="Q162" i="1"/>
  <c r="Q161" i="1"/>
  <c r="Q160" i="1"/>
  <c r="T159" i="1"/>
  <c r="S159" i="1"/>
  <c r="R159" i="1"/>
  <c r="Q158" i="1"/>
  <c r="Q157" i="1"/>
  <c r="Q156" i="1"/>
  <c r="T154" i="1"/>
  <c r="S154" i="1"/>
  <c r="R154" i="1"/>
  <c r="Q153" i="1"/>
  <c r="Q152" i="1"/>
  <c r="Q151" i="1"/>
  <c r="T150" i="1"/>
  <c r="S150" i="1"/>
  <c r="R150" i="1"/>
  <c r="Q149" i="1"/>
  <c r="Q148" i="1"/>
  <c r="Q147" i="1"/>
  <c r="T146" i="1"/>
  <c r="S146" i="1"/>
  <c r="R146" i="1"/>
  <c r="Q145" i="1"/>
  <c r="Q144" i="1"/>
  <c r="Q143" i="1"/>
  <c r="T142" i="1"/>
  <c r="S142" i="1"/>
  <c r="R142" i="1"/>
  <c r="Q141" i="1"/>
  <c r="Q140" i="1"/>
  <c r="Q139" i="1"/>
  <c r="T137" i="1"/>
  <c r="S137" i="1"/>
  <c r="R137" i="1"/>
  <c r="Q136" i="1"/>
  <c r="Q135" i="1"/>
  <c r="T133" i="1"/>
  <c r="S133" i="1"/>
  <c r="R133" i="1"/>
  <c r="Q132" i="1"/>
  <c r="Q131" i="1"/>
  <c r="Q130" i="1"/>
  <c r="Q129" i="1"/>
  <c r="T128" i="1"/>
  <c r="S128" i="1"/>
  <c r="R128" i="1"/>
  <c r="Q127" i="1"/>
  <c r="Q126" i="1"/>
  <c r="Q125" i="1"/>
  <c r="T123" i="1"/>
  <c r="S123" i="1"/>
  <c r="R123" i="1"/>
  <c r="Q122" i="1"/>
  <c r="Q121" i="1"/>
  <c r="Q120" i="1"/>
  <c r="T119" i="1"/>
  <c r="S119" i="1"/>
  <c r="R119" i="1"/>
  <c r="Q118" i="1"/>
  <c r="Q117" i="1"/>
  <c r="Q116" i="1"/>
  <c r="T112" i="1"/>
  <c r="S112" i="1"/>
  <c r="R112" i="1"/>
  <c r="Q111" i="1"/>
  <c r="Q110" i="1"/>
  <c r="Q109" i="1"/>
  <c r="T108" i="1"/>
  <c r="S108" i="1"/>
  <c r="R108" i="1"/>
  <c r="Q107" i="1"/>
  <c r="Q106" i="1"/>
  <c r="Q105" i="1"/>
  <c r="Q104" i="1"/>
  <c r="T101" i="1"/>
  <c r="S101" i="1"/>
  <c r="R101" i="1"/>
  <c r="Q100" i="1"/>
  <c r="Q99" i="1"/>
  <c r="Q98" i="1"/>
  <c r="T97" i="1"/>
  <c r="S97" i="1"/>
  <c r="R97" i="1"/>
  <c r="Q96" i="1"/>
  <c r="Q95" i="1"/>
  <c r="Q94" i="1"/>
  <c r="T91" i="1"/>
  <c r="S91" i="1"/>
  <c r="R91" i="1"/>
  <c r="Q90" i="1"/>
  <c r="Q89" i="1"/>
  <c r="Q88" i="1"/>
  <c r="Q87" i="1"/>
  <c r="T84" i="1"/>
  <c r="S84" i="1"/>
  <c r="R84" i="1"/>
  <c r="Q83" i="1"/>
  <c r="Q82" i="1"/>
  <c r="Q81" i="1"/>
  <c r="Q80" i="1"/>
  <c r="T77" i="1"/>
  <c r="S77" i="1"/>
  <c r="R77" i="1"/>
  <c r="Q76" i="1"/>
  <c r="Q75" i="1"/>
  <c r="Q74" i="1"/>
  <c r="T73" i="1"/>
  <c r="S73" i="1"/>
  <c r="R73" i="1"/>
  <c r="Q71" i="1"/>
  <c r="Q70" i="1"/>
  <c r="Q69" i="1"/>
  <c r="T66" i="1"/>
  <c r="S66" i="1"/>
  <c r="R66" i="1"/>
  <c r="Q65" i="1"/>
  <c r="Q64" i="1"/>
  <c r="Q63" i="1"/>
  <c r="T59" i="1"/>
  <c r="S59" i="1"/>
  <c r="R59" i="1"/>
  <c r="Q57" i="1"/>
  <c r="T53" i="1"/>
  <c r="S53" i="1"/>
  <c r="R53" i="1"/>
  <c r="Q51" i="1"/>
  <c r="Q50" i="1"/>
  <c r="T46" i="1"/>
  <c r="S46" i="1"/>
  <c r="R46" i="1"/>
  <c r="Q45" i="1"/>
  <c r="Q44" i="1"/>
  <c r="Q43" i="1"/>
  <c r="Q42" i="1"/>
  <c r="T39" i="1"/>
  <c r="S39" i="1"/>
  <c r="R39" i="1"/>
  <c r="Q38" i="1"/>
  <c r="Q37" i="1"/>
  <c r="Q36" i="1"/>
  <c r="Q35" i="1"/>
  <c r="T32" i="1"/>
  <c r="S32" i="1"/>
  <c r="R32" i="1"/>
  <c r="Q31" i="1"/>
  <c r="Q29" i="1"/>
  <c r="Q28" i="1"/>
  <c r="T25" i="1"/>
  <c r="S25" i="1"/>
  <c r="R25" i="1"/>
  <c r="Q23" i="1"/>
  <c r="Q22" i="1"/>
  <c r="Q21" i="1"/>
  <c r="T18" i="1"/>
  <c r="S18" i="1"/>
  <c r="R18" i="1"/>
  <c r="Q17" i="1"/>
  <c r="Q16" i="1"/>
  <c r="Q15" i="1"/>
  <c r="Q14" i="1"/>
  <c r="R352" i="1" l="1"/>
  <c r="T352" i="1"/>
  <c r="T218" i="1"/>
  <c r="S218" i="1"/>
  <c r="R218" i="1"/>
  <c r="R336" i="1"/>
  <c r="S336" i="1"/>
  <c r="S337" i="1" s="1"/>
  <c r="T336" i="1"/>
  <c r="T337" i="1" s="1"/>
  <c r="Q18" i="1"/>
  <c r="Q347" i="1"/>
  <c r="Q39" i="1"/>
  <c r="Q265" i="1"/>
  <c r="Q108" i="1"/>
  <c r="Q159" i="1"/>
  <c r="Q172" i="1"/>
  <c r="Q343" i="1"/>
  <c r="Q150" i="1"/>
  <c r="Q154" i="1"/>
  <c r="Q91" i="1"/>
  <c r="Q112" i="1"/>
  <c r="Q119" i="1"/>
  <c r="Q133" i="1"/>
  <c r="Q241" i="1"/>
  <c r="Q342" i="1"/>
  <c r="Q59" i="1"/>
  <c r="Q73" i="1"/>
  <c r="Q101" i="1"/>
  <c r="Q210" i="1"/>
  <c r="T255" i="1"/>
  <c r="Q236" i="1"/>
  <c r="Q306" i="1"/>
  <c r="Q319" i="1"/>
  <c r="Q180" i="1"/>
  <c r="Q339" i="1"/>
  <c r="Q128" i="1"/>
  <c r="Q142" i="1"/>
  <c r="Q146" i="1"/>
  <c r="Q163" i="1"/>
  <c r="R255" i="1"/>
  <c r="Q231" i="1"/>
  <c r="Q273" i="1"/>
  <c r="Q310" i="1"/>
  <c r="Q84" i="1"/>
  <c r="Q97" i="1"/>
  <c r="Q123" i="1"/>
  <c r="Q137" i="1"/>
  <c r="Q226" i="1"/>
  <c r="Q345" i="1"/>
  <c r="S255" i="1"/>
  <c r="Q167" i="1"/>
  <c r="Q346" i="1"/>
  <c r="Q77" i="1"/>
  <c r="Q344" i="1"/>
  <c r="Q66" i="1"/>
  <c r="Q53" i="1"/>
  <c r="Q46" i="1"/>
  <c r="Q32" i="1"/>
  <c r="Q25" i="1"/>
  <c r="Q213" i="1"/>
  <c r="Q259" i="1"/>
  <c r="X345" i="1"/>
  <c r="W345" i="1"/>
  <c r="V345" i="1"/>
  <c r="P345" i="1"/>
  <c r="P352" i="1" s="1"/>
  <c r="O345" i="1"/>
  <c r="O352" i="1" s="1"/>
  <c r="N345" i="1"/>
  <c r="N352" i="1" s="1"/>
  <c r="L345" i="1"/>
  <c r="K345" i="1"/>
  <c r="J345" i="1"/>
  <c r="X347" i="1"/>
  <c r="W347" i="1"/>
  <c r="V347" i="1"/>
  <c r="P347" i="1"/>
  <c r="L347" i="1"/>
  <c r="K347" i="1"/>
  <c r="J347" i="1"/>
  <c r="M205" i="1"/>
  <c r="M204" i="1"/>
  <c r="K177" i="1"/>
  <c r="L177" i="1"/>
  <c r="J177" i="1"/>
  <c r="I176" i="1"/>
  <c r="I169" i="1"/>
  <c r="Q352" i="1" l="1"/>
  <c r="T266" i="1"/>
  <c r="Q255" i="1"/>
  <c r="I345" i="1"/>
  <c r="S266" i="1"/>
  <c r="M345" i="1"/>
  <c r="R266" i="1"/>
  <c r="Q218" i="1"/>
  <c r="Q336" i="1"/>
  <c r="R337" i="1"/>
  <c r="U345" i="1"/>
  <c r="I114" i="1"/>
  <c r="I103" i="1"/>
  <c r="I93" i="1"/>
  <c r="I86" i="1"/>
  <c r="I79" i="1"/>
  <c r="I68" i="1"/>
  <c r="I61" i="1"/>
  <c r="I55" i="1"/>
  <c r="I48" i="1"/>
  <c r="I41" i="1"/>
  <c r="I34" i="1"/>
  <c r="I27" i="1"/>
  <c r="I20" i="1"/>
  <c r="I13" i="1"/>
  <c r="T338" i="1" l="1"/>
  <c r="T354" i="1" s="1"/>
  <c r="S338" i="1"/>
  <c r="S354" i="1" s="1"/>
  <c r="R338" i="1"/>
  <c r="R354" i="1" s="1"/>
  <c r="Q266" i="1"/>
  <c r="Q337" i="1"/>
  <c r="Q338" i="1" l="1"/>
  <c r="Q354" i="1" s="1"/>
  <c r="I208" i="1" l="1"/>
  <c r="U157" i="1"/>
  <c r="M157" i="1"/>
  <c r="I157" i="1"/>
  <c r="U140" i="1"/>
  <c r="M140" i="1"/>
  <c r="I140" i="1"/>
  <c r="J164" i="1"/>
  <c r="K164" i="1"/>
  <c r="K147" i="1"/>
  <c r="K121" i="1"/>
  <c r="K120" i="1"/>
  <c r="J143" i="1"/>
  <c r="U131" i="1"/>
  <c r="M131" i="1"/>
  <c r="I131" i="1"/>
  <c r="U126" i="1"/>
  <c r="M126" i="1"/>
  <c r="I126" i="1"/>
  <c r="K98" i="1"/>
  <c r="U117" i="1"/>
  <c r="M117" i="1"/>
  <c r="I117" i="1"/>
  <c r="U116" i="1"/>
  <c r="M116" i="1"/>
  <c r="I116" i="1"/>
  <c r="J109" i="1"/>
  <c r="K109" i="1"/>
  <c r="K110" i="1"/>
  <c r="U106" i="1"/>
  <c r="M106" i="1"/>
  <c r="I106" i="1"/>
  <c r="U105" i="1"/>
  <c r="M105" i="1"/>
  <c r="I105" i="1"/>
  <c r="U95" i="1"/>
  <c r="M95" i="1"/>
  <c r="I95" i="1"/>
  <c r="U89" i="1"/>
  <c r="I89" i="1"/>
  <c r="U88" i="1"/>
  <c r="I88" i="1"/>
  <c r="U82" i="1"/>
  <c r="M82" i="1"/>
  <c r="I82" i="1"/>
  <c r="U81" i="1"/>
  <c r="I81" i="1"/>
  <c r="K74" i="1"/>
  <c r="J75" i="1"/>
  <c r="K75" i="1"/>
  <c r="U29" i="1"/>
  <c r="M29" i="1"/>
  <c r="I29" i="1"/>
  <c r="U71" i="1"/>
  <c r="I71" i="1"/>
  <c r="U70" i="1"/>
  <c r="M70" i="1"/>
  <c r="I70" i="1"/>
  <c r="U64" i="1"/>
  <c r="I64" i="1"/>
  <c r="U63" i="1"/>
  <c r="M63" i="1"/>
  <c r="I63" i="1"/>
  <c r="U57" i="1"/>
  <c r="M57" i="1"/>
  <c r="I57" i="1"/>
  <c r="U16" i="1"/>
  <c r="M16" i="1"/>
  <c r="I16" i="1"/>
  <c r="I15" i="1"/>
  <c r="U15" i="1"/>
  <c r="M15" i="1"/>
  <c r="J24" i="1"/>
  <c r="U23" i="1"/>
  <c r="M23" i="1"/>
  <c r="I23" i="1"/>
  <c r="U51" i="1"/>
  <c r="M51" i="1"/>
  <c r="I51" i="1"/>
  <c r="U50" i="1"/>
  <c r="I50" i="1"/>
  <c r="U44" i="1"/>
  <c r="I44" i="1"/>
  <c r="U37" i="1"/>
  <c r="M37" i="1"/>
  <c r="I37" i="1"/>
  <c r="U36" i="1"/>
  <c r="J39" i="1"/>
  <c r="I264" i="1" l="1"/>
  <c r="K183" i="1"/>
  <c r="J280" i="1" l="1"/>
  <c r="L280" i="1"/>
  <c r="J300" i="1" l="1"/>
  <c r="L300" i="1"/>
  <c r="J293" i="1"/>
  <c r="L293" i="1"/>
  <c r="J292" i="1"/>
  <c r="L292" i="1"/>
  <c r="J290" i="1"/>
  <c r="L290" i="1"/>
  <c r="J286" i="1"/>
  <c r="L286" i="1"/>
  <c r="L284" i="1"/>
  <c r="I284" i="1" s="1"/>
  <c r="J283" i="1"/>
  <c r="J276" i="1"/>
  <c r="J277" i="1"/>
  <c r="J281" i="1"/>
  <c r="L281" i="1"/>
  <c r="L339" i="1" s="1"/>
  <c r="J279" i="1"/>
  <c r="J343" i="1" l="1"/>
  <c r="X352" i="1"/>
  <c r="W352" i="1"/>
  <c r="V352" i="1"/>
  <c r="U352" i="1" l="1"/>
  <c r="M352" i="1"/>
  <c r="J215" i="1"/>
  <c r="I215" i="1" s="1"/>
  <c r="I214" i="1"/>
  <c r="V215" i="1"/>
  <c r="U215" i="1"/>
  <c r="N215" i="1"/>
  <c r="M215" i="1"/>
  <c r="P335" i="1"/>
  <c r="M335" i="1" s="1"/>
  <c r="L335" i="1"/>
  <c r="J335" i="1"/>
  <c r="M334" i="1"/>
  <c r="I334" i="1"/>
  <c r="M333" i="1"/>
  <c r="I333" i="1"/>
  <c r="L332" i="1"/>
  <c r="M331" i="1"/>
  <c r="I331" i="1"/>
  <c r="P332" i="1"/>
  <c r="M332" i="1" s="1"/>
  <c r="I330" i="1"/>
  <c r="I347" i="1"/>
  <c r="I247" i="1"/>
  <c r="U347" i="1" l="1"/>
  <c r="I335" i="1"/>
  <c r="M347" i="1"/>
  <c r="J332" i="1"/>
  <c r="I332" i="1" s="1"/>
  <c r="M330" i="1"/>
  <c r="K143" i="1" l="1"/>
  <c r="K230" i="1"/>
  <c r="K341" i="1" s="1"/>
  <c r="K228" i="1"/>
  <c r="K237" i="1"/>
  <c r="K339" i="1" s="1"/>
  <c r="K223" i="1"/>
  <c r="K122" i="1"/>
  <c r="K144" i="1"/>
  <c r="K90" i="1"/>
  <c r="K72" i="1"/>
  <c r="K58" i="1"/>
  <c r="K56" i="1"/>
  <c r="K53" i="1" l="1"/>
  <c r="K346" i="1"/>
  <c r="K344" i="1"/>
  <c r="K154" i="1"/>
  <c r="K123" i="1"/>
  <c r="J230" i="1"/>
  <c r="J341" i="1" s="1"/>
  <c r="J228" i="1"/>
  <c r="J223" i="1"/>
  <c r="J154" i="1"/>
  <c r="K352" i="1" l="1"/>
  <c r="J344" i="1"/>
  <c r="J53" i="1"/>
  <c r="J346" i="1"/>
  <c r="I302" i="1"/>
  <c r="I303" i="1"/>
  <c r="I299" i="1"/>
  <c r="I298" i="1"/>
  <c r="J304" i="1"/>
  <c r="J278" i="1"/>
  <c r="J339" i="1" l="1"/>
  <c r="J352" i="1" s="1"/>
  <c r="J306" i="1"/>
  <c r="P329" i="1"/>
  <c r="M329" i="1" s="1"/>
  <c r="L329" i="1"/>
  <c r="I329" i="1" s="1"/>
  <c r="M328" i="1"/>
  <c r="M311" i="1"/>
  <c r="I304" i="1"/>
  <c r="I300" i="1"/>
  <c r="I278" i="1"/>
  <c r="I277" i="1"/>
  <c r="I246" i="1" l="1"/>
  <c r="U318" i="1" l="1"/>
  <c r="I316" i="1"/>
  <c r="L203" i="1" l="1"/>
  <c r="L200" i="1"/>
  <c r="L252" i="1" l="1"/>
  <c r="K306" i="1" l="1"/>
  <c r="L306" i="1"/>
  <c r="I301" i="1" l="1"/>
  <c r="U279" i="1"/>
  <c r="M279" i="1"/>
  <c r="I279" i="1"/>
  <c r="U276" i="1"/>
  <c r="M276" i="1"/>
  <c r="I276" i="1"/>
  <c r="X306" i="1"/>
  <c r="W306" i="1"/>
  <c r="V306" i="1"/>
  <c r="O306" i="1"/>
  <c r="I297" i="1"/>
  <c r="I294" i="1"/>
  <c r="I296" i="1"/>
  <c r="I295" i="1"/>
  <c r="U286" i="1"/>
  <c r="M286" i="1"/>
  <c r="I286" i="1"/>
  <c r="U285" i="1"/>
  <c r="M285" i="1"/>
  <c r="I285" i="1"/>
  <c r="U283" i="1"/>
  <c r="M283" i="1"/>
  <c r="I283" i="1"/>
  <c r="U282" i="1"/>
  <c r="M282" i="1"/>
  <c r="I282" i="1"/>
  <c r="U281" i="1"/>
  <c r="M281" i="1"/>
  <c r="I281" i="1"/>
  <c r="U280" i="1"/>
  <c r="M280" i="1"/>
  <c r="I280" i="1"/>
  <c r="U293" i="1"/>
  <c r="M293" i="1"/>
  <c r="I293" i="1"/>
  <c r="U292" i="1"/>
  <c r="M292" i="1"/>
  <c r="I292" i="1"/>
  <c r="U291" i="1"/>
  <c r="M291" i="1"/>
  <c r="I291" i="1"/>
  <c r="U290" i="1"/>
  <c r="M290" i="1"/>
  <c r="I290" i="1"/>
  <c r="U289" i="1"/>
  <c r="M289" i="1"/>
  <c r="I289" i="1"/>
  <c r="U305" i="1"/>
  <c r="I305" i="1"/>
  <c r="U306" i="1" l="1"/>
  <c r="J252" i="1" l="1"/>
  <c r="I269" i="1" l="1"/>
  <c r="I249" i="1" l="1"/>
  <c r="M249" i="1"/>
  <c r="U249" i="1"/>
  <c r="J250" i="1"/>
  <c r="I250" i="1" s="1"/>
  <c r="N250" i="1"/>
  <c r="M250" i="1" s="1"/>
  <c r="V250" i="1"/>
  <c r="U250" i="1" s="1"/>
  <c r="I230" i="1" l="1"/>
  <c r="I288" i="1" l="1"/>
  <c r="U190" i="1" l="1"/>
  <c r="U186" i="1"/>
  <c r="U343" i="1" l="1"/>
  <c r="K319" i="1"/>
  <c r="J319" i="1"/>
  <c r="I319" i="1" s="1"/>
  <c r="M275" i="1" l="1"/>
  <c r="U270" i="1"/>
  <c r="M270" i="1"/>
  <c r="M187" i="1"/>
  <c r="X46" i="1" l="1"/>
  <c r="P46" i="1"/>
  <c r="L46" i="1"/>
  <c r="X25" i="1"/>
  <c r="P25" i="1"/>
  <c r="M25" i="1" s="1"/>
  <c r="L25" i="1"/>
  <c r="V252" i="1" l="1"/>
  <c r="N252" i="1"/>
  <c r="U307" i="1" l="1"/>
  <c r="M326" i="1" l="1"/>
  <c r="M325" i="1"/>
  <c r="I326" i="1"/>
  <c r="M322" i="1"/>
  <c r="I322" i="1"/>
  <c r="M320" i="1"/>
  <c r="U309" i="1"/>
  <c r="M309" i="1"/>
  <c r="M310" i="1" s="1"/>
  <c r="I309" i="1"/>
  <c r="M307" i="1"/>
  <c r="M308" i="1" s="1"/>
  <c r="U288" i="1"/>
  <c r="M288" i="1"/>
  <c r="U258" i="1"/>
  <c r="U257" i="1"/>
  <c r="M258" i="1"/>
  <c r="M257" i="1"/>
  <c r="I258" i="1"/>
  <c r="I257" i="1"/>
  <c r="U253" i="1"/>
  <c r="M254" i="1"/>
  <c r="M253" i="1"/>
  <c r="M252" i="1"/>
  <c r="U252" i="1"/>
  <c r="U251" i="1"/>
  <c r="I251" i="1"/>
  <c r="U245" i="1"/>
  <c r="M245" i="1"/>
  <c r="I245" i="1"/>
  <c r="U238" i="1"/>
  <c r="U239" i="1"/>
  <c r="U240" i="1"/>
  <c r="U237" i="1"/>
  <c r="M238" i="1"/>
  <c r="M239" i="1"/>
  <c r="M240" i="1"/>
  <c r="M237" i="1"/>
  <c r="I238" i="1"/>
  <c r="I239" i="1"/>
  <c r="I240" i="1"/>
  <c r="U234" i="1"/>
  <c r="U235" i="1"/>
  <c r="U232" i="1"/>
  <c r="M233" i="1"/>
  <c r="M235" i="1"/>
  <c r="M232" i="1"/>
  <c r="I233" i="1"/>
  <c r="I234" i="1"/>
  <c r="I235" i="1"/>
  <c r="M228" i="1"/>
  <c r="M229" i="1"/>
  <c r="M230" i="1"/>
  <c r="M227" i="1"/>
  <c r="U228" i="1"/>
  <c r="U229" i="1"/>
  <c r="U230" i="1"/>
  <c r="U227" i="1"/>
  <c r="U223" i="1"/>
  <c r="U225" i="1"/>
  <c r="U222" i="1"/>
  <c r="M223" i="1"/>
  <c r="M225" i="1"/>
  <c r="U220" i="1"/>
  <c r="U211" i="1"/>
  <c r="M211" i="1"/>
  <c r="U209" i="1"/>
  <c r="M209" i="1"/>
  <c r="M207" i="1"/>
  <c r="I209" i="1"/>
  <c r="I207" i="1"/>
  <c r="M196" i="1"/>
  <c r="M195" i="1"/>
  <c r="M193" i="1"/>
  <c r="U165" i="1"/>
  <c r="U166" i="1"/>
  <c r="U164" i="1"/>
  <c r="M165" i="1"/>
  <c r="M166" i="1"/>
  <c r="M164" i="1"/>
  <c r="U161" i="1"/>
  <c r="U162" i="1"/>
  <c r="U160" i="1"/>
  <c r="M161" i="1"/>
  <c r="M162" i="1"/>
  <c r="M160" i="1"/>
  <c r="I161" i="1"/>
  <c r="I162" i="1"/>
  <c r="I160" i="1"/>
  <c r="U156" i="1"/>
  <c r="U158" i="1"/>
  <c r="M156" i="1"/>
  <c r="M155" i="1"/>
  <c r="I156" i="1"/>
  <c r="I158" i="1"/>
  <c r="I155" i="1"/>
  <c r="U152" i="1"/>
  <c r="U153" i="1"/>
  <c r="U151" i="1"/>
  <c r="M152" i="1"/>
  <c r="M153" i="1"/>
  <c r="M151" i="1"/>
  <c r="I153" i="1"/>
  <c r="I151" i="1"/>
  <c r="U148" i="1"/>
  <c r="U149" i="1"/>
  <c r="U147" i="1"/>
  <c r="M148" i="1"/>
  <c r="M149" i="1"/>
  <c r="M147" i="1"/>
  <c r="I148" i="1"/>
  <c r="I149" i="1"/>
  <c r="I147" i="1"/>
  <c r="U144" i="1"/>
  <c r="U145" i="1"/>
  <c r="U143" i="1"/>
  <c r="M144" i="1"/>
  <c r="M145" i="1"/>
  <c r="M143" i="1"/>
  <c r="I144" i="1"/>
  <c r="I145" i="1"/>
  <c r="I143" i="1"/>
  <c r="U139" i="1"/>
  <c r="U141" i="1"/>
  <c r="M139" i="1"/>
  <c r="M138" i="1"/>
  <c r="I139" i="1"/>
  <c r="I141" i="1"/>
  <c r="I138" i="1"/>
  <c r="U135" i="1"/>
  <c r="U136" i="1"/>
  <c r="M135" i="1"/>
  <c r="M134" i="1"/>
  <c r="I135" i="1"/>
  <c r="I136" i="1"/>
  <c r="I134" i="1"/>
  <c r="U130" i="1"/>
  <c r="U132" i="1"/>
  <c r="U129" i="1"/>
  <c r="M130" i="1"/>
  <c r="M129" i="1"/>
  <c r="I130" i="1"/>
  <c r="I132" i="1"/>
  <c r="I129" i="1"/>
  <c r="U125" i="1"/>
  <c r="U127" i="1"/>
  <c r="M125" i="1"/>
  <c r="M124" i="1"/>
  <c r="I125" i="1"/>
  <c r="I127" i="1"/>
  <c r="I124" i="1"/>
  <c r="U121" i="1"/>
  <c r="U122" i="1"/>
  <c r="U120" i="1"/>
  <c r="M121" i="1"/>
  <c r="M122" i="1"/>
  <c r="M120" i="1"/>
  <c r="I121" i="1"/>
  <c r="I122" i="1"/>
  <c r="I120" i="1"/>
  <c r="U118" i="1"/>
  <c r="M115" i="1"/>
  <c r="I115" i="1"/>
  <c r="I118" i="1"/>
  <c r="I113" i="1"/>
  <c r="U110" i="1"/>
  <c r="U111" i="1"/>
  <c r="U109" i="1"/>
  <c r="M110" i="1"/>
  <c r="M111" i="1"/>
  <c r="M109" i="1"/>
  <c r="I110" i="1"/>
  <c r="I111" i="1"/>
  <c r="I109" i="1"/>
  <c r="U104" i="1"/>
  <c r="U107" i="1"/>
  <c r="M104" i="1"/>
  <c r="I104" i="1"/>
  <c r="I107" i="1"/>
  <c r="I102" i="1"/>
  <c r="U99" i="1"/>
  <c r="U100" i="1"/>
  <c r="U98" i="1"/>
  <c r="M99" i="1"/>
  <c r="M100" i="1"/>
  <c r="M98" i="1"/>
  <c r="I99" i="1"/>
  <c r="I100" i="1"/>
  <c r="U94" i="1"/>
  <c r="U96" i="1"/>
  <c r="M94" i="1"/>
  <c r="I94" i="1"/>
  <c r="I96" i="1"/>
  <c r="U87" i="1"/>
  <c r="U90" i="1"/>
  <c r="M87" i="1"/>
  <c r="M90" i="1"/>
  <c r="I87" i="1"/>
  <c r="I85" i="1"/>
  <c r="U80" i="1"/>
  <c r="U83" i="1"/>
  <c r="M80" i="1"/>
  <c r="I80" i="1"/>
  <c r="I83" i="1"/>
  <c r="I78" i="1"/>
  <c r="U75" i="1"/>
  <c r="U76" i="1"/>
  <c r="U74" i="1"/>
  <c r="M75" i="1"/>
  <c r="M76" i="1"/>
  <c r="M74" i="1"/>
  <c r="I75" i="1"/>
  <c r="I76" i="1"/>
  <c r="I74" i="1"/>
  <c r="U69" i="1"/>
  <c r="U72" i="1"/>
  <c r="M69" i="1"/>
  <c r="I69" i="1"/>
  <c r="I72" i="1"/>
  <c r="I67" i="1"/>
  <c r="U65" i="1"/>
  <c r="M62" i="1"/>
  <c r="I62" i="1"/>
  <c r="I65" i="1"/>
  <c r="I60" i="1"/>
  <c r="M56" i="1"/>
  <c r="I56" i="1"/>
  <c r="I58" i="1"/>
  <c r="I54" i="1"/>
  <c r="M49" i="1"/>
  <c r="M52" i="1"/>
  <c r="I49" i="1"/>
  <c r="I52" i="1"/>
  <c r="I47" i="1"/>
  <c r="U42" i="1"/>
  <c r="U43" i="1"/>
  <c r="U45" i="1"/>
  <c r="M45" i="1"/>
  <c r="I42" i="1"/>
  <c r="I43" i="1"/>
  <c r="I45" i="1"/>
  <c r="I40" i="1"/>
  <c r="U35" i="1"/>
  <c r="U38" i="1"/>
  <c r="M35" i="1"/>
  <c r="I35" i="1"/>
  <c r="I38" i="1"/>
  <c r="I33" i="1"/>
  <c r="U28" i="1"/>
  <c r="U31" i="1"/>
  <c r="M28" i="1"/>
  <c r="I28" i="1"/>
  <c r="I31" i="1"/>
  <c r="I26" i="1"/>
  <c r="U21" i="1"/>
  <c r="U22" i="1"/>
  <c r="I21" i="1"/>
  <c r="I22" i="1"/>
  <c r="I24" i="1"/>
  <c r="I19" i="1"/>
  <c r="U17" i="1"/>
  <c r="U14" i="1"/>
  <c r="M14" i="1"/>
  <c r="U12" i="1"/>
  <c r="I12" i="1"/>
  <c r="U178" i="1"/>
  <c r="M178" i="1"/>
  <c r="U181" i="1"/>
  <c r="I186" i="1"/>
  <c r="I166" i="1"/>
  <c r="I165" i="1"/>
  <c r="I164" i="1"/>
  <c r="U171" i="1"/>
  <c r="U170" i="1"/>
  <c r="I170" i="1"/>
  <c r="I168" i="1"/>
  <c r="I171" i="1"/>
  <c r="I173" i="1"/>
  <c r="M181" i="1"/>
  <c r="I181" i="1"/>
  <c r="I185" i="1"/>
  <c r="I184" i="1"/>
  <c r="I195" i="1"/>
  <c r="I199" i="1"/>
  <c r="I198" i="1"/>
  <c r="I202" i="1"/>
  <c r="I201" i="1"/>
  <c r="I205" i="1"/>
  <c r="I204" i="1"/>
  <c r="I211" i="1"/>
  <c r="I220" i="1"/>
  <c r="I222" i="1"/>
  <c r="I225" i="1"/>
  <c r="I229" i="1"/>
  <c r="I228" i="1"/>
  <c r="I227" i="1"/>
  <c r="I232" i="1"/>
  <c r="I254" i="1"/>
  <c r="I252" i="1"/>
  <c r="M210" i="1" l="1"/>
  <c r="M32" i="1"/>
  <c r="U346" i="1"/>
  <c r="U53" i="1"/>
  <c r="M46" i="1"/>
  <c r="U46" i="1"/>
  <c r="M53" i="1"/>
  <c r="M59" i="1"/>
  <c r="L352" i="1" l="1"/>
  <c r="P327" i="1" l="1"/>
  <c r="W231" i="1" l="1"/>
  <c r="O231" i="1"/>
  <c r="N241" i="1"/>
  <c r="O241" i="1"/>
  <c r="V241" i="1"/>
  <c r="W241" i="1"/>
  <c r="N226" i="1"/>
  <c r="O226" i="1"/>
  <c r="V226" i="1"/>
  <c r="W226" i="1"/>
  <c r="V231" i="1"/>
  <c r="N231" i="1"/>
  <c r="V236" i="1"/>
  <c r="W236" i="1"/>
  <c r="N236" i="1"/>
  <c r="O236" i="1"/>
  <c r="I191" i="1" l="1"/>
  <c r="I224" i="1" l="1"/>
  <c r="I17" i="1"/>
  <c r="I14" i="1" l="1"/>
  <c r="I242" i="1" l="1"/>
  <c r="V197" i="1" l="1"/>
  <c r="I223" i="1" l="1"/>
  <c r="I237" i="1" l="1"/>
  <c r="L313" i="1" l="1"/>
  <c r="I313" i="1" s="1"/>
  <c r="K101" i="1" l="1"/>
  <c r="J101" i="1"/>
  <c r="I98" i="1"/>
  <c r="K97" i="1"/>
  <c r="J97" i="1"/>
  <c r="I92" i="1"/>
  <c r="J32" i="1"/>
  <c r="K32" i="1"/>
  <c r="L32" i="1"/>
  <c r="N32" i="1"/>
  <c r="O32" i="1"/>
  <c r="P32" i="1"/>
  <c r="V32" i="1"/>
  <c r="W32" i="1"/>
  <c r="X32" i="1"/>
  <c r="K39" i="1"/>
  <c r="L39" i="1"/>
  <c r="O39" i="1"/>
  <c r="P39" i="1"/>
  <c r="V39" i="1"/>
  <c r="W39" i="1"/>
  <c r="X39" i="1"/>
  <c r="J46" i="1"/>
  <c r="K46" i="1"/>
  <c r="N46" i="1"/>
  <c r="V46" i="1"/>
  <c r="W46" i="1"/>
  <c r="L53" i="1"/>
  <c r="N53" i="1"/>
  <c r="O53" i="1"/>
  <c r="P53" i="1"/>
  <c r="V53" i="1"/>
  <c r="W53" i="1"/>
  <c r="X53" i="1"/>
  <c r="J59" i="1"/>
  <c r="K59" i="1"/>
  <c r="L59" i="1"/>
  <c r="N59" i="1"/>
  <c r="O59" i="1"/>
  <c r="P59" i="1"/>
  <c r="V59" i="1"/>
  <c r="W59" i="1"/>
  <c r="X59" i="1"/>
  <c r="J66" i="1"/>
  <c r="K66" i="1"/>
  <c r="L66" i="1"/>
  <c r="N66" i="1"/>
  <c r="O66" i="1"/>
  <c r="P66" i="1"/>
  <c r="V66" i="1"/>
  <c r="W66" i="1"/>
  <c r="X66" i="1"/>
  <c r="J73" i="1"/>
  <c r="K73" i="1"/>
  <c r="L73" i="1"/>
  <c r="N73" i="1"/>
  <c r="O73" i="1"/>
  <c r="P73" i="1"/>
  <c r="V73" i="1"/>
  <c r="W73" i="1"/>
  <c r="X73" i="1"/>
  <c r="J77" i="1"/>
  <c r="K77" i="1"/>
  <c r="L77" i="1"/>
  <c r="N77" i="1"/>
  <c r="O77" i="1"/>
  <c r="P77" i="1"/>
  <c r="V77" i="1"/>
  <c r="W77" i="1"/>
  <c r="X77" i="1"/>
  <c r="J84" i="1"/>
  <c r="K84" i="1"/>
  <c r="L84" i="1"/>
  <c r="N84" i="1"/>
  <c r="O84" i="1"/>
  <c r="P84" i="1"/>
  <c r="V84" i="1"/>
  <c r="W84" i="1"/>
  <c r="X84" i="1"/>
  <c r="J91" i="1"/>
  <c r="K91" i="1"/>
  <c r="L91" i="1"/>
  <c r="N91" i="1"/>
  <c r="M91" i="1" s="1"/>
  <c r="O91" i="1"/>
  <c r="P91" i="1"/>
  <c r="V91" i="1"/>
  <c r="W91" i="1"/>
  <c r="X91" i="1"/>
  <c r="L97" i="1"/>
  <c r="N97" i="1"/>
  <c r="O97" i="1"/>
  <c r="P97" i="1"/>
  <c r="V97" i="1"/>
  <c r="W97" i="1"/>
  <c r="X97" i="1"/>
  <c r="L101" i="1"/>
  <c r="N101" i="1"/>
  <c r="O101" i="1"/>
  <c r="P101" i="1"/>
  <c r="V101" i="1"/>
  <c r="W101" i="1"/>
  <c r="X101" i="1"/>
  <c r="J108" i="1"/>
  <c r="K108" i="1"/>
  <c r="L108" i="1"/>
  <c r="N108" i="1"/>
  <c r="O108" i="1"/>
  <c r="P108" i="1"/>
  <c r="V108" i="1"/>
  <c r="W108" i="1"/>
  <c r="X108" i="1"/>
  <c r="J112" i="1"/>
  <c r="K112" i="1"/>
  <c r="L112" i="1"/>
  <c r="N112" i="1"/>
  <c r="O112" i="1"/>
  <c r="P112" i="1"/>
  <c r="V112" i="1"/>
  <c r="W112" i="1"/>
  <c r="X112" i="1"/>
  <c r="J119" i="1"/>
  <c r="K119" i="1"/>
  <c r="L119" i="1"/>
  <c r="N119" i="1"/>
  <c r="O119" i="1"/>
  <c r="P119" i="1"/>
  <c r="V119" i="1"/>
  <c r="W119" i="1"/>
  <c r="X119" i="1"/>
  <c r="J123" i="1"/>
  <c r="L123" i="1"/>
  <c r="N123" i="1"/>
  <c r="O123" i="1"/>
  <c r="P123" i="1"/>
  <c r="V123" i="1"/>
  <c r="W123" i="1"/>
  <c r="X123" i="1"/>
  <c r="J128" i="1"/>
  <c r="K128" i="1"/>
  <c r="L128" i="1"/>
  <c r="N128" i="1"/>
  <c r="O128" i="1"/>
  <c r="P128" i="1"/>
  <c r="V128" i="1"/>
  <c r="W128" i="1"/>
  <c r="X128" i="1"/>
  <c r="J133" i="1"/>
  <c r="K133" i="1"/>
  <c r="L133" i="1"/>
  <c r="N133" i="1"/>
  <c r="O133" i="1"/>
  <c r="P133" i="1"/>
  <c r="V133" i="1"/>
  <c r="W133" i="1"/>
  <c r="X133" i="1"/>
  <c r="J137" i="1"/>
  <c r="K137" i="1"/>
  <c r="L137" i="1"/>
  <c r="N137" i="1"/>
  <c r="O137" i="1"/>
  <c r="P137" i="1"/>
  <c r="V137" i="1"/>
  <c r="W137" i="1"/>
  <c r="X137" i="1"/>
  <c r="J142" i="1"/>
  <c r="K142" i="1"/>
  <c r="L142" i="1"/>
  <c r="N142" i="1"/>
  <c r="O142" i="1"/>
  <c r="P142" i="1"/>
  <c r="V142" i="1"/>
  <c r="W142" i="1"/>
  <c r="X142" i="1"/>
  <c r="J146" i="1"/>
  <c r="K146" i="1"/>
  <c r="L146" i="1"/>
  <c r="N146" i="1"/>
  <c r="O146" i="1"/>
  <c r="P146" i="1"/>
  <c r="V146" i="1"/>
  <c r="W146" i="1"/>
  <c r="X146" i="1"/>
  <c r="J150" i="1"/>
  <c r="K150" i="1"/>
  <c r="L150" i="1"/>
  <c r="N150" i="1"/>
  <c r="O150" i="1"/>
  <c r="P150" i="1"/>
  <c r="V150" i="1"/>
  <c r="W150" i="1"/>
  <c r="X150" i="1"/>
  <c r="L154" i="1"/>
  <c r="N154" i="1"/>
  <c r="O154" i="1"/>
  <c r="P154" i="1"/>
  <c r="V154" i="1"/>
  <c r="W154" i="1"/>
  <c r="X154" i="1"/>
  <c r="J159" i="1"/>
  <c r="K159" i="1"/>
  <c r="L159" i="1"/>
  <c r="N159" i="1"/>
  <c r="O159" i="1"/>
  <c r="P159" i="1"/>
  <c r="V159" i="1"/>
  <c r="W159" i="1"/>
  <c r="X159" i="1"/>
  <c r="J163" i="1"/>
  <c r="K163" i="1"/>
  <c r="L163" i="1"/>
  <c r="N163" i="1"/>
  <c r="O163" i="1"/>
  <c r="P163" i="1"/>
  <c r="V163" i="1"/>
  <c r="W163" i="1"/>
  <c r="X163" i="1"/>
  <c r="J167" i="1"/>
  <c r="K167" i="1"/>
  <c r="L167" i="1"/>
  <c r="N167" i="1"/>
  <c r="O167" i="1"/>
  <c r="P167" i="1"/>
  <c r="V167" i="1"/>
  <c r="W167" i="1"/>
  <c r="X167" i="1"/>
  <c r="J172" i="1"/>
  <c r="K172" i="1"/>
  <c r="L172" i="1"/>
  <c r="N172" i="1"/>
  <c r="O172" i="1"/>
  <c r="P172" i="1"/>
  <c r="V172" i="1"/>
  <c r="W172" i="1"/>
  <c r="X172" i="1"/>
  <c r="I177" i="1"/>
  <c r="M177" i="1"/>
  <c r="J180" i="1"/>
  <c r="K180" i="1"/>
  <c r="L180" i="1"/>
  <c r="J182" i="1"/>
  <c r="I182" i="1" s="1"/>
  <c r="N182" i="1"/>
  <c r="M182" i="1" s="1"/>
  <c r="V182" i="1"/>
  <c r="U182" i="1" s="1"/>
  <c r="J187" i="1"/>
  <c r="K187" i="1"/>
  <c r="L187" i="1"/>
  <c r="N187" i="1"/>
  <c r="O187" i="1"/>
  <c r="P187" i="1"/>
  <c r="U187" i="1"/>
  <c r="V187" i="1"/>
  <c r="W187" i="1"/>
  <c r="X187" i="1"/>
  <c r="J192" i="1"/>
  <c r="L192" i="1"/>
  <c r="N192" i="1"/>
  <c r="O192" i="1"/>
  <c r="P192" i="1"/>
  <c r="I196" i="1"/>
  <c r="J197" i="1"/>
  <c r="K197" i="1"/>
  <c r="L197" i="1"/>
  <c r="U197" i="1"/>
  <c r="J200" i="1"/>
  <c r="I200" i="1" s="1"/>
  <c r="K200" i="1"/>
  <c r="N200" i="1"/>
  <c r="M200" i="1" s="1"/>
  <c r="O200" i="1"/>
  <c r="V200" i="1"/>
  <c r="U200" i="1" s="1"/>
  <c r="W200" i="1"/>
  <c r="J203" i="1"/>
  <c r="I203" i="1" s="1"/>
  <c r="K203" i="1"/>
  <c r="N203" i="1"/>
  <c r="M203" i="1" s="1"/>
  <c r="O203" i="1"/>
  <c r="V203" i="1"/>
  <c r="U203" i="1" s="1"/>
  <c r="W203" i="1"/>
  <c r="J206" i="1"/>
  <c r="I206" i="1" s="1"/>
  <c r="K206" i="1"/>
  <c r="M206" i="1"/>
  <c r="N206" i="1"/>
  <c r="O206" i="1"/>
  <c r="W206" i="1"/>
  <c r="J210" i="1"/>
  <c r="K210" i="1"/>
  <c r="L210" i="1"/>
  <c r="N210" i="1"/>
  <c r="O210" i="1"/>
  <c r="P210" i="1"/>
  <c r="V210" i="1"/>
  <c r="W210" i="1"/>
  <c r="X210" i="1"/>
  <c r="J213" i="1"/>
  <c r="K213" i="1"/>
  <c r="L213" i="1"/>
  <c r="O213" i="1"/>
  <c r="P213" i="1"/>
  <c r="V213" i="1"/>
  <c r="W213" i="1"/>
  <c r="X213" i="1"/>
  <c r="J221" i="1"/>
  <c r="I221" i="1" s="1"/>
  <c r="M221" i="1"/>
  <c r="N221" i="1"/>
  <c r="V221" i="1"/>
  <c r="U221" i="1" s="1"/>
  <c r="J25" i="1"/>
  <c r="K25" i="1"/>
  <c r="O25" i="1"/>
  <c r="V25" i="1"/>
  <c r="U25" i="1" s="1"/>
  <c r="W25" i="1"/>
  <c r="J226" i="1"/>
  <c r="K226" i="1"/>
  <c r="L226" i="1"/>
  <c r="P226" i="1"/>
  <c r="M226" i="1" s="1"/>
  <c r="X226" i="1"/>
  <c r="U226" i="1" s="1"/>
  <c r="I25" i="1" l="1"/>
  <c r="U210" i="1"/>
  <c r="I187" i="1"/>
  <c r="I210" i="1"/>
  <c r="U119" i="1"/>
  <c r="I112" i="1"/>
  <c r="M108" i="1"/>
  <c r="M172" i="1"/>
  <c r="I167" i="1"/>
  <c r="U163" i="1"/>
  <c r="M159" i="1"/>
  <c r="M146" i="1"/>
  <c r="U133" i="1"/>
  <c r="M128" i="1"/>
  <c r="I197" i="1"/>
  <c r="U180" i="1"/>
  <c r="I154" i="1"/>
  <c r="I142" i="1"/>
  <c r="I123" i="1"/>
  <c r="I226" i="1"/>
  <c r="I213" i="1"/>
  <c r="M197" i="1"/>
  <c r="U159" i="1"/>
  <c r="M154" i="1"/>
  <c r="I150" i="1"/>
  <c r="M66" i="1"/>
  <c r="I46" i="1"/>
  <c r="M213" i="1"/>
  <c r="I97" i="1"/>
  <c r="M192" i="1"/>
  <c r="U77" i="1"/>
  <c r="M73" i="1"/>
  <c r="I163" i="1"/>
  <c r="U154" i="1"/>
  <c r="M150" i="1"/>
  <c r="U66" i="1"/>
  <c r="I59" i="1"/>
  <c r="I39" i="1"/>
  <c r="U32" i="1"/>
  <c r="I101" i="1"/>
  <c r="I192" i="1"/>
  <c r="M180" i="1"/>
  <c r="I172" i="1"/>
  <c r="M163" i="1"/>
  <c r="I159" i="1"/>
  <c r="U150" i="1"/>
  <c r="I146" i="1"/>
  <c r="U137" i="1"/>
  <c r="M133" i="1"/>
  <c r="I128" i="1"/>
  <c r="M119" i="1"/>
  <c r="I108" i="1"/>
  <c r="U101" i="1"/>
  <c r="I91" i="1"/>
  <c r="U84" i="1"/>
  <c r="M77" i="1"/>
  <c r="I73" i="1"/>
  <c r="I53" i="1"/>
  <c r="U213" i="1"/>
  <c r="U172" i="1"/>
  <c r="M167" i="1"/>
  <c r="U146" i="1"/>
  <c r="M142" i="1"/>
  <c r="I137" i="1"/>
  <c r="U128" i="1"/>
  <c r="M123" i="1"/>
  <c r="M112" i="1"/>
  <c r="U108" i="1"/>
  <c r="M97" i="1"/>
  <c r="U91" i="1"/>
  <c r="I84" i="1"/>
  <c r="U73" i="1"/>
  <c r="M39" i="1"/>
  <c r="I180" i="1"/>
  <c r="U167" i="1"/>
  <c r="U142" i="1"/>
  <c r="M137" i="1"/>
  <c r="I133" i="1"/>
  <c r="U123" i="1"/>
  <c r="I119" i="1"/>
  <c r="U112" i="1"/>
  <c r="M101" i="1"/>
  <c r="U97" i="1"/>
  <c r="M84" i="1"/>
  <c r="I77" i="1"/>
  <c r="I66" i="1"/>
  <c r="U59" i="1"/>
  <c r="U39" i="1"/>
  <c r="I32" i="1"/>
  <c r="J259" i="1" l="1"/>
  <c r="J265" i="1" s="1"/>
  <c r="X273" i="1" l="1"/>
  <c r="W273" i="1"/>
  <c r="V273" i="1"/>
  <c r="L273" i="1"/>
  <c r="K273" i="1"/>
  <c r="J273" i="1"/>
  <c r="I273" i="1" l="1"/>
  <c r="U273" i="1"/>
  <c r="N248" i="1" l="1"/>
  <c r="N255" i="1" s="1"/>
  <c r="L324" i="1" l="1"/>
  <c r="I324" i="1" s="1"/>
  <c r="U308" i="1"/>
  <c r="P321" i="1" l="1"/>
  <c r="L321" i="1"/>
  <c r="J321" i="1"/>
  <c r="M321" i="1" l="1"/>
  <c r="I321" i="1"/>
  <c r="K259" i="1"/>
  <c r="K265" i="1" s="1"/>
  <c r="L259" i="1"/>
  <c r="L265" i="1" s="1"/>
  <c r="N259" i="1"/>
  <c r="N265" i="1" s="1"/>
  <c r="O259" i="1"/>
  <c r="O265" i="1" s="1"/>
  <c r="P259" i="1"/>
  <c r="P265" i="1" s="1"/>
  <c r="V259" i="1"/>
  <c r="V265" i="1" s="1"/>
  <c r="W259" i="1"/>
  <c r="W265" i="1" s="1"/>
  <c r="X259" i="1"/>
  <c r="X265" i="1" s="1"/>
  <c r="U265" i="1" l="1"/>
  <c r="M265" i="1"/>
  <c r="U259" i="1"/>
  <c r="M259" i="1"/>
  <c r="I259" i="1"/>
  <c r="L327" i="1" l="1"/>
  <c r="M327" i="1"/>
  <c r="J327" i="1"/>
  <c r="I327" i="1" l="1"/>
  <c r="I346" i="1"/>
  <c r="U248" i="1" l="1"/>
  <c r="M248" i="1"/>
  <c r="I248" i="1"/>
  <c r="M324" i="1" l="1"/>
  <c r="M343" i="1" l="1"/>
  <c r="M342" i="1"/>
  <c r="U244" i="1" l="1"/>
  <c r="V244" i="1"/>
  <c r="V255" i="1" s="1"/>
  <c r="W244" i="1"/>
  <c r="W255" i="1" s="1"/>
  <c r="O255" i="1"/>
  <c r="J244" i="1"/>
  <c r="I244" i="1" s="1"/>
  <c r="K244" i="1"/>
  <c r="N308" i="1"/>
  <c r="O308" i="1"/>
  <c r="P308" i="1"/>
  <c r="J308" i="1"/>
  <c r="K308" i="1"/>
  <c r="L308" i="1"/>
  <c r="X18" i="1" l="1"/>
  <c r="X218" i="1" s="1"/>
  <c r="W18" i="1"/>
  <c r="W218" i="1" s="1"/>
  <c r="V18" i="1"/>
  <c r="V218" i="1" s="1"/>
  <c r="P18" i="1"/>
  <c r="P218" i="1" s="1"/>
  <c r="O18" i="1"/>
  <c r="O218" i="1" s="1"/>
  <c r="N18" i="1"/>
  <c r="N218" i="1" s="1"/>
  <c r="N266" i="1" s="1"/>
  <c r="W266" i="1" l="1"/>
  <c r="O266" i="1"/>
  <c r="U218" i="1"/>
  <c r="U18" i="1"/>
  <c r="M218" i="1"/>
  <c r="M18" i="1"/>
  <c r="I343" i="1" l="1"/>
  <c r="U339" i="1" l="1"/>
  <c r="J310" i="1" l="1"/>
  <c r="K310" i="1"/>
  <c r="L310" i="1"/>
  <c r="N310" i="1"/>
  <c r="O310" i="1"/>
  <c r="V310" i="1"/>
  <c r="W310" i="1"/>
  <c r="U310" i="1" l="1"/>
  <c r="I310" i="1"/>
  <c r="X241" i="1"/>
  <c r="U241" i="1" s="1"/>
  <c r="P241" i="1"/>
  <c r="M241" i="1" s="1"/>
  <c r="X231" i="1"/>
  <c r="U231" i="1" s="1"/>
  <c r="P231" i="1"/>
  <c r="M231" i="1" s="1"/>
  <c r="U340" i="1" l="1"/>
  <c r="I340" i="1"/>
  <c r="U342" i="1" l="1"/>
  <c r="U344" i="1"/>
  <c r="M344" i="1"/>
  <c r="M346" i="1"/>
  <c r="I342" i="1"/>
  <c r="I344" i="1"/>
  <c r="I341" i="1"/>
  <c r="W319" i="1" l="1"/>
  <c r="V319" i="1"/>
  <c r="O319" i="1"/>
  <c r="N319" i="1"/>
  <c r="M319" i="1" s="1"/>
  <c r="X313" i="1"/>
  <c r="U313" i="1"/>
  <c r="P275" i="1"/>
  <c r="O275" i="1"/>
  <c r="N275" i="1"/>
  <c r="L275" i="1"/>
  <c r="K275" i="1"/>
  <c r="J275" i="1"/>
  <c r="X270" i="1"/>
  <c r="W270" i="1"/>
  <c r="V270" i="1"/>
  <c r="P270" i="1"/>
  <c r="O270" i="1"/>
  <c r="N270" i="1"/>
  <c r="N336" i="1" s="1"/>
  <c r="L270" i="1"/>
  <c r="L336" i="1" s="1"/>
  <c r="K270" i="1"/>
  <c r="J270" i="1"/>
  <c r="I270" i="1"/>
  <c r="L241" i="1"/>
  <c r="K241" i="1"/>
  <c r="J241" i="1"/>
  <c r="X236" i="1"/>
  <c r="P236" i="1"/>
  <c r="L236" i="1"/>
  <c r="K236" i="1"/>
  <c r="J236" i="1"/>
  <c r="L231" i="1"/>
  <c r="K231" i="1"/>
  <c r="J231" i="1"/>
  <c r="L18" i="1"/>
  <c r="L218" i="1" s="1"/>
  <c r="K18" i="1"/>
  <c r="K218" i="1" s="1"/>
  <c r="J18" i="1"/>
  <c r="J218" i="1" s="1"/>
  <c r="P336" i="1" l="1"/>
  <c r="N337" i="1"/>
  <c r="M336" i="1"/>
  <c r="P337" i="1"/>
  <c r="K336" i="1"/>
  <c r="K337" i="1" s="1"/>
  <c r="J336" i="1"/>
  <c r="J337" i="1" s="1"/>
  <c r="O336" i="1"/>
  <c r="O337" i="1" s="1"/>
  <c r="O338" i="1" s="1"/>
  <c r="V336" i="1"/>
  <c r="V337" i="1" s="1"/>
  <c r="W336" i="1"/>
  <c r="W337" i="1" s="1"/>
  <c r="W338" i="1" s="1"/>
  <c r="V266" i="1"/>
  <c r="L337" i="1"/>
  <c r="L255" i="1"/>
  <c r="L266" i="1" s="1"/>
  <c r="I218" i="1"/>
  <c r="I18" i="1"/>
  <c r="J255" i="1"/>
  <c r="J266" i="1" s="1"/>
  <c r="X255" i="1"/>
  <c r="U236" i="1"/>
  <c r="P255" i="1"/>
  <c r="P266" i="1" s="1"/>
  <c r="M236" i="1"/>
  <c r="K255" i="1"/>
  <c r="K266" i="1" s="1"/>
  <c r="I275" i="1"/>
  <c r="I306" i="1"/>
  <c r="I308" i="1"/>
  <c r="I231" i="1"/>
  <c r="I236" i="1"/>
  <c r="I241" i="1"/>
  <c r="I265" i="1"/>
  <c r="J338" i="1" l="1"/>
  <c r="K338" i="1"/>
  <c r="V338" i="1"/>
  <c r="P338" i="1"/>
  <c r="P354" i="1" s="1"/>
  <c r="N338" i="1"/>
  <c r="L338" i="1"/>
  <c r="M337" i="1"/>
  <c r="O354" i="1"/>
  <c r="W354" i="1"/>
  <c r="U255" i="1"/>
  <c r="U266" i="1" s="1"/>
  <c r="X266" i="1"/>
  <c r="I255" i="1"/>
  <c r="I266" i="1" s="1"/>
  <c r="I339" i="1"/>
  <c r="I352" i="1" s="1"/>
  <c r="M255" i="1"/>
  <c r="M266" i="1" s="1"/>
  <c r="I336" i="1"/>
  <c r="I337" i="1"/>
  <c r="M338" i="1" l="1"/>
  <c r="I338" i="1" l="1"/>
  <c r="L354" i="1"/>
  <c r="V354" i="1"/>
  <c r="M354" i="1"/>
  <c r="N354" i="1"/>
  <c r="J354" i="1"/>
  <c r="X319" i="1"/>
  <c r="X336" i="1" s="1"/>
  <c r="U319" i="1" l="1"/>
  <c r="U336" i="1"/>
  <c r="I354" i="1"/>
  <c r="X337" i="1" l="1"/>
  <c r="X338" i="1" l="1"/>
  <c r="U338" i="1" s="1"/>
  <c r="U337" i="1"/>
  <c r="U354" i="1" l="1"/>
  <c r="X354" i="1"/>
</calcChain>
</file>

<file path=xl/sharedStrings.xml><?xml version="1.0" encoding="utf-8"?>
<sst xmlns="http://schemas.openxmlformats.org/spreadsheetml/2006/main" count="675" uniqueCount="259">
  <si>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</si>
  <si>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</si>
  <si>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</si>
  <si>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</si>
  <si>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</si>
  <si>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</si>
  <si>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</si>
  <si>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</si>
  <si>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</si>
  <si>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</si>
  <si>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</si>
  <si>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</si>
  <si>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1. Žinių visuomenės plėtros programa</t>
  </si>
  <si>
    <t>Užtikrinti ugdymo programų įgyvendinimą, jų įvairovę</t>
  </si>
  <si>
    <t xml:space="preserve">Bendrųjų ugdymo planų, ikimokyklinio ir priešmokyklinio ugdymo programos įgyvendinimas  bei tinkamos ugdymo aplinkos užtikrinimas Gargždų „Minijos“ progimnazijoje </t>
  </si>
  <si>
    <t>09.02.01.01.</t>
  </si>
  <si>
    <t>1.1.1.7.</t>
  </si>
  <si>
    <t>SB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</si>
  <si>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</si>
  <si>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</si>
  <si>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</si>
  <si>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1.1.1.8.</t>
  </si>
  <si>
    <t>09.02.02.01.</t>
  </si>
  <si>
    <t>1.1.1.9.</t>
  </si>
  <si>
    <t>1.1.1.10.</t>
  </si>
  <si>
    <t>Bendrųjų ugdymo planų, ikimokyklinio ir priešmokyklinio ugdymo programos įgyvendinimas  bei tinkamos ugdymo aplinkos užtikrinimas Priekulės I.Simonaitytės gimnazijoje</t>
  </si>
  <si>
    <t>1.1.1.11.</t>
  </si>
  <si>
    <t>Bendrųjų ugdymo planų, ikimokyklinio ir priešmokyklinio ugdymo programos įgyvendinimas  bei tinkamos ugdymo aplinkos užtikrinimas Veiviržėnų Jurgio Šaulio gimnazijoje</t>
  </si>
  <si>
    <t>1.1.1.12.</t>
  </si>
  <si>
    <t>Bendrųjų ugdymo planų įgyvendinimas bei tinkamos ugdymo aplinkos užtikrinimas Agluonėnų pagrindinėje mokykloje</t>
  </si>
  <si>
    <t>1.1.1.13.</t>
  </si>
  <si>
    <t>Bendrųjų ugdymo planų, ikimokyklinio ir priešmokyklinio ugdymo programos įgyvendinimas bei tinkamos ugdymo aplinkos užtikrinimas Dituvos pagrindinėje mokykloje</t>
  </si>
  <si>
    <t>1.1.1.14.</t>
  </si>
  <si>
    <t>Bendrųjų ugdymo planų įgyvendinimas bei tinkamos ugdymo aplinkos užtikrinimas Dovilų  pagrindinėje mokykloje</t>
  </si>
  <si>
    <t>1.1.1.15.</t>
  </si>
  <si>
    <t>Bendrųjų ugdymo planų, ikimokyklinio ir priešmokyklinio ugdymo programos įgyvendinimas bei tinkamos ugdymo aplinkos užtikrinimas Judrėnų St. Dariaus pagrindinėje mokykloje</t>
  </si>
  <si>
    <t>1.1.1.17.</t>
  </si>
  <si>
    <t>Bendrųjų ugdymo planų, ikimokyklinio ir priešmokyklinio ugdymo programos įgyvendinimas bei tinkamos ugdymo aplinkos užtikrinimas Ketvergių pagrindinėje mokykloje</t>
  </si>
  <si>
    <t>1.1.1.18.</t>
  </si>
  <si>
    <t>Bendrųjų ugdymo planų, ikimokyklinio ir priešmokyklinio ugdymo programos įgyvendinimas bei tinkamos ugdymo aplinkos užtikrinimas Kretingalės pagrindinėje mokykloje</t>
  </si>
  <si>
    <t>1.1.1.19.</t>
  </si>
  <si>
    <t>Bendrųjų ugdymo planų, ikimokyklinio ir priešmokyklinio ugdymo programos įgyvendinimas bei tinkamos ugdymo aplinkos užtikrinimas Lapių pagrindinėje mokykloje</t>
  </si>
  <si>
    <t>1.1.1.20.</t>
  </si>
  <si>
    <t>Bendrųjų ugdymo planų, ikimokyklinio ir priešmokyklinio ugdymo programos įgyvendinimas bei tinkamos ugdymo aplinkos užtikrinimas Pašlūžmio mokykloje-daugiafunkciame centre</t>
  </si>
  <si>
    <t>1.1.1.21.</t>
  </si>
  <si>
    <t>Bendrųjų ugdymo planų, ikimokyklinio ir priešmokyklinio ugdymo programos įgyvendinimas bei tinkamos ugdymo aplinkos užtikrinimas Plikių I. Labutytės pagrindinėje mokykloje</t>
  </si>
  <si>
    <t>1.1.1.22.</t>
  </si>
  <si>
    <t>1.1.1.23.</t>
  </si>
  <si>
    <t>1.1.1.24.</t>
  </si>
  <si>
    <t>09.01.02.01.</t>
  </si>
  <si>
    <t>1.1.1.25.</t>
  </si>
  <si>
    <t>09.01.01.01.</t>
  </si>
  <si>
    <t>1.1.1.26.</t>
  </si>
  <si>
    <t>1.1.1.27.</t>
  </si>
  <si>
    <t>1.1.1.28.</t>
  </si>
  <si>
    <t>1.1.1.29.</t>
  </si>
  <si>
    <t>1.1.1.30.</t>
  </si>
  <si>
    <t>1.1.1.31.</t>
  </si>
  <si>
    <t>1.1.1.32.</t>
  </si>
  <si>
    <t>1.1.1.33.</t>
  </si>
  <si>
    <t>1.1.1.34.</t>
  </si>
  <si>
    <t>1.1.1.35.</t>
  </si>
  <si>
    <t>Ikimokyklinio ir priešmokyklinio ugdymų programų įgyvendinimas bei tinkamos ugdymo aplinkos užtikrinimas Slengių mokykloje daugiafunkciame centre</t>
  </si>
  <si>
    <t>1.1.1.36.</t>
  </si>
  <si>
    <t>1.4.4.30.</t>
  </si>
  <si>
    <t>Lėšos išeitinėms išmokoms ir kitoms su darbo santykiais susijusioms išmokoms ir kompensacijoms mokėti</t>
  </si>
  <si>
    <t>09.02.02.01. 09.01.02.01 09.01.01.01. 09.02.01.01.</t>
  </si>
  <si>
    <t>1.4.4.31.</t>
  </si>
  <si>
    <t>09.08.01.02.</t>
  </si>
  <si>
    <t>1.1.2.2.</t>
  </si>
  <si>
    <t xml:space="preserve">Neformaliojo ugdymo programų įgyvendinimas ir tinkamos aplinkos užtikrinimas  Gargždų muzikos mokykloje </t>
  </si>
  <si>
    <t>09.05.01.01.</t>
  </si>
  <si>
    <t>1.1.2.3.</t>
  </si>
  <si>
    <t xml:space="preserve">Neformaliojo ugdymo programų įgyvendinimas ir tinkamos aplinkos užtikrinimas Priekulės muzikos mokykloje </t>
  </si>
  <si>
    <t>1.1.2.4.</t>
  </si>
  <si>
    <t>Neformaliojo ugdymo programų įgyvendinimas ir tinkamos aplinkos užtikrinimas  Gargždų vaikų ir jaunimo  laisvalaikio centre</t>
  </si>
  <si>
    <t>1.1.2.5.</t>
  </si>
  <si>
    <t>1.1.2.6.</t>
  </si>
  <si>
    <t>09.05.01.01</t>
  </si>
  <si>
    <t>iš viso uždaviniui:</t>
  </si>
  <si>
    <t>Sudaryti sąlygas gyventojams Klaipėdos rajono švietimo centre tenkinti pažinimo poreikius, tobulinti įgytą kvalifikaciją</t>
  </si>
  <si>
    <t>09.05.01.02.</t>
  </si>
  <si>
    <t>1.4.1.6.</t>
  </si>
  <si>
    <t>1.1.3.3.</t>
  </si>
  <si>
    <t>Pedagoginės psichologinės tarnybos veiklos užtikrinimas</t>
  </si>
  <si>
    <t>09.05.01.03</t>
  </si>
  <si>
    <t>1.1.4.1.</t>
  </si>
  <si>
    <t>Mokinių vežimo į ugdymo įstaigas finansavimas</t>
  </si>
  <si>
    <t>09.06.01.01</t>
  </si>
  <si>
    <t>1.1.5.1.</t>
  </si>
  <si>
    <t>ES</t>
  </si>
  <si>
    <t>Iš viso tikslui:</t>
  </si>
  <si>
    <t>Modernizuoti švietimo įstaigas</t>
  </si>
  <si>
    <t>09.02.01.01</t>
  </si>
  <si>
    <t>1.4.4.1.</t>
  </si>
  <si>
    <t>09.02.02.01</t>
  </si>
  <si>
    <t>09.01.02.01</t>
  </si>
  <si>
    <t>1.4.4.25.</t>
  </si>
  <si>
    <t xml:space="preserve">09.02.01.01. </t>
  </si>
  <si>
    <t>1.4.4.28.</t>
  </si>
  <si>
    <t>iš viso tikslui:</t>
  </si>
  <si>
    <t>Iš viso programai:</t>
  </si>
  <si>
    <t>IŠ VISO:</t>
  </si>
  <si>
    <t>Bendrųjų ugdymo planų įgyvendinimas  bei tinkamos ugdymo aplinkos užtikrinimas Gargždų „Vaivorykštės“ gimnazijoje</t>
  </si>
  <si>
    <t>Lapių pagrindinės mokyklos bendrabučio pastato rekonstrukcija</t>
  </si>
  <si>
    <t>1.3.3.6.</t>
  </si>
  <si>
    <t xml:space="preserve">Bendrųjų ugdymo planų, ikimokyklinio ir priešmokyklinio ugdymo programos įgyvendinimas  bei tinkamos ugdymo aplinkos užtikrinimas Endriejavo pagrindinė mokykloje </t>
  </si>
  <si>
    <t>iš viso priemonei:</t>
  </si>
  <si>
    <t>Sudaryti sąlygas tenkinti mokinių pažinimo, lavinimosi ir saviraiškos poreikius</t>
  </si>
  <si>
    <t>tūkst. eurų</t>
  </si>
  <si>
    <t>Remontuoti ir rekonstruoti švietimo įstaigas</t>
  </si>
  <si>
    <t>1 strateginis tikslas. Sudaryti palankias sąlygas sumaniems ir veikliems žmonėms gyventi ir veikti Klaipėdos rajone</t>
  </si>
  <si>
    <t>1.3.3.13.</t>
  </si>
  <si>
    <t>1.1.3.4.</t>
  </si>
  <si>
    <t>Neformaliojo suaugusiųjų švietimo programų finansavimas</t>
  </si>
  <si>
    <t>Vaikų vasaros poilsio programų įgyvendinimas</t>
  </si>
  <si>
    <t xml:space="preserve">Atsiskaitymas už  vaikų ugdymą Klaipėdos miesto savivaldybės ir privačiose ikimokyklinėse ir bendrojo ugdymo įstaigose </t>
  </si>
  <si>
    <t>VBD</t>
  </si>
  <si>
    <t xml:space="preserve">Ikimokyklinio ir priešmokyklinio ugdymų programų įgyvendinimas bei tinkamos ugdymo aplinkos užtikrinimas Gargždų lopšelyje - darželyje „Naminukas“ </t>
  </si>
  <si>
    <t>Ikimokyklinio ir priešmokyklinio ugdymų programų įgyvendinimas bei tinkamos ugdymo aplinkos užtikrinimas Dovilų lopšelyje - darželyje „Kregždutė“</t>
  </si>
  <si>
    <t>Ikimokyklinio ir priešmokyklinio ugdymų programų įgyvendinimas bei tinkamos ugdymo aplinkos užtikrinimas Kretingalės lopšelyje - darželyje</t>
  </si>
  <si>
    <t>Ikimokyklinio ir priešmokyklinio ugdymų programų įgyvendinimas bei tinkamos ugdymo aplinkos užtikrinimas Priekulės lopšelyje - darželyje</t>
  </si>
  <si>
    <t>Ikimokyklinio ir priešmokyklinio ugdymų programų įgyvendinimas bei tinkamos ugdymo aplinkos užtikrinimas Vėžaičių lopšelyje - darželyje</t>
  </si>
  <si>
    <t>Ikimokyklinio ir priešmokyklinio ugdymų programų įgyvendinimas bei tinkamos ugdymo aplinkos užtikrinimas Gargždų lopšelyje - darželyje „Saulutė“</t>
  </si>
  <si>
    <t>Ikimokyklinio ir priešmokyklinio ugdymų programų įgyvendinimas bei tinkamos ugdymo aplinkos užtikrinimas Gargždų lopšelyje - darželyje „Gintarėlis“</t>
  </si>
  <si>
    <t>Konkursų, olimpiadų, renginių  organizavimas rajone ir dalyvavimas respublikiniuose renginiuose</t>
  </si>
  <si>
    <t>SL</t>
  </si>
  <si>
    <t>1.1.3.5.</t>
  </si>
  <si>
    <t>VBES</t>
  </si>
  <si>
    <t>Projekto „Gargždų muzikos mokyklos infrastruktūros tobulinimas“ įgyvendinimas</t>
  </si>
  <si>
    <t>Bendrųjų ugdymo planų, ikimokyklinio ir priešmokyklinio ugdymo programos įgyvendinimas bei tinkamos ugdymo aplinkos užtikrinimas Šiūparių mokykloje - daugiafunkciame centre</t>
  </si>
  <si>
    <t>Projekto "Atvirkščia pamoka – mokinio pažangai" įgyvendinimas</t>
  </si>
  <si>
    <t>Projekto ''Motyvuoti mokytojai ir tėvai – motyvuoti mokiniai" įgyvendinimas</t>
  </si>
  <si>
    <t>ML</t>
  </si>
  <si>
    <t>Projekto "Mokyklų tinklo efektyvumo didinimas Klaipėdos rajone" įgyvendinimas</t>
  </si>
  <si>
    <t>Gargždų „Minijos“ progimnazijos Jakų skyriaus pastato statybos projekto parengimas ir statybos darbai</t>
  </si>
  <si>
    <t>Programos tikslo kodas</t>
  </si>
  <si>
    <t>Neformaliojo vaikų švietimo programos įgyvendinimas</t>
  </si>
  <si>
    <t>1.3.1.6.</t>
  </si>
  <si>
    <t>Įgyvendinti bendruosius ugdymo planus, užtikrinti tinkamą ugdymo (si) aplinką rajono formaliojo švietimo įstaigoms</t>
  </si>
  <si>
    <t>Priekulės I. Simonaitytės gimnazijos aktų salės projektavimas ir statyba</t>
  </si>
  <si>
    <t>Bendrųjų ugdymo planų, ikimokyklinio ir priešmokyklinio ugdymo programos įgyven-dinimas bei tinkamos ugdymo aplinkos užtikrinimas Vėžaičių pagrindinėje mokykloje</t>
  </si>
  <si>
    <t>Ikimokyklinio ir priešmokyklinio ugdymų programų įgyven-dinimas bei tinkamos ugdymo aplinkos užtikrinimas Agluonėnų lopšelyje - darželyje „Nykštukas“</t>
  </si>
  <si>
    <t>LK</t>
  </si>
  <si>
    <t>2022 m. išlaidų projektas</t>
  </si>
  <si>
    <t xml:space="preserve">ES      </t>
  </si>
  <si>
    <t>Metų mokytojo vardo premijos skyrimas ir Tarptautinės mokytojo dienos renginio organizavimas</t>
  </si>
  <si>
    <t>Bendrųjų ugdymo planų ikimokyklinio ir priešmokyklinio ugdymo programų ir tinkamos ugdymo aplinkos įgyvendinimas Kvietinių lopšelyje-darželyje</t>
  </si>
  <si>
    <t>Bendrųjų ugdymo planų ikimokyklinio ir priešmokyklinio ugdymo programų ir tinkamos ugdymo aplinkos įgyvendinimas  Drevernos lopšelyje - darželyje</t>
  </si>
  <si>
    <t>09.01.01.01</t>
  </si>
  <si>
    <t>Projekto  "Mokinių ugdymosi pasiekimų gerinimas diegiant kokybės krepšelį" Endriejavo, Kretingalės pagrindinėse mokyklose, Veiviržėnų J. Šaulio ir Priekulės I. Simonaitytės gimnazijose</t>
  </si>
  <si>
    <t>Neformaliojo švietimo infrastruktūros tobulinimas Klaipėdos rajone (Priekulės MM)</t>
  </si>
  <si>
    <t>Priestato prie Plikių Ievos Labutytės pagrindinės mokyklos projektavimas ir statyba</t>
  </si>
  <si>
    <t xml:space="preserve">Daugiafunkcio centro Sendvario seniūnijoje statyba viešos ir privačios partnerystės būdu </t>
  </si>
  <si>
    <t xml:space="preserve">                   Iš viso priemonei:  </t>
  </si>
  <si>
    <t xml:space="preserve">                 iš viso priemonei:</t>
  </si>
  <si>
    <t>Klaipėdos rajono švietimo centro veiklos užtikrinimas</t>
  </si>
  <si>
    <t>Neformaliojo vaikų švietimo elektroninės apskaitos diegimas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</si>
  <si>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</si>
  <si>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</si>
  <si>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</si>
  <si>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</si>
  <si>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</si>
  <si>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</si>
  <si>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1.3.3.4.</t>
  </si>
  <si>
    <t>1.3.3.22.</t>
  </si>
  <si>
    <t>1.3.3.20.</t>
  </si>
  <si>
    <t>1.1.3.14.</t>
  </si>
  <si>
    <t>1.1.3.13.</t>
  </si>
  <si>
    <t>1.2.1.5.</t>
  </si>
  <si>
    <t>1.1.3.11.</t>
  </si>
  <si>
    <t>1.1.3.10.</t>
  </si>
  <si>
    <t>1.1.3.9.</t>
  </si>
  <si>
    <t>1.1.3.7.</t>
  </si>
  <si>
    <t>1.1.3.6.</t>
  </si>
  <si>
    <t>1.4.4.3.</t>
  </si>
  <si>
    <t>1.4.4.41.</t>
  </si>
  <si>
    <t>Agluonėnų lopšelio - darželio „Nykštukas" pastato modernizavimas</t>
  </si>
  <si>
    <t>Švietimo įstaigų patalpų remontas, mokyklinių autobusų remontas, buitinės, organizacinės technikos, mokymo priemonių įsigijimas</t>
  </si>
  <si>
    <t xml:space="preserve">09.02.02.01. </t>
  </si>
  <si>
    <t xml:space="preserve">09.01.01.01. </t>
  </si>
  <si>
    <t>Projekto "Ikimokyklinio ir priešmokyklinio ugdymo prieinamumo didinimas Klaipėdos rajone" įgyvendinimas (Gobergiškės projektas)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</si>
  <si>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</si>
  <si>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</si>
  <si>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</si>
  <si>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</si>
  <si>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</si>
  <si>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</si>
  <si>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</si>
  <si>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</si>
  <si>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</si>
  <si>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</si>
  <si>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</si>
  <si>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</si>
  <si>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</si>
  <si>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</si>
  <si>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</si>
  <si>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</si>
  <si>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</si>
  <si>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</si>
  <si>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</si>
  <si>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</si>
  <si>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</si>
  <si>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</si>
  <si>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</si>
  <si>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</si>
  <si>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</si>
  <si>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</si>
  <si>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</si>
  <si>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</si>
  <si>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</si>
  <si>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</si>
  <si>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11.36</t>
  </si>
  <si>
    <t>11.32</t>
  </si>
  <si>
    <t>11</t>
  </si>
  <si>
    <t>11.34</t>
  </si>
  <si>
    <t>11.33</t>
  </si>
  <si>
    <t>9</t>
  </si>
  <si>
    <t>Neformaliojo ugdymo programų įgyvendinimas ir tinkamos aplinkos užtikrinimas  Gargždų sporto mokykloje</t>
  </si>
  <si>
    <t>11.35</t>
  </si>
  <si>
    <t>Ikimokyklinio ir priešmokyklinio ugdymo programų įgyvendinimas bei tinkamos ugdymo aplinkos užtikrinimas Gargždų lopšelyje -darželyje „Ąžuoliukas“</t>
  </si>
  <si>
    <t>1.1.3.16.</t>
  </si>
  <si>
    <t>11.26.</t>
  </si>
  <si>
    <t>09.05.01.03.</t>
  </si>
  <si>
    <t>VBD(covid)</t>
  </si>
  <si>
    <t>Vėdinimo ir kondicionavimo sistemos diegimas savivaldybės egzaminų centre</t>
  </si>
  <si>
    <t>Atsinaujinančių energijos išteklių (saulės) panaudojimas Priekulės Ievos Simonaitytės gimnazijoje</t>
  </si>
  <si>
    <t>Atsinaujinančių energijos išteklių (saulės) panaudojimas Vėžaičių pagrindinėje mokykloje</t>
  </si>
  <si>
    <t>Atsinaujinančių energijos išteklių (šilumos siurblys, saulės) panaudojimas Plikių Ievos Labutytės pagrindinėje mokykloje</t>
  </si>
  <si>
    <t>1.3.3.23.</t>
  </si>
  <si>
    <t>1.3.3.24.</t>
  </si>
  <si>
    <t>Gargždų "Kranto" pagrindinės mokyklos teritorijos sutvarkymo (apimant ir sporto sektorių) projektavimas ir įrengimas</t>
  </si>
  <si>
    <t>1.1.5.3.</t>
  </si>
  <si>
    <t>Mokytojų studijų pagal Švietimo lyderystės, perkvalifikavimo programas dalinis finansavimas</t>
  </si>
  <si>
    <t>1.1.3.17.</t>
  </si>
  <si>
    <t>Projekto "Ikimokyklinio ir priešmokyklinio ugdymo prieinamumo didinimas Klaipėdos rajone" įgyvendinimas II etapas (Slengių darželis)</t>
  </si>
  <si>
    <t>ML (covid)</t>
  </si>
  <si>
    <t>VBD (covid)</t>
  </si>
  <si>
    <t>1.1.3.12.</t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</si>
  <si>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</si>
  <si>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</si>
  <si>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t>Lopšelio-darželio statyba Gargžduose</t>
  </si>
  <si>
    <t>Klaipėdos rajono savivaldybės strateginio veiklos plano 2021-2023 m. 
1 priedas</t>
  </si>
  <si>
    <t>2021-2023 METŲ ŽINIŲ VISUOMENĖS PLĖTROS PROGRAMOS TIKSLŲ, UŽDAVINIŲ IR PRIEMONIŲ ASIGNAVIMŲ SUVESTINĖ</t>
  </si>
  <si>
    <t>2023 m. išlaidų projektas</t>
  </si>
  <si>
    <t>2020 m. faktas</t>
  </si>
  <si>
    <t>Mokinių verslumo ir finansinio raštingumo projektų iniciatyvų skatinimas švietimo įstaigose</t>
  </si>
  <si>
    <t>2021 m. asignavimai</t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</si>
  <si>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</si>
  <si>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t>GNP</t>
  </si>
  <si>
    <r>
      <t xml:space="preserve">Gautos nepanaudotos pajamos </t>
    </r>
    <r>
      <rPr>
        <b/>
        <sz val="8"/>
        <rFont val="Arial"/>
        <family val="2"/>
        <charset val="186"/>
      </rPr>
      <t>GNP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</si>
  <si>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</si>
  <si>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t>09.02.02.01. 09.01.02.01 09.01.01.01. 09.02.01.01 09.05.01.01-   09.05.01.03</t>
  </si>
  <si>
    <t>Švietimo įstaigų elektros išlaidos</t>
  </si>
  <si>
    <t>1.1.5.4</t>
  </si>
  <si>
    <t>VBD (VIP)</t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</si>
  <si>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</si>
  <si>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Kt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</si>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</sst>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"/>
  </numFmts>
  <fonts count="28" x14ac:knownFonts="1">
    <font>
      <sz val="10"/>
      <name val="Arial"/>
      <charset val="186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b/>
      <sz val="10"/>
      <name val="Arial"/>
      <family val="2"/>
      <charset val="186"/>
    </font>
    <font>
      <sz val="8"/>
      <color rgb="FFFF0000"/>
      <name val="Arial"/>
      <family val="2"/>
      <charset val="186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8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8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1" fillId="20" borderId="6" applyNumberFormat="0" applyAlignment="0" applyProtection="0"/>
    <xf numFmtId="0" fontId="10" fillId="0" borderId="0" applyNumberFormat="0" applyFill="0" applyBorder="0" applyAlignment="0" applyProtection="0"/>
    <xf numFmtId="0" fontId="12" fillId="7" borderId="4" applyNumberFormat="0" applyAlignment="0" applyProtection="0"/>
    <xf numFmtId="0" fontId="13" fillId="22" borderId="0" applyNumberFormat="0" applyBorder="0" applyAlignment="0" applyProtection="0"/>
    <xf numFmtId="0" fontId="1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4" fillId="23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20" borderId="4" applyNumberFormat="0" applyAlignment="0" applyProtection="0"/>
    <xf numFmtId="0" fontId="17" fillId="0" borderId="9" applyNumberFormat="0" applyFill="0" applyAlignment="0" applyProtection="0"/>
    <xf numFmtId="0" fontId="18" fillId="0" borderId="7" applyNumberFormat="0" applyFill="0" applyAlignment="0" applyProtection="0"/>
    <xf numFmtId="0" fontId="19" fillId="21" borderId="5" applyNumberFormat="0" applyAlignment="0" applyProtection="0"/>
    <xf numFmtId="0" fontId="14" fillId="0" borderId="0"/>
    <xf numFmtId="0" fontId="14" fillId="0" borderId="0"/>
    <xf numFmtId="0" fontId="1" fillId="23" borderId="8" applyNumberFormat="0" applyFont="0" applyAlignment="0" applyProtection="0"/>
    <xf numFmtId="0" fontId="1" fillId="0" borderId="0"/>
    <xf numFmtId="0" fontId="1" fillId="0" borderId="0"/>
  </cellStyleXfs>
  <cellXfs count="611">
    <xf numFmtId="0" fontId="0" fillId="0" borderId="0" xfId="0"/>
    <xf numFmtId="0" fontId="21" fillId="0" borderId="0" xfId="0" applyFont="1"/>
    <xf numFmtId="0" fontId="21" fillId="0" borderId="0" xfId="0" applyFont="1" applyAlignment="1">
      <alignment horizontal="center"/>
    </xf>
    <xf numFmtId="0" fontId="23" fillId="0" borderId="0" xfId="0" applyFont="1"/>
    <xf numFmtId="0" fontId="21" fillId="0" borderId="14" xfId="0" applyFont="1" applyBorder="1"/>
    <xf numFmtId="0" fontId="21" fillId="0" borderId="0" xfId="0" applyFont="1" applyAlignment="1">
      <alignment vertical="center"/>
    </xf>
    <xf numFmtId="164" fontId="21" fillId="0" borderId="0" xfId="0" applyNumberFormat="1" applyFont="1"/>
    <xf numFmtId="164" fontId="21" fillId="0" borderId="0" xfId="0" applyNumberFormat="1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166" fontId="23" fillId="0" borderId="0" xfId="0" applyNumberFormat="1" applyFont="1" applyAlignment="1">
      <alignment horizontal="center"/>
    </xf>
    <xf numFmtId="166" fontId="23" fillId="0" borderId="0" xfId="0" applyNumberFormat="1" applyFont="1"/>
    <xf numFmtId="166" fontId="23" fillId="0" borderId="14" xfId="0" applyNumberFormat="1" applyFont="1" applyBorder="1" applyAlignment="1">
      <alignment horizontal="centerContinuous" vertical="center" wrapText="1"/>
    </xf>
    <xf numFmtId="166" fontId="23" fillId="0" borderId="24" xfId="0" applyNumberFormat="1" applyFont="1" applyBorder="1" applyAlignment="1">
      <alignment horizontal="center" vertical="center" textRotation="90"/>
    </xf>
    <xf numFmtId="166" fontId="23" fillId="0" borderId="24" xfId="0" applyNumberFormat="1" applyFont="1" applyBorder="1" applyAlignment="1">
      <alignment horizontal="center" vertical="center" textRotation="90" wrapText="1"/>
    </xf>
    <xf numFmtId="166" fontId="23" fillId="25" borderId="42" xfId="0" applyNumberFormat="1" applyFont="1" applyFill="1" applyBorder="1" applyAlignment="1">
      <alignment horizontal="center" vertical="center" wrapText="1"/>
    </xf>
    <xf numFmtId="166" fontId="23" fillId="24" borderId="39" xfId="0" applyNumberFormat="1" applyFont="1" applyFill="1" applyBorder="1" applyAlignment="1">
      <alignment horizontal="left" vertical="center" wrapText="1"/>
    </xf>
    <xf numFmtId="166" fontId="23" fillId="24" borderId="40" xfId="0" applyNumberFormat="1" applyFont="1" applyFill="1" applyBorder="1" applyAlignment="1">
      <alignment horizontal="left" vertical="center" wrapText="1"/>
    </xf>
    <xf numFmtId="166" fontId="23" fillId="24" borderId="41" xfId="0" applyNumberFormat="1" applyFont="1" applyFill="1" applyBorder="1" applyAlignment="1">
      <alignment horizontal="left" vertical="center" wrapText="1"/>
    </xf>
    <xf numFmtId="166" fontId="22" fillId="0" borderId="11" xfId="0" applyNumberFormat="1" applyFont="1" applyBorder="1" applyAlignment="1">
      <alignment horizontal="center" vertical="center" wrapText="1"/>
    </xf>
    <xf numFmtId="166" fontId="23" fillId="0" borderId="0" xfId="0" applyNumberFormat="1" applyFont="1" applyAlignment="1">
      <alignment horizontal="center" vertical="center" wrapText="1"/>
    </xf>
    <xf numFmtId="166" fontId="23" fillId="26" borderId="60" xfId="0" applyNumberFormat="1" applyFont="1" applyFill="1" applyBorder="1" applyAlignment="1">
      <alignment horizontal="center" vertical="center" wrapText="1"/>
    </xf>
    <xf numFmtId="166" fontId="23" fillId="26" borderId="2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166" fontId="23" fillId="0" borderId="0" xfId="0" applyNumberFormat="1" applyFont="1" applyAlignment="1">
      <alignment horizontal="left" vertical="center"/>
    </xf>
    <xf numFmtId="164" fontId="1" fillId="0" borderId="0" xfId="0" applyNumberFormat="1" applyFont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/>
    </xf>
    <xf numFmtId="0" fontId="23" fillId="24" borderId="10" xfId="0" applyFont="1" applyFill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24" borderId="28" xfId="0" applyFont="1" applyFill="1" applyBorder="1" applyAlignment="1">
      <alignment horizontal="center" vertical="center" wrapText="1"/>
    </xf>
    <xf numFmtId="0" fontId="23" fillId="24" borderId="20" xfId="0" applyFont="1" applyFill="1" applyBorder="1" applyAlignment="1">
      <alignment horizontal="center" vertical="center" wrapText="1"/>
    </xf>
    <xf numFmtId="49" fontId="23" fillId="0" borderId="12" xfId="0" applyNumberFormat="1" applyFont="1" applyBorder="1" applyAlignment="1">
      <alignment horizontal="center" vertical="center" wrapText="1"/>
    </xf>
    <xf numFmtId="166" fontId="22" fillId="0" borderId="28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3" fillId="31" borderId="17" xfId="0" applyFont="1" applyFill="1" applyBorder="1" applyAlignment="1">
      <alignment horizontal="center" vertical="center" wrapText="1"/>
    </xf>
    <xf numFmtId="166" fontId="23" fillId="31" borderId="59" xfId="0" applyNumberFormat="1" applyFont="1" applyFill="1" applyBorder="1" applyAlignment="1">
      <alignment horizontal="center" vertical="center" wrapText="1"/>
    </xf>
    <xf numFmtId="166" fontId="23" fillId="31" borderId="60" xfId="0" applyNumberFormat="1" applyFont="1" applyFill="1" applyBorder="1" applyAlignment="1">
      <alignment horizontal="center" vertical="center" wrapText="1"/>
    </xf>
    <xf numFmtId="166" fontId="23" fillId="31" borderId="23" xfId="0" applyNumberFormat="1" applyFont="1" applyFill="1" applyBorder="1" applyAlignment="1">
      <alignment horizontal="center" vertical="center" wrapText="1"/>
    </xf>
    <xf numFmtId="166" fontId="23" fillId="31" borderId="63" xfId="0" applyNumberFormat="1" applyFont="1" applyFill="1" applyBorder="1" applyAlignment="1">
      <alignment horizontal="center" vertical="center" wrapText="1"/>
    </xf>
    <xf numFmtId="166" fontId="23" fillId="31" borderId="73" xfId="0" applyNumberFormat="1" applyFont="1" applyFill="1" applyBorder="1" applyAlignment="1">
      <alignment horizontal="center" vertical="center" wrapText="1"/>
    </xf>
    <xf numFmtId="166" fontId="23" fillId="32" borderId="55" xfId="0" applyNumberFormat="1" applyFont="1" applyFill="1" applyBorder="1" applyAlignment="1">
      <alignment horizontal="center" vertical="center" wrapText="1"/>
    </xf>
    <xf numFmtId="166" fontId="23" fillId="31" borderId="13" xfId="0" applyNumberFormat="1" applyFont="1" applyFill="1" applyBorder="1" applyAlignment="1">
      <alignment horizontal="center" vertical="center" wrapText="1"/>
    </xf>
    <xf numFmtId="166" fontId="23" fillId="31" borderId="51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right" vertical="center" wrapText="1"/>
    </xf>
    <xf numFmtId="166" fontId="23" fillId="0" borderId="23" xfId="0" applyNumberFormat="1" applyFont="1" applyBorder="1" applyAlignment="1">
      <alignment horizontal="center" vertical="center" wrapText="1"/>
    </xf>
    <xf numFmtId="166" fontId="23" fillId="25" borderId="43" xfId="0" applyNumberFormat="1" applyFont="1" applyFill="1" applyBorder="1" applyAlignment="1">
      <alignment horizontal="center" vertical="center" wrapText="1"/>
    </xf>
    <xf numFmtId="166" fontId="23" fillId="25" borderId="44" xfId="0" applyNumberFormat="1" applyFont="1" applyFill="1" applyBorder="1" applyAlignment="1">
      <alignment horizontal="center" vertical="center" wrapText="1"/>
    </xf>
    <xf numFmtId="166" fontId="23" fillId="26" borderId="14" xfId="0" applyNumberFormat="1" applyFont="1" applyFill="1" applyBorder="1" applyAlignment="1">
      <alignment horizontal="center" vertical="center" wrapText="1"/>
    </xf>
    <xf numFmtId="166" fontId="23" fillId="26" borderId="28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Border="1" applyAlignment="1">
      <alignment horizontal="center" vertical="center" wrapText="1"/>
    </xf>
    <xf numFmtId="166" fontId="23" fillId="28" borderId="55" xfId="0" applyNumberFormat="1" applyFont="1" applyFill="1" applyBorder="1" applyAlignment="1">
      <alignment horizontal="center" vertical="center" wrapText="1"/>
    </xf>
    <xf numFmtId="166" fontId="23" fillId="28" borderId="41" xfId="0" applyNumberFormat="1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166" fontId="23" fillId="28" borderId="50" xfId="0" applyNumberFormat="1" applyFont="1" applyFill="1" applyBorder="1" applyAlignment="1">
      <alignment horizontal="center" vertical="center" wrapText="1"/>
    </xf>
    <xf numFmtId="166" fontId="23" fillId="28" borderId="51" xfId="0" applyNumberFormat="1" applyFont="1" applyFill="1" applyBorder="1" applyAlignment="1">
      <alignment horizontal="center" vertical="center" wrapText="1"/>
    </xf>
    <xf numFmtId="166" fontId="23" fillId="31" borderId="14" xfId="0" applyNumberFormat="1" applyFont="1" applyFill="1" applyBorder="1" applyAlignment="1">
      <alignment horizontal="center" vertical="center" wrapText="1"/>
    </xf>
    <xf numFmtId="166" fontId="23" fillId="31" borderId="11" xfId="0" applyNumberFormat="1" applyFont="1" applyFill="1" applyBorder="1" applyAlignment="1">
      <alignment horizontal="center" vertical="center" wrapText="1"/>
    </xf>
    <xf numFmtId="166" fontId="23" fillId="31" borderId="28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Border="1" applyAlignment="1">
      <alignment horizontal="center" vertical="center" wrapText="1"/>
    </xf>
    <xf numFmtId="166" fontId="23" fillId="0" borderId="59" xfId="0" applyNumberFormat="1" applyFont="1" applyBorder="1" applyAlignment="1">
      <alignment horizontal="center" vertical="center" wrapText="1"/>
    </xf>
    <xf numFmtId="0" fontId="23" fillId="31" borderId="46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166" fontId="23" fillId="31" borderId="16" xfId="0" applyNumberFormat="1" applyFont="1" applyFill="1" applyBorder="1" applyAlignment="1">
      <alignment horizontal="center" vertical="center" wrapText="1"/>
    </xf>
    <xf numFmtId="166" fontId="23" fillId="31" borderId="31" xfId="0" applyNumberFormat="1" applyFont="1" applyFill="1" applyBorder="1" applyAlignment="1">
      <alignment horizontal="center" vertical="center" wrapText="1"/>
    </xf>
    <xf numFmtId="166" fontId="23" fillId="31" borderId="19" xfId="0" applyNumberFormat="1" applyFont="1" applyFill="1" applyBorder="1" applyAlignment="1">
      <alignment horizontal="center" vertical="center" wrapText="1"/>
    </xf>
    <xf numFmtId="166" fontId="23" fillId="31" borderId="15" xfId="0" applyNumberFormat="1" applyFont="1" applyFill="1" applyBorder="1" applyAlignment="1">
      <alignment horizontal="center" vertical="center" wrapText="1"/>
    </xf>
    <xf numFmtId="166" fontId="23" fillId="31" borderId="24" xfId="0" applyNumberFormat="1" applyFont="1" applyFill="1" applyBorder="1" applyAlignment="1">
      <alignment horizontal="center" vertical="center" wrapText="1"/>
    </xf>
    <xf numFmtId="166" fontId="23" fillId="31" borderId="20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Border="1" applyAlignment="1">
      <alignment horizontal="center" vertical="center" wrapText="1"/>
    </xf>
    <xf numFmtId="166" fontId="23" fillId="0" borderId="34" xfId="0" applyNumberFormat="1" applyFont="1" applyBorder="1" applyAlignment="1">
      <alignment horizontal="center" vertical="center" wrapText="1"/>
    </xf>
    <xf numFmtId="166" fontId="23" fillId="32" borderId="43" xfId="0" applyNumberFormat="1" applyFont="1" applyFill="1" applyBorder="1" applyAlignment="1">
      <alignment horizontal="center" vertical="center" wrapText="1"/>
    </xf>
    <xf numFmtId="166" fontId="23" fillId="32" borderId="42" xfId="0" applyNumberFormat="1" applyFont="1" applyFill="1" applyBorder="1" applyAlignment="1">
      <alignment horizontal="center" vertical="center" wrapText="1"/>
    </xf>
    <xf numFmtId="166" fontId="23" fillId="32" borderId="44" xfId="0" applyNumberFormat="1" applyFont="1" applyFill="1" applyBorder="1" applyAlignment="1">
      <alignment horizontal="center" vertical="center" wrapText="1"/>
    </xf>
    <xf numFmtId="166" fontId="23" fillId="26" borderId="31" xfId="0" applyNumberFormat="1" applyFont="1" applyFill="1" applyBorder="1" applyAlignment="1">
      <alignment horizontal="center" vertical="center" wrapText="1"/>
    </xf>
    <xf numFmtId="166" fontId="23" fillId="26" borderId="19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Border="1" applyAlignment="1">
      <alignment horizontal="center" vertical="center" wrapText="1"/>
    </xf>
    <xf numFmtId="166" fontId="23" fillId="24" borderId="44" xfId="0" applyNumberFormat="1" applyFont="1" applyFill="1" applyBorder="1" applyAlignment="1">
      <alignment horizontal="center" vertical="center" wrapText="1"/>
    </xf>
    <xf numFmtId="166" fontId="23" fillId="28" borderId="13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1" borderId="26" xfId="0" applyNumberFormat="1" applyFont="1" applyFill="1" applyBorder="1" applyAlignment="1">
      <alignment horizontal="center" vertical="center" wrapText="1"/>
    </xf>
    <xf numFmtId="166" fontId="23" fillId="0" borderId="37" xfId="0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wrapText="1"/>
    </xf>
    <xf numFmtId="166" fontId="23" fillId="0" borderId="48" xfId="0" applyNumberFormat="1" applyFont="1" applyBorder="1" applyAlignment="1">
      <alignment horizontal="center" vertical="center" wrapText="1"/>
    </xf>
    <xf numFmtId="166" fontId="23" fillId="0" borderId="47" xfId="0" applyNumberFormat="1" applyFont="1" applyBorder="1" applyAlignment="1">
      <alignment horizontal="center" vertical="center" wrapText="1"/>
    </xf>
    <xf numFmtId="166" fontId="23" fillId="0" borderId="32" xfId="0" applyNumberFormat="1" applyFont="1" applyBorder="1" applyAlignment="1">
      <alignment horizontal="center" vertical="center" wrapText="1"/>
    </xf>
    <xf numFmtId="166" fontId="23" fillId="0" borderId="33" xfId="0" applyNumberFormat="1" applyFont="1" applyBorder="1" applyAlignment="1">
      <alignment horizontal="center" vertical="center" wrapText="1"/>
    </xf>
    <xf numFmtId="166" fontId="23" fillId="0" borderId="30" xfId="0" applyNumberFormat="1" applyFont="1" applyBorder="1" applyAlignment="1">
      <alignment horizontal="center" vertical="center" wrapText="1"/>
    </xf>
    <xf numFmtId="166" fontId="23" fillId="24" borderId="42" xfId="0" applyNumberFormat="1" applyFont="1" applyFill="1" applyBorder="1" applyAlignment="1">
      <alignment horizontal="center" vertical="center" wrapText="1"/>
    </xf>
    <xf numFmtId="166" fontId="23" fillId="24" borderId="43" xfId="0" applyNumberFormat="1" applyFont="1" applyFill="1" applyBorder="1" applyAlignment="1">
      <alignment horizontal="center" vertical="center" wrapText="1"/>
    </xf>
    <xf numFmtId="166" fontId="23" fillId="31" borderId="12" xfId="0" applyNumberFormat="1" applyFont="1" applyFill="1" applyBorder="1" applyAlignment="1">
      <alignment horizontal="center" vertical="center" wrapText="1"/>
    </xf>
    <xf numFmtId="166" fontId="22" fillId="0" borderId="14" xfId="0" applyNumberFormat="1" applyFont="1" applyBorder="1" applyAlignment="1">
      <alignment horizontal="center" vertical="center" wrapText="1"/>
    </xf>
    <xf numFmtId="0" fontId="23" fillId="25" borderId="68" xfId="46" applyFont="1" applyFill="1" applyBorder="1" applyAlignment="1">
      <alignment horizontal="center" vertical="center" wrapText="1"/>
    </xf>
    <xf numFmtId="0" fontId="23" fillId="24" borderId="45" xfId="46" applyFont="1" applyFill="1" applyBorder="1" applyAlignment="1">
      <alignment horizontal="center" vertical="center" wrapText="1"/>
    </xf>
    <xf numFmtId="166" fontId="23" fillId="0" borderId="15" xfId="0" applyNumberFormat="1" applyFont="1" applyBorder="1" applyAlignment="1">
      <alignment horizontal="center" vertical="center" wrapText="1"/>
    </xf>
    <xf numFmtId="166" fontId="23" fillId="0" borderId="70" xfId="0" applyNumberFormat="1" applyFont="1" applyBorder="1" applyAlignment="1">
      <alignment horizontal="center" vertical="center" wrapText="1"/>
    </xf>
    <xf numFmtId="0" fontId="21" fillId="33" borderId="22" xfId="0" applyFont="1" applyFill="1" applyBorder="1" applyAlignment="1">
      <alignment horizontal="center" vertical="center"/>
    </xf>
    <xf numFmtId="166" fontId="23" fillId="25" borderId="13" xfId="0" applyNumberFormat="1" applyFont="1" applyFill="1" applyBorder="1" applyAlignment="1">
      <alignment horizontal="center" vertical="center" wrapText="1"/>
    </xf>
    <xf numFmtId="166" fontId="23" fillId="25" borderId="51" xfId="0" applyNumberFormat="1" applyFont="1" applyFill="1" applyBorder="1" applyAlignment="1">
      <alignment horizontal="center" vertical="center" wrapText="1"/>
    </xf>
    <xf numFmtId="166" fontId="23" fillId="32" borderId="57" xfId="0" applyNumberFormat="1" applyFont="1" applyFill="1" applyBorder="1" applyAlignment="1">
      <alignment horizontal="center" vertical="center" wrapText="1"/>
    </xf>
    <xf numFmtId="0" fontId="21" fillId="33" borderId="18" xfId="0" applyFont="1" applyFill="1" applyBorder="1" applyAlignment="1">
      <alignment horizontal="center" vertical="center"/>
    </xf>
    <xf numFmtId="0" fontId="23" fillId="24" borderId="57" xfId="0" applyFont="1" applyFill="1" applyBorder="1" applyAlignment="1">
      <alignment horizontal="center" vertical="center" wrapText="1"/>
    </xf>
    <xf numFmtId="0" fontId="21" fillId="33" borderId="42" xfId="0" applyFont="1" applyFill="1" applyBorder="1" applyAlignment="1">
      <alignment horizontal="center" vertical="center"/>
    </xf>
    <xf numFmtId="166" fontId="23" fillId="24" borderId="55" xfId="0" applyNumberFormat="1" applyFont="1" applyFill="1" applyBorder="1" applyAlignment="1">
      <alignment horizontal="center" vertical="center" wrapText="1"/>
    </xf>
    <xf numFmtId="0" fontId="23" fillId="33" borderId="18" xfId="0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0" fontId="21" fillId="33" borderId="42" xfId="0" applyFont="1" applyFill="1" applyBorder="1" applyAlignment="1">
      <alignment vertical="center"/>
    </xf>
    <xf numFmtId="166" fontId="23" fillId="28" borderId="42" xfId="0" applyNumberFormat="1" applyFont="1" applyFill="1" applyBorder="1" applyAlignment="1">
      <alignment horizontal="center" vertical="center" wrapText="1"/>
    </xf>
    <xf numFmtId="166" fontId="23" fillId="28" borderId="43" xfId="0" applyNumberFormat="1" applyFont="1" applyFill="1" applyBorder="1" applyAlignment="1">
      <alignment horizontal="center" vertical="center" wrapText="1"/>
    </xf>
    <xf numFmtId="166" fontId="23" fillId="28" borderId="44" xfId="0" applyNumberFormat="1" applyFont="1" applyFill="1" applyBorder="1" applyAlignment="1">
      <alignment horizontal="center" vertical="center" wrapText="1"/>
    </xf>
    <xf numFmtId="166" fontId="23" fillId="26" borderId="12" xfId="0" applyNumberFormat="1" applyFont="1" applyFill="1" applyBorder="1" applyAlignment="1">
      <alignment horizontal="center" vertical="center" wrapText="1"/>
    </xf>
    <xf numFmtId="166" fontId="23" fillId="26" borderId="26" xfId="0" applyNumberFormat="1" applyFont="1" applyFill="1" applyBorder="1" applyAlignment="1">
      <alignment horizontal="center" vertical="center" wrapText="1"/>
    </xf>
    <xf numFmtId="166" fontId="23" fillId="31" borderId="25" xfId="0" applyNumberFormat="1" applyFont="1" applyFill="1" applyBorder="1" applyAlignment="1">
      <alignment horizontal="center" vertical="center" wrapText="1"/>
    </xf>
    <xf numFmtId="166" fontId="23" fillId="28" borderId="57" xfId="0" applyNumberFormat="1" applyFont="1" applyFill="1" applyBorder="1" applyAlignment="1">
      <alignment horizontal="center" vertical="center" wrapText="1"/>
    </xf>
    <xf numFmtId="166" fontId="23" fillId="0" borderId="36" xfId="0" applyNumberFormat="1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31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3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/>
    </xf>
    <xf numFmtId="0" fontId="23" fillId="24" borderId="23" xfId="0" applyFont="1" applyFill="1" applyBorder="1" applyAlignment="1">
      <alignment horizontal="center" vertical="center"/>
    </xf>
    <xf numFmtId="166" fontId="23" fillId="24" borderId="71" xfId="0" applyNumberFormat="1" applyFont="1" applyFill="1" applyBorder="1" applyAlignment="1">
      <alignment horizontal="center" vertical="center" wrapText="1"/>
    </xf>
    <xf numFmtId="166" fontId="23" fillId="24" borderId="56" xfId="0" applyNumberFormat="1" applyFont="1" applyFill="1" applyBorder="1" applyAlignment="1">
      <alignment horizontal="center" vertical="center" wrapText="1"/>
    </xf>
    <xf numFmtId="166" fontId="23" fillId="24" borderId="72" xfId="0" applyNumberFormat="1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right" vertical="center" wrapText="1"/>
    </xf>
    <xf numFmtId="166" fontId="23" fillId="0" borderId="71" xfId="0" applyNumberFormat="1" applyFont="1" applyBorder="1" applyAlignment="1">
      <alignment horizontal="center" vertical="center" wrapText="1"/>
    </xf>
    <xf numFmtId="166" fontId="23" fillId="0" borderId="56" xfId="0" applyNumberFormat="1" applyFont="1" applyBorder="1" applyAlignment="1">
      <alignment horizontal="center" vertical="center" wrapText="1"/>
    </xf>
    <xf numFmtId="166" fontId="23" fillId="0" borderId="72" xfId="0" applyNumberFormat="1" applyFont="1" applyBorder="1" applyAlignment="1">
      <alignment horizontal="center" vertical="center" wrapText="1"/>
    </xf>
    <xf numFmtId="0" fontId="23" fillId="33" borderId="50" xfId="46" applyFont="1" applyFill="1" applyBorder="1" applyAlignment="1">
      <alignment horizontal="center" vertical="center" wrapText="1"/>
    </xf>
    <xf numFmtId="166" fontId="23" fillId="31" borderId="50" xfId="0" applyNumberFormat="1" applyFont="1" applyFill="1" applyBorder="1" applyAlignment="1">
      <alignment horizontal="center" vertical="center" wrapText="1"/>
    </xf>
    <xf numFmtId="166" fontId="22" fillId="0" borderId="25" xfId="0" applyNumberFormat="1" applyFont="1" applyBorder="1" applyAlignment="1">
      <alignment horizontal="center" vertical="center" wrapText="1"/>
    </xf>
    <xf numFmtId="166" fontId="22" fillId="0" borderId="12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/>
    <xf numFmtId="14" fontId="23" fillId="0" borderId="6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33" borderId="71" xfId="0" applyFont="1" applyFill="1" applyBorder="1" applyAlignment="1">
      <alignment vertical="center"/>
    </xf>
    <xf numFmtId="0" fontId="23" fillId="24" borderId="72" xfId="0" applyFont="1" applyFill="1" applyBorder="1" applyAlignment="1">
      <alignment horizontal="center" vertical="center" wrapText="1"/>
    </xf>
    <xf numFmtId="166" fontId="23" fillId="24" borderId="76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1" fillId="0" borderId="0" xfId="0" applyFont="1" applyBorder="1"/>
    <xf numFmtId="166" fontId="23" fillId="28" borderId="71" xfId="0" applyNumberFormat="1" applyFont="1" applyFill="1" applyBorder="1" applyAlignment="1">
      <alignment horizontal="center" vertical="center" wrapText="1"/>
    </xf>
    <xf numFmtId="166" fontId="23" fillId="28" borderId="56" xfId="0" applyNumberFormat="1" applyFont="1" applyFill="1" applyBorder="1" applyAlignment="1">
      <alignment horizontal="center" vertical="center" wrapText="1"/>
    </xf>
    <xf numFmtId="166" fontId="23" fillId="28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0" borderId="24" xfId="0" applyNumberFormat="1" applyFont="1" applyBorder="1" applyAlignment="1">
      <alignment horizontal="center" vertical="center" wrapText="1"/>
    </xf>
    <xf numFmtId="166" fontId="23" fillId="0" borderId="20" xfId="0" applyNumberFormat="1" applyFont="1" applyBorder="1" applyAlignment="1">
      <alignment horizontal="center" vertical="center" wrapText="1"/>
    </xf>
    <xf numFmtId="166" fontId="23" fillId="28" borderId="45" xfId="0" applyNumberFormat="1" applyFont="1" applyFill="1" applyBorder="1" applyAlignment="1">
      <alignment horizontal="center" vertical="center" wrapText="1"/>
    </xf>
    <xf numFmtId="166" fontId="23" fillId="28" borderId="76" xfId="0" applyNumberFormat="1" applyFont="1" applyFill="1" applyBorder="1" applyAlignment="1">
      <alignment horizontal="center" vertical="center" wrapText="1"/>
    </xf>
    <xf numFmtId="166" fontId="23" fillId="0" borderId="49" xfId="0" applyNumberFormat="1" applyFont="1" applyBorder="1" applyAlignment="1">
      <alignment horizontal="center" vertical="center" wrapText="1"/>
    </xf>
    <xf numFmtId="166" fontId="23" fillId="0" borderId="29" xfId="0" applyNumberFormat="1" applyFont="1" applyBorder="1" applyAlignment="1">
      <alignment horizontal="center" vertical="center" wrapText="1"/>
    </xf>
    <xf numFmtId="166" fontId="23" fillId="0" borderId="35" xfId="0" applyNumberFormat="1" applyFont="1" applyBorder="1" applyAlignment="1">
      <alignment horizontal="center" vertical="center" wrapText="1"/>
    </xf>
    <xf numFmtId="166" fontId="23" fillId="0" borderId="77" xfId="0" applyNumberFormat="1" applyFont="1" applyBorder="1" applyAlignment="1">
      <alignment horizontal="center" vertical="center" wrapText="1"/>
    </xf>
    <xf numFmtId="166" fontId="23" fillId="28" borderId="38" xfId="0" applyNumberFormat="1" applyFont="1" applyFill="1" applyBorder="1" applyAlignment="1">
      <alignment horizontal="center" vertical="center" wrapText="1"/>
    </xf>
    <xf numFmtId="166" fontId="23" fillId="26" borderId="36" xfId="0" applyNumberFormat="1" applyFont="1" applyFill="1" applyBorder="1" applyAlignment="1">
      <alignment horizontal="center" vertical="center" wrapText="1"/>
    </xf>
    <xf numFmtId="166" fontId="23" fillId="0" borderId="17" xfId="0" applyNumberFormat="1" applyFont="1" applyBorder="1" applyAlignment="1">
      <alignment horizontal="center" vertical="center" wrapText="1"/>
    </xf>
    <xf numFmtId="166" fontId="23" fillId="0" borderId="46" xfId="0" applyNumberFormat="1" applyFont="1" applyBorder="1" applyAlignment="1">
      <alignment horizontal="center" vertical="center" wrapText="1"/>
    </xf>
    <xf numFmtId="166" fontId="23" fillId="0" borderId="10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32" borderId="50" xfId="0" applyNumberFormat="1" applyFont="1" applyFill="1" applyBorder="1" applyAlignment="1">
      <alignment horizontal="center" vertical="center" wrapText="1"/>
    </xf>
    <xf numFmtId="166" fontId="23" fillId="25" borderId="53" xfId="0" applyNumberFormat="1" applyFont="1" applyFill="1" applyBorder="1" applyAlignment="1">
      <alignment horizontal="center" vertical="center" wrapText="1"/>
    </xf>
    <xf numFmtId="166" fontId="23" fillId="25" borderId="57" xfId="0" applyNumberFormat="1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14" fontId="23" fillId="31" borderId="60" xfId="0" applyNumberFormat="1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0" fontId="23" fillId="0" borderId="46" xfId="0" applyFont="1" applyFill="1" applyBorder="1" applyAlignment="1">
      <alignment horizontal="center" vertical="center" wrapText="1"/>
    </xf>
    <xf numFmtId="166" fontId="23" fillId="0" borderId="14" xfId="0" applyNumberFormat="1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164" fontId="21" fillId="0" borderId="0" xfId="0" applyNumberFormat="1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166" fontId="26" fillId="0" borderId="0" xfId="0" applyNumberFormat="1" applyFont="1" applyAlignment="1">
      <alignment horizontal="left" vertical="center"/>
    </xf>
    <xf numFmtId="166" fontId="23" fillId="0" borderId="51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166" fontId="23" fillId="0" borderId="13" xfId="0" applyNumberFormat="1" applyFont="1" applyBorder="1" applyAlignment="1">
      <alignment horizontal="center" vertical="center" wrapText="1"/>
    </xf>
    <xf numFmtId="166" fontId="23" fillId="0" borderId="50" xfId="0" applyNumberFormat="1" applyFont="1" applyBorder="1" applyAlignment="1">
      <alignment horizontal="center" vertical="center" wrapText="1"/>
    </xf>
    <xf numFmtId="0" fontId="23" fillId="0" borderId="51" xfId="0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vertical="center" wrapText="1"/>
    </xf>
    <xf numFmtId="166" fontId="23" fillId="28" borderId="40" xfId="0" applyNumberFormat="1" applyFont="1" applyFill="1" applyBorder="1" applyAlignment="1">
      <alignment horizontal="center" vertical="center" wrapText="1"/>
    </xf>
    <xf numFmtId="166" fontId="23" fillId="0" borderId="28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166" fontId="23" fillId="0" borderId="0" xfId="0" applyNumberFormat="1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31" borderId="28" xfId="0" applyFont="1" applyFill="1" applyBorder="1" applyAlignment="1">
      <alignment horizontal="center" vertical="center" wrapText="1"/>
    </xf>
    <xf numFmtId="166" fontId="23" fillId="31" borderId="10" xfId="0" applyNumberFormat="1" applyFont="1" applyFill="1" applyBorder="1" applyAlignment="1">
      <alignment horizontal="center" vertical="center" wrapText="1"/>
    </xf>
    <xf numFmtId="0" fontId="21" fillId="0" borderId="22" xfId="0" applyFont="1" applyBorder="1"/>
    <xf numFmtId="0" fontId="23" fillId="31" borderId="60" xfId="0" applyFont="1" applyFill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49" fontId="23" fillId="0" borderId="17" xfId="0" applyNumberFormat="1" applyFont="1" applyFill="1" applyBorder="1" applyAlignment="1">
      <alignment horizontal="center" vertical="center" wrapText="1"/>
    </xf>
    <xf numFmtId="49" fontId="23" fillId="0" borderId="31" xfId="0" applyNumberFormat="1" applyFont="1" applyFill="1" applyBorder="1" applyAlignment="1">
      <alignment horizontal="center" vertical="center" wrapText="1"/>
    </xf>
    <xf numFmtId="49" fontId="23" fillId="0" borderId="24" xfId="0" applyNumberFormat="1" applyFont="1" applyFill="1" applyBorder="1" applyAlignment="1">
      <alignment horizontal="center" vertical="center" wrapText="1"/>
    </xf>
    <xf numFmtId="49" fontId="23" fillId="0" borderId="14" xfId="0" applyNumberFormat="1" applyFont="1" applyFill="1" applyBorder="1" applyAlignment="1">
      <alignment horizontal="center" vertical="center" wrapText="1"/>
    </xf>
    <xf numFmtId="166" fontId="23" fillId="0" borderId="11" xfId="0" applyNumberFormat="1" applyFont="1" applyFill="1" applyBorder="1" applyAlignment="1">
      <alignment horizontal="center" vertical="center" wrapText="1"/>
    </xf>
    <xf numFmtId="166" fontId="23" fillId="0" borderId="59" xfId="0" applyNumberFormat="1" applyFont="1" applyFill="1" applyBorder="1" applyAlignment="1">
      <alignment horizontal="center" vertical="center" wrapText="1"/>
    </xf>
    <xf numFmtId="166" fontId="23" fillId="0" borderId="60" xfId="0" applyNumberFormat="1" applyFont="1" applyFill="1" applyBorder="1" applyAlignment="1">
      <alignment horizontal="center" vertical="center" wrapText="1"/>
    </xf>
    <xf numFmtId="166" fontId="23" fillId="0" borderId="23" xfId="0" applyNumberFormat="1" applyFont="1" applyFill="1" applyBorder="1" applyAlignment="1">
      <alignment horizontal="center" vertical="center" wrapText="1"/>
    </xf>
    <xf numFmtId="166" fontId="23" fillId="0" borderId="31" xfId="0" applyNumberFormat="1" applyFont="1" applyFill="1" applyBorder="1" applyAlignment="1">
      <alignment horizontal="center" vertical="center" wrapText="1"/>
    </xf>
    <xf numFmtId="166" fontId="23" fillId="0" borderId="20" xfId="0" applyNumberFormat="1" applyFont="1" applyFill="1" applyBorder="1" applyAlignment="1">
      <alignment horizontal="center" vertical="center" wrapText="1"/>
    </xf>
    <xf numFmtId="166" fontId="23" fillId="31" borderId="30" xfId="0" applyNumberFormat="1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166" fontId="23" fillId="24" borderId="57" xfId="0" applyNumberFormat="1" applyFont="1" applyFill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vertical="center" wrapText="1"/>
    </xf>
    <xf numFmtId="0" fontId="23" fillId="31" borderId="44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0" fontId="23" fillId="31" borderId="19" xfId="0" applyFont="1" applyFill="1" applyBorder="1" applyAlignment="1">
      <alignment horizontal="center" vertical="center" wrapText="1"/>
    </xf>
    <xf numFmtId="165" fontId="23" fillId="0" borderId="31" xfId="0" quotePrefix="1" applyNumberFormat="1" applyFont="1" applyBorder="1" applyAlignment="1">
      <alignment horizontal="center" vertical="center" wrapText="1"/>
    </xf>
    <xf numFmtId="165" fontId="23" fillId="0" borderId="14" xfId="0" quotePrefix="1" applyNumberFormat="1" applyFont="1" applyBorder="1" applyAlignment="1">
      <alignment horizontal="center" vertical="center" wrapText="1"/>
    </xf>
    <xf numFmtId="14" fontId="23" fillId="0" borderId="43" xfId="0" applyNumberFormat="1" applyFont="1" applyBorder="1" applyAlignment="1">
      <alignment horizontal="center" vertical="center" wrapText="1"/>
    </xf>
    <xf numFmtId="0" fontId="23" fillId="0" borderId="44" xfId="0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66" fontId="27" fillId="31" borderId="16" xfId="0" applyNumberFormat="1" applyFont="1" applyFill="1" applyBorder="1" applyAlignment="1">
      <alignment horizontal="center" vertical="center" wrapText="1"/>
    </xf>
    <xf numFmtId="166" fontId="27" fillId="31" borderId="31" xfId="0" applyNumberFormat="1" applyFont="1" applyFill="1" applyBorder="1" applyAlignment="1">
      <alignment horizontal="center" vertical="center" wrapText="1"/>
    </xf>
    <xf numFmtId="166" fontId="27" fillId="31" borderId="19" xfId="0" applyNumberFormat="1" applyFont="1" applyFill="1" applyBorder="1" applyAlignment="1">
      <alignment horizontal="center" vertical="center" wrapText="1"/>
    </xf>
    <xf numFmtId="166" fontId="27" fillId="31" borderId="14" xfId="0" applyNumberFormat="1" applyFont="1" applyFill="1" applyBorder="1" applyAlignment="1">
      <alignment horizontal="center" vertical="center" wrapText="1"/>
    </xf>
    <xf numFmtId="166" fontId="27" fillId="31" borderId="28" xfId="0" applyNumberFormat="1" applyFont="1" applyFill="1" applyBorder="1" applyAlignment="1">
      <alignment horizontal="center" vertical="center" wrapText="1"/>
    </xf>
    <xf numFmtId="166" fontId="27" fillId="31" borderId="24" xfId="0" applyNumberFormat="1" applyFont="1" applyFill="1" applyBorder="1" applyAlignment="1">
      <alignment horizontal="center" vertical="center" wrapText="1"/>
    </xf>
    <xf numFmtId="166" fontId="27" fillId="31" borderId="20" xfId="0" applyNumberFormat="1" applyFont="1" applyFill="1" applyBorder="1" applyAlignment="1">
      <alignment horizontal="center" vertical="center" wrapText="1"/>
    </xf>
    <xf numFmtId="166" fontId="27" fillId="31" borderId="11" xfId="0" applyNumberFormat="1" applyFont="1" applyFill="1" applyBorder="1" applyAlignment="1">
      <alignment horizontal="center" vertical="center" wrapText="1"/>
    </xf>
    <xf numFmtId="166" fontId="27" fillId="31" borderId="15" xfId="0" applyNumberFormat="1" applyFont="1" applyFill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166" fontId="23" fillId="32" borderId="56" xfId="0" applyNumberFormat="1" applyFont="1" applyFill="1" applyBorder="1" applyAlignment="1">
      <alignment horizontal="center" vertical="center" wrapText="1"/>
    </xf>
    <xf numFmtId="166" fontId="23" fillId="32" borderId="71" xfId="0" applyNumberFormat="1" applyFont="1" applyFill="1" applyBorder="1" applyAlignment="1">
      <alignment horizontal="center" vertical="center" wrapText="1"/>
    </xf>
    <xf numFmtId="166" fontId="23" fillId="32" borderId="72" xfId="0" applyNumberFormat="1" applyFont="1" applyFill="1" applyBorder="1" applyAlignment="1">
      <alignment horizontal="center" vertical="center" wrapText="1"/>
    </xf>
    <xf numFmtId="166" fontId="23" fillId="26" borderId="17" xfId="0" applyNumberFormat="1" applyFont="1" applyFill="1" applyBorder="1" applyAlignment="1">
      <alignment horizontal="center" vertical="center" wrapText="1"/>
    </xf>
    <xf numFmtId="166" fontId="23" fillId="31" borderId="71" xfId="0" applyNumberFormat="1" applyFont="1" applyFill="1" applyBorder="1" applyAlignment="1">
      <alignment horizontal="center" vertical="center" wrapText="1"/>
    </xf>
    <xf numFmtId="166" fontId="23" fillId="31" borderId="56" xfId="0" applyNumberFormat="1" applyFont="1" applyFill="1" applyBorder="1" applyAlignment="1">
      <alignment horizontal="center" vertical="center" wrapText="1"/>
    </xf>
    <xf numFmtId="166" fontId="23" fillId="31" borderId="72" xfId="0" applyNumberFormat="1" applyFont="1" applyFill="1" applyBorder="1" applyAlignment="1">
      <alignment horizontal="center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31" borderId="23" xfId="0" applyFont="1" applyFill="1" applyBorder="1" applyAlignment="1">
      <alignment horizontal="center" vertical="center" wrapText="1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0" borderId="76" xfId="0" applyFont="1" applyBorder="1" applyAlignment="1">
      <alignment horizontal="center" vertical="center" wrapText="1"/>
    </xf>
    <xf numFmtId="166" fontId="27" fillId="31" borderId="73" xfId="0" applyNumberFormat="1" applyFont="1" applyFill="1" applyBorder="1" applyAlignment="1">
      <alignment horizontal="center" vertical="center" wrapText="1"/>
    </xf>
    <xf numFmtId="166" fontId="27" fillId="31" borderId="13" xfId="0" applyNumberFormat="1" applyFont="1" applyFill="1" applyBorder="1" applyAlignment="1">
      <alignment horizontal="center" vertical="center" wrapText="1"/>
    </xf>
    <xf numFmtId="166" fontId="27" fillId="31" borderId="45" xfId="0" applyNumberFormat="1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0" fontId="23" fillId="31" borderId="26" xfId="0" applyFont="1" applyFill="1" applyBorder="1" applyAlignment="1">
      <alignment horizontal="center" vertical="center" wrapText="1"/>
    </xf>
    <xf numFmtId="166" fontId="23" fillId="31" borderId="70" xfId="0" applyNumberFormat="1" applyFont="1" applyFill="1" applyBorder="1" applyAlignment="1">
      <alignment horizontal="center" vertical="center" wrapText="1"/>
    </xf>
    <xf numFmtId="166" fontId="23" fillId="31" borderId="75" xfId="0" applyNumberFormat="1" applyFont="1" applyFill="1" applyBorder="1" applyAlignment="1">
      <alignment horizontal="center" vertical="center" wrapText="1"/>
    </xf>
    <xf numFmtId="166" fontId="23" fillId="31" borderId="78" xfId="0" applyNumberFormat="1" applyFont="1" applyFill="1" applyBorder="1" applyAlignment="1">
      <alignment horizontal="center" vertical="center" wrapText="1"/>
    </xf>
    <xf numFmtId="166" fontId="23" fillId="31" borderId="18" xfId="0" applyNumberFormat="1" applyFont="1" applyFill="1" applyBorder="1" applyAlignment="1">
      <alignment horizontal="center" vertical="center" wrapText="1"/>
    </xf>
    <xf numFmtId="166" fontId="23" fillId="0" borderId="64" xfId="0" applyNumberFormat="1" applyFont="1" applyBorder="1" applyAlignment="1">
      <alignment horizontal="center" vertical="center" wrapText="1"/>
    </xf>
    <xf numFmtId="166" fontId="24" fillId="31" borderId="16" xfId="0" applyNumberFormat="1" applyFont="1" applyFill="1" applyBorder="1" applyAlignment="1">
      <alignment horizontal="center" vertical="center" wrapText="1"/>
    </xf>
    <xf numFmtId="166" fontId="24" fillId="31" borderId="31" xfId="0" applyNumberFormat="1" applyFont="1" applyFill="1" applyBorder="1" applyAlignment="1">
      <alignment horizontal="center" vertical="center" wrapText="1"/>
    </xf>
    <xf numFmtId="166" fontId="24" fillId="0" borderId="19" xfId="0" applyNumberFormat="1" applyFont="1" applyFill="1" applyBorder="1" applyAlignment="1">
      <alignment horizontal="center" vertical="center" wrapText="1"/>
    </xf>
    <xf numFmtId="166" fontId="24" fillId="31" borderId="19" xfId="0" applyNumberFormat="1" applyFont="1" applyFill="1" applyBorder="1" applyAlignment="1">
      <alignment horizontal="center" vertical="center" wrapText="1"/>
    </xf>
    <xf numFmtId="166" fontId="24" fillId="31" borderId="11" xfId="0" applyNumberFormat="1" applyFont="1" applyFill="1" applyBorder="1" applyAlignment="1">
      <alignment horizontal="center" vertical="center" wrapText="1"/>
    </xf>
    <xf numFmtId="166" fontId="24" fillId="31" borderId="14" xfId="0" applyNumberFormat="1" applyFont="1" applyFill="1" applyBorder="1" applyAlignment="1">
      <alignment horizontal="center" vertical="center" wrapText="1"/>
    </xf>
    <xf numFmtId="166" fontId="24" fillId="0" borderId="28" xfId="0" applyNumberFormat="1" applyFont="1" applyFill="1" applyBorder="1" applyAlignment="1">
      <alignment horizontal="center" vertical="center" wrapText="1"/>
    </xf>
    <xf numFmtId="166" fontId="24" fillId="31" borderId="28" xfId="0" applyNumberFormat="1" applyFont="1" applyFill="1" applyBorder="1" applyAlignment="1">
      <alignment horizontal="center" vertical="center" wrapText="1"/>
    </xf>
    <xf numFmtId="166" fontId="24" fillId="31" borderId="15" xfId="0" applyNumberFormat="1" applyFont="1" applyFill="1" applyBorder="1" applyAlignment="1">
      <alignment horizontal="center" vertical="center" wrapText="1"/>
    </xf>
    <xf numFmtId="166" fontId="24" fillId="31" borderId="24" xfId="0" applyNumberFormat="1" applyFont="1" applyFill="1" applyBorder="1" applyAlignment="1">
      <alignment horizontal="center" vertical="center" wrapText="1"/>
    </xf>
    <xf numFmtId="166" fontId="24" fillId="31" borderId="20" xfId="0" applyNumberFormat="1" applyFont="1" applyFill="1" applyBorder="1" applyAlignment="1">
      <alignment horizontal="center" vertical="center" wrapText="1"/>
    </xf>
    <xf numFmtId="166" fontId="23" fillId="31" borderId="35" xfId="0" applyNumberFormat="1" applyFont="1" applyFill="1" applyBorder="1" applyAlignment="1">
      <alignment horizontal="center" vertical="center" wrapText="1"/>
    </xf>
    <xf numFmtId="166" fontId="23" fillId="31" borderId="46" xfId="0" applyNumberFormat="1" applyFont="1" applyFill="1" applyBorder="1" applyAlignment="1">
      <alignment horizontal="center" vertical="center" wrapText="1"/>
    </xf>
    <xf numFmtId="0" fontId="24" fillId="31" borderId="26" xfId="0" applyFont="1" applyFill="1" applyBorder="1" applyAlignment="1">
      <alignment horizontal="center" vertical="center" wrapText="1"/>
    </xf>
    <xf numFmtId="0" fontId="23" fillId="31" borderId="72" xfId="0" applyFont="1" applyFill="1" applyBorder="1" applyAlignment="1">
      <alignment horizontal="center" vertical="center" wrapText="1"/>
    </xf>
    <xf numFmtId="166" fontId="22" fillId="0" borderId="26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2" fillId="0" borderId="47" xfId="0" applyNumberFormat="1" applyFont="1" applyBorder="1" applyAlignment="1">
      <alignment horizontal="center" vertical="center" wrapText="1"/>
    </xf>
    <xf numFmtId="166" fontId="22" fillId="0" borderId="27" xfId="0" applyNumberFormat="1" applyFont="1" applyBorder="1" applyAlignment="1">
      <alignment horizontal="center" vertical="center" wrapText="1"/>
    </xf>
    <xf numFmtId="166" fontId="22" fillId="0" borderId="49" xfId="0" applyNumberFormat="1" applyFont="1" applyBorder="1" applyAlignment="1">
      <alignment horizontal="center" vertical="center" wrapText="1"/>
    </xf>
    <xf numFmtId="166" fontId="22" fillId="0" borderId="35" xfId="0" applyNumberFormat="1" applyFont="1" applyBorder="1" applyAlignment="1">
      <alignment horizontal="center" vertical="center" wrapText="1"/>
    </xf>
    <xf numFmtId="166" fontId="23" fillId="0" borderId="73" xfId="0" applyNumberFormat="1" applyFont="1" applyBorder="1" applyAlignment="1">
      <alignment horizontal="center" vertical="center" wrapText="1"/>
    </xf>
    <xf numFmtId="166" fontId="23" fillId="0" borderId="80" xfId="0" applyNumberFormat="1" applyFont="1" applyBorder="1" applyAlignment="1">
      <alignment horizontal="center" vertical="center" wrapText="1"/>
    </xf>
    <xf numFmtId="166" fontId="23" fillId="0" borderId="38" xfId="0" applyNumberFormat="1" applyFont="1" applyBorder="1" applyAlignment="1">
      <alignment horizontal="center" vertical="center" wrapText="1"/>
    </xf>
    <xf numFmtId="166" fontId="23" fillId="0" borderId="52" xfId="0" applyNumberFormat="1" applyFont="1" applyBorder="1" applyAlignment="1">
      <alignment horizontal="center" vertical="center" wrapText="1"/>
    </xf>
    <xf numFmtId="0" fontId="23" fillId="31" borderId="79" xfId="0" applyFont="1" applyFill="1" applyBorder="1" applyAlignment="1">
      <alignment horizontal="center" vertical="center" wrapText="1"/>
    </xf>
    <xf numFmtId="166" fontId="23" fillId="0" borderId="25" xfId="0" applyNumberFormat="1" applyFont="1" applyFill="1" applyBorder="1" applyAlignment="1">
      <alignment horizontal="center" vertical="center" wrapText="1"/>
    </xf>
    <xf numFmtId="166" fontId="23" fillId="0" borderId="12" xfId="0" applyNumberFormat="1" applyFont="1" applyFill="1" applyBorder="1" applyAlignment="1">
      <alignment horizontal="center" vertical="center" wrapText="1"/>
    </xf>
    <xf numFmtId="166" fontId="23" fillId="0" borderId="26" xfId="0" applyNumberFormat="1" applyFont="1" applyFill="1" applyBorder="1" applyAlignment="1">
      <alignment horizontal="center" vertical="center" wrapText="1"/>
    </xf>
    <xf numFmtId="166" fontId="23" fillId="0" borderId="16" xfId="0" applyNumberFormat="1" applyFont="1" applyFill="1" applyBorder="1" applyAlignment="1">
      <alignment horizontal="center" vertical="center" wrapText="1"/>
    </xf>
    <xf numFmtId="166" fontId="24" fillId="0" borderId="59" xfId="0" applyNumberFormat="1" applyFont="1" applyFill="1" applyBorder="1" applyAlignment="1">
      <alignment horizontal="center" vertical="center" wrapText="1"/>
    </xf>
    <xf numFmtId="166" fontId="24" fillId="0" borderId="60" xfId="0" applyNumberFormat="1" applyFont="1" applyFill="1" applyBorder="1" applyAlignment="1">
      <alignment horizontal="center" vertical="center" wrapText="1"/>
    </xf>
    <xf numFmtId="166" fontId="24" fillId="0" borderId="23" xfId="0" applyNumberFormat="1" applyFont="1" applyFill="1" applyBorder="1" applyAlignment="1">
      <alignment horizontal="center" vertical="center" wrapText="1"/>
    </xf>
    <xf numFmtId="166" fontId="23" fillId="0" borderId="47" xfId="0" applyNumberFormat="1" applyFont="1" applyFill="1" applyBorder="1" applyAlignment="1">
      <alignment horizontal="center" vertical="center" wrapText="1"/>
    </xf>
    <xf numFmtId="166" fontId="23" fillId="0" borderId="30" xfId="0" applyNumberFormat="1" applyFont="1" applyFill="1" applyBorder="1" applyAlignment="1">
      <alignment horizontal="center" vertical="center" wrapText="1"/>
    </xf>
    <xf numFmtId="166" fontId="23" fillId="0" borderId="35" xfId="0" applyNumberFormat="1" applyFont="1" applyFill="1" applyBorder="1" applyAlignment="1">
      <alignment horizontal="center" vertical="center" wrapText="1"/>
    </xf>
    <xf numFmtId="166" fontId="23" fillId="0" borderId="73" xfId="0" applyNumberFormat="1" applyFont="1" applyFill="1" applyBorder="1" applyAlignment="1">
      <alignment horizontal="center" vertical="center" wrapText="1"/>
    </xf>
    <xf numFmtId="166" fontId="23" fillId="0" borderId="19" xfId="0" applyNumberFormat="1" applyFont="1" applyFill="1" applyBorder="1" applyAlignment="1">
      <alignment horizontal="center" vertical="center" wrapText="1"/>
    </xf>
    <xf numFmtId="166" fontId="23" fillId="0" borderId="15" xfId="0" applyNumberFormat="1" applyFont="1" applyFill="1" applyBorder="1" applyAlignment="1">
      <alignment horizontal="center" vertical="center" wrapText="1"/>
    </xf>
    <xf numFmtId="166" fontId="23" fillId="0" borderId="24" xfId="0" applyNumberFormat="1" applyFont="1" applyFill="1" applyBorder="1" applyAlignment="1">
      <alignment horizontal="center" vertical="center" wrapText="1"/>
    </xf>
    <xf numFmtId="166" fontId="24" fillId="0" borderId="24" xfId="0" applyNumberFormat="1" applyFont="1" applyBorder="1" applyAlignment="1">
      <alignment horizontal="center" vertical="center" wrapText="1"/>
    </xf>
    <xf numFmtId="166" fontId="22" fillId="0" borderId="71" xfId="0" applyNumberFormat="1" applyFont="1" applyBorder="1" applyAlignment="1">
      <alignment horizontal="center" vertical="center" wrapText="1"/>
    </xf>
    <xf numFmtId="166" fontId="22" fillId="0" borderId="77" xfId="0" applyNumberFormat="1" applyFont="1" applyBorder="1" applyAlignment="1">
      <alignment horizontal="center" vertical="center" wrapText="1"/>
    </xf>
    <xf numFmtId="166" fontId="22" fillId="27" borderId="50" xfId="0" applyNumberFormat="1" applyFont="1" applyFill="1" applyBorder="1" applyAlignment="1">
      <alignment horizontal="center" vertical="center" wrapText="1"/>
    </xf>
    <xf numFmtId="166" fontId="22" fillId="27" borderId="13" xfId="0" applyNumberFormat="1" applyFont="1" applyFill="1" applyBorder="1" applyAlignment="1">
      <alignment horizontal="center" vertical="center" wrapText="1"/>
    </xf>
    <xf numFmtId="166" fontId="22" fillId="27" borderId="51" xfId="0" applyNumberFormat="1" applyFont="1" applyFill="1" applyBorder="1" applyAlignment="1">
      <alignment horizontal="center" vertical="center" wrapText="1"/>
    </xf>
    <xf numFmtId="166" fontId="22" fillId="27" borderId="61" xfId="0" applyNumberFormat="1" applyFont="1" applyFill="1" applyBorder="1" applyAlignment="1">
      <alignment horizontal="center" vertical="center" wrapText="1"/>
    </xf>
    <xf numFmtId="166" fontId="22" fillId="0" borderId="56" xfId="0" applyNumberFormat="1" applyFont="1" applyBorder="1" applyAlignment="1">
      <alignment horizontal="center" vertical="center" wrapText="1"/>
    </xf>
    <xf numFmtId="166" fontId="22" fillId="0" borderId="72" xfId="0" applyNumberFormat="1" applyFont="1" applyBorder="1" applyAlignment="1">
      <alignment horizontal="center" vertical="center" wrapText="1"/>
    </xf>
    <xf numFmtId="166" fontId="22" fillId="0" borderId="14" xfId="0" applyNumberFormat="1" applyFont="1" applyFill="1" applyBorder="1" applyAlignment="1">
      <alignment horizontal="center" vertical="center" wrapText="1"/>
    </xf>
    <xf numFmtId="166" fontId="22" fillId="0" borderId="29" xfId="0" applyNumberFormat="1" applyFont="1" applyBorder="1" applyAlignment="1">
      <alignment horizontal="center" vertical="center" wrapText="1"/>
    </xf>
    <xf numFmtId="166" fontId="22" fillId="0" borderId="11" xfId="0" applyNumberFormat="1" applyFont="1" applyFill="1" applyBorder="1" applyAlignment="1">
      <alignment horizontal="center" vertical="center" wrapText="1"/>
    </xf>
    <xf numFmtId="166" fontId="22" fillId="0" borderId="28" xfId="0" applyNumberFormat="1" applyFont="1" applyFill="1" applyBorder="1" applyAlignment="1">
      <alignment horizontal="center" vertical="center" wrapText="1"/>
    </xf>
    <xf numFmtId="166" fontId="24" fillId="31" borderId="26" xfId="0" applyNumberFormat="1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0" borderId="49" xfId="0" applyFont="1" applyBorder="1" applyAlignment="1">
      <alignment horizontal="left" vertical="center" wrapText="1"/>
    </xf>
    <xf numFmtId="0" fontId="23" fillId="0" borderId="29" xfId="0" applyFont="1" applyBorder="1" applyAlignment="1">
      <alignment horizontal="left" vertical="center" wrapText="1"/>
    </xf>
    <xf numFmtId="0" fontId="23" fillId="0" borderId="35" xfId="0" applyFont="1" applyBorder="1" applyAlignment="1">
      <alignment horizontal="left" vertical="center" wrapText="1"/>
    </xf>
    <xf numFmtId="0" fontId="23" fillId="0" borderId="73" xfId="0" applyFont="1" applyBorder="1" applyAlignment="1">
      <alignment horizontal="center" vertical="center" wrapText="1"/>
    </xf>
    <xf numFmtId="0" fontId="23" fillId="0" borderId="60" xfId="0" applyFont="1" applyFill="1" applyBorder="1" applyAlignment="1">
      <alignment horizontal="center" vertical="center" wrapText="1"/>
    </xf>
    <xf numFmtId="49" fontId="23" fillId="0" borderId="24" xfId="0" applyNumberFormat="1" applyFont="1" applyBorder="1" applyAlignment="1">
      <alignment horizontal="center" vertical="center" wrapText="1"/>
    </xf>
    <xf numFmtId="49" fontId="23" fillId="0" borderId="63" xfId="0" applyNumberFormat="1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/>
    </xf>
    <xf numFmtId="0" fontId="23" fillId="33" borderId="15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/>
    </xf>
    <xf numFmtId="0" fontId="23" fillId="24" borderId="60" xfId="0" applyFont="1" applyFill="1" applyBorder="1" applyAlignment="1">
      <alignment horizontal="center" vertical="center"/>
    </xf>
    <xf numFmtId="0" fontId="23" fillId="24" borderId="31" xfId="0" applyFont="1" applyFill="1" applyBorder="1" applyAlignment="1">
      <alignment horizontal="center" vertical="center"/>
    </xf>
    <xf numFmtId="0" fontId="23" fillId="0" borderId="24" xfId="0" applyFont="1" applyBorder="1" applyAlignment="1">
      <alignment horizontal="left" vertical="center" wrapText="1"/>
    </xf>
    <xf numFmtId="0" fontId="23" fillId="0" borderId="60" xfId="0" applyFont="1" applyBorder="1" applyAlignment="1">
      <alignment horizontal="left" vertical="center" wrapText="1"/>
    </xf>
    <xf numFmtId="0" fontId="23" fillId="0" borderId="31" xfId="0" applyFont="1" applyBorder="1" applyAlignment="1">
      <alignment horizontal="left" vertical="center" wrapText="1"/>
    </xf>
    <xf numFmtId="0" fontId="23" fillId="0" borderId="24" xfId="0" applyFont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3" fillId="0" borderId="31" xfId="0" applyFont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/>
    </xf>
    <xf numFmtId="0" fontId="23" fillId="24" borderId="14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3" fillId="33" borderId="16" xfId="0" applyFont="1" applyFill="1" applyBorder="1" applyAlignment="1">
      <alignment horizontal="center" vertical="center"/>
    </xf>
    <xf numFmtId="0" fontId="23" fillId="24" borderId="24" xfId="0" applyFont="1" applyFill="1" applyBorder="1" applyAlignment="1">
      <alignment horizontal="center" vertical="center" wrapText="1"/>
    </xf>
    <xf numFmtId="0" fontId="23" fillId="24" borderId="31" xfId="0" applyFont="1" applyFill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33" borderId="14" xfId="0" applyFont="1" applyFill="1" applyBorder="1" applyAlignment="1">
      <alignment horizontal="center" vertical="center"/>
    </xf>
    <xf numFmtId="0" fontId="23" fillId="0" borderId="14" xfId="0" applyNumberFormat="1" applyFont="1" applyBorder="1" applyAlignment="1">
      <alignment horizontal="center" vertical="center" wrapText="1"/>
    </xf>
    <xf numFmtId="0" fontId="23" fillId="0" borderId="31" xfId="0" applyNumberFormat="1" applyFont="1" applyBorder="1" applyAlignment="1">
      <alignment horizontal="center" vertical="center" wrapText="1"/>
    </xf>
    <xf numFmtId="49" fontId="23" fillId="0" borderId="14" xfId="0" applyNumberFormat="1" applyFont="1" applyBorder="1" applyAlignment="1">
      <alignment horizontal="center" vertical="center" wrapText="1"/>
    </xf>
    <xf numFmtId="0" fontId="23" fillId="0" borderId="46" xfId="0" applyNumberFormat="1" applyFont="1" applyBorder="1" applyAlignment="1">
      <alignment horizontal="center" vertical="center" wrapText="1"/>
    </xf>
    <xf numFmtId="0" fontId="23" fillId="0" borderId="63" xfId="0" applyNumberFormat="1" applyFont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/>
    </xf>
    <xf numFmtId="0" fontId="21" fillId="33" borderId="16" xfId="0" applyFont="1" applyFill="1" applyBorder="1" applyAlignment="1">
      <alignment horizontal="center" vertical="center"/>
    </xf>
    <xf numFmtId="0" fontId="23" fillId="32" borderId="39" xfId="0" applyFont="1" applyFill="1" applyBorder="1" applyAlignment="1">
      <alignment horizontal="center" vertical="center" wrapText="1"/>
    </xf>
    <xf numFmtId="0" fontId="23" fillId="32" borderId="40" xfId="0" applyFont="1" applyFill="1" applyBorder="1" applyAlignment="1">
      <alignment horizontal="center" vertical="center" wrapText="1"/>
    </xf>
    <xf numFmtId="0" fontId="23" fillId="32" borderId="41" xfId="0" applyFont="1" applyFill="1" applyBorder="1" applyAlignment="1">
      <alignment horizontal="center" vertical="center" wrapText="1"/>
    </xf>
    <xf numFmtId="0" fontId="21" fillId="33" borderId="24" xfId="0" applyFont="1" applyFill="1" applyBorder="1" applyAlignment="1">
      <alignment horizontal="center" vertical="center"/>
    </xf>
    <xf numFmtId="0" fontId="21" fillId="33" borderId="31" xfId="0" applyFont="1" applyFill="1" applyBorder="1" applyAlignment="1">
      <alignment horizontal="center" vertical="center"/>
    </xf>
    <xf numFmtId="0" fontId="23" fillId="31" borderId="24" xfId="0" applyFont="1" applyFill="1" applyBorder="1" applyAlignment="1">
      <alignment horizontal="left" vertical="center" wrapText="1"/>
    </xf>
    <xf numFmtId="0" fontId="23" fillId="31" borderId="31" xfId="0" applyFont="1" applyFill="1" applyBorder="1" applyAlignment="1">
      <alignment horizontal="left" vertical="center" wrapText="1"/>
    </xf>
    <xf numFmtId="0" fontId="23" fillId="31" borderId="70" xfId="0" applyFont="1" applyFill="1" applyBorder="1" applyAlignment="1">
      <alignment horizontal="center" vertical="center" wrapText="1"/>
    </xf>
    <xf numFmtId="0" fontId="23" fillId="31" borderId="30" xfId="0" applyFont="1" applyFill="1" applyBorder="1" applyAlignment="1">
      <alignment horizontal="center" vertical="center" wrapText="1"/>
    </xf>
    <xf numFmtId="0" fontId="23" fillId="0" borderId="24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46" xfId="0" applyFont="1" applyBorder="1" applyAlignment="1">
      <alignment horizontal="center" vertical="center" wrapText="1"/>
    </xf>
    <xf numFmtId="0" fontId="23" fillId="28" borderId="39" xfId="0" applyFont="1" applyFill="1" applyBorder="1" applyAlignment="1">
      <alignment horizontal="right" vertical="center" wrapText="1"/>
    </xf>
    <xf numFmtId="0" fontId="23" fillId="28" borderId="40" xfId="0" applyFont="1" applyFill="1" applyBorder="1" applyAlignment="1">
      <alignment horizontal="right" vertical="center" wrapText="1"/>
    </xf>
    <xf numFmtId="0" fontId="23" fillId="28" borderId="41" xfId="0" applyFont="1" applyFill="1" applyBorder="1" applyAlignment="1">
      <alignment horizontal="right" vertical="center" wrapText="1"/>
    </xf>
    <xf numFmtId="0" fontId="23" fillId="32" borderId="39" xfId="0" applyFont="1" applyFill="1" applyBorder="1" applyAlignment="1">
      <alignment horizontal="right" vertical="center" wrapText="1"/>
    </xf>
    <xf numFmtId="0" fontId="23" fillId="32" borderId="40" xfId="0" applyFont="1" applyFill="1" applyBorder="1" applyAlignment="1">
      <alignment horizontal="right" vertical="center" wrapText="1"/>
    </xf>
    <xf numFmtId="0" fontId="23" fillId="32" borderId="41" xfId="0" applyFont="1" applyFill="1" applyBorder="1" applyAlignment="1">
      <alignment horizontal="right" vertical="center" wrapText="1"/>
    </xf>
    <xf numFmtId="0" fontId="23" fillId="0" borderId="31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56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4" xfId="0" applyFont="1" applyBorder="1"/>
    <xf numFmtId="49" fontId="23" fillId="26" borderId="14" xfId="0" applyNumberFormat="1" applyFont="1" applyFill="1" applyBorder="1" applyAlignment="1">
      <alignment horizontal="center" vertical="center" wrapText="1"/>
    </xf>
    <xf numFmtId="49" fontId="23" fillId="26" borderId="17" xfId="0" applyNumberFormat="1" applyFont="1" applyFill="1" applyBorder="1" applyAlignment="1">
      <alignment horizontal="center" vertical="center" wrapText="1"/>
    </xf>
    <xf numFmtId="49" fontId="23" fillId="26" borderId="10" xfId="0" applyNumberFormat="1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horizontal="center" vertical="center" wrapText="1"/>
    </xf>
    <xf numFmtId="0" fontId="23" fillId="31" borderId="24" xfId="0" applyFont="1" applyFill="1" applyBorder="1" applyAlignment="1">
      <alignment horizontal="center" vertical="center" wrapText="1"/>
    </xf>
    <xf numFmtId="0" fontId="23" fillId="32" borderId="42" xfId="0" applyFont="1" applyFill="1" applyBorder="1" applyAlignment="1">
      <alignment horizontal="right" vertical="center" wrapText="1"/>
    </xf>
    <xf numFmtId="0" fontId="23" fillId="32" borderId="43" xfId="0" applyFont="1" applyFill="1" applyBorder="1" applyAlignment="1">
      <alignment horizontal="right" vertical="center" wrapText="1"/>
    </xf>
    <xf numFmtId="0" fontId="23" fillId="32" borderId="57" xfId="0" applyFont="1" applyFill="1" applyBorder="1" applyAlignment="1">
      <alignment horizontal="right" vertical="center" wrapText="1"/>
    </xf>
    <xf numFmtId="0" fontId="23" fillId="0" borderId="31" xfId="0" applyFont="1" applyBorder="1" applyAlignment="1">
      <alignment horizontal="center" vertical="center" wrapText="1"/>
    </xf>
    <xf numFmtId="49" fontId="23" fillId="0" borderId="17" xfId="0" applyNumberFormat="1" applyFont="1" applyBorder="1" applyAlignment="1">
      <alignment horizontal="center" vertical="center" wrapText="1"/>
    </xf>
    <xf numFmtId="0" fontId="21" fillId="33" borderId="59" xfId="0" applyFont="1" applyFill="1" applyBorder="1" applyAlignment="1">
      <alignment horizontal="center" vertical="center"/>
    </xf>
    <xf numFmtId="0" fontId="23" fillId="31" borderId="14" xfId="0" applyFont="1" applyFill="1" applyBorder="1" applyAlignment="1">
      <alignment horizontal="center" vertical="center" wrapText="1"/>
    </xf>
    <xf numFmtId="1" fontId="23" fillId="26" borderId="17" xfId="0" quotePrefix="1" applyNumberFormat="1" applyFont="1" applyFill="1" applyBorder="1" applyAlignment="1">
      <alignment horizontal="center" vertical="center" wrapText="1"/>
    </xf>
    <xf numFmtId="0" fontId="23" fillId="28" borderId="65" xfId="0" applyFont="1" applyFill="1" applyBorder="1" applyAlignment="1">
      <alignment horizontal="right" vertical="center" wrapText="1"/>
    </xf>
    <xf numFmtId="49" fontId="23" fillId="0" borderId="46" xfId="0" applyNumberFormat="1" applyFont="1" applyBorder="1" applyAlignment="1">
      <alignment horizontal="center" vertical="center" wrapText="1"/>
    </xf>
    <xf numFmtId="0" fontId="23" fillId="0" borderId="24" xfId="0" applyFont="1" applyBorder="1" applyAlignment="1">
      <alignment vertical="center" wrapText="1"/>
    </xf>
    <xf numFmtId="0" fontId="23" fillId="0" borderId="60" xfId="0" applyFont="1" applyBorder="1" applyAlignment="1">
      <alignment vertical="center" wrapText="1"/>
    </xf>
    <xf numFmtId="49" fontId="23" fillId="31" borderId="46" xfId="0" applyNumberFormat="1" applyFont="1" applyFill="1" applyBorder="1" applyAlignment="1">
      <alignment horizontal="center" vertical="center" wrapText="1"/>
    </xf>
    <xf numFmtId="49" fontId="23" fillId="31" borderId="63" xfId="0" applyNumberFormat="1" applyFont="1" applyFill="1" applyBorder="1" applyAlignment="1">
      <alignment horizontal="center" vertical="center" wrapText="1"/>
    </xf>
    <xf numFmtId="49" fontId="23" fillId="31" borderId="10" xfId="0" applyNumberFormat="1" applyFont="1" applyFill="1" applyBorder="1" applyAlignment="1">
      <alignment horizontal="center" vertical="center" wrapText="1"/>
    </xf>
    <xf numFmtId="0" fontId="23" fillId="0" borderId="63" xfId="0" applyFont="1" applyBorder="1" applyAlignment="1">
      <alignment horizontal="center" vertical="center" wrapText="1"/>
    </xf>
    <xf numFmtId="0" fontId="23" fillId="0" borderId="60" xfId="0" applyFont="1" applyBorder="1" applyAlignment="1">
      <alignment horizontal="center" vertical="center" wrapText="1"/>
    </xf>
    <xf numFmtId="0" fontId="23" fillId="31" borderId="63" xfId="0" applyFont="1" applyFill="1" applyBorder="1" applyAlignment="1">
      <alignment horizontal="center" vertical="center" wrapText="1"/>
    </xf>
    <xf numFmtId="0" fontId="23" fillId="31" borderId="10" xfId="0" applyFont="1" applyFill="1" applyBorder="1" applyAlignment="1">
      <alignment horizontal="center" vertical="center" wrapText="1"/>
    </xf>
    <xf numFmtId="2" fontId="23" fillId="0" borderId="17" xfId="0" applyNumberFormat="1" applyFont="1" applyBorder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3" fillId="34" borderId="60" xfId="0" applyFont="1" applyFill="1" applyBorder="1" applyAlignment="1">
      <alignment horizontal="center" vertical="center" wrapText="1"/>
    </xf>
    <xf numFmtId="0" fontId="23" fillId="34" borderId="31" xfId="0" applyFont="1" applyFill="1" applyBorder="1" applyAlignment="1">
      <alignment horizontal="center" vertical="center" wrapText="1"/>
    </xf>
    <xf numFmtId="0" fontId="21" fillId="33" borderId="73" xfId="0" applyFont="1" applyFill="1" applyBorder="1" applyAlignment="1">
      <alignment horizontal="center" vertical="center"/>
    </xf>
    <xf numFmtId="0" fontId="21" fillId="33" borderId="30" xfId="0" applyFont="1" applyFill="1" applyBorder="1" applyAlignment="1">
      <alignment horizontal="center" vertical="center"/>
    </xf>
    <xf numFmtId="0" fontId="21" fillId="33" borderId="14" xfId="0" applyFont="1" applyFill="1" applyBorder="1" applyAlignment="1">
      <alignment horizontal="center" vertical="center"/>
    </xf>
    <xf numFmtId="166" fontId="23" fillId="0" borderId="28" xfId="0" applyNumberFormat="1" applyFont="1" applyBorder="1" applyAlignment="1">
      <alignment horizontal="center" vertical="center" textRotation="90" wrapText="1"/>
    </xf>
    <xf numFmtId="166" fontId="23" fillId="0" borderId="20" xfId="0" applyNumberFormat="1" applyFont="1" applyBorder="1" applyAlignment="1">
      <alignment horizontal="center" vertical="center" textRotation="90" wrapText="1"/>
    </xf>
    <xf numFmtId="0" fontId="23" fillId="24" borderId="54" xfId="46" applyFont="1" applyFill="1" applyBorder="1" applyAlignment="1">
      <alignment horizontal="left" vertical="center" wrapText="1"/>
    </xf>
    <xf numFmtId="0" fontId="23" fillId="24" borderId="61" xfId="46" applyFont="1" applyFill="1" applyBorder="1" applyAlignment="1">
      <alignment horizontal="left" vertical="center" wrapText="1"/>
    </xf>
    <xf numFmtId="0" fontId="23" fillId="24" borderId="62" xfId="46" applyFont="1" applyFill="1" applyBorder="1" applyAlignment="1">
      <alignment horizontal="left" vertical="center" wrapText="1"/>
    </xf>
    <xf numFmtId="2" fontId="23" fillId="0" borderId="58" xfId="0" applyNumberFormat="1" applyFont="1" applyBorder="1" applyAlignment="1">
      <alignment horizontal="center" vertical="center" textRotation="90" wrapText="1"/>
    </xf>
    <xf numFmtId="2" fontId="23" fillId="0" borderId="66" xfId="0" applyNumberFormat="1" applyFont="1" applyBorder="1" applyAlignment="1">
      <alignment horizontal="center" vertical="center" textRotation="90" wrapText="1"/>
    </xf>
    <xf numFmtId="2" fontId="23" fillId="0" borderId="67" xfId="0" applyNumberFormat="1" applyFont="1" applyBorder="1" applyAlignment="1">
      <alignment horizontal="center" vertical="center" textRotation="90" wrapText="1"/>
    </xf>
    <xf numFmtId="2" fontId="23" fillId="0" borderId="21" xfId="0" applyNumberFormat="1" applyFont="1" applyBorder="1" applyAlignment="1">
      <alignment horizontal="center" vertical="center" textRotation="90" wrapText="1"/>
    </xf>
    <xf numFmtId="166" fontId="23" fillId="0" borderId="27" xfId="0" applyNumberFormat="1" applyFont="1" applyBorder="1" applyAlignment="1">
      <alignment horizontal="center" vertical="center" wrapText="1"/>
    </xf>
    <xf numFmtId="166" fontId="23" fillId="0" borderId="12" xfId="0" applyNumberFormat="1" applyFont="1" applyBorder="1" applyAlignment="1">
      <alignment horizontal="center" vertical="center" wrapText="1"/>
    </xf>
    <xf numFmtId="166" fontId="23" fillId="0" borderId="26" xfId="0" applyNumberFormat="1" applyFont="1" applyBorder="1" applyAlignment="1">
      <alignment horizontal="center" vertical="center" wrapText="1"/>
    </xf>
    <xf numFmtId="0" fontId="23" fillId="0" borderId="58" xfId="0" applyFont="1" applyBorder="1" applyAlignment="1">
      <alignment horizontal="center" vertical="center" textRotation="90" wrapText="1"/>
    </xf>
    <xf numFmtId="0" fontId="23" fillId="0" borderId="66" xfId="0" applyFont="1" applyBorder="1" applyAlignment="1">
      <alignment horizontal="center" vertical="center" textRotation="90" wrapText="1"/>
    </xf>
    <xf numFmtId="0" fontId="23" fillId="0" borderId="67" xfId="0" applyFont="1" applyBorder="1" applyAlignment="1">
      <alignment vertical="center" textRotation="90" wrapText="1"/>
    </xf>
    <xf numFmtId="0" fontId="23" fillId="0" borderId="21" xfId="0" applyFont="1" applyBorder="1" applyAlignment="1">
      <alignment vertical="center" textRotation="90" wrapText="1"/>
    </xf>
    <xf numFmtId="0" fontId="23" fillId="0" borderId="68" xfId="0" applyFont="1" applyBorder="1" applyAlignment="1">
      <alignment horizontal="center" vertical="center" textRotation="90" wrapText="1"/>
    </xf>
    <xf numFmtId="0" fontId="23" fillId="0" borderId="69" xfId="0" applyFont="1" applyBorder="1" applyAlignment="1">
      <alignment horizontal="center" vertical="center" textRotation="90" wrapText="1"/>
    </xf>
    <xf numFmtId="0" fontId="24" fillId="0" borderId="58" xfId="0" applyFont="1" applyBorder="1" applyAlignment="1">
      <alignment horizontal="center" vertical="center" textRotation="90" wrapText="1"/>
    </xf>
    <xf numFmtId="0" fontId="24" fillId="0" borderId="66" xfId="0" applyFont="1" applyBorder="1" applyAlignment="1">
      <alignment horizontal="center" vertical="center" textRotation="90" wrapText="1"/>
    </xf>
    <xf numFmtId="0" fontId="24" fillId="0" borderId="67" xfId="0" applyFont="1" applyBorder="1" applyAlignment="1">
      <alignment horizontal="center" vertical="center" textRotation="90" wrapText="1"/>
    </xf>
    <xf numFmtId="0" fontId="24" fillId="0" borderId="21" xfId="0" applyFont="1" applyBorder="1" applyAlignment="1">
      <alignment horizontal="center" vertical="center" textRotation="90" wrapText="1"/>
    </xf>
    <xf numFmtId="166" fontId="23" fillId="0" borderId="47" xfId="0" applyNumberFormat="1" applyFont="1" applyBorder="1" applyAlignment="1">
      <alignment horizontal="center" vertical="center" textRotation="90"/>
    </xf>
    <xf numFmtId="166" fontId="23" fillId="0" borderId="70" xfId="0" applyNumberFormat="1" applyFont="1" applyBorder="1" applyAlignment="1">
      <alignment horizontal="center" vertical="center" textRotation="90"/>
    </xf>
    <xf numFmtId="166" fontId="23" fillId="0" borderId="14" xfId="0" applyNumberFormat="1" applyFont="1" applyBorder="1" applyAlignment="1">
      <alignment horizontal="center" vertical="center" wrapText="1"/>
    </xf>
    <xf numFmtId="166" fontId="23" fillId="0" borderId="28" xfId="0" applyNumberFormat="1" applyFont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vertical="center" wrapText="1"/>
    </xf>
    <xf numFmtId="49" fontId="23" fillId="31" borderId="12" xfId="0" applyNumberFormat="1" applyFont="1" applyFill="1" applyBorder="1" applyAlignment="1">
      <alignment horizontal="center" vertical="center" wrapText="1"/>
    </xf>
    <xf numFmtId="49" fontId="23" fillId="31" borderId="31" xfId="0" applyNumberFormat="1" applyFont="1" applyFill="1" applyBorder="1" applyAlignment="1">
      <alignment horizontal="center" vertical="center" wrapText="1"/>
    </xf>
    <xf numFmtId="49" fontId="23" fillId="31" borderId="14" xfId="0" applyNumberFormat="1" applyFont="1" applyFill="1" applyBorder="1" applyAlignment="1">
      <alignment horizontal="center" vertical="center" wrapText="1"/>
    </xf>
    <xf numFmtId="49" fontId="23" fillId="31" borderId="17" xfId="0" applyNumberFormat="1" applyFont="1" applyFill="1" applyBorder="1" applyAlignment="1">
      <alignment horizontal="center" vertical="center" wrapText="1"/>
    </xf>
    <xf numFmtId="0" fontId="23" fillId="28" borderId="54" xfId="0" applyFont="1" applyFill="1" applyBorder="1" applyAlignment="1">
      <alignment horizontal="right" vertical="center" wrapText="1"/>
    </xf>
    <xf numFmtId="0" fontId="23" fillId="28" borderId="61" xfId="0" applyFont="1" applyFill="1" applyBorder="1" applyAlignment="1">
      <alignment horizontal="right" vertical="center" wrapText="1"/>
    </xf>
    <xf numFmtId="0" fontId="23" fillId="28" borderId="62" xfId="0" applyFont="1" applyFill="1" applyBorder="1" applyAlignment="1">
      <alignment horizontal="right" vertical="center" wrapText="1"/>
    </xf>
    <xf numFmtId="49" fontId="23" fillId="0" borderId="17" xfId="0" quotePrefix="1" applyNumberFormat="1" applyFont="1" applyBorder="1" applyAlignment="1">
      <alignment horizontal="center" vertical="center" wrapText="1"/>
    </xf>
    <xf numFmtId="166" fontId="23" fillId="0" borderId="11" xfId="0" applyNumberFormat="1" applyFont="1" applyBorder="1" applyAlignment="1">
      <alignment horizontal="center" vertical="center" textRotation="90"/>
    </xf>
    <xf numFmtId="166" fontId="23" fillId="0" borderId="15" xfId="0" applyNumberFormat="1" applyFont="1" applyBorder="1" applyAlignment="1">
      <alignment horizontal="center" vertical="center" textRotation="90"/>
    </xf>
    <xf numFmtId="0" fontId="23" fillId="0" borderId="74" xfId="0" applyFont="1" applyBorder="1" applyAlignment="1">
      <alignment horizontal="center" vertical="center" textRotation="90" wrapText="1"/>
    </xf>
    <xf numFmtId="0" fontId="23" fillId="0" borderId="68" xfId="0" applyFont="1" applyBorder="1" applyAlignment="1">
      <alignment vertical="center" wrapText="1"/>
    </xf>
    <xf numFmtId="0" fontId="23" fillId="0" borderId="69" xfId="0" applyFont="1" applyBorder="1" applyAlignment="1">
      <alignment vertical="center" wrapText="1"/>
    </xf>
    <xf numFmtId="0" fontId="23" fillId="28" borderId="42" xfId="0" applyFont="1" applyFill="1" applyBorder="1" applyAlignment="1">
      <alignment horizontal="right" vertical="center" wrapText="1"/>
    </xf>
    <xf numFmtId="0" fontId="23" fillId="28" borderId="43" xfId="0" applyFont="1" applyFill="1" applyBorder="1" applyAlignment="1">
      <alignment horizontal="right" vertical="center" wrapText="1"/>
    </xf>
    <xf numFmtId="0" fontId="23" fillId="28" borderId="57" xfId="0" applyFont="1" applyFill="1" applyBorder="1" applyAlignment="1">
      <alignment horizontal="right" vertical="center" wrapText="1"/>
    </xf>
    <xf numFmtId="0" fontId="23" fillId="0" borderId="29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164" fontId="21" fillId="0" borderId="0" xfId="0" applyNumberFormat="1" applyFont="1" applyAlignment="1">
      <alignment horizontal="left" vertical="center" wrapText="1"/>
    </xf>
    <xf numFmtId="0" fontId="23" fillId="0" borderId="17" xfId="0" applyFont="1" applyBorder="1" applyAlignment="1">
      <alignment horizontal="center" vertical="center" wrapText="1"/>
    </xf>
    <xf numFmtId="0" fontId="23" fillId="31" borderId="24" xfId="0" applyFont="1" applyFill="1" applyBorder="1" applyAlignment="1">
      <alignment vertical="center" wrapText="1"/>
    </xf>
    <xf numFmtId="0" fontId="23" fillId="31" borderId="60" xfId="0" applyFont="1" applyFill="1" applyBorder="1" applyAlignment="1">
      <alignment vertical="center" wrapText="1"/>
    </xf>
    <xf numFmtId="0" fontId="23" fillId="31" borderId="46" xfId="0" applyNumberFormat="1" applyFont="1" applyFill="1" applyBorder="1" applyAlignment="1">
      <alignment horizontal="center" vertical="center" wrapText="1"/>
    </xf>
    <xf numFmtId="0" fontId="23" fillId="32" borderId="54" xfId="0" applyFont="1" applyFill="1" applyBorder="1" applyAlignment="1">
      <alignment horizontal="right" vertical="center" wrapText="1"/>
    </xf>
    <xf numFmtId="0" fontId="23" fillId="32" borderId="61" xfId="0" applyFont="1" applyFill="1" applyBorder="1" applyAlignment="1">
      <alignment horizontal="right" vertical="center" wrapText="1"/>
    </xf>
    <xf numFmtId="0" fontId="23" fillId="32" borderId="62" xfId="0" applyFont="1" applyFill="1" applyBorder="1" applyAlignment="1">
      <alignment horizontal="right" vertical="center" wrapText="1"/>
    </xf>
    <xf numFmtId="0" fontId="23" fillId="24" borderId="64" xfId="0" applyFont="1" applyFill="1" applyBorder="1" applyAlignment="1">
      <alignment horizontal="left" vertical="center" wrapText="1"/>
    </xf>
    <xf numFmtId="0" fontId="23" fillId="24" borderId="65" xfId="0" applyFont="1" applyFill="1" applyBorder="1" applyAlignment="1">
      <alignment horizontal="left" vertical="center" wrapText="1"/>
    </xf>
    <xf numFmtId="0" fontId="23" fillId="24" borderId="52" xfId="0" applyFont="1" applyFill="1" applyBorder="1" applyAlignment="1">
      <alignment horizontal="left" vertical="center" wrapText="1"/>
    </xf>
    <xf numFmtId="0" fontId="23" fillId="31" borderId="60" xfId="0" applyFont="1" applyFill="1" applyBorder="1" applyAlignment="1">
      <alignment horizontal="left" vertical="center" wrapText="1"/>
    </xf>
    <xf numFmtId="49" fontId="23" fillId="0" borderId="13" xfId="0" applyNumberFormat="1" applyFont="1" applyBorder="1" applyAlignment="1">
      <alignment horizontal="center" vertical="center" wrapText="1"/>
    </xf>
    <xf numFmtId="49" fontId="23" fillId="0" borderId="60" xfId="0" applyNumberFormat="1" applyFont="1" applyBorder="1" applyAlignment="1">
      <alignment horizontal="center" vertical="center" wrapText="1"/>
    </xf>
    <xf numFmtId="49" fontId="23" fillId="0" borderId="56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166" fontId="23" fillId="0" borderId="25" xfId="0" applyNumberFormat="1" applyFont="1" applyBorder="1" applyAlignment="1">
      <alignment horizontal="center" vertical="center" wrapText="1"/>
    </xf>
    <xf numFmtId="166" fontId="23" fillId="0" borderId="65" xfId="0" applyNumberFormat="1" applyFont="1" applyBorder="1" applyAlignment="1">
      <alignment horizontal="center" wrapText="1"/>
    </xf>
    <xf numFmtId="0" fontId="23" fillId="0" borderId="65" xfId="0" applyFont="1" applyBorder="1" applyAlignment="1">
      <alignment horizontal="right"/>
    </xf>
    <xf numFmtId="0" fontId="23" fillId="0" borderId="67" xfId="0" applyFont="1" applyBorder="1" applyAlignment="1">
      <alignment horizontal="center" vertical="center" textRotation="90" wrapText="1"/>
    </xf>
    <xf numFmtId="0" fontId="23" fillId="0" borderId="21" xfId="0" applyFont="1" applyBorder="1" applyAlignment="1">
      <alignment horizontal="center" vertical="center" textRotation="90" wrapText="1"/>
    </xf>
    <xf numFmtId="0" fontId="23" fillId="25" borderId="54" xfId="46" applyFont="1" applyFill="1" applyBorder="1" applyAlignment="1">
      <alignment horizontal="left" vertical="center" wrapText="1"/>
    </xf>
    <xf numFmtId="0" fontId="23" fillId="25" borderId="61" xfId="46" applyFont="1" applyFill="1" applyBorder="1" applyAlignment="1">
      <alignment horizontal="left" vertical="center" wrapText="1"/>
    </xf>
    <xf numFmtId="0" fontId="23" fillId="25" borderId="62" xfId="46" applyFont="1" applyFill="1" applyBorder="1" applyAlignment="1">
      <alignment horizontal="left" vertical="center" wrapText="1"/>
    </xf>
    <xf numFmtId="0" fontId="23" fillId="30" borderId="39" xfId="46" applyFont="1" applyFill="1" applyBorder="1" applyAlignment="1">
      <alignment horizontal="left" vertical="center" wrapText="1"/>
    </xf>
    <xf numFmtId="0" fontId="23" fillId="0" borderId="40" xfId="46" applyFont="1" applyBorder="1"/>
    <xf numFmtId="0" fontId="23" fillId="0" borderId="41" xfId="46" applyFont="1" applyBorder="1"/>
    <xf numFmtId="0" fontId="23" fillId="29" borderId="39" xfId="46" applyFont="1" applyFill="1" applyBorder="1" applyAlignment="1">
      <alignment horizontal="left" vertical="center" wrapText="1"/>
    </xf>
    <xf numFmtId="0" fontId="23" fillId="33" borderId="25" xfId="46" applyFont="1" applyFill="1" applyBorder="1" applyAlignment="1">
      <alignment horizontal="center" vertical="center" wrapText="1"/>
    </xf>
    <xf numFmtId="0" fontId="23" fillId="33" borderId="16" xfId="46" applyFont="1" applyFill="1" applyBorder="1" applyAlignment="1">
      <alignment horizontal="center" vertical="center" wrapText="1"/>
    </xf>
    <xf numFmtId="0" fontId="23" fillId="33" borderId="11" xfId="46" applyFont="1" applyFill="1" applyBorder="1" applyAlignment="1">
      <alignment horizontal="center" vertical="center" wrapText="1"/>
    </xf>
    <xf numFmtId="0" fontId="23" fillId="31" borderId="13" xfId="0" applyFont="1" applyFill="1" applyBorder="1" applyAlignment="1">
      <alignment horizontal="center" vertical="center" wrapText="1"/>
    </xf>
    <xf numFmtId="49" fontId="23" fillId="26" borderId="46" xfId="0" applyNumberFormat="1" applyFont="1" applyFill="1" applyBorder="1" applyAlignment="1">
      <alignment horizontal="center" vertical="center" wrapText="1"/>
    </xf>
    <xf numFmtId="14" fontId="23" fillId="0" borderId="13" xfId="0" applyNumberFormat="1" applyFont="1" applyBorder="1" applyAlignment="1">
      <alignment horizontal="center" vertical="center" wrapText="1"/>
    </xf>
    <xf numFmtId="14" fontId="23" fillId="0" borderId="60" xfId="0" applyNumberFormat="1" applyFont="1" applyBorder="1" applyAlignment="1">
      <alignment horizontal="center" vertical="center" wrapText="1"/>
    </xf>
    <xf numFmtId="14" fontId="23" fillId="0" borderId="56" xfId="0" applyNumberFormat="1" applyFont="1" applyBorder="1" applyAlignment="1">
      <alignment horizontal="center" vertical="center" wrapText="1"/>
    </xf>
    <xf numFmtId="0" fontId="23" fillId="24" borderId="57" xfId="0" applyFont="1" applyFill="1" applyBorder="1" applyAlignment="1">
      <alignment horizontal="left" vertical="center" wrapText="1"/>
    </xf>
    <xf numFmtId="0" fontId="23" fillId="24" borderId="40" xfId="0" applyFont="1" applyFill="1" applyBorder="1" applyAlignment="1">
      <alignment horizontal="left" vertical="center" wrapText="1"/>
    </xf>
    <xf numFmtId="0" fontId="23" fillId="24" borderId="41" xfId="0" applyFont="1" applyFill="1" applyBorder="1" applyAlignment="1">
      <alignment horizontal="left" vertical="center" wrapText="1"/>
    </xf>
    <xf numFmtId="0" fontId="23" fillId="31" borderId="14" xfId="0" applyFont="1" applyFill="1" applyBorder="1" applyAlignment="1">
      <alignment vertical="center" wrapText="1"/>
    </xf>
    <xf numFmtId="0" fontId="23" fillId="25" borderId="57" xfId="0" applyFont="1" applyFill="1" applyBorder="1" applyAlignment="1">
      <alignment horizontal="left" vertical="center" wrapText="1"/>
    </xf>
    <xf numFmtId="0" fontId="23" fillId="25" borderId="40" xfId="0" applyFont="1" applyFill="1" applyBorder="1" applyAlignment="1">
      <alignment horizontal="left" vertical="center" wrapText="1"/>
    </xf>
    <xf numFmtId="0" fontId="23" fillId="25" borderId="41" xfId="0" applyFont="1" applyFill="1" applyBorder="1" applyAlignment="1">
      <alignment horizontal="left" vertical="center" wrapText="1"/>
    </xf>
    <xf numFmtId="165" fontId="23" fillId="0" borderId="46" xfId="0" quotePrefix="1" applyNumberFormat="1" applyFont="1" applyBorder="1" applyAlignment="1">
      <alignment horizontal="center" vertical="center" wrapText="1"/>
    </xf>
    <xf numFmtId="165" fontId="23" fillId="0" borderId="76" xfId="0" quotePrefix="1" applyNumberFormat="1" applyFont="1" applyBorder="1" applyAlignment="1">
      <alignment horizontal="center" vertical="center" wrapText="1"/>
    </xf>
    <xf numFmtId="1" fontId="23" fillId="0" borderId="14" xfId="0" applyNumberFormat="1" applyFont="1" applyBorder="1" applyAlignment="1">
      <alignment horizontal="center" vertical="center" wrapText="1"/>
    </xf>
    <xf numFmtId="1" fontId="23" fillId="0" borderId="17" xfId="0" applyNumberFormat="1" applyFont="1" applyBorder="1" applyAlignment="1">
      <alignment horizontal="center" vertical="center" wrapText="1"/>
    </xf>
    <xf numFmtId="0" fontId="23" fillId="0" borderId="45" xfId="0" applyFont="1" applyFill="1" applyBorder="1" applyAlignment="1">
      <alignment horizontal="center" vertical="center" wrapText="1"/>
    </xf>
    <xf numFmtId="0" fontId="23" fillId="0" borderId="63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28" xfId="0" applyFont="1" applyBorder="1" applyAlignment="1">
      <alignment horizontal="left" vertical="center" wrapText="1"/>
    </xf>
    <xf numFmtId="0" fontId="23" fillId="24" borderId="39" xfId="0" applyFont="1" applyFill="1" applyBorder="1" applyAlignment="1">
      <alignment horizontal="right" vertical="center" wrapText="1"/>
    </xf>
    <xf numFmtId="0" fontId="23" fillId="24" borderId="40" xfId="0" applyFont="1" applyFill="1" applyBorder="1" applyAlignment="1">
      <alignment horizontal="right" vertical="center" wrapText="1"/>
    </xf>
    <xf numFmtId="0" fontId="23" fillId="24" borderId="41" xfId="0" applyFont="1" applyFill="1" applyBorder="1" applyAlignment="1">
      <alignment horizontal="right" vertical="center" wrapText="1"/>
    </xf>
    <xf numFmtId="0" fontId="23" fillId="25" borderId="24" xfId="0" applyFont="1" applyFill="1" applyBorder="1" applyAlignment="1">
      <alignment horizontal="center" vertical="center" wrapText="1"/>
    </xf>
    <xf numFmtId="0" fontId="23" fillId="25" borderId="60" xfId="0" applyFont="1" applyFill="1" applyBorder="1" applyAlignment="1">
      <alignment horizontal="center" vertical="center" wrapText="1"/>
    </xf>
    <xf numFmtId="0" fontId="23" fillId="25" borderId="31" xfId="0" applyFont="1" applyFill="1" applyBorder="1" applyAlignment="1">
      <alignment horizontal="center" vertical="center" wrapText="1"/>
    </xf>
    <xf numFmtId="0" fontId="23" fillId="33" borderId="15" xfId="0" applyFont="1" applyFill="1" applyBorder="1" applyAlignment="1">
      <alignment horizontal="center" vertical="center" wrapText="1"/>
    </xf>
    <xf numFmtId="0" fontId="23" fillId="33" borderId="59" xfId="0" applyFont="1" applyFill="1" applyBorder="1" applyAlignment="1">
      <alignment horizontal="center" vertical="center" wrapText="1"/>
    </xf>
    <xf numFmtId="0" fontId="23" fillId="0" borderId="10" xfId="0" applyNumberFormat="1" applyFont="1" applyBorder="1" applyAlignment="1">
      <alignment horizontal="center" vertical="center" wrapText="1"/>
    </xf>
    <xf numFmtId="0" fontId="23" fillId="0" borderId="24" xfId="0" applyNumberFormat="1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23" fillId="25" borderId="39" xfId="0" applyFont="1" applyFill="1" applyBorder="1" applyAlignment="1">
      <alignment horizontal="right" vertical="center" wrapText="1"/>
    </xf>
    <xf numFmtId="0" fontId="23" fillId="25" borderId="40" xfId="0" applyFont="1" applyFill="1" applyBorder="1" applyAlignment="1">
      <alignment horizontal="right" vertical="center" wrapText="1"/>
    </xf>
    <xf numFmtId="0" fontId="23" fillId="25" borderId="41" xfId="0" applyFont="1" applyFill="1" applyBorder="1" applyAlignment="1">
      <alignment horizontal="right" vertical="center" wrapText="1"/>
    </xf>
    <xf numFmtId="0" fontId="23" fillId="0" borderId="25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27" borderId="54" xfId="46" applyFont="1" applyFill="1" applyBorder="1" applyAlignment="1">
      <alignment horizontal="right" vertical="center" wrapText="1"/>
    </xf>
    <xf numFmtId="0" fontId="23" fillId="27" borderId="61" xfId="46" applyFont="1" applyFill="1" applyBorder="1" applyAlignment="1">
      <alignment horizontal="right" vertical="center" wrapText="1"/>
    </xf>
    <xf numFmtId="0" fontId="22" fillId="0" borderId="64" xfId="46" applyFont="1" applyBorder="1" applyAlignment="1">
      <alignment horizontal="right" vertical="center" wrapText="1"/>
    </xf>
    <xf numFmtId="0" fontId="22" fillId="0" borderId="65" xfId="46" applyFont="1" applyBorder="1" applyAlignment="1">
      <alignment horizontal="right" vertical="center" wrapText="1"/>
    </xf>
    <xf numFmtId="164" fontId="25" fillId="0" borderId="0" xfId="0" applyNumberFormat="1" applyFont="1" applyAlignment="1">
      <alignment horizontal="center" vertical="center" wrapText="1"/>
    </xf>
    <xf numFmtId="0" fontId="24" fillId="31" borderId="13" xfId="0" applyFont="1" applyFill="1" applyBorder="1" applyAlignment="1">
      <alignment horizontal="center" vertical="center" wrapText="1"/>
    </xf>
    <xf numFmtId="0" fontId="24" fillId="31" borderId="56" xfId="0" applyFont="1" applyFill="1" applyBorder="1" applyAlignment="1">
      <alignment horizontal="center" vertical="center" wrapText="1"/>
    </xf>
    <xf numFmtId="0" fontId="24" fillId="31" borderId="60" xfId="0" applyFont="1" applyFill="1" applyBorder="1" applyAlignment="1">
      <alignment horizontal="center" vertical="center" wrapText="1"/>
    </xf>
    <xf numFmtId="166" fontId="1" fillId="0" borderId="0" xfId="0" applyNumberFormat="1" applyFont="1" applyAlignment="1">
      <alignment horizontal="left" vertical="center" wrapText="1"/>
    </xf>
    <xf numFmtId="49" fontId="23" fillId="0" borderId="13" xfId="0" applyNumberFormat="1" applyFont="1" applyBorder="1" applyAlignment="1">
      <alignment horizontal="center" vertical="center"/>
    </xf>
    <xf numFmtId="49" fontId="23" fillId="0" borderId="56" xfId="0" applyNumberFormat="1" applyFont="1" applyBorder="1" applyAlignment="1">
      <alignment horizontal="center" vertical="center"/>
    </xf>
    <xf numFmtId="1" fontId="23" fillId="0" borderId="63" xfId="0" applyNumberFormat="1" applyFont="1" applyBorder="1" applyAlignment="1">
      <alignment horizontal="center" vertical="center" wrapText="1"/>
    </xf>
    <xf numFmtId="49" fontId="23" fillId="0" borderId="60" xfId="0" applyNumberFormat="1" applyFont="1" applyFill="1" applyBorder="1" applyAlignment="1">
      <alignment horizontal="center" vertical="center" wrapText="1"/>
    </xf>
    <xf numFmtId="49" fontId="23" fillId="0" borderId="56" xfId="0" applyNumberFormat="1" applyFont="1" applyFill="1" applyBorder="1" applyAlignment="1">
      <alignment horizontal="center" vertical="center" wrapText="1"/>
    </xf>
    <xf numFmtId="0" fontId="23" fillId="34" borderId="14" xfId="0" applyFont="1" applyFill="1" applyBorder="1" applyAlignment="1">
      <alignment horizontal="center" vertical="center" wrapText="1"/>
    </xf>
    <xf numFmtId="0" fontId="23" fillId="31" borderId="31" xfId="0" applyFont="1" applyFill="1" applyBorder="1" applyAlignment="1">
      <alignment vertical="center" wrapText="1"/>
    </xf>
    <xf numFmtId="0" fontId="23" fillId="28" borderId="64" xfId="0" applyFont="1" applyFill="1" applyBorder="1" applyAlignment="1">
      <alignment horizontal="right" vertical="center" wrapText="1"/>
    </xf>
    <xf numFmtId="0" fontId="23" fillId="28" borderId="52" xfId="0" applyFont="1" applyFill="1" applyBorder="1" applyAlignment="1">
      <alignment horizontal="right" vertical="center" wrapText="1"/>
    </xf>
    <xf numFmtId="0" fontId="23" fillId="24" borderId="39" xfId="0" applyFont="1" applyFill="1" applyBorder="1" applyAlignment="1">
      <alignment horizontal="left" vertical="center" wrapText="1"/>
    </xf>
    <xf numFmtId="0" fontId="23" fillId="32" borderId="44" xfId="0" applyFont="1" applyFill="1" applyBorder="1" applyAlignment="1">
      <alignment horizontal="right" vertical="center" wrapText="1"/>
    </xf>
    <xf numFmtId="0" fontId="23" fillId="24" borderId="65" xfId="0" applyFont="1" applyFill="1" applyBorder="1" applyAlignment="1">
      <alignment horizontal="right" vertical="center" wrapText="1"/>
    </xf>
    <xf numFmtId="0" fontId="23" fillId="25" borderId="57" xfId="0" applyFont="1" applyFill="1" applyBorder="1" applyAlignment="1">
      <alignment horizontal="right" vertical="center" wrapText="1"/>
    </xf>
    <xf numFmtId="2" fontId="23" fillId="0" borderId="14" xfId="0" applyNumberFormat="1" applyFont="1" applyBorder="1" applyAlignment="1">
      <alignment horizontal="center" vertical="center" wrapText="1"/>
    </xf>
    <xf numFmtId="0" fontId="23" fillId="26" borderId="24" xfId="0" applyFont="1" applyFill="1" applyBorder="1" applyAlignment="1">
      <alignment horizontal="center" vertical="center" wrapText="1"/>
    </xf>
    <xf numFmtId="0" fontId="23" fillId="26" borderId="60" xfId="0" applyFont="1" applyFill="1" applyBorder="1" applyAlignment="1">
      <alignment horizontal="center" vertical="center" wrapText="1"/>
    </xf>
    <xf numFmtId="0" fontId="23" fillId="26" borderId="31" xfId="0" applyFont="1" applyFill="1" applyBorder="1" applyAlignment="1">
      <alignment horizontal="center" vertical="center" wrapText="1"/>
    </xf>
    <xf numFmtId="1" fontId="23" fillId="26" borderId="46" xfId="0" applyNumberFormat="1" applyFont="1" applyFill="1" applyBorder="1" applyAlignment="1">
      <alignment horizontal="center" vertical="center" wrapText="1"/>
    </xf>
    <xf numFmtId="1" fontId="23" fillId="26" borderId="63" xfId="0" applyNumberFormat="1" applyFont="1" applyFill="1" applyBorder="1" applyAlignment="1">
      <alignment horizontal="center" vertical="center" wrapText="1"/>
    </xf>
    <xf numFmtId="1" fontId="23" fillId="26" borderId="10" xfId="0" applyNumberFormat="1" applyFont="1" applyFill="1" applyBorder="1" applyAlignment="1">
      <alignment horizontal="center" vertical="center" wrapText="1"/>
    </xf>
    <xf numFmtId="0" fontId="23" fillId="28" borderId="44" xfId="0" applyFont="1" applyFill="1" applyBorder="1" applyAlignment="1">
      <alignment horizontal="right" vertical="center" wrapText="1"/>
    </xf>
    <xf numFmtId="0" fontId="23" fillId="24" borderId="42" xfId="0" applyFont="1" applyFill="1" applyBorder="1" applyAlignment="1">
      <alignment horizontal="right" vertical="center" wrapText="1"/>
    </xf>
    <xf numFmtId="0" fontId="23" fillId="24" borderId="43" xfId="0" applyFont="1" applyFill="1" applyBorder="1" applyAlignment="1">
      <alignment horizontal="right" vertical="center" wrapText="1"/>
    </xf>
    <xf numFmtId="0" fontId="23" fillId="24" borderId="44" xfId="0" applyFont="1" applyFill="1" applyBorder="1" applyAlignment="1">
      <alignment horizontal="right" vertical="center" wrapText="1"/>
    </xf>
    <xf numFmtId="0" fontId="23" fillId="24" borderId="64" xfId="0" applyFont="1" applyFill="1" applyBorder="1" applyAlignment="1">
      <alignment horizontal="right" vertical="center" wrapText="1"/>
    </xf>
    <xf numFmtId="0" fontId="23" fillId="24" borderId="52" xfId="0" applyFont="1" applyFill="1" applyBorder="1" applyAlignment="1">
      <alignment horizontal="right" vertical="center" wrapText="1"/>
    </xf>
  </cellXfs>
  <cellStyles count="48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Geras" xfId="25" xr:uid="{00000000-0005-0000-0000-000018000000}"/>
    <cellStyle name="Įprastas" xfId="0" builtinId="0"/>
    <cellStyle name="Įprastas 2" xfId="43" xr:uid="{00000000-0005-0000-0000-00001A000000}"/>
    <cellStyle name="Įprastas 2 2" xfId="46" xr:uid="{00000000-0005-0000-0000-00001B000000}"/>
    <cellStyle name="Įspėjimo tekstas" xfId="27" xr:uid="{00000000-0005-0000-0000-00001C000000}"/>
    <cellStyle name="Išvestis" xfId="26" xr:uid="{00000000-0005-0000-0000-00001D000000}"/>
    <cellStyle name="Įvestis" xfId="28" xr:uid="{00000000-0005-0000-0000-00001E000000}"/>
    <cellStyle name="Neutralus" xfId="29" xr:uid="{00000000-0005-0000-0000-00001F000000}"/>
    <cellStyle name="Normal 2" xfId="30" xr:uid="{00000000-0005-0000-0000-000020000000}"/>
    <cellStyle name="Normal 2 2" xfId="44" xr:uid="{00000000-0005-0000-0000-000021000000}"/>
    <cellStyle name="Normal 2 2 2" xfId="47" xr:uid="{00000000-0005-0000-0000-000022000000}"/>
    <cellStyle name="Paryškinimas 1" xfId="31" xr:uid="{00000000-0005-0000-0000-000023000000}"/>
    <cellStyle name="Paryškinimas 2" xfId="32" xr:uid="{00000000-0005-0000-0000-000024000000}"/>
    <cellStyle name="Paryškinimas 3" xfId="33" xr:uid="{00000000-0005-0000-0000-000025000000}"/>
    <cellStyle name="Paryškinimas 4" xfId="34" xr:uid="{00000000-0005-0000-0000-000026000000}"/>
    <cellStyle name="Paryškinimas 5" xfId="35" xr:uid="{00000000-0005-0000-0000-000027000000}"/>
    <cellStyle name="Paryškinimas 6" xfId="36" xr:uid="{00000000-0005-0000-0000-000028000000}"/>
    <cellStyle name="Pastaba" xfId="37" xr:uid="{00000000-0005-0000-0000-000029000000}"/>
    <cellStyle name="Pastaba 2" xfId="45" xr:uid="{00000000-0005-0000-0000-00002A000000}"/>
    <cellStyle name="Pavadinimas" xfId="38" xr:uid="{00000000-0005-0000-0000-00002B000000}"/>
    <cellStyle name="Skaičiavimas" xfId="39" xr:uid="{00000000-0005-0000-0000-00002C000000}"/>
    <cellStyle name="Suma" xfId="40" xr:uid="{00000000-0005-0000-0000-00002D000000}"/>
    <cellStyle name="Susietas langelis" xfId="41" xr:uid="{00000000-0005-0000-0000-00002E000000}"/>
    <cellStyle name="Tikrinimo langelis" xfId="42" xr:uid="{00000000-0005-0000-0000-00002F000000}"/>
  </cellStyles>
  <dxfs count="0"/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W526"/>
  <sheetViews>
    <sheetView showZeros="0" tabSelected="1" topLeftCell="A336" zoomScaleNormal="100" zoomScaleSheetLayoutView="100" workbookViewId="0">
      <selection activeCell="X356" sqref="X356"/>
    </sheetView>
  </sheetViews>
  <sheetFormatPr defaultColWidth="9.140625" defaultRowHeight="24" customHeight="1" x14ac:dyDescent="0.2"/>
  <cols>
    <col min="1" max="1" width="3.5703125" style="2" customWidth="1"/>
    <col min="2" max="3" width="2.5703125" style="2" customWidth="1"/>
    <col min="4" max="4" width="17.5703125" style="1" customWidth="1"/>
    <col min="5" max="5" width="7.28515625" style="6" customWidth="1"/>
    <col min="6" max="6" width="10" style="2" customWidth="1"/>
    <col min="7" max="7" width="7.42578125" style="2" customWidth="1"/>
    <col min="8" max="8" width="5.85546875" style="2" customWidth="1"/>
    <col min="9" max="9" width="8.42578125" style="9" customWidth="1"/>
    <col min="10" max="10" width="9.42578125" style="9" bestFit="1" customWidth="1"/>
    <col min="11" max="11" width="8.85546875" style="9" customWidth="1"/>
    <col min="12" max="12" width="7.42578125" style="9" customWidth="1"/>
    <col min="13" max="13" width="8.140625" style="9" customWidth="1"/>
    <col min="14" max="14" width="8" style="9" customWidth="1"/>
    <col min="15" max="15" width="8.140625" style="9" customWidth="1"/>
    <col min="16" max="16" width="8.28515625" style="9" customWidth="1"/>
    <col min="17" max="17" width="7.85546875" style="10" customWidth="1"/>
    <col min="18" max="18" width="7.5703125" style="10" customWidth="1"/>
    <col min="19" max="19" width="9" style="10" customWidth="1"/>
    <col min="20" max="20" width="7.42578125" style="10" customWidth="1"/>
    <col min="21" max="21" width="7.85546875" style="10" customWidth="1"/>
    <col min="22" max="22" width="7.5703125" style="10" customWidth="1"/>
    <col min="23" max="23" width="9" style="10" customWidth="1"/>
    <col min="24" max="24" width="7.42578125" style="10" customWidth="1"/>
    <col min="25" max="25" width="3" style="1" customWidth="1"/>
    <col min="26" max="26" width="12.42578125" style="1" customWidth="1"/>
    <col min="27" max="16384" width="9.140625" style="1"/>
  </cols>
  <sheetData>
    <row r="1" spans="1:75" s="22" customFormat="1" ht="42.75" customHeight="1" x14ac:dyDescent="0.2">
      <c r="A1" s="26"/>
      <c r="B1" s="26"/>
      <c r="C1" s="23"/>
      <c r="D1" s="37"/>
      <c r="E1" s="24"/>
      <c r="F1" s="24"/>
      <c r="G1" s="24"/>
      <c r="H1" s="24"/>
      <c r="I1" s="24"/>
      <c r="J1" s="205"/>
      <c r="K1" s="24"/>
      <c r="L1" s="24"/>
      <c r="M1" s="24"/>
      <c r="N1" s="26"/>
      <c r="O1" s="26"/>
      <c r="P1" s="250"/>
      <c r="Q1" s="250"/>
      <c r="R1" s="250"/>
      <c r="S1" s="250"/>
      <c r="T1" s="250"/>
      <c r="U1" s="584" t="s">
        <v>242</v>
      </c>
      <c r="V1" s="584"/>
      <c r="W1" s="584"/>
      <c r="X1" s="584"/>
    </row>
    <row r="2" spans="1:75" ht="24" customHeight="1" x14ac:dyDescent="0.25">
      <c r="A2" s="523" t="s">
        <v>243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  <c r="P2" s="523"/>
      <c r="Q2" s="523"/>
      <c r="R2" s="523"/>
      <c r="S2" s="523"/>
      <c r="T2" s="523"/>
      <c r="U2" s="523"/>
      <c r="V2" s="523"/>
      <c r="W2" s="523"/>
      <c r="X2" s="523"/>
    </row>
    <row r="3" spans="1:75" ht="18" customHeight="1" thickBot="1" x14ac:dyDescent="0.25">
      <c r="A3" s="27"/>
      <c r="B3" s="27"/>
      <c r="C3" s="526"/>
      <c r="D3" s="526"/>
      <c r="E3" s="526"/>
      <c r="F3" s="526"/>
      <c r="G3" s="526"/>
      <c r="H3" s="526"/>
      <c r="S3" s="525"/>
      <c r="T3" s="525"/>
      <c r="W3" s="525" t="s">
        <v>109</v>
      </c>
      <c r="X3" s="525"/>
    </row>
    <row r="4" spans="1:75" s="3" customFormat="1" ht="24" customHeight="1" x14ac:dyDescent="0.2">
      <c r="A4" s="463" t="s">
        <v>136</v>
      </c>
      <c r="B4" s="474" t="s">
        <v>0</v>
      </c>
      <c r="C4" s="470" t="s">
        <v>1</v>
      </c>
      <c r="D4" s="497" t="s">
        <v>2</v>
      </c>
      <c r="E4" s="470" t="s">
        <v>3</v>
      </c>
      <c r="F4" s="476" t="s">
        <v>4</v>
      </c>
      <c r="G4" s="474" t="s">
        <v>5</v>
      </c>
      <c r="H4" s="474" t="s">
        <v>6</v>
      </c>
      <c r="I4" s="467" t="s">
        <v>245</v>
      </c>
      <c r="J4" s="468"/>
      <c r="K4" s="468"/>
      <c r="L4" s="469"/>
      <c r="M4" s="467" t="s">
        <v>247</v>
      </c>
      <c r="N4" s="468"/>
      <c r="O4" s="468"/>
      <c r="P4" s="469"/>
      <c r="Q4" s="524" t="s">
        <v>144</v>
      </c>
      <c r="R4" s="468"/>
      <c r="S4" s="468"/>
      <c r="T4" s="469"/>
      <c r="U4" s="524" t="s">
        <v>244</v>
      </c>
      <c r="V4" s="468"/>
      <c r="W4" s="468"/>
      <c r="X4" s="469"/>
    </row>
    <row r="5" spans="1:75" s="3" customFormat="1" ht="12.75" customHeight="1" x14ac:dyDescent="0.2">
      <c r="A5" s="464"/>
      <c r="B5" s="475"/>
      <c r="C5" s="471"/>
      <c r="D5" s="498"/>
      <c r="E5" s="471"/>
      <c r="F5" s="477"/>
      <c r="G5" s="475"/>
      <c r="H5" s="475"/>
      <c r="I5" s="480" t="s">
        <v>7</v>
      </c>
      <c r="J5" s="482" t="s">
        <v>8</v>
      </c>
      <c r="K5" s="482"/>
      <c r="L5" s="483"/>
      <c r="M5" s="480" t="s">
        <v>7</v>
      </c>
      <c r="N5" s="482" t="s">
        <v>8</v>
      </c>
      <c r="O5" s="482"/>
      <c r="P5" s="483"/>
      <c r="Q5" s="494" t="s">
        <v>7</v>
      </c>
      <c r="R5" s="482" t="s">
        <v>8</v>
      </c>
      <c r="S5" s="482"/>
      <c r="T5" s="483"/>
      <c r="U5" s="494" t="s">
        <v>7</v>
      </c>
      <c r="V5" s="482" t="s">
        <v>8</v>
      </c>
      <c r="W5" s="482"/>
      <c r="X5" s="483"/>
    </row>
    <row r="6" spans="1:75" s="3" customFormat="1" ht="12.75" customHeight="1" x14ac:dyDescent="0.2">
      <c r="A6" s="465"/>
      <c r="B6" s="475"/>
      <c r="C6" s="527"/>
      <c r="D6" s="498"/>
      <c r="E6" s="472"/>
      <c r="F6" s="478"/>
      <c r="G6" s="475"/>
      <c r="H6" s="475"/>
      <c r="I6" s="480"/>
      <c r="J6" s="11" t="s">
        <v>9</v>
      </c>
      <c r="K6" s="11"/>
      <c r="L6" s="458" t="s">
        <v>10</v>
      </c>
      <c r="M6" s="480"/>
      <c r="N6" s="11" t="s">
        <v>9</v>
      </c>
      <c r="O6" s="11"/>
      <c r="P6" s="458" t="s">
        <v>10</v>
      </c>
      <c r="Q6" s="494"/>
      <c r="R6" s="11" t="s">
        <v>9</v>
      </c>
      <c r="S6" s="11"/>
      <c r="T6" s="458" t="s">
        <v>10</v>
      </c>
      <c r="U6" s="494"/>
      <c r="V6" s="11" t="s">
        <v>9</v>
      </c>
      <c r="W6" s="11"/>
      <c r="X6" s="458" t="s">
        <v>10</v>
      </c>
    </row>
    <row r="7" spans="1:75" s="3" customFormat="1" ht="53.25" customHeight="1" thickBot="1" x14ac:dyDescent="0.25">
      <c r="A7" s="466"/>
      <c r="B7" s="475"/>
      <c r="C7" s="528"/>
      <c r="D7" s="498"/>
      <c r="E7" s="473"/>
      <c r="F7" s="479"/>
      <c r="G7" s="475"/>
      <c r="H7" s="496"/>
      <c r="I7" s="481"/>
      <c r="J7" s="12" t="s">
        <v>7</v>
      </c>
      <c r="K7" s="13" t="s">
        <v>11</v>
      </c>
      <c r="L7" s="459"/>
      <c r="M7" s="481"/>
      <c r="N7" s="12" t="s">
        <v>7</v>
      </c>
      <c r="O7" s="13" t="s">
        <v>11</v>
      </c>
      <c r="P7" s="459"/>
      <c r="Q7" s="495"/>
      <c r="R7" s="12" t="s">
        <v>7</v>
      </c>
      <c r="S7" s="13" t="s">
        <v>11</v>
      </c>
      <c r="T7" s="459"/>
      <c r="U7" s="495"/>
      <c r="V7" s="12" t="s">
        <v>7</v>
      </c>
      <c r="W7" s="13" t="s">
        <v>11</v>
      </c>
      <c r="X7" s="459"/>
    </row>
    <row r="8" spans="1:75" ht="16.5" customHeight="1" thickBot="1" x14ac:dyDescent="0.25">
      <c r="A8" s="532" t="s">
        <v>111</v>
      </c>
      <c r="B8" s="533"/>
      <c r="C8" s="533"/>
      <c r="D8" s="533"/>
      <c r="E8" s="533"/>
      <c r="F8" s="533"/>
      <c r="G8" s="533"/>
      <c r="H8" s="533"/>
      <c r="I8" s="533"/>
      <c r="J8" s="533"/>
      <c r="K8" s="533"/>
      <c r="L8" s="533"/>
      <c r="M8" s="533"/>
      <c r="N8" s="533"/>
      <c r="O8" s="533"/>
      <c r="P8" s="533"/>
      <c r="Q8" s="533"/>
      <c r="R8" s="533"/>
      <c r="S8" s="533"/>
      <c r="T8" s="533"/>
      <c r="U8" s="533"/>
      <c r="V8" s="533"/>
      <c r="W8" s="533"/>
      <c r="X8" s="534"/>
    </row>
    <row r="9" spans="1:75" ht="16.5" customHeight="1" thickBot="1" x14ac:dyDescent="0.25">
      <c r="A9" s="535" t="s">
        <v>12</v>
      </c>
      <c r="B9" s="533"/>
      <c r="C9" s="533"/>
      <c r="D9" s="533"/>
      <c r="E9" s="533"/>
      <c r="F9" s="533"/>
      <c r="G9" s="533"/>
      <c r="H9" s="533"/>
      <c r="I9" s="533"/>
      <c r="J9" s="533"/>
      <c r="K9" s="533"/>
      <c r="L9" s="533"/>
      <c r="M9" s="533"/>
      <c r="N9" s="533"/>
      <c r="O9" s="533"/>
      <c r="P9" s="533"/>
      <c r="Q9" s="533"/>
      <c r="R9" s="533"/>
      <c r="S9" s="533"/>
      <c r="T9" s="533"/>
      <c r="U9" s="533"/>
      <c r="V9" s="533"/>
      <c r="W9" s="533"/>
      <c r="X9" s="534"/>
    </row>
    <row r="10" spans="1:75" ht="16.5" customHeight="1" thickBot="1" x14ac:dyDescent="0.25">
      <c r="A10" s="96">
        <v>1</v>
      </c>
      <c r="B10" s="529" t="s">
        <v>13</v>
      </c>
      <c r="C10" s="530"/>
      <c r="D10" s="530"/>
      <c r="E10" s="530"/>
      <c r="F10" s="530"/>
      <c r="G10" s="530"/>
      <c r="H10" s="530"/>
      <c r="I10" s="530"/>
      <c r="J10" s="530"/>
      <c r="K10" s="530"/>
      <c r="L10" s="530"/>
      <c r="M10" s="530"/>
      <c r="N10" s="530"/>
      <c r="O10" s="530"/>
      <c r="P10" s="530"/>
      <c r="Q10" s="530"/>
      <c r="R10" s="530"/>
      <c r="S10" s="530"/>
      <c r="T10" s="530"/>
      <c r="U10" s="530"/>
      <c r="V10" s="530"/>
      <c r="W10" s="530"/>
      <c r="X10" s="531"/>
    </row>
    <row r="11" spans="1:75" ht="16.5" customHeight="1" thickBot="1" x14ac:dyDescent="0.25">
      <c r="A11" s="136">
        <v>1</v>
      </c>
      <c r="B11" s="97">
        <v>1</v>
      </c>
      <c r="C11" s="460" t="s">
        <v>139</v>
      </c>
      <c r="D11" s="461"/>
      <c r="E11" s="461"/>
      <c r="F11" s="461"/>
      <c r="G11" s="461"/>
      <c r="H11" s="461"/>
      <c r="I11" s="461"/>
      <c r="J11" s="461"/>
      <c r="K11" s="461"/>
      <c r="L11" s="461"/>
      <c r="M11" s="461"/>
      <c r="N11" s="461"/>
      <c r="O11" s="461"/>
      <c r="P11" s="461"/>
      <c r="Q11" s="461"/>
      <c r="R11" s="461"/>
      <c r="S11" s="461"/>
      <c r="T11" s="461"/>
      <c r="U11" s="461"/>
      <c r="V11" s="461"/>
      <c r="W11" s="461"/>
      <c r="X11" s="462"/>
    </row>
    <row r="12" spans="1:75" ht="12.75" x14ac:dyDescent="0.2">
      <c r="A12" s="536">
        <v>1</v>
      </c>
      <c r="B12" s="484">
        <v>1</v>
      </c>
      <c r="C12" s="425">
        <v>1</v>
      </c>
      <c r="D12" s="485" t="s">
        <v>14</v>
      </c>
      <c r="E12" s="486" t="s">
        <v>182</v>
      </c>
      <c r="F12" s="425" t="s">
        <v>15</v>
      </c>
      <c r="G12" s="425" t="s">
        <v>16</v>
      </c>
      <c r="H12" s="124" t="s">
        <v>133</v>
      </c>
      <c r="I12" s="167">
        <f>J12+L12</f>
        <v>1607.3999999999999</v>
      </c>
      <c r="J12" s="168">
        <v>1601.6</v>
      </c>
      <c r="K12" s="168">
        <v>1535.2</v>
      </c>
      <c r="L12" s="169">
        <v>5.8</v>
      </c>
      <c r="M12" s="336">
        <v>1611.9</v>
      </c>
      <c r="N12" s="337">
        <v>1611.9</v>
      </c>
      <c r="O12" s="337">
        <v>1541.4</v>
      </c>
      <c r="P12" s="194"/>
      <c r="Q12" s="245">
        <f>R12+T12</f>
        <v>1648</v>
      </c>
      <c r="R12" s="246">
        <v>1648</v>
      </c>
      <c r="S12" s="246">
        <v>1525</v>
      </c>
      <c r="T12" s="247"/>
      <c r="U12" s="167">
        <f>V12+X12</f>
        <v>1680</v>
      </c>
      <c r="V12" s="193">
        <v>1680</v>
      </c>
      <c r="W12" s="193">
        <v>1530</v>
      </c>
      <c r="X12" s="194"/>
      <c r="Z12" s="25"/>
    </row>
    <row r="13" spans="1:75" ht="23.25" customHeight="1" x14ac:dyDescent="0.2">
      <c r="A13" s="537"/>
      <c r="B13" s="393"/>
      <c r="C13" s="435"/>
      <c r="D13" s="421"/>
      <c r="E13" s="487"/>
      <c r="F13" s="435"/>
      <c r="G13" s="435"/>
      <c r="H13" s="241" t="s">
        <v>236</v>
      </c>
      <c r="I13" s="73">
        <f>J13+L13</f>
        <v>11</v>
      </c>
      <c r="J13" s="80">
        <v>11</v>
      </c>
      <c r="K13" s="80"/>
      <c r="L13" s="54"/>
      <c r="M13" s="339">
        <v>33</v>
      </c>
      <c r="N13" s="235">
        <v>33</v>
      </c>
      <c r="O13" s="235"/>
      <c r="P13" s="54"/>
      <c r="Q13" s="73"/>
      <c r="R13" s="80"/>
      <c r="S13" s="80"/>
      <c r="T13" s="54"/>
      <c r="U13" s="73"/>
      <c r="V13" s="80"/>
      <c r="W13" s="80"/>
      <c r="X13" s="54"/>
      <c r="Z13" s="25"/>
    </row>
    <row r="14" spans="1:75" ht="12.75" x14ac:dyDescent="0.2">
      <c r="A14" s="538"/>
      <c r="B14" s="389"/>
      <c r="C14" s="394"/>
      <c r="D14" s="422"/>
      <c r="E14" s="488"/>
      <c r="F14" s="394"/>
      <c r="G14" s="394"/>
      <c r="H14" s="126" t="s">
        <v>17</v>
      </c>
      <c r="I14" s="86">
        <f>J14+L14</f>
        <v>498.1</v>
      </c>
      <c r="J14" s="171">
        <v>498.1</v>
      </c>
      <c r="K14" s="171">
        <v>393.3</v>
      </c>
      <c r="L14" s="172"/>
      <c r="M14" s="86">
        <f t="shared" ref="M14:M18" si="0">N14+P14</f>
        <v>568.29999999999995</v>
      </c>
      <c r="N14" s="191">
        <v>568.29999999999995</v>
      </c>
      <c r="O14" s="191">
        <v>460.4</v>
      </c>
      <c r="P14" s="192"/>
      <c r="Q14" s="86">
        <f>R14+T14</f>
        <v>609</v>
      </c>
      <c r="R14" s="248">
        <v>609</v>
      </c>
      <c r="S14" s="248">
        <v>498</v>
      </c>
      <c r="T14" s="249"/>
      <c r="U14" s="86">
        <f>V14+X14</f>
        <v>639</v>
      </c>
      <c r="V14" s="191">
        <v>639</v>
      </c>
      <c r="W14" s="191">
        <v>523</v>
      </c>
      <c r="X14" s="192"/>
      <c r="Z14" s="25"/>
    </row>
    <row r="15" spans="1:75" s="4" customFormat="1" ht="21" customHeight="1" x14ac:dyDescent="0.2">
      <c r="A15" s="538"/>
      <c r="B15" s="389"/>
      <c r="C15" s="394"/>
      <c r="D15" s="422"/>
      <c r="E15" s="488"/>
      <c r="F15" s="412"/>
      <c r="G15" s="412"/>
      <c r="H15" s="238" t="s">
        <v>237</v>
      </c>
      <c r="I15" s="98">
        <f t="shared" ref="I15:I16" si="1">J15+L15</f>
        <v>0.83599999999999997</v>
      </c>
      <c r="J15" s="174">
        <v>0.83599999999999997</v>
      </c>
      <c r="K15" s="174">
        <v>0.82399999999999995</v>
      </c>
      <c r="L15" s="175"/>
      <c r="M15" s="98">
        <f t="shared" si="0"/>
        <v>0</v>
      </c>
      <c r="N15" s="174"/>
      <c r="O15" s="174"/>
      <c r="P15" s="175"/>
      <c r="Q15" s="98">
        <f t="shared" ref="Q15:Q16" si="2">R15+T15</f>
        <v>0</v>
      </c>
      <c r="R15" s="174"/>
      <c r="S15" s="174"/>
      <c r="T15" s="175"/>
      <c r="U15" s="98">
        <f t="shared" ref="U15:U16" si="3">V15+X15</f>
        <v>0</v>
      </c>
      <c r="V15" s="174"/>
      <c r="W15" s="174"/>
      <c r="X15" s="175"/>
      <c r="Y15" s="1"/>
      <c r="Z15" s="25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</row>
    <row r="16" spans="1:75" s="4" customFormat="1" ht="12.75" x14ac:dyDescent="0.2">
      <c r="A16" s="538"/>
      <c r="B16" s="389"/>
      <c r="C16" s="394"/>
      <c r="D16" s="422"/>
      <c r="E16" s="488"/>
      <c r="F16" s="412"/>
      <c r="G16" s="412"/>
      <c r="H16" s="238" t="s">
        <v>117</v>
      </c>
      <c r="I16" s="98">
        <f t="shared" si="1"/>
        <v>10.692</v>
      </c>
      <c r="J16" s="174">
        <v>10.692</v>
      </c>
      <c r="K16" s="174"/>
      <c r="L16" s="175"/>
      <c r="M16" s="98">
        <f t="shared" si="0"/>
        <v>0</v>
      </c>
      <c r="N16" s="174"/>
      <c r="O16" s="174"/>
      <c r="P16" s="175"/>
      <c r="Q16" s="98">
        <f t="shared" si="2"/>
        <v>0</v>
      </c>
      <c r="R16" s="174"/>
      <c r="S16" s="174"/>
      <c r="T16" s="175"/>
      <c r="U16" s="98">
        <f t="shared" si="3"/>
        <v>0</v>
      </c>
      <c r="V16" s="174"/>
      <c r="W16" s="174"/>
      <c r="X16" s="175"/>
      <c r="Y16" s="1"/>
      <c r="Z16" s="25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</row>
    <row r="17" spans="1:75" ht="13.5" thickBot="1" x14ac:dyDescent="0.25">
      <c r="A17" s="538"/>
      <c r="B17" s="389"/>
      <c r="C17" s="394"/>
      <c r="D17" s="422"/>
      <c r="E17" s="488"/>
      <c r="F17" s="412"/>
      <c r="G17" s="412"/>
      <c r="H17" s="164" t="s">
        <v>18</v>
      </c>
      <c r="I17" s="98">
        <f>J17+L17</f>
        <v>65.7</v>
      </c>
      <c r="J17" s="174">
        <v>65.7</v>
      </c>
      <c r="K17" s="174">
        <v>9.1</v>
      </c>
      <c r="L17" s="175">
        <v>0</v>
      </c>
      <c r="M17" s="98">
        <f>N17+P17</f>
        <v>135.9</v>
      </c>
      <c r="N17" s="174">
        <v>135.9</v>
      </c>
      <c r="O17" s="174">
        <v>16.5</v>
      </c>
      <c r="P17" s="175">
        <v>0</v>
      </c>
      <c r="Q17" s="98">
        <f>R17+T17</f>
        <v>138.4</v>
      </c>
      <c r="R17" s="174">
        <v>138.4</v>
      </c>
      <c r="S17" s="174">
        <v>17.399999999999999</v>
      </c>
      <c r="T17" s="175">
        <v>0</v>
      </c>
      <c r="U17" s="98">
        <f>V17+X17</f>
        <v>138.4</v>
      </c>
      <c r="V17" s="174">
        <v>138.4</v>
      </c>
      <c r="W17" s="174">
        <v>17.399999999999999</v>
      </c>
      <c r="X17" s="175">
        <v>0</v>
      </c>
      <c r="Z17" s="25"/>
    </row>
    <row r="18" spans="1:75" s="4" customFormat="1" ht="13.5" thickBot="1" x14ac:dyDescent="0.25">
      <c r="A18" s="538"/>
      <c r="B18" s="389"/>
      <c r="C18" s="394"/>
      <c r="D18" s="422"/>
      <c r="E18" s="489"/>
      <c r="F18" s="499" t="s">
        <v>19</v>
      </c>
      <c r="G18" s="500"/>
      <c r="H18" s="501"/>
      <c r="I18" s="111">
        <f>J18+L18</f>
        <v>2193.7279999999996</v>
      </c>
      <c r="J18" s="112">
        <f>SUM(J12:J17)</f>
        <v>2187.9279999999994</v>
      </c>
      <c r="K18" s="112">
        <f>SUM(K12:K17)</f>
        <v>1938.424</v>
      </c>
      <c r="L18" s="113">
        <f>SUM(L12:L17)</f>
        <v>5.8</v>
      </c>
      <c r="M18" s="111">
        <f t="shared" si="0"/>
        <v>2349.1</v>
      </c>
      <c r="N18" s="112">
        <f>SUM(N12:N17)</f>
        <v>2349.1</v>
      </c>
      <c r="O18" s="112">
        <f>SUM(O12:O17)</f>
        <v>2018.3000000000002</v>
      </c>
      <c r="P18" s="113">
        <f>SUM(P12:P17)</f>
        <v>0</v>
      </c>
      <c r="Q18" s="111">
        <f>R18+T18</f>
        <v>2395.4</v>
      </c>
      <c r="R18" s="112">
        <f>SUM(R12:R17)</f>
        <v>2395.4</v>
      </c>
      <c r="S18" s="112">
        <f>SUM(S12:S17)</f>
        <v>2040.4</v>
      </c>
      <c r="T18" s="113">
        <f>SUM(T12:T17)</f>
        <v>0</v>
      </c>
      <c r="U18" s="111">
        <f>V18+X18</f>
        <v>2457.4</v>
      </c>
      <c r="V18" s="112">
        <f>SUM(V12:V17)</f>
        <v>2457.4</v>
      </c>
      <c r="W18" s="112">
        <f>SUM(W12:W17)</f>
        <v>2070.4</v>
      </c>
      <c r="X18" s="113">
        <f>SUM(X12:X17)</f>
        <v>0</v>
      </c>
      <c r="Y18" s="1"/>
      <c r="Z18" s="25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</row>
    <row r="19" spans="1:75" ht="12.75" x14ac:dyDescent="0.2">
      <c r="A19" s="437">
        <v>1</v>
      </c>
      <c r="B19" s="393">
        <v>1</v>
      </c>
      <c r="C19" s="435">
        <v>2</v>
      </c>
      <c r="D19" s="421" t="s">
        <v>20</v>
      </c>
      <c r="E19" s="429" t="s">
        <v>183</v>
      </c>
      <c r="F19" s="448" t="s">
        <v>15</v>
      </c>
      <c r="G19" s="447" t="s">
        <v>21</v>
      </c>
      <c r="H19" s="155" t="s">
        <v>133</v>
      </c>
      <c r="I19" s="73">
        <f>J19+L19</f>
        <v>1271.1999999999998</v>
      </c>
      <c r="J19" s="80">
        <v>1269.0999999999999</v>
      </c>
      <c r="K19" s="80">
        <v>1205.9000000000001</v>
      </c>
      <c r="L19" s="54">
        <v>2.1</v>
      </c>
      <c r="M19" s="339">
        <v>1306.5999999999999</v>
      </c>
      <c r="N19" s="235">
        <v>1306.5999999999999</v>
      </c>
      <c r="O19" s="80">
        <v>1256</v>
      </c>
      <c r="P19" s="54">
        <v>0</v>
      </c>
      <c r="Q19" s="73">
        <f t="shared" ref="Q19" si="4">R19+T19</f>
        <v>1317</v>
      </c>
      <c r="R19" s="80">
        <v>1317</v>
      </c>
      <c r="S19" s="80">
        <v>1245</v>
      </c>
      <c r="T19" s="54">
        <v>0</v>
      </c>
      <c r="U19" s="73">
        <f t="shared" ref="U19" si="5">V19+X19</f>
        <v>1343</v>
      </c>
      <c r="V19" s="80">
        <v>1343</v>
      </c>
      <c r="W19" s="80">
        <v>1269</v>
      </c>
      <c r="X19" s="54">
        <v>0</v>
      </c>
      <c r="Z19" s="25"/>
    </row>
    <row r="20" spans="1:75" ht="22.5" x14ac:dyDescent="0.2">
      <c r="A20" s="437"/>
      <c r="B20" s="393"/>
      <c r="C20" s="435"/>
      <c r="D20" s="421"/>
      <c r="E20" s="429"/>
      <c r="F20" s="448"/>
      <c r="G20" s="447"/>
      <c r="H20" s="242" t="s">
        <v>236</v>
      </c>
      <c r="I20" s="73">
        <f>J20+L20</f>
        <v>7.5</v>
      </c>
      <c r="J20" s="80">
        <v>7.5</v>
      </c>
      <c r="K20" s="80"/>
      <c r="L20" s="54"/>
      <c r="M20" s="339">
        <v>22.7</v>
      </c>
      <c r="N20" s="235">
        <v>22.7</v>
      </c>
      <c r="O20" s="80"/>
      <c r="P20" s="54"/>
      <c r="Q20" s="73"/>
      <c r="R20" s="80"/>
      <c r="S20" s="80"/>
      <c r="T20" s="54"/>
      <c r="U20" s="73"/>
      <c r="V20" s="80"/>
      <c r="W20" s="80"/>
      <c r="X20" s="54"/>
      <c r="Z20" s="25"/>
    </row>
    <row r="21" spans="1:75" ht="12.75" x14ac:dyDescent="0.2">
      <c r="A21" s="437"/>
      <c r="B21" s="389"/>
      <c r="C21" s="394"/>
      <c r="D21" s="422"/>
      <c r="E21" s="428"/>
      <c r="F21" s="448"/>
      <c r="G21" s="447"/>
      <c r="H21" s="121" t="s">
        <v>17</v>
      </c>
      <c r="I21" s="86">
        <f t="shared" ref="I21:I24" si="6">J21+L21</f>
        <v>425</v>
      </c>
      <c r="J21" s="171">
        <v>425</v>
      </c>
      <c r="K21" s="171">
        <v>346.9</v>
      </c>
      <c r="L21" s="172"/>
      <c r="M21" s="86">
        <v>507</v>
      </c>
      <c r="N21" s="191">
        <v>507</v>
      </c>
      <c r="O21" s="191">
        <v>409.4</v>
      </c>
      <c r="P21" s="192"/>
      <c r="Q21" s="86">
        <f t="shared" ref="Q21:Q25" si="7">R21+T21</f>
        <v>580</v>
      </c>
      <c r="R21" s="248">
        <v>580</v>
      </c>
      <c r="S21" s="248">
        <v>475</v>
      </c>
      <c r="T21" s="249"/>
      <c r="U21" s="86">
        <f t="shared" ref="U21:U25" si="8">V21+X21</f>
        <v>609</v>
      </c>
      <c r="V21" s="191">
        <v>609</v>
      </c>
      <c r="W21" s="191">
        <v>498</v>
      </c>
      <c r="X21" s="192"/>
      <c r="Z21" s="25"/>
    </row>
    <row r="22" spans="1:75" ht="12.75" x14ac:dyDescent="0.2">
      <c r="A22" s="437"/>
      <c r="B22" s="389"/>
      <c r="C22" s="394"/>
      <c r="D22" s="422"/>
      <c r="E22" s="428"/>
      <c r="F22" s="448"/>
      <c r="G22" s="447"/>
      <c r="H22" s="121" t="s">
        <v>18</v>
      </c>
      <c r="I22" s="86">
        <f t="shared" si="6"/>
        <v>37.700000000000003</v>
      </c>
      <c r="J22" s="171">
        <v>37.700000000000003</v>
      </c>
      <c r="K22" s="171">
        <v>5.8</v>
      </c>
      <c r="L22" s="172">
        <v>0</v>
      </c>
      <c r="M22" s="86">
        <f t="shared" ref="M22:M25" si="9">N22+P22</f>
        <v>80.2</v>
      </c>
      <c r="N22" s="191">
        <v>80.2</v>
      </c>
      <c r="O22" s="191">
        <v>12</v>
      </c>
      <c r="P22" s="192">
        <v>0</v>
      </c>
      <c r="Q22" s="86">
        <f t="shared" si="7"/>
        <v>83.7</v>
      </c>
      <c r="R22" s="248">
        <v>83.7</v>
      </c>
      <c r="S22" s="248">
        <v>12</v>
      </c>
      <c r="T22" s="249">
        <v>0</v>
      </c>
      <c r="U22" s="86">
        <f t="shared" si="8"/>
        <v>83.7</v>
      </c>
      <c r="V22" s="191">
        <v>83.7</v>
      </c>
      <c r="W22" s="191">
        <v>12</v>
      </c>
      <c r="X22" s="192">
        <v>0</v>
      </c>
      <c r="Z22" s="25"/>
    </row>
    <row r="23" spans="1:75" s="4" customFormat="1" ht="21" customHeight="1" x14ac:dyDescent="0.2">
      <c r="A23" s="437"/>
      <c r="B23" s="389"/>
      <c r="C23" s="394"/>
      <c r="D23" s="422"/>
      <c r="E23" s="428"/>
      <c r="F23" s="448"/>
      <c r="G23" s="447"/>
      <c r="H23" s="238" t="s">
        <v>237</v>
      </c>
      <c r="I23" s="98">
        <f t="shared" si="6"/>
        <v>0.41799999999999998</v>
      </c>
      <c r="J23" s="174">
        <v>0.41799999999999998</v>
      </c>
      <c r="K23" s="174">
        <v>0.41199999999999998</v>
      </c>
      <c r="L23" s="175"/>
      <c r="M23" s="98">
        <f t="shared" si="9"/>
        <v>0</v>
      </c>
      <c r="N23" s="174"/>
      <c r="O23" s="174"/>
      <c r="P23" s="175"/>
      <c r="Q23" s="98">
        <f t="shared" si="7"/>
        <v>0</v>
      </c>
      <c r="R23" s="174"/>
      <c r="S23" s="174"/>
      <c r="T23" s="175"/>
      <c r="U23" s="98">
        <f t="shared" si="8"/>
        <v>0</v>
      </c>
      <c r="V23" s="174"/>
      <c r="W23" s="174"/>
      <c r="X23" s="175"/>
      <c r="Y23" s="1"/>
      <c r="Z23" s="25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</row>
    <row r="24" spans="1:75" ht="16.5" customHeight="1" thickBot="1" x14ac:dyDescent="0.25">
      <c r="A24" s="437"/>
      <c r="B24" s="389"/>
      <c r="C24" s="394"/>
      <c r="D24" s="422"/>
      <c r="E24" s="428"/>
      <c r="F24" s="448"/>
      <c r="G24" s="447"/>
      <c r="H24" s="121" t="s">
        <v>117</v>
      </c>
      <c r="I24" s="98">
        <f t="shared" si="6"/>
        <v>23.853000000000002</v>
      </c>
      <c r="J24" s="174">
        <f>16.8+7.053</f>
        <v>23.853000000000002</v>
      </c>
      <c r="K24" s="174">
        <v>10.9</v>
      </c>
      <c r="L24" s="175"/>
      <c r="M24" s="98">
        <f t="shared" si="9"/>
        <v>17.100000000000001</v>
      </c>
      <c r="N24" s="174">
        <v>17.100000000000001</v>
      </c>
      <c r="O24" s="174">
        <v>12.9</v>
      </c>
      <c r="P24" s="175"/>
      <c r="Q24" s="98"/>
      <c r="R24" s="174"/>
      <c r="S24" s="174"/>
      <c r="T24" s="175"/>
      <c r="U24" s="98"/>
      <c r="V24" s="174"/>
      <c r="W24" s="174"/>
      <c r="X24" s="175"/>
      <c r="Z24" s="25"/>
    </row>
    <row r="25" spans="1:75" ht="13.5" thickBot="1" x14ac:dyDescent="0.25">
      <c r="A25" s="402"/>
      <c r="B25" s="389"/>
      <c r="C25" s="394"/>
      <c r="D25" s="422"/>
      <c r="E25" s="428"/>
      <c r="F25" s="415" t="s">
        <v>19</v>
      </c>
      <c r="G25" s="416"/>
      <c r="H25" s="416"/>
      <c r="I25" s="111">
        <f>J25+L25</f>
        <v>1765.6709999999998</v>
      </c>
      <c r="J25" s="112">
        <f t="shared" ref="J25:P25" si="10">SUM(J19:J24)</f>
        <v>1763.5709999999999</v>
      </c>
      <c r="K25" s="112">
        <f t="shared" si="10"/>
        <v>1569.9120000000003</v>
      </c>
      <c r="L25" s="113">
        <f t="shared" si="10"/>
        <v>2.1</v>
      </c>
      <c r="M25" s="117">
        <f t="shared" si="9"/>
        <v>1933.6</v>
      </c>
      <c r="N25" s="112">
        <f>SUM(N19:N24)</f>
        <v>1933.6</v>
      </c>
      <c r="O25" s="112">
        <f t="shared" si="10"/>
        <v>1690.3000000000002</v>
      </c>
      <c r="P25" s="113">
        <f t="shared" si="10"/>
        <v>0</v>
      </c>
      <c r="Q25" s="76">
        <f t="shared" si="7"/>
        <v>1980.7</v>
      </c>
      <c r="R25" s="112">
        <f>SUM(R19:R24)</f>
        <v>1980.7</v>
      </c>
      <c r="S25" s="112">
        <f>SUM(S19:S24)</f>
        <v>1732</v>
      </c>
      <c r="T25" s="113">
        <f>SUM(T19:T24)</f>
        <v>0</v>
      </c>
      <c r="U25" s="76">
        <f t="shared" si="8"/>
        <v>2035.7</v>
      </c>
      <c r="V25" s="112">
        <f>SUM(V19:V24)</f>
        <v>2035.7</v>
      </c>
      <c r="W25" s="112">
        <f>SUM(W19:W24)</f>
        <v>1779</v>
      </c>
      <c r="X25" s="113">
        <f>SUM(X19:X24)</f>
        <v>0</v>
      </c>
      <c r="Z25" s="25"/>
    </row>
    <row r="26" spans="1:75" s="4" customFormat="1" ht="12.75" x14ac:dyDescent="0.2">
      <c r="A26" s="401">
        <v>1</v>
      </c>
      <c r="B26" s="389">
        <v>1</v>
      </c>
      <c r="C26" s="394">
        <v>3</v>
      </c>
      <c r="D26" s="422" t="s">
        <v>106</v>
      </c>
      <c r="E26" s="428" t="s">
        <v>187</v>
      </c>
      <c r="F26" s="448" t="s">
        <v>15</v>
      </c>
      <c r="G26" s="447" t="s">
        <v>23</v>
      </c>
      <c r="H26" s="31" t="s">
        <v>133</v>
      </c>
      <c r="I26" s="73">
        <f>J26+L26</f>
        <v>410.9</v>
      </c>
      <c r="J26" s="80">
        <v>410.9</v>
      </c>
      <c r="K26" s="80">
        <v>394.4</v>
      </c>
      <c r="L26" s="54">
        <v>0</v>
      </c>
      <c r="M26" s="339">
        <v>459.3</v>
      </c>
      <c r="N26" s="235">
        <v>459.3</v>
      </c>
      <c r="O26" s="80">
        <v>444.7</v>
      </c>
      <c r="P26" s="54">
        <v>0</v>
      </c>
      <c r="Q26" s="73">
        <f>R26+T26</f>
        <v>452</v>
      </c>
      <c r="R26" s="80">
        <v>452</v>
      </c>
      <c r="S26" s="80">
        <v>435</v>
      </c>
      <c r="T26" s="54">
        <v>0</v>
      </c>
      <c r="U26" s="73">
        <f>V26+X26</f>
        <v>443.8</v>
      </c>
      <c r="V26" s="80">
        <v>443.8</v>
      </c>
      <c r="W26" s="80">
        <v>443.7</v>
      </c>
      <c r="X26" s="54">
        <v>0</v>
      </c>
      <c r="Y26" s="1"/>
      <c r="Z26" s="25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</row>
    <row r="27" spans="1:75" s="4" customFormat="1" ht="21" customHeight="1" x14ac:dyDescent="0.2">
      <c r="A27" s="437"/>
      <c r="B27" s="389"/>
      <c r="C27" s="394"/>
      <c r="D27" s="422"/>
      <c r="E27" s="428"/>
      <c r="F27" s="448"/>
      <c r="G27" s="447"/>
      <c r="H27" s="242" t="s">
        <v>236</v>
      </c>
      <c r="I27" s="73">
        <f>J27+L27</f>
        <v>1.2</v>
      </c>
      <c r="J27" s="80">
        <v>1.2</v>
      </c>
      <c r="K27" s="80"/>
      <c r="L27" s="54"/>
      <c r="M27" s="339">
        <v>3.8</v>
      </c>
      <c r="N27" s="235">
        <v>3.8</v>
      </c>
      <c r="O27" s="80"/>
      <c r="P27" s="54"/>
      <c r="Q27" s="73"/>
      <c r="R27" s="80"/>
      <c r="S27" s="80"/>
      <c r="T27" s="54"/>
      <c r="U27" s="73"/>
      <c r="V27" s="80"/>
      <c r="W27" s="80"/>
      <c r="X27" s="54"/>
      <c r="Y27" s="1"/>
      <c r="Z27" s="25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</row>
    <row r="28" spans="1:75" s="4" customFormat="1" ht="12.75" x14ac:dyDescent="0.2">
      <c r="A28" s="437"/>
      <c r="B28" s="389"/>
      <c r="C28" s="394"/>
      <c r="D28" s="422"/>
      <c r="E28" s="428"/>
      <c r="F28" s="448"/>
      <c r="G28" s="447"/>
      <c r="H28" s="164" t="s">
        <v>17</v>
      </c>
      <c r="I28" s="86">
        <f t="shared" ref="I28:I31" si="11">J28+L28</f>
        <v>324</v>
      </c>
      <c r="J28" s="171">
        <v>324</v>
      </c>
      <c r="K28" s="171">
        <v>256</v>
      </c>
      <c r="L28" s="172"/>
      <c r="M28" s="86">
        <f>N28+P28</f>
        <v>390.8</v>
      </c>
      <c r="N28" s="191">
        <v>390.8</v>
      </c>
      <c r="O28" s="191">
        <v>316.10000000000002</v>
      </c>
      <c r="P28" s="192"/>
      <c r="Q28" s="86">
        <f t="shared" ref="Q28:Q31" si="12">R28+T28</f>
        <v>432</v>
      </c>
      <c r="R28" s="248">
        <v>432</v>
      </c>
      <c r="S28" s="248">
        <v>355</v>
      </c>
      <c r="T28" s="249"/>
      <c r="U28" s="86">
        <f t="shared" ref="U28:U31" si="13">V28+X28</f>
        <v>454</v>
      </c>
      <c r="V28" s="191">
        <v>454</v>
      </c>
      <c r="W28" s="191">
        <v>375</v>
      </c>
      <c r="X28" s="192"/>
      <c r="Y28" s="1"/>
      <c r="Z28" s="25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</row>
    <row r="29" spans="1:75" s="4" customFormat="1" ht="22.5" x14ac:dyDescent="0.2">
      <c r="A29" s="437"/>
      <c r="B29" s="389"/>
      <c r="C29" s="394"/>
      <c r="D29" s="422"/>
      <c r="E29" s="428"/>
      <c r="F29" s="448"/>
      <c r="G29" s="447"/>
      <c r="H29" s="238" t="s">
        <v>237</v>
      </c>
      <c r="I29" s="98">
        <f t="shared" si="11"/>
        <v>0.313</v>
      </c>
      <c r="J29" s="174">
        <v>0.313</v>
      </c>
      <c r="K29" s="174">
        <v>0.309</v>
      </c>
      <c r="L29" s="175"/>
      <c r="M29" s="98">
        <f>N29+P29</f>
        <v>0</v>
      </c>
      <c r="N29" s="174"/>
      <c r="O29" s="174"/>
      <c r="P29" s="175"/>
      <c r="Q29" s="98">
        <f t="shared" si="12"/>
        <v>0</v>
      </c>
      <c r="R29" s="174"/>
      <c r="S29" s="174"/>
      <c r="T29" s="175"/>
      <c r="U29" s="98">
        <f t="shared" si="13"/>
        <v>0</v>
      </c>
      <c r="V29" s="174"/>
      <c r="W29" s="174"/>
      <c r="X29" s="175"/>
      <c r="Y29" s="1"/>
      <c r="Z29" s="25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</row>
    <row r="30" spans="1:75" s="4" customFormat="1" ht="12.75" x14ac:dyDescent="0.2">
      <c r="A30" s="437"/>
      <c r="B30" s="389"/>
      <c r="C30" s="394"/>
      <c r="D30" s="422"/>
      <c r="E30" s="428"/>
      <c r="F30" s="448"/>
      <c r="G30" s="447"/>
      <c r="H30" s="366" t="s">
        <v>117</v>
      </c>
      <c r="I30" s="98"/>
      <c r="J30" s="174"/>
      <c r="K30" s="174"/>
      <c r="L30" s="175"/>
      <c r="M30" s="98">
        <v>7.5</v>
      </c>
      <c r="N30" s="174">
        <v>7.5</v>
      </c>
      <c r="O30" s="174">
        <v>7.4</v>
      </c>
      <c r="P30" s="175"/>
      <c r="Q30" s="98"/>
      <c r="R30" s="174"/>
      <c r="S30" s="174"/>
      <c r="T30" s="175"/>
      <c r="U30" s="98"/>
      <c r="V30" s="174"/>
      <c r="W30" s="174"/>
      <c r="X30" s="175"/>
      <c r="Y30" s="1"/>
      <c r="Z30" s="25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</row>
    <row r="31" spans="1:75" s="4" customFormat="1" ht="13.5" thickBot="1" x14ac:dyDescent="0.25">
      <c r="A31" s="437"/>
      <c r="B31" s="389"/>
      <c r="C31" s="394"/>
      <c r="D31" s="422"/>
      <c r="E31" s="428"/>
      <c r="F31" s="448"/>
      <c r="G31" s="447"/>
      <c r="H31" s="164" t="s">
        <v>18</v>
      </c>
      <c r="I31" s="98">
        <f t="shared" si="11"/>
        <v>21.1</v>
      </c>
      <c r="J31" s="174">
        <v>21.1</v>
      </c>
      <c r="K31" s="174">
        <v>2.6</v>
      </c>
      <c r="L31" s="175">
        <v>0</v>
      </c>
      <c r="M31" s="98">
        <f>N31+P31</f>
        <v>30.9</v>
      </c>
      <c r="N31" s="174">
        <v>30.9</v>
      </c>
      <c r="O31" s="174">
        <v>3.7</v>
      </c>
      <c r="P31" s="175">
        <v>0</v>
      </c>
      <c r="Q31" s="98">
        <f t="shared" si="12"/>
        <v>31.2</v>
      </c>
      <c r="R31" s="174">
        <v>31.2</v>
      </c>
      <c r="S31" s="174">
        <v>3.5</v>
      </c>
      <c r="T31" s="175">
        <v>0</v>
      </c>
      <c r="U31" s="98">
        <f t="shared" si="13"/>
        <v>31.2</v>
      </c>
      <c r="V31" s="174">
        <v>31.2</v>
      </c>
      <c r="W31" s="174">
        <v>3.5</v>
      </c>
      <c r="X31" s="175">
        <v>0</v>
      </c>
      <c r="Y31" s="1"/>
      <c r="Z31" s="25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</row>
    <row r="32" spans="1:75" s="4" customFormat="1" ht="21" customHeight="1" thickBot="1" x14ac:dyDescent="0.25">
      <c r="A32" s="402"/>
      <c r="B32" s="389"/>
      <c r="C32" s="394"/>
      <c r="D32" s="422"/>
      <c r="E32" s="428"/>
      <c r="F32" s="415" t="s">
        <v>19</v>
      </c>
      <c r="G32" s="416"/>
      <c r="H32" s="416"/>
      <c r="I32" s="111">
        <f>J32+L32</f>
        <v>757.51299999999992</v>
      </c>
      <c r="J32" s="112">
        <f t="shared" ref="J32:P32" si="14">SUM(J26:J31)</f>
        <v>757.51299999999992</v>
      </c>
      <c r="K32" s="112">
        <f t="shared" si="14"/>
        <v>653.30899999999997</v>
      </c>
      <c r="L32" s="113">
        <f t="shared" si="14"/>
        <v>0</v>
      </c>
      <c r="M32" s="117">
        <f t="shared" si="14"/>
        <v>892.30000000000007</v>
      </c>
      <c r="N32" s="112">
        <f t="shared" si="14"/>
        <v>892.30000000000007</v>
      </c>
      <c r="O32" s="112">
        <f t="shared" si="14"/>
        <v>771.9</v>
      </c>
      <c r="P32" s="113">
        <f t="shared" si="14"/>
        <v>0</v>
      </c>
      <c r="Q32" s="111">
        <f>R32+T32</f>
        <v>915.2</v>
      </c>
      <c r="R32" s="112">
        <f>SUM(R26:R31)</f>
        <v>915.2</v>
      </c>
      <c r="S32" s="112">
        <f>SUM(S26:S31)</f>
        <v>793.5</v>
      </c>
      <c r="T32" s="113">
        <f>SUM(T26:T31)</f>
        <v>0</v>
      </c>
      <c r="U32" s="111">
        <f>V32+X32</f>
        <v>929</v>
      </c>
      <c r="V32" s="112">
        <f>SUM(V26:V31)</f>
        <v>929</v>
      </c>
      <c r="W32" s="112">
        <f>SUM(W26:W31)</f>
        <v>822.2</v>
      </c>
      <c r="X32" s="113">
        <f>SUM(X26:X31)</f>
        <v>0</v>
      </c>
      <c r="Y32" s="1"/>
      <c r="Z32" s="25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</row>
    <row r="33" spans="1:75" s="4" customFormat="1" ht="12.75" x14ac:dyDescent="0.2">
      <c r="A33" s="401">
        <v>1</v>
      </c>
      <c r="B33" s="389">
        <v>1</v>
      </c>
      <c r="C33" s="394">
        <v>4</v>
      </c>
      <c r="D33" s="422" t="s">
        <v>103</v>
      </c>
      <c r="E33" s="427" t="s">
        <v>184</v>
      </c>
      <c r="F33" s="448" t="s">
        <v>22</v>
      </c>
      <c r="G33" s="448" t="s">
        <v>24</v>
      </c>
      <c r="H33" s="31" t="s">
        <v>133</v>
      </c>
      <c r="I33" s="73">
        <f>J33+L33</f>
        <v>1233.8999999999999</v>
      </c>
      <c r="J33" s="80">
        <v>1230.0999999999999</v>
      </c>
      <c r="K33" s="80">
        <v>1144.5999999999999</v>
      </c>
      <c r="L33" s="54">
        <v>3.8</v>
      </c>
      <c r="M33" s="339">
        <v>1255.5</v>
      </c>
      <c r="N33" s="235">
        <v>1255.5</v>
      </c>
      <c r="O33" s="80">
        <v>1200.5</v>
      </c>
      <c r="P33" s="54">
        <v>0</v>
      </c>
      <c r="Q33" s="73">
        <f>R33+T33</f>
        <v>1282</v>
      </c>
      <c r="R33" s="80">
        <v>1282</v>
      </c>
      <c r="S33" s="80">
        <v>1208</v>
      </c>
      <c r="T33" s="54">
        <v>0</v>
      </c>
      <c r="U33" s="73">
        <f>V33+X33</f>
        <v>1307</v>
      </c>
      <c r="V33" s="80">
        <v>1307</v>
      </c>
      <c r="W33" s="80">
        <v>1232</v>
      </c>
      <c r="X33" s="54">
        <v>0</v>
      </c>
      <c r="Y33" s="1"/>
      <c r="Z33" s="25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</row>
    <row r="34" spans="1:75" s="4" customFormat="1" ht="22.5" x14ac:dyDescent="0.2">
      <c r="A34" s="437"/>
      <c r="B34" s="389"/>
      <c r="C34" s="394"/>
      <c r="D34" s="422"/>
      <c r="E34" s="427"/>
      <c r="F34" s="448"/>
      <c r="G34" s="448"/>
      <c r="H34" s="242" t="s">
        <v>236</v>
      </c>
      <c r="I34" s="73">
        <f>J34+L34</f>
        <v>6.7</v>
      </c>
      <c r="J34" s="80">
        <v>6.7</v>
      </c>
      <c r="K34" s="80"/>
      <c r="L34" s="54"/>
      <c r="M34" s="339">
        <v>20.100000000000001</v>
      </c>
      <c r="N34" s="235">
        <v>20.100000000000001</v>
      </c>
      <c r="O34" s="80"/>
      <c r="P34" s="54"/>
      <c r="Q34" s="73"/>
      <c r="R34" s="80"/>
      <c r="S34" s="80"/>
      <c r="T34" s="54"/>
      <c r="U34" s="73"/>
      <c r="V34" s="80"/>
      <c r="W34" s="80"/>
      <c r="X34" s="54"/>
      <c r="Y34" s="1"/>
      <c r="Z34" s="25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</row>
    <row r="35" spans="1:75" s="4" customFormat="1" ht="12.75" x14ac:dyDescent="0.2">
      <c r="A35" s="437"/>
      <c r="B35" s="389"/>
      <c r="C35" s="394"/>
      <c r="D35" s="426"/>
      <c r="E35" s="427"/>
      <c r="F35" s="448"/>
      <c r="G35" s="448"/>
      <c r="H35" s="121" t="s">
        <v>17</v>
      </c>
      <c r="I35" s="86">
        <f t="shared" ref="I35:I38" si="15">J35+L35</f>
        <v>302.39999999999998</v>
      </c>
      <c r="J35" s="171">
        <v>302.39999999999998</v>
      </c>
      <c r="K35" s="171">
        <v>241.2</v>
      </c>
      <c r="L35" s="172"/>
      <c r="M35" s="231">
        <f t="shared" ref="M35:M39" si="16">N35+P35</f>
        <v>336.7</v>
      </c>
      <c r="N35" s="199">
        <v>336.7</v>
      </c>
      <c r="O35" s="191">
        <v>267.89999999999998</v>
      </c>
      <c r="P35" s="192"/>
      <c r="Q35" s="86">
        <f t="shared" ref="Q35:Q38" si="17">R35+T35</f>
        <v>366</v>
      </c>
      <c r="R35" s="248">
        <v>366</v>
      </c>
      <c r="S35" s="248">
        <v>296</v>
      </c>
      <c r="T35" s="249"/>
      <c r="U35" s="86">
        <f t="shared" ref="U35:U38" si="18">V35+X35</f>
        <v>384</v>
      </c>
      <c r="V35" s="191">
        <v>384</v>
      </c>
      <c r="W35" s="191">
        <v>310</v>
      </c>
      <c r="X35" s="192"/>
      <c r="Y35" s="1"/>
      <c r="Z35" s="25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</row>
    <row r="36" spans="1:75" s="4" customFormat="1" ht="21" customHeight="1" x14ac:dyDescent="0.2">
      <c r="A36" s="437"/>
      <c r="B36" s="389"/>
      <c r="C36" s="394"/>
      <c r="D36" s="426"/>
      <c r="E36" s="427"/>
      <c r="F36" s="448"/>
      <c r="G36" s="448"/>
      <c r="H36" s="238" t="s">
        <v>237</v>
      </c>
      <c r="I36" s="98">
        <f t="shared" ref="I36" si="19">J36+L36</f>
        <v>0.48499999999999999</v>
      </c>
      <c r="J36" s="174">
        <v>0.48499999999999999</v>
      </c>
      <c r="K36" s="174">
        <v>0.47799999999999998</v>
      </c>
      <c r="L36" s="175"/>
      <c r="M36" s="98">
        <v>15.4</v>
      </c>
      <c r="N36" s="174">
        <v>15.4</v>
      </c>
      <c r="O36" s="174">
        <v>15.2</v>
      </c>
      <c r="P36" s="175"/>
      <c r="Q36" s="98">
        <f t="shared" si="17"/>
        <v>0</v>
      </c>
      <c r="R36" s="174"/>
      <c r="S36" s="174"/>
      <c r="T36" s="175"/>
      <c r="U36" s="98">
        <f t="shared" ref="U36" si="20">V36+X36</f>
        <v>0</v>
      </c>
      <c r="V36" s="174"/>
      <c r="W36" s="174"/>
      <c r="X36" s="175"/>
      <c r="Y36" s="1"/>
      <c r="Z36" s="25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</row>
    <row r="37" spans="1:75" s="4" customFormat="1" ht="12.75" x14ac:dyDescent="0.2">
      <c r="A37" s="437"/>
      <c r="B37" s="389"/>
      <c r="C37" s="394"/>
      <c r="D37" s="426"/>
      <c r="E37" s="427"/>
      <c r="F37" s="448"/>
      <c r="G37" s="448"/>
      <c r="H37" s="238" t="s">
        <v>117</v>
      </c>
      <c r="I37" s="98">
        <f t="shared" ref="I37" si="21">J37+L37</f>
        <v>17.2</v>
      </c>
      <c r="J37" s="174">
        <v>17.2</v>
      </c>
      <c r="K37" s="174"/>
      <c r="L37" s="175"/>
      <c r="M37" s="98">
        <f t="shared" si="16"/>
        <v>0</v>
      </c>
      <c r="N37" s="174"/>
      <c r="O37" s="174"/>
      <c r="P37" s="175"/>
      <c r="Q37" s="98">
        <f t="shared" si="17"/>
        <v>0</v>
      </c>
      <c r="R37" s="174"/>
      <c r="S37" s="174"/>
      <c r="T37" s="175"/>
      <c r="U37" s="98">
        <f t="shared" ref="U37" si="22">V37+X37</f>
        <v>0</v>
      </c>
      <c r="V37" s="174"/>
      <c r="W37" s="174"/>
      <c r="X37" s="175"/>
      <c r="Y37" s="1"/>
      <c r="Z37" s="25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</row>
    <row r="38" spans="1:75" s="4" customFormat="1" ht="13.5" thickBot="1" x14ac:dyDescent="0.25">
      <c r="A38" s="437"/>
      <c r="B38" s="389"/>
      <c r="C38" s="394"/>
      <c r="D38" s="426"/>
      <c r="E38" s="427"/>
      <c r="F38" s="448"/>
      <c r="G38" s="448"/>
      <c r="H38" s="121" t="s">
        <v>18</v>
      </c>
      <c r="I38" s="98">
        <f t="shared" si="15"/>
        <v>41.2</v>
      </c>
      <c r="J38" s="174">
        <v>41.2</v>
      </c>
      <c r="K38" s="174">
        <v>6.2</v>
      </c>
      <c r="L38" s="175">
        <v>0</v>
      </c>
      <c r="M38" s="98">
        <f t="shared" si="16"/>
        <v>88.5</v>
      </c>
      <c r="N38" s="174">
        <v>88.5</v>
      </c>
      <c r="O38" s="350">
        <v>22.4</v>
      </c>
      <c r="P38" s="175">
        <v>0</v>
      </c>
      <c r="Q38" s="98">
        <f t="shared" si="17"/>
        <v>96.5</v>
      </c>
      <c r="R38" s="174">
        <v>96.5</v>
      </c>
      <c r="S38" s="174">
        <v>11.4</v>
      </c>
      <c r="T38" s="175">
        <v>0</v>
      </c>
      <c r="U38" s="98">
        <f t="shared" si="18"/>
        <v>96.5</v>
      </c>
      <c r="V38" s="174">
        <v>96.5</v>
      </c>
      <c r="W38" s="174">
        <v>11.4</v>
      </c>
      <c r="X38" s="175">
        <v>0</v>
      </c>
      <c r="Y38" s="1"/>
      <c r="Z38" s="25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</row>
    <row r="39" spans="1:75" s="4" customFormat="1" ht="13.5" thickBot="1" x14ac:dyDescent="0.25">
      <c r="A39" s="402"/>
      <c r="B39" s="389"/>
      <c r="C39" s="394"/>
      <c r="D39" s="426"/>
      <c r="E39" s="427"/>
      <c r="F39" s="415" t="s">
        <v>19</v>
      </c>
      <c r="G39" s="416"/>
      <c r="H39" s="416"/>
      <c r="I39" s="111">
        <f>J39+L39</f>
        <v>1601.8849999999998</v>
      </c>
      <c r="J39" s="112">
        <f>SUM(J33:J38)</f>
        <v>1598.0849999999998</v>
      </c>
      <c r="K39" s="112">
        <f>SUM(K33:K38)</f>
        <v>1392.4780000000001</v>
      </c>
      <c r="L39" s="113">
        <f>SUM(L33:L38)</f>
        <v>3.8</v>
      </c>
      <c r="M39" s="111">
        <f t="shared" si="16"/>
        <v>1716.2</v>
      </c>
      <c r="N39" s="112">
        <f>SUM(N33:N38)</f>
        <v>1716.2</v>
      </c>
      <c r="O39" s="112">
        <f>SUM(O33:O38)</f>
        <v>1506.0000000000002</v>
      </c>
      <c r="P39" s="113">
        <f>SUM(P33:P38)</f>
        <v>0</v>
      </c>
      <c r="Q39" s="111">
        <f>R39+T39</f>
        <v>1744.5</v>
      </c>
      <c r="R39" s="112">
        <f>SUM(R33:R38)</f>
        <v>1744.5</v>
      </c>
      <c r="S39" s="112">
        <f>SUM(S33:S38)</f>
        <v>1515.4</v>
      </c>
      <c r="T39" s="113">
        <f>SUM(T33:T38)</f>
        <v>0</v>
      </c>
      <c r="U39" s="111">
        <f>V39+X39</f>
        <v>1787.5</v>
      </c>
      <c r="V39" s="112">
        <f>SUM(V33:V38)</f>
        <v>1787.5</v>
      </c>
      <c r="W39" s="112">
        <f>SUM(W33:W38)</f>
        <v>1553.4</v>
      </c>
      <c r="X39" s="113">
        <f>SUM(X33:X38)</f>
        <v>0</v>
      </c>
      <c r="Y39" s="1"/>
      <c r="Z39" s="25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</row>
    <row r="40" spans="1:75" s="4" customFormat="1" ht="12.75" x14ac:dyDescent="0.2">
      <c r="A40" s="401">
        <v>1</v>
      </c>
      <c r="B40" s="389">
        <v>1</v>
      </c>
      <c r="C40" s="394">
        <v>5</v>
      </c>
      <c r="D40" s="422" t="s">
        <v>25</v>
      </c>
      <c r="E40" s="427" t="s">
        <v>185</v>
      </c>
      <c r="F40" s="447" t="s">
        <v>22</v>
      </c>
      <c r="G40" s="448" t="s">
        <v>26</v>
      </c>
      <c r="H40" s="125" t="s">
        <v>133</v>
      </c>
      <c r="I40" s="73">
        <f>J40+L40</f>
        <v>1392</v>
      </c>
      <c r="J40" s="80">
        <v>1392</v>
      </c>
      <c r="K40" s="80">
        <v>1318</v>
      </c>
      <c r="L40" s="54">
        <v>0</v>
      </c>
      <c r="M40" s="339">
        <v>1489.5</v>
      </c>
      <c r="N40" s="235">
        <v>1489.5</v>
      </c>
      <c r="O40" s="80">
        <v>1427.9</v>
      </c>
      <c r="P40" s="54">
        <v>0</v>
      </c>
      <c r="Q40" s="73">
        <f t="shared" ref="Q40" si="23">R40+T40</f>
        <v>1521</v>
      </c>
      <c r="R40" s="80">
        <v>1521</v>
      </c>
      <c r="S40" s="80">
        <v>1443</v>
      </c>
      <c r="T40" s="54">
        <v>0</v>
      </c>
      <c r="U40" s="73">
        <f t="shared" ref="U40" si="24">V40+X40</f>
        <v>1551</v>
      </c>
      <c r="V40" s="80">
        <v>1551</v>
      </c>
      <c r="W40" s="80">
        <v>1471</v>
      </c>
      <c r="X40" s="54">
        <v>0</v>
      </c>
      <c r="Y40" s="1"/>
      <c r="Z40" s="25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</row>
    <row r="41" spans="1:75" s="4" customFormat="1" ht="25.5" customHeight="1" x14ac:dyDescent="0.2">
      <c r="A41" s="437"/>
      <c r="B41" s="389"/>
      <c r="C41" s="394"/>
      <c r="D41" s="422"/>
      <c r="E41" s="427"/>
      <c r="F41" s="447"/>
      <c r="G41" s="448"/>
      <c r="H41" s="242" t="s">
        <v>236</v>
      </c>
      <c r="I41" s="73">
        <f>J41+L41</f>
        <v>7.9</v>
      </c>
      <c r="J41" s="80">
        <v>7.9</v>
      </c>
      <c r="K41" s="80"/>
      <c r="L41" s="54"/>
      <c r="M41" s="339">
        <v>23.7</v>
      </c>
      <c r="N41" s="235">
        <v>23.7</v>
      </c>
      <c r="O41" s="80"/>
      <c r="P41" s="54"/>
      <c r="Q41" s="73"/>
      <c r="R41" s="80"/>
      <c r="S41" s="80"/>
      <c r="T41" s="54"/>
      <c r="U41" s="73"/>
      <c r="V41" s="80"/>
      <c r="W41" s="80"/>
      <c r="X41" s="54"/>
      <c r="Y41" s="1"/>
      <c r="Z41" s="25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</row>
    <row r="42" spans="1:75" s="4" customFormat="1" ht="12.75" x14ac:dyDescent="0.2">
      <c r="A42" s="437"/>
      <c r="B42" s="389"/>
      <c r="C42" s="394"/>
      <c r="D42" s="426"/>
      <c r="E42" s="427"/>
      <c r="F42" s="447"/>
      <c r="G42" s="448"/>
      <c r="H42" s="121" t="s">
        <v>17</v>
      </c>
      <c r="I42" s="86">
        <f t="shared" ref="I42:I45" si="25">J42+L42</f>
        <v>631.59999999999991</v>
      </c>
      <c r="J42" s="171">
        <v>613.79999999999995</v>
      </c>
      <c r="K42" s="171">
        <v>465.9</v>
      </c>
      <c r="L42" s="172">
        <v>17.8</v>
      </c>
      <c r="M42" s="86">
        <f>N42+P42</f>
        <v>767.7</v>
      </c>
      <c r="N42" s="191">
        <v>746.6</v>
      </c>
      <c r="O42" s="191">
        <v>570.9</v>
      </c>
      <c r="P42" s="192">
        <v>21.1</v>
      </c>
      <c r="Q42" s="86">
        <f t="shared" ref="Q42:Q45" si="26">R42+T42</f>
        <v>828</v>
      </c>
      <c r="R42" s="248">
        <v>828</v>
      </c>
      <c r="S42" s="248">
        <v>647</v>
      </c>
      <c r="T42" s="249"/>
      <c r="U42" s="86">
        <f t="shared" ref="U42:U45" si="27">V42+X42</f>
        <v>869</v>
      </c>
      <c r="V42" s="191">
        <v>869</v>
      </c>
      <c r="W42" s="191">
        <v>679</v>
      </c>
      <c r="X42" s="192"/>
      <c r="Y42" s="1"/>
      <c r="Z42" s="25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</row>
    <row r="43" spans="1:75" s="4" customFormat="1" ht="12.75" x14ac:dyDescent="0.2">
      <c r="A43" s="437"/>
      <c r="B43" s="389"/>
      <c r="C43" s="394"/>
      <c r="D43" s="426"/>
      <c r="E43" s="427"/>
      <c r="F43" s="447"/>
      <c r="G43" s="448"/>
      <c r="H43" s="121" t="s">
        <v>18</v>
      </c>
      <c r="I43" s="86">
        <f t="shared" si="25"/>
        <v>34.200000000000003</v>
      </c>
      <c r="J43" s="171">
        <v>34.200000000000003</v>
      </c>
      <c r="K43" s="171"/>
      <c r="L43" s="172">
        <v>0</v>
      </c>
      <c r="M43" s="86">
        <f>N43+P43</f>
        <v>45.5</v>
      </c>
      <c r="N43" s="191">
        <v>45.5</v>
      </c>
      <c r="O43" s="191">
        <v>0.1</v>
      </c>
      <c r="P43" s="192">
        <v>0</v>
      </c>
      <c r="Q43" s="86">
        <f t="shared" si="26"/>
        <v>76.5</v>
      </c>
      <c r="R43" s="248">
        <v>76.5</v>
      </c>
      <c r="S43" s="248">
        <v>0.1</v>
      </c>
      <c r="T43" s="249">
        <v>0</v>
      </c>
      <c r="U43" s="86">
        <f t="shared" si="27"/>
        <v>76.5</v>
      </c>
      <c r="V43" s="191">
        <v>76.5</v>
      </c>
      <c r="W43" s="191">
        <v>0.1</v>
      </c>
      <c r="X43" s="192">
        <v>0</v>
      </c>
      <c r="Y43" s="1"/>
      <c r="Z43" s="2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</row>
    <row r="44" spans="1:75" s="4" customFormat="1" ht="23.25" customHeight="1" x14ac:dyDescent="0.2">
      <c r="A44" s="437"/>
      <c r="B44" s="389"/>
      <c r="C44" s="394"/>
      <c r="D44" s="426"/>
      <c r="E44" s="427"/>
      <c r="F44" s="447"/>
      <c r="G44" s="448"/>
      <c r="H44" s="238" t="s">
        <v>237</v>
      </c>
      <c r="I44" s="98">
        <f t="shared" si="25"/>
        <v>0.627</v>
      </c>
      <c r="J44" s="174">
        <v>0.627</v>
      </c>
      <c r="K44" s="174">
        <v>0.61799999999999999</v>
      </c>
      <c r="L44" s="175"/>
      <c r="M44" s="98">
        <v>2.1</v>
      </c>
      <c r="N44" s="174">
        <v>2.1</v>
      </c>
      <c r="O44" s="174">
        <v>2</v>
      </c>
      <c r="P44" s="175"/>
      <c r="Q44" s="98">
        <f t="shared" si="26"/>
        <v>0</v>
      </c>
      <c r="R44" s="174"/>
      <c r="S44" s="174"/>
      <c r="T44" s="175"/>
      <c r="U44" s="98">
        <f t="shared" si="27"/>
        <v>0</v>
      </c>
      <c r="V44" s="174"/>
      <c r="W44" s="174"/>
      <c r="X44" s="175"/>
      <c r="Y44" s="1"/>
      <c r="Z44" s="25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</row>
    <row r="45" spans="1:75" s="4" customFormat="1" ht="13.5" thickBot="1" x14ac:dyDescent="0.25">
      <c r="A45" s="437"/>
      <c r="B45" s="389"/>
      <c r="C45" s="394"/>
      <c r="D45" s="426"/>
      <c r="E45" s="427"/>
      <c r="F45" s="447"/>
      <c r="G45" s="448"/>
      <c r="H45" s="121" t="s">
        <v>117</v>
      </c>
      <c r="I45" s="98">
        <f t="shared" si="25"/>
        <v>72.3</v>
      </c>
      <c r="J45" s="174">
        <v>72.3</v>
      </c>
      <c r="K45" s="174">
        <v>71.3</v>
      </c>
      <c r="L45" s="175">
        <v>0</v>
      </c>
      <c r="M45" s="98">
        <f>N45+P45</f>
        <v>88.1</v>
      </c>
      <c r="N45" s="174">
        <v>88.1</v>
      </c>
      <c r="O45" s="174">
        <v>86.8</v>
      </c>
      <c r="P45" s="175">
        <v>0</v>
      </c>
      <c r="Q45" s="98">
        <f t="shared" si="26"/>
        <v>72.3</v>
      </c>
      <c r="R45" s="174">
        <v>72.3</v>
      </c>
      <c r="S45" s="174">
        <v>71.3</v>
      </c>
      <c r="T45" s="175">
        <v>0</v>
      </c>
      <c r="U45" s="98">
        <f t="shared" si="27"/>
        <v>72.3</v>
      </c>
      <c r="V45" s="174">
        <v>72.3</v>
      </c>
      <c r="W45" s="174">
        <v>71.3</v>
      </c>
      <c r="X45" s="175">
        <v>0</v>
      </c>
      <c r="Y45" s="1"/>
      <c r="Z45" s="25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</row>
    <row r="46" spans="1:75" s="4" customFormat="1" ht="13.5" thickBot="1" x14ac:dyDescent="0.25">
      <c r="A46" s="402"/>
      <c r="B46" s="389"/>
      <c r="C46" s="394"/>
      <c r="D46" s="426"/>
      <c r="E46" s="427"/>
      <c r="F46" s="415" t="s">
        <v>19</v>
      </c>
      <c r="G46" s="416"/>
      <c r="H46" s="416"/>
      <c r="I46" s="111">
        <f>J46+L46</f>
        <v>2138.6270000000004</v>
      </c>
      <c r="J46" s="112">
        <f t="shared" ref="J46:X46" si="28">SUM(J40:J45)</f>
        <v>2120.8270000000002</v>
      </c>
      <c r="K46" s="112">
        <f t="shared" si="28"/>
        <v>1855.818</v>
      </c>
      <c r="L46" s="113">
        <f t="shared" si="28"/>
        <v>17.8</v>
      </c>
      <c r="M46" s="117">
        <f t="shared" si="28"/>
        <v>2416.6</v>
      </c>
      <c r="N46" s="112">
        <f t="shared" si="28"/>
        <v>2395.5</v>
      </c>
      <c r="O46" s="112">
        <f>SUM(O40:O45)</f>
        <v>2087.7000000000003</v>
      </c>
      <c r="P46" s="113">
        <f t="shared" si="28"/>
        <v>21.1</v>
      </c>
      <c r="Q46" s="117">
        <f t="shared" ref="Q46:T46" si="29">SUM(Q40:Q45)</f>
        <v>2497.8000000000002</v>
      </c>
      <c r="R46" s="112">
        <f t="shared" si="29"/>
        <v>2497.8000000000002</v>
      </c>
      <c r="S46" s="112">
        <f t="shared" si="29"/>
        <v>2161.4</v>
      </c>
      <c r="T46" s="113">
        <f t="shared" si="29"/>
        <v>0</v>
      </c>
      <c r="U46" s="117">
        <f t="shared" si="28"/>
        <v>2568.8000000000002</v>
      </c>
      <c r="V46" s="112">
        <f t="shared" si="28"/>
        <v>2568.8000000000002</v>
      </c>
      <c r="W46" s="112">
        <f t="shared" si="28"/>
        <v>2221.4</v>
      </c>
      <c r="X46" s="113">
        <f t="shared" si="28"/>
        <v>0</v>
      </c>
      <c r="Y46" s="1"/>
      <c r="Z46" s="25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</row>
    <row r="47" spans="1:75" ht="12.75" x14ac:dyDescent="0.2">
      <c r="A47" s="401">
        <v>1</v>
      </c>
      <c r="B47" s="389">
        <v>1</v>
      </c>
      <c r="C47" s="394">
        <v>6</v>
      </c>
      <c r="D47" s="422" t="s">
        <v>27</v>
      </c>
      <c r="E47" s="428" t="s">
        <v>186</v>
      </c>
      <c r="F47" s="435" t="s">
        <v>22</v>
      </c>
      <c r="G47" s="435" t="s">
        <v>28</v>
      </c>
      <c r="H47" s="31" t="s">
        <v>133</v>
      </c>
      <c r="I47" s="73">
        <f>J47+L47</f>
        <v>797.3</v>
      </c>
      <c r="J47" s="80">
        <v>797.3</v>
      </c>
      <c r="K47" s="80">
        <v>762.2</v>
      </c>
      <c r="L47" s="54"/>
      <c r="M47" s="339">
        <v>1009</v>
      </c>
      <c r="N47" s="235">
        <v>1009</v>
      </c>
      <c r="O47" s="80">
        <v>975.4</v>
      </c>
      <c r="P47" s="54"/>
      <c r="Q47" s="73">
        <f>R47+T47</f>
        <v>993.3</v>
      </c>
      <c r="R47" s="80">
        <v>993.3</v>
      </c>
      <c r="S47" s="80">
        <v>952.2</v>
      </c>
      <c r="T47" s="54"/>
      <c r="U47" s="73">
        <f>V47+X47</f>
        <v>993.3</v>
      </c>
      <c r="V47" s="80">
        <v>993.3</v>
      </c>
      <c r="W47" s="80">
        <v>952.2</v>
      </c>
      <c r="X47" s="54"/>
      <c r="Z47" s="25"/>
    </row>
    <row r="48" spans="1:75" ht="22.5" x14ac:dyDescent="0.2">
      <c r="A48" s="437"/>
      <c r="B48" s="389"/>
      <c r="C48" s="394"/>
      <c r="D48" s="422"/>
      <c r="E48" s="428"/>
      <c r="F48" s="435"/>
      <c r="G48" s="435"/>
      <c r="H48" s="242" t="s">
        <v>236</v>
      </c>
      <c r="I48" s="73">
        <f>J48+L48</f>
        <v>3.4</v>
      </c>
      <c r="J48" s="80">
        <v>3.4</v>
      </c>
      <c r="K48" s="80"/>
      <c r="L48" s="54"/>
      <c r="M48" s="339">
        <v>10</v>
      </c>
      <c r="N48" s="235">
        <v>10</v>
      </c>
      <c r="O48" s="80"/>
      <c r="P48" s="54"/>
      <c r="Q48" s="73"/>
      <c r="R48" s="80"/>
      <c r="S48" s="80"/>
      <c r="T48" s="54"/>
      <c r="U48" s="73"/>
      <c r="V48" s="80"/>
      <c r="W48" s="80"/>
      <c r="X48" s="54"/>
      <c r="Z48" s="25"/>
    </row>
    <row r="49" spans="1:75" ht="12.75" x14ac:dyDescent="0.2">
      <c r="A49" s="437"/>
      <c r="B49" s="389"/>
      <c r="C49" s="394"/>
      <c r="D49" s="422"/>
      <c r="E49" s="428"/>
      <c r="F49" s="394"/>
      <c r="G49" s="394"/>
      <c r="H49" s="164" t="s">
        <v>17</v>
      </c>
      <c r="I49" s="86">
        <f t="shared" ref="I49:I52" si="30">J49+L49</f>
        <v>614</v>
      </c>
      <c r="J49" s="171">
        <v>614</v>
      </c>
      <c r="K49" s="171">
        <v>455.6</v>
      </c>
      <c r="L49" s="172">
        <v>0</v>
      </c>
      <c r="M49" s="86">
        <f>N49+P49</f>
        <v>835</v>
      </c>
      <c r="N49" s="191">
        <v>835</v>
      </c>
      <c r="O49" s="191">
        <v>630.4</v>
      </c>
      <c r="P49" s="192"/>
      <c r="Q49" s="86">
        <f>R49+T49</f>
        <v>917</v>
      </c>
      <c r="R49" s="268">
        <v>917</v>
      </c>
      <c r="S49" s="268">
        <v>706</v>
      </c>
      <c r="T49" s="249"/>
      <c r="U49" s="86">
        <f>V49+X49</f>
        <v>962</v>
      </c>
      <c r="V49" s="268">
        <v>962</v>
      </c>
      <c r="W49" s="268">
        <v>741</v>
      </c>
      <c r="X49" s="192"/>
      <c r="Z49" s="25"/>
    </row>
    <row r="50" spans="1:75" s="4" customFormat="1" ht="22.5" customHeight="1" x14ac:dyDescent="0.2">
      <c r="A50" s="437"/>
      <c r="B50" s="389"/>
      <c r="C50" s="394"/>
      <c r="D50" s="422"/>
      <c r="E50" s="428"/>
      <c r="F50" s="412"/>
      <c r="G50" s="412"/>
      <c r="H50" s="238" t="s">
        <v>237</v>
      </c>
      <c r="I50" s="98">
        <f t="shared" si="30"/>
        <v>0.59099999999999997</v>
      </c>
      <c r="J50" s="174">
        <v>0.59099999999999997</v>
      </c>
      <c r="K50" s="174">
        <v>0.58299999999999996</v>
      </c>
      <c r="L50" s="175"/>
      <c r="M50" s="98">
        <v>3</v>
      </c>
      <c r="N50" s="174">
        <v>3</v>
      </c>
      <c r="O50" s="174">
        <v>3</v>
      </c>
      <c r="P50" s="175"/>
      <c r="Q50" s="98">
        <f t="shared" ref="Q50:Q51" si="31">R50+T50</f>
        <v>0</v>
      </c>
      <c r="R50" s="174"/>
      <c r="S50" s="174"/>
      <c r="T50" s="175"/>
      <c r="U50" s="98">
        <f t="shared" ref="U50:U51" si="32">V50+X50</f>
        <v>0</v>
      </c>
      <c r="V50" s="174"/>
      <c r="W50" s="174"/>
      <c r="X50" s="175"/>
      <c r="Y50" s="1"/>
      <c r="Z50" s="25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</row>
    <row r="51" spans="1:75" s="4" customFormat="1" ht="12.75" x14ac:dyDescent="0.2">
      <c r="A51" s="437"/>
      <c r="B51" s="389"/>
      <c r="C51" s="394"/>
      <c r="D51" s="422"/>
      <c r="E51" s="428"/>
      <c r="F51" s="412"/>
      <c r="G51" s="412"/>
      <c r="H51" s="238" t="s">
        <v>117</v>
      </c>
      <c r="I51" s="98">
        <f t="shared" si="30"/>
        <v>6.798</v>
      </c>
      <c r="J51" s="174">
        <v>6.798</v>
      </c>
      <c r="K51" s="174"/>
      <c r="L51" s="175"/>
      <c r="M51" s="98">
        <f>N51+P51</f>
        <v>0</v>
      </c>
      <c r="N51" s="174"/>
      <c r="O51" s="174"/>
      <c r="P51" s="175"/>
      <c r="Q51" s="98">
        <f t="shared" si="31"/>
        <v>0</v>
      </c>
      <c r="R51" s="174"/>
      <c r="S51" s="174"/>
      <c r="T51" s="175"/>
      <c r="U51" s="98">
        <f t="shared" si="32"/>
        <v>0</v>
      </c>
      <c r="V51" s="174"/>
      <c r="W51" s="174"/>
      <c r="X51" s="175"/>
      <c r="Y51" s="1"/>
      <c r="Z51" s="25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</row>
    <row r="52" spans="1:75" ht="13.5" thickBot="1" x14ac:dyDescent="0.25">
      <c r="A52" s="437"/>
      <c r="B52" s="389"/>
      <c r="C52" s="394"/>
      <c r="D52" s="422"/>
      <c r="E52" s="428"/>
      <c r="F52" s="412"/>
      <c r="G52" s="412"/>
      <c r="H52" s="164" t="s">
        <v>18</v>
      </c>
      <c r="I52" s="98">
        <f t="shared" si="30"/>
        <v>36.4</v>
      </c>
      <c r="J52" s="174">
        <v>36.4</v>
      </c>
      <c r="K52" s="174">
        <v>4.5999999999999996</v>
      </c>
      <c r="L52" s="175"/>
      <c r="M52" s="98">
        <f>N52+P52</f>
        <v>85.4</v>
      </c>
      <c r="N52" s="350">
        <v>85.4</v>
      </c>
      <c r="O52" s="174">
        <v>12.4</v>
      </c>
      <c r="P52" s="175"/>
      <c r="Q52" s="98">
        <f>R52+T52</f>
        <v>79.099999999999994</v>
      </c>
      <c r="R52" s="174">
        <v>79.099999999999994</v>
      </c>
      <c r="S52" s="174">
        <v>8.4</v>
      </c>
      <c r="T52" s="175"/>
      <c r="U52" s="98">
        <f>V52+X52</f>
        <v>79.099999999999994</v>
      </c>
      <c r="V52" s="174">
        <v>79.099999999999994</v>
      </c>
      <c r="W52" s="174">
        <v>8.4</v>
      </c>
      <c r="X52" s="175"/>
      <c r="Z52" s="25"/>
    </row>
    <row r="53" spans="1:75" ht="13.5" thickBot="1" x14ac:dyDescent="0.25">
      <c r="A53" s="402"/>
      <c r="B53" s="389"/>
      <c r="C53" s="394"/>
      <c r="D53" s="422"/>
      <c r="E53" s="428"/>
      <c r="F53" s="415" t="s">
        <v>19</v>
      </c>
      <c r="G53" s="416"/>
      <c r="H53" s="416"/>
      <c r="I53" s="111">
        <f>J53+L53</f>
        <v>1458.4889999999998</v>
      </c>
      <c r="J53" s="112">
        <f>SUM(J47:J52)</f>
        <v>1458.4889999999998</v>
      </c>
      <c r="K53" s="112">
        <f>SUM(K47:K52)</f>
        <v>1222.9830000000002</v>
      </c>
      <c r="L53" s="113">
        <f t="shared" ref="L53:X53" si="33">SUM(L47:L52)</f>
        <v>0</v>
      </c>
      <c r="M53" s="117">
        <f t="shared" si="33"/>
        <v>1942.4</v>
      </c>
      <c r="N53" s="112">
        <f t="shared" si="33"/>
        <v>1942.4</v>
      </c>
      <c r="O53" s="112">
        <f t="shared" si="33"/>
        <v>1621.2</v>
      </c>
      <c r="P53" s="113">
        <f t="shared" si="33"/>
        <v>0</v>
      </c>
      <c r="Q53" s="117">
        <f t="shared" ref="Q53:T53" si="34">SUM(Q47:Q52)</f>
        <v>1989.3999999999999</v>
      </c>
      <c r="R53" s="112">
        <f t="shared" si="34"/>
        <v>1989.3999999999999</v>
      </c>
      <c r="S53" s="112">
        <f t="shared" si="34"/>
        <v>1666.6000000000001</v>
      </c>
      <c r="T53" s="113">
        <f t="shared" si="34"/>
        <v>0</v>
      </c>
      <c r="U53" s="117">
        <f t="shared" si="33"/>
        <v>2034.3999999999999</v>
      </c>
      <c r="V53" s="112">
        <f t="shared" si="33"/>
        <v>2034.3999999999999</v>
      </c>
      <c r="W53" s="112">
        <f t="shared" si="33"/>
        <v>1701.6000000000001</v>
      </c>
      <c r="X53" s="113">
        <f t="shared" si="33"/>
        <v>0</v>
      </c>
      <c r="Z53" s="25"/>
    </row>
    <row r="54" spans="1:75" ht="12.75" x14ac:dyDescent="0.2">
      <c r="A54" s="401">
        <v>1</v>
      </c>
      <c r="B54" s="389">
        <v>1</v>
      </c>
      <c r="C54" s="394">
        <v>7</v>
      </c>
      <c r="D54" s="422" t="s">
        <v>29</v>
      </c>
      <c r="E54" s="436" t="s">
        <v>188</v>
      </c>
      <c r="F54" s="435" t="s">
        <v>15</v>
      </c>
      <c r="G54" s="435" t="s">
        <v>30</v>
      </c>
      <c r="H54" s="31" t="s">
        <v>133</v>
      </c>
      <c r="I54" s="73">
        <f>J54+L54</f>
        <v>233</v>
      </c>
      <c r="J54" s="80">
        <v>233</v>
      </c>
      <c r="K54" s="80">
        <v>224</v>
      </c>
      <c r="L54" s="54">
        <v>0</v>
      </c>
      <c r="M54" s="339">
        <v>340.6</v>
      </c>
      <c r="N54" s="235">
        <v>340.6</v>
      </c>
      <c r="O54" s="80">
        <v>327.5</v>
      </c>
      <c r="P54" s="54">
        <v>0</v>
      </c>
      <c r="Q54" s="73">
        <f>R54+T54</f>
        <v>324</v>
      </c>
      <c r="R54" s="80">
        <v>324</v>
      </c>
      <c r="S54" s="80">
        <v>313</v>
      </c>
      <c r="T54" s="54">
        <v>0</v>
      </c>
      <c r="U54" s="73">
        <f>V54+X54</f>
        <v>340</v>
      </c>
      <c r="V54" s="80">
        <v>340</v>
      </c>
      <c r="W54" s="80">
        <v>328</v>
      </c>
      <c r="X54" s="54">
        <v>0</v>
      </c>
      <c r="Z54" s="25"/>
    </row>
    <row r="55" spans="1:75" ht="24" customHeight="1" x14ac:dyDescent="0.2">
      <c r="A55" s="437"/>
      <c r="B55" s="389"/>
      <c r="C55" s="394"/>
      <c r="D55" s="422"/>
      <c r="E55" s="436"/>
      <c r="F55" s="435"/>
      <c r="G55" s="435"/>
      <c r="H55" s="242" t="s">
        <v>236</v>
      </c>
      <c r="I55" s="73">
        <f>J55+L55</f>
        <v>0.5</v>
      </c>
      <c r="J55" s="80">
        <v>0.5</v>
      </c>
      <c r="K55" s="80"/>
      <c r="L55" s="54"/>
      <c r="M55" s="339">
        <v>1.6</v>
      </c>
      <c r="N55" s="235">
        <v>1.6</v>
      </c>
      <c r="O55" s="80"/>
      <c r="P55" s="54"/>
      <c r="Q55" s="73"/>
      <c r="R55" s="80"/>
      <c r="S55" s="80"/>
      <c r="T55" s="54"/>
      <c r="U55" s="73"/>
      <c r="V55" s="80"/>
      <c r="W55" s="80"/>
      <c r="X55" s="54"/>
      <c r="Z55" s="25"/>
    </row>
    <row r="56" spans="1:75" ht="12.75" x14ac:dyDescent="0.2">
      <c r="A56" s="437"/>
      <c r="B56" s="389"/>
      <c r="C56" s="394"/>
      <c r="D56" s="422"/>
      <c r="E56" s="436"/>
      <c r="F56" s="394"/>
      <c r="G56" s="394"/>
      <c r="H56" s="164" t="s">
        <v>17</v>
      </c>
      <c r="I56" s="86">
        <f t="shared" ref="I56:I58" si="35">J56+L56</f>
        <v>201.8</v>
      </c>
      <c r="J56" s="171">
        <v>201.8</v>
      </c>
      <c r="K56" s="171">
        <f>111.7+49.5</f>
        <v>161.19999999999999</v>
      </c>
      <c r="L56" s="172"/>
      <c r="M56" s="86">
        <f>N56+P56</f>
        <v>316.2</v>
      </c>
      <c r="N56" s="191">
        <v>316.2</v>
      </c>
      <c r="O56" s="191">
        <v>250.2</v>
      </c>
      <c r="P56" s="192"/>
      <c r="Q56" s="86">
        <f>R56+T56</f>
        <v>352</v>
      </c>
      <c r="R56" s="268">
        <v>352</v>
      </c>
      <c r="S56" s="268">
        <v>284</v>
      </c>
      <c r="T56" s="249"/>
      <c r="U56" s="86">
        <f>V56+X56</f>
        <v>370</v>
      </c>
      <c r="V56" s="268">
        <v>370</v>
      </c>
      <c r="W56" s="268">
        <v>298</v>
      </c>
      <c r="X56" s="192"/>
      <c r="Z56" s="25"/>
    </row>
    <row r="57" spans="1:75" s="4" customFormat="1" ht="21" customHeight="1" x14ac:dyDescent="0.2">
      <c r="A57" s="437"/>
      <c r="B57" s="389"/>
      <c r="C57" s="394"/>
      <c r="D57" s="422"/>
      <c r="E57" s="436"/>
      <c r="F57" s="412"/>
      <c r="G57" s="412"/>
      <c r="H57" s="238" t="s">
        <v>237</v>
      </c>
      <c r="I57" s="98">
        <f t="shared" si="35"/>
        <v>0.184</v>
      </c>
      <c r="J57" s="174">
        <v>0.184</v>
      </c>
      <c r="K57" s="174">
        <v>0.18099999999999999</v>
      </c>
      <c r="L57" s="175"/>
      <c r="M57" s="98">
        <f>N57+P57</f>
        <v>0</v>
      </c>
      <c r="N57" s="174"/>
      <c r="O57" s="174"/>
      <c r="P57" s="175"/>
      <c r="Q57" s="98">
        <f t="shared" ref="Q57" si="36">R57+T57</f>
        <v>0</v>
      </c>
      <c r="R57" s="174"/>
      <c r="S57" s="174"/>
      <c r="T57" s="175"/>
      <c r="U57" s="98">
        <f t="shared" ref="U57" si="37">V57+X57</f>
        <v>0</v>
      </c>
      <c r="V57" s="174"/>
      <c r="W57" s="174"/>
      <c r="X57" s="175"/>
      <c r="Y57" s="1"/>
      <c r="Z57" s="25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</row>
    <row r="58" spans="1:75" s="4" customFormat="1" ht="13.5" thickBot="1" x14ac:dyDescent="0.25">
      <c r="A58" s="437"/>
      <c r="B58" s="389"/>
      <c r="C58" s="394"/>
      <c r="D58" s="422"/>
      <c r="E58" s="436"/>
      <c r="F58" s="412"/>
      <c r="G58" s="412"/>
      <c r="H58" s="164" t="s">
        <v>18</v>
      </c>
      <c r="I58" s="98">
        <f t="shared" si="35"/>
        <v>11.6</v>
      </c>
      <c r="J58" s="174">
        <v>11.6</v>
      </c>
      <c r="K58" s="174">
        <f>0.2+1.2</f>
        <v>1.4</v>
      </c>
      <c r="L58" s="175"/>
      <c r="M58" s="98">
        <f>N58+P58</f>
        <v>32.1</v>
      </c>
      <c r="N58" s="174">
        <v>32.1</v>
      </c>
      <c r="O58" s="174">
        <v>4.5999999999999996</v>
      </c>
      <c r="P58" s="175"/>
      <c r="Q58" s="98">
        <f>R58+T58</f>
        <v>32.1</v>
      </c>
      <c r="R58" s="174">
        <v>32.1</v>
      </c>
      <c r="S58" s="174"/>
      <c r="T58" s="175"/>
      <c r="U58" s="98">
        <f>V58+X58</f>
        <v>32.1</v>
      </c>
      <c r="V58" s="174">
        <v>32.1</v>
      </c>
      <c r="W58" s="174"/>
      <c r="X58" s="175"/>
      <c r="Y58" s="1"/>
      <c r="Z58" s="25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</row>
    <row r="59" spans="1:75" ht="13.5" thickBot="1" x14ac:dyDescent="0.25">
      <c r="A59" s="402"/>
      <c r="B59" s="389"/>
      <c r="C59" s="394"/>
      <c r="D59" s="422"/>
      <c r="E59" s="436"/>
      <c r="F59" s="415" t="s">
        <v>19</v>
      </c>
      <c r="G59" s="416"/>
      <c r="H59" s="416"/>
      <c r="I59" s="111">
        <f>J59+L59</f>
        <v>447.08400000000006</v>
      </c>
      <c r="J59" s="112">
        <f t="shared" ref="J59:P59" si="38">SUM(J54:J58)</f>
        <v>447.08400000000006</v>
      </c>
      <c r="K59" s="112">
        <f t="shared" si="38"/>
        <v>386.78099999999995</v>
      </c>
      <c r="L59" s="113">
        <f t="shared" si="38"/>
        <v>0</v>
      </c>
      <c r="M59" s="117">
        <f t="shared" si="38"/>
        <v>690.50000000000011</v>
      </c>
      <c r="N59" s="112">
        <f t="shared" si="38"/>
        <v>690.50000000000011</v>
      </c>
      <c r="O59" s="112">
        <f t="shared" si="38"/>
        <v>582.30000000000007</v>
      </c>
      <c r="P59" s="113">
        <f t="shared" si="38"/>
        <v>0</v>
      </c>
      <c r="Q59" s="111">
        <f>R59+T59</f>
        <v>708.1</v>
      </c>
      <c r="R59" s="112">
        <f>SUM(R54:R58)</f>
        <v>708.1</v>
      </c>
      <c r="S59" s="112">
        <f>SUM(S54:S58)</f>
        <v>597</v>
      </c>
      <c r="T59" s="113">
        <f>SUM(T54:T58)</f>
        <v>0</v>
      </c>
      <c r="U59" s="111">
        <f>V59+X59</f>
        <v>742.1</v>
      </c>
      <c r="V59" s="112">
        <f>SUM(V54:V58)</f>
        <v>742.1</v>
      </c>
      <c r="W59" s="112">
        <f>SUM(W54:W58)</f>
        <v>626</v>
      </c>
      <c r="X59" s="113">
        <f>SUM(X54:X58)</f>
        <v>0</v>
      </c>
      <c r="Z59" s="25"/>
    </row>
    <row r="60" spans="1:75" ht="12.75" x14ac:dyDescent="0.2">
      <c r="A60" s="401">
        <v>1</v>
      </c>
      <c r="B60" s="389">
        <v>1</v>
      </c>
      <c r="C60" s="394">
        <v>8</v>
      </c>
      <c r="D60" s="422" t="s">
        <v>31</v>
      </c>
      <c r="E60" s="436" t="s">
        <v>189</v>
      </c>
      <c r="F60" s="435" t="s">
        <v>15</v>
      </c>
      <c r="G60" s="435" t="s">
        <v>32</v>
      </c>
      <c r="H60" s="125" t="s">
        <v>133</v>
      </c>
      <c r="I60" s="73">
        <f>J60+L60</f>
        <v>349</v>
      </c>
      <c r="J60" s="80">
        <v>349</v>
      </c>
      <c r="K60" s="80">
        <v>331</v>
      </c>
      <c r="L60" s="54">
        <v>0</v>
      </c>
      <c r="M60" s="339">
        <v>364.7</v>
      </c>
      <c r="N60" s="235">
        <v>364.7</v>
      </c>
      <c r="O60" s="80">
        <v>354.4</v>
      </c>
      <c r="P60" s="54">
        <v>0</v>
      </c>
      <c r="Q60" s="73">
        <f>R60+T60</f>
        <v>362</v>
      </c>
      <c r="R60" s="80">
        <v>362</v>
      </c>
      <c r="S60" s="80">
        <v>349</v>
      </c>
      <c r="T60" s="54">
        <v>0</v>
      </c>
      <c r="U60" s="73">
        <f>V60+X60</f>
        <v>369</v>
      </c>
      <c r="V60" s="80">
        <v>369</v>
      </c>
      <c r="W60" s="80">
        <v>355</v>
      </c>
      <c r="X60" s="54">
        <v>0</v>
      </c>
      <c r="Z60" s="25"/>
    </row>
    <row r="61" spans="1:75" ht="22.5" x14ac:dyDescent="0.2">
      <c r="A61" s="437"/>
      <c r="B61" s="389"/>
      <c r="C61" s="394"/>
      <c r="D61" s="422"/>
      <c r="E61" s="436"/>
      <c r="F61" s="435"/>
      <c r="G61" s="435"/>
      <c r="H61" s="241" t="s">
        <v>236</v>
      </c>
      <c r="I61" s="73">
        <f>J61+L61</f>
        <v>1</v>
      </c>
      <c r="J61" s="80">
        <v>1</v>
      </c>
      <c r="K61" s="80"/>
      <c r="L61" s="54"/>
      <c r="M61" s="339">
        <v>2.9</v>
      </c>
      <c r="N61" s="235">
        <v>2.9</v>
      </c>
      <c r="O61" s="80"/>
      <c r="P61" s="54"/>
      <c r="Q61" s="73"/>
      <c r="R61" s="80"/>
      <c r="S61" s="80"/>
      <c r="T61" s="54"/>
      <c r="U61" s="73"/>
      <c r="V61" s="80"/>
      <c r="W61" s="80"/>
      <c r="X61" s="54"/>
      <c r="Z61" s="25"/>
    </row>
    <row r="62" spans="1:75" s="4" customFormat="1" ht="12.75" x14ac:dyDescent="0.2">
      <c r="A62" s="437"/>
      <c r="B62" s="389"/>
      <c r="C62" s="394"/>
      <c r="D62" s="422"/>
      <c r="E62" s="436"/>
      <c r="F62" s="394"/>
      <c r="G62" s="394"/>
      <c r="H62" s="126" t="s">
        <v>17</v>
      </c>
      <c r="I62" s="86">
        <f t="shared" ref="I62:I65" si="39">J62+L62</f>
        <v>216.2</v>
      </c>
      <c r="J62" s="171">
        <v>216.2</v>
      </c>
      <c r="K62" s="171">
        <v>161.19999999999999</v>
      </c>
      <c r="L62" s="172"/>
      <c r="M62" s="86">
        <f t="shared" ref="M62:M66" si="40">N62+P62</f>
        <v>264.89999999999998</v>
      </c>
      <c r="N62" s="191">
        <v>264.89999999999998</v>
      </c>
      <c r="O62" s="191">
        <v>213.8</v>
      </c>
      <c r="P62" s="192"/>
      <c r="Q62" s="86">
        <f t="shared" ref="Q62" si="41">R62+T62</f>
        <v>288</v>
      </c>
      <c r="R62" s="268">
        <v>288</v>
      </c>
      <c r="S62" s="268">
        <v>237</v>
      </c>
      <c r="T62" s="269"/>
      <c r="U62" s="86">
        <f t="shared" ref="U62" si="42">V62+X62</f>
        <v>303</v>
      </c>
      <c r="V62" s="268">
        <v>303</v>
      </c>
      <c r="W62" s="268">
        <v>248</v>
      </c>
      <c r="X62" s="269"/>
      <c r="Y62" s="1"/>
      <c r="Z62" s="25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</row>
    <row r="63" spans="1:75" s="4" customFormat="1" ht="21" customHeight="1" x14ac:dyDescent="0.2">
      <c r="A63" s="437"/>
      <c r="B63" s="389"/>
      <c r="C63" s="394"/>
      <c r="D63" s="422"/>
      <c r="E63" s="436"/>
      <c r="F63" s="412"/>
      <c r="G63" s="412"/>
      <c r="H63" s="238" t="s">
        <v>237</v>
      </c>
      <c r="I63" s="98">
        <f t="shared" si="39"/>
        <v>0.20899999999999999</v>
      </c>
      <c r="J63" s="174">
        <v>0.20899999999999999</v>
      </c>
      <c r="K63" s="174">
        <v>0.20599999999999999</v>
      </c>
      <c r="L63" s="175"/>
      <c r="M63" s="98">
        <f t="shared" si="40"/>
        <v>0</v>
      </c>
      <c r="N63" s="174"/>
      <c r="O63" s="174"/>
      <c r="P63" s="175"/>
      <c r="Q63" s="98">
        <f t="shared" ref="Q63:Q65" si="43">R63+T63</f>
        <v>0</v>
      </c>
      <c r="R63" s="174"/>
      <c r="S63" s="174"/>
      <c r="T63" s="175"/>
      <c r="U63" s="98">
        <f t="shared" ref="U63:U65" si="44">V63+X63</f>
        <v>0</v>
      </c>
      <c r="V63" s="174"/>
      <c r="W63" s="174"/>
      <c r="X63" s="175"/>
      <c r="Y63" s="1"/>
      <c r="Z63" s="25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</row>
    <row r="64" spans="1:75" s="4" customFormat="1" ht="12.75" x14ac:dyDescent="0.2">
      <c r="A64" s="437"/>
      <c r="B64" s="389"/>
      <c r="C64" s="394"/>
      <c r="D64" s="422"/>
      <c r="E64" s="436"/>
      <c r="F64" s="412"/>
      <c r="G64" s="412"/>
      <c r="H64" s="238" t="s">
        <v>117</v>
      </c>
      <c r="I64" s="98">
        <f t="shared" si="39"/>
        <v>4.0839999999999996</v>
      </c>
      <c r="J64" s="174">
        <v>4.0839999999999996</v>
      </c>
      <c r="K64" s="174"/>
      <c r="L64" s="175"/>
      <c r="M64" s="98">
        <f>N64+P64</f>
        <v>0</v>
      </c>
      <c r="N64" s="174"/>
      <c r="O64" s="174"/>
      <c r="P64" s="175"/>
      <c r="Q64" s="98">
        <f t="shared" si="43"/>
        <v>0</v>
      </c>
      <c r="R64" s="174"/>
      <c r="S64" s="174"/>
      <c r="T64" s="175"/>
      <c r="U64" s="98">
        <f t="shared" si="44"/>
        <v>0</v>
      </c>
      <c r="V64" s="174"/>
      <c r="W64" s="174"/>
      <c r="X64" s="175"/>
      <c r="Y64" s="1"/>
      <c r="Z64" s="25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</row>
    <row r="65" spans="1:75" ht="13.5" thickBot="1" x14ac:dyDescent="0.25">
      <c r="A65" s="437"/>
      <c r="B65" s="389"/>
      <c r="C65" s="394"/>
      <c r="D65" s="422"/>
      <c r="E65" s="436"/>
      <c r="F65" s="412"/>
      <c r="G65" s="412"/>
      <c r="H65" s="121" t="s">
        <v>18</v>
      </c>
      <c r="I65" s="98">
        <f t="shared" si="39"/>
        <v>2.2000000000000002</v>
      </c>
      <c r="J65" s="174">
        <v>2.2000000000000002</v>
      </c>
      <c r="K65" s="174">
        <v>0.3</v>
      </c>
      <c r="L65" s="175"/>
      <c r="M65" s="98">
        <f>N65+P65</f>
        <v>5.8</v>
      </c>
      <c r="N65" s="174">
        <v>5.8</v>
      </c>
      <c r="O65" s="174">
        <v>0.3</v>
      </c>
      <c r="P65" s="175"/>
      <c r="Q65" s="98">
        <f t="shared" si="43"/>
        <v>6.6</v>
      </c>
      <c r="R65" s="174">
        <v>6.6</v>
      </c>
      <c r="S65" s="174">
        <v>0.4</v>
      </c>
      <c r="T65" s="175"/>
      <c r="U65" s="98">
        <f t="shared" si="44"/>
        <v>6.6</v>
      </c>
      <c r="V65" s="174">
        <v>6.6</v>
      </c>
      <c r="W65" s="174">
        <v>0.4</v>
      </c>
      <c r="X65" s="175"/>
      <c r="Z65" s="25"/>
    </row>
    <row r="66" spans="1:75" ht="13.5" thickBot="1" x14ac:dyDescent="0.25">
      <c r="A66" s="402"/>
      <c r="B66" s="389"/>
      <c r="C66" s="394"/>
      <c r="D66" s="422"/>
      <c r="E66" s="436"/>
      <c r="F66" s="415" t="s">
        <v>19</v>
      </c>
      <c r="G66" s="416"/>
      <c r="H66" s="416"/>
      <c r="I66" s="111">
        <f>J66+L66</f>
        <v>572.69299999999998</v>
      </c>
      <c r="J66" s="112">
        <f>SUM(J60:J65)</f>
        <v>572.69299999999998</v>
      </c>
      <c r="K66" s="112">
        <f>SUM(K60:K65)</f>
        <v>492.70600000000002</v>
      </c>
      <c r="L66" s="113">
        <f>SUM(L60:L65)</f>
        <v>0</v>
      </c>
      <c r="M66" s="111">
        <f t="shared" si="40"/>
        <v>638.29999999999995</v>
      </c>
      <c r="N66" s="112">
        <f>SUM(N60:N65)</f>
        <v>638.29999999999995</v>
      </c>
      <c r="O66" s="112">
        <f>SUM(O60:O65)</f>
        <v>568.5</v>
      </c>
      <c r="P66" s="113">
        <f>SUM(P60:P65)</f>
        <v>0</v>
      </c>
      <c r="Q66" s="111">
        <f>R66+T66</f>
        <v>656.6</v>
      </c>
      <c r="R66" s="112">
        <f>SUM(R60:R65)</f>
        <v>656.6</v>
      </c>
      <c r="S66" s="112">
        <f>SUM(S60:S65)</f>
        <v>586.4</v>
      </c>
      <c r="T66" s="113">
        <f>SUM(T60:T65)</f>
        <v>0</v>
      </c>
      <c r="U66" s="111">
        <f>V66+X66</f>
        <v>678.6</v>
      </c>
      <c r="V66" s="112">
        <f>SUM(V60:V65)</f>
        <v>678.6</v>
      </c>
      <c r="W66" s="112">
        <f>SUM(W60:W65)</f>
        <v>603.4</v>
      </c>
      <c r="X66" s="113">
        <f>SUM(X60:X65)</f>
        <v>0</v>
      </c>
      <c r="Z66" s="25"/>
    </row>
    <row r="67" spans="1:75" s="4" customFormat="1" ht="12.75" x14ac:dyDescent="0.2">
      <c r="A67" s="401">
        <v>1</v>
      </c>
      <c r="B67" s="389">
        <v>1</v>
      </c>
      <c r="C67" s="394">
        <v>9</v>
      </c>
      <c r="D67" s="422" t="s">
        <v>33</v>
      </c>
      <c r="E67" s="436" t="s">
        <v>190</v>
      </c>
      <c r="F67" s="435" t="s">
        <v>15</v>
      </c>
      <c r="G67" s="435" t="s">
        <v>34</v>
      </c>
      <c r="H67" s="125" t="s">
        <v>133</v>
      </c>
      <c r="I67" s="73">
        <f>J67+L67</f>
        <v>627.6</v>
      </c>
      <c r="J67" s="80">
        <v>627.6</v>
      </c>
      <c r="K67" s="80">
        <v>597.1</v>
      </c>
      <c r="L67" s="54"/>
      <c r="M67" s="339">
        <v>943.2</v>
      </c>
      <c r="N67" s="235">
        <v>943.2</v>
      </c>
      <c r="O67" s="80">
        <v>912</v>
      </c>
      <c r="P67" s="54"/>
      <c r="Q67" s="73">
        <f t="shared" ref="Q67" si="45">R67+T67</f>
        <v>931</v>
      </c>
      <c r="R67" s="80">
        <v>931</v>
      </c>
      <c r="S67" s="80">
        <v>892</v>
      </c>
      <c r="T67" s="54"/>
      <c r="U67" s="73">
        <f t="shared" ref="U67" si="46">V67+X67</f>
        <v>931</v>
      </c>
      <c r="V67" s="80">
        <v>931</v>
      </c>
      <c r="W67" s="80">
        <v>909</v>
      </c>
      <c r="X67" s="54"/>
      <c r="Y67" s="1"/>
      <c r="Z67" s="25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</row>
    <row r="68" spans="1:75" s="159" customFormat="1" ht="22.5" x14ac:dyDescent="0.2">
      <c r="A68" s="437"/>
      <c r="B68" s="389"/>
      <c r="C68" s="394"/>
      <c r="D68" s="422"/>
      <c r="E68" s="436"/>
      <c r="F68" s="435"/>
      <c r="G68" s="435"/>
      <c r="H68" s="242" t="s">
        <v>236</v>
      </c>
      <c r="I68" s="73">
        <f>J68+L68</f>
        <v>2.8</v>
      </c>
      <c r="J68" s="80">
        <v>2.8</v>
      </c>
      <c r="K68" s="80"/>
      <c r="L68" s="54"/>
      <c r="M68" s="339">
        <v>8.5</v>
      </c>
      <c r="N68" s="235">
        <v>8.5</v>
      </c>
      <c r="O68" s="80"/>
      <c r="P68" s="54"/>
      <c r="Q68" s="73"/>
      <c r="R68" s="80"/>
      <c r="S68" s="80"/>
      <c r="T68" s="54"/>
      <c r="U68" s="73"/>
      <c r="V68" s="80"/>
      <c r="W68" s="80"/>
      <c r="X68" s="54"/>
      <c r="Y68" s="1"/>
      <c r="Z68" s="25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</row>
    <row r="69" spans="1:75" ht="12.75" x14ac:dyDescent="0.2">
      <c r="A69" s="437"/>
      <c r="B69" s="389"/>
      <c r="C69" s="394"/>
      <c r="D69" s="422"/>
      <c r="E69" s="436"/>
      <c r="F69" s="394"/>
      <c r="G69" s="394"/>
      <c r="H69" s="121" t="s">
        <v>17</v>
      </c>
      <c r="I69" s="86">
        <f t="shared" ref="I69:I72" si="47">J69+L69</f>
        <v>415.8</v>
      </c>
      <c r="J69" s="171">
        <v>415.8</v>
      </c>
      <c r="K69" s="171">
        <v>331.3</v>
      </c>
      <c r="L69" s="172"/>
      <c r="M69" s="86">
        <f t="shared" ref="M69:M77" si="48">N69+P69</f>
        <v>787.8</v>
      </c>
      <c r="N69" s="191">
        <v>787.8</v>
      </c>
      <c r="O69" s="191">
        <v>646.4</v>
      </c>
      <c r="P69" s="192"/>
      <c r="Q69" s="86">
        <f t="shared" ref="Q69:Q71" si="49">R69+T69</f>
        <v>879</v>
      </c>
      <c r="R69" s="248">
        <v>879</v>
      </c>
      <c r="S69" s="248">
        <v>731</v>
      </c>
      <c r="T69" s="249"/>
      <c r="U69" s="86">
        <f t="shared" ref="U69:U72" si="50">V69+X69</f>
        <v>922</v>
      </c>
      <c r="V69" s="191">
        <v>922</v>
      </c>
      <c r="W69" s="191">
        <v>767</v>
      </c>
      <c r="X69" s="192"/>
      <c r="Z69" s="25"/>
    </row>
    <row r="70" spans="1:75" s="4" customFormat="1" ht="21" customHeight="1" x14ac:dyDescent="0.2">
      <c r="A70" s="437"/>
      <c r="B70" s="389"/>
      <c r="C70" s="394"/>
      <c r="D70" s="422"/>
      <c r="E70" s="436"/>
      <c r="F70" s="412"/>
      <c r="G70" s="412"/>
      <c r="H70" s="238" t="s">
        <v>237</v>
      </c>
      <c r="I70" s="98">
        <f t="shared" si="47"/>
        <v>0.35299999999999998</v>
      </c>
      <c r="J70" s="174">
        <v>0.35299999999999998</v>
      </c>
      <c r="K70" s="174">
        <v>0.34799999999999998</v>
      </c>
      <c r="L70" s="175"/>
      <c r="M70" s="98">
        <f t="shared" si="48"/>
        <v>0</v>
      </c>
      <c r="N70" s="174"/>
      <c r="O70" s="174"/>
      <c r="P70" s="175"/>
      <c r="Q70" s="98">
        <f t="shared" si="49"/>
        <v>0</v>
      </c>
      <c r="R70" s="174"/>
      <c r="S70" s="174"/>
      <c r="T70" s="175"/>
      <c r="U70" s="98">
        <f t="shared" si="50"/>
        <v>0</v>
      </c>
      <c r="V70" s="174"/>
      <c r="W70" s="174"/>
      <c r="X70" s="175"/>
      <c r="Y70" s="1"/>
      <c r="Z70" s="25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</row>
    <row r="71" spans="1:75" s="4" customFormat="1" ht="12.75" x14ac:dyDescent="0.2">
      <c r="A71" s="437"/>
      <c r="B71" s="389"/>
      <c r="C71" s="394"/>
      <c r="D71" s="422"/>
      <c r="E71" s="436"/>
      <c r="F71" s="412"/>
      <c r="G71" s="412"/>
      <c r="H71" s="238" t="s">
        <v>117</v>
      </c>
      <c r="I71" s="98">
        <f t="shared" si="47"/>
        <v>5.35</v>
      </c>
      <c r="J71" s="174">
        <v>5.35</v>
      </c>
      <c r="K71" s="174"/>
      <c r="L71" s="175"/>
      <c r="M71" s="98">
        <v>15.1</v>
      </c>
      <c r="N71" s="174">
        <v>15.1</v>
      </c>
      <c r="O71" s="174">
        <v>14.9</v>
      </c>
      <c r="P71" s="175"/>
      <c r="Q71" s="98">
        <f t="shared" si="49"/>
        <v>0</v>
      </c>
      <c r="R71" s="174"/>
      <c r="S71" s="174"/>
      <c r="T71" s="175"/>
      <c r="U71" s="98">
        <f t="shared" si="50"/>
        <v>0</v>
      </c>
      <c r="V71" s="174"/>
      <c r="W71" s="174"/>
      <c r="X71" s="175"/>
      <c r="Y71" s="1"/>
      <c r="Z71" s="25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</row>
    <row r="72" spans="1:75" ht="13.5" thickBot="1" x14ac:dyDescent="0.25">
      <c r="A72" s="437"/>
      <c r="B72" s="389"/>
      <c r="C72" s="394"/>
      <c r="D72" s="422"/>
      <c r="E72" s="436"/>
      <c r="F72" s="412"/>
      <c r="G72" s="412"/>
      <c r="H72" s="121" t="s">
        <v>18</v>
      </c>
      <c r="I72" s="98">
        <f t="shared" si="47"/>
        <v>36.200000000000003</v>
      </c>
      <c r="J72" s="174">
        <v>36.200000000000003</v>
      </c>
      <c r="K72" s="174">
        <f>1+1</f>
        <v>2</v>
      </c>
      <c r="L72" s="175"/>
      <c r="M72" s="98">
        <f>N72+P72</f>
        <v>85.1</v>
      </c>
      <c r="N72" s="174">
        <v>85.1</v>
      </c>
      <c r="O72" s="174">
        <v>10.3</v>
      </c>
      <c r="P72" s="175"/>
      <c r="Q72" s="98">
        <v>85.1</v>
      </c>
      <c r="R72" s="174">
        <v>85.1</v>
      </c>
      <c r="S72" s="174">
        <v>10.3</v>
      </c>
      <c r="T72" s="175"/>
      <c r="U72" s="98">
        <f t="shared" si="50"/>
        <v>86</v>
      </c>
      <c r="V72" s="174">
        <v>86</v>
      </c>
      <c r="W72" s="174">
        <v>10</v>
      </c>
      <c r="X72" s="175"/>
      <c r="Z72" s="25"/>
    </row>
    <row r="73" spans="1:75" s="4" customFormat="1" ht="13.5" thickBot="1" x14ac:dyDescent="0.25">
      <c r="A73" s="402"/>
      <c r="B73" s="389"/>
      <c r="C73" s="394"/>
      <c r="D73" s="422"/>
      <c r="E73" s="436"/>
      <c r="F73" s="415" t="s">
        <v>19</v>
      </c>
      <c r="G73" s="416"/>
      <c r="H73" s="416"/>
      <c r="I73" s="111">
        <f>J73+L73</f>
        <v>1088.1030000000001</v>
      </c>
      <c r="J73" s="112">
        <f>SUM(J67:J72)</f>
        <v>1088.1030000000001</v>
      </c>
      <c r="K73" s="112">
        <f>SUM(K67:K72)</f>
        <v>930.74800000000005</v>
      </c>
      <c r="L73" s="113">
        <f>SUM(L67:L72)</f>
        <v>0</v>
      </c>
      <c r="M73" s="111">
        <f t="shared" si="48"/>
        <v>1839.6999999999998</v>
      </c>
      <c r="N73" s="112">
        <f>SUM(N67:N72)</f>
        <v>1839.6999999999998</v>
      </c>
      <c r="O73" s="112">
        <f>SUM(O67:O72)</f>
        <v>1583.6000000000001</v>
      </c>
      <c r="P73" s="113">
        <f>SUM(P67:P72)</f>
        <v>0</v>
      </c>
      <c r="Q73" s="111">
        <f>R73+T73</f>
        <v>1895.1</v>
      </c>
      <c r="R73" s="112">
        <f>SUM(R67:R72)</f>
        <v>1895.1</v>
      </c>
      <c r="S73" s="112">
        <f>SUM(S67:S72)</f>
        <v>1633.3</v>
      </c>
      <c r="T73" s="113">
        <f>SUM(T67:T72)</f>
        <v>0</v>
      </c>
      <c r="U73" s="111">
        <f>V73+X73</f>
        <v>1939</v>
      </c>
      <c r="V73" s="112">
        <f>SUM(V67:V72)</f>
        <v>1939</v>
      </c>
      <c r="W73" s="112">
        <f>SUM(W67:W72)</f>
        <v>1686</v>
      </c>
      <c r="X73" s="113">
        <f>SUM(X67:X72)</f>
        <v>0</v>
      </c>
      <c r="Y73" s="1"/>
      <c r="Z73" s="25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</row>
    <row r="74" spans="1:75" ht="24" customHeight="1" x14ac:dyDescent="0.2">
      <c r="A74" s="401">
        <v>1</v>
      </c>
      <c r="B74" s="389">
        <v>1</v>
      </c>
      <c r="C74" s="394">
        <v>10</v>
      </c>
      <c r="D74" s="422" t="s">
        <v>35</v>
      </c>
      <c r="E74" s="436" t="s">
        <v>191</v>
      </c>
      <c r="F74" s="435" t="s">
        <v>15</v>
      </c>
      <c r="G74" s="435" t="s">
        <v>36</v>
      </c>
      <c r="H74" s="165" t="s">
        <v>133</v>
      </c>
      <c r="I74" s="73">
        <f>J74+L74</f>
        <v>127.8</v>
      </c>
      <c r="J74" s="80">
        <v>127.8</v>
      </c>
      <c r="K74" s="80">
        <f>178.4-15.1-7.1-38.445</f>
        <v>117.75500000000002</v>
      </c>
      <c r="L74" s="54"/>
      <c r="M74" s="73">
        <f t="shared" si="48"/>
        <v>0</v>
      </c>
      <c r="N74" s="80"/>
      <c r="O74" s="80"/>
      <c r="P74" s="54"/>
      <c r="Q74" s="73">
        <f>R74+T74</f>
        <v>0</v>
      </c>
      <c r="R74" s="80"/>
      <c r="S74" s="80"/>
      <c r="T74" s="54"/>
      <c r="U74" s="73">
        <f>V74+X74</f>
        <v>0</v>
      </c>
      <c r="V74" s="80"/>
      <c r="W74" s="80"/>
      <c r="X74" s="54"/>
      <c r="Z74" s="25"/>
    </row>
    <row r="75" spans="1:75" ht="23.25" customHeight="1" x14ac:dyDescent="0.2">
      <c r="A75" s="437"/>
      <c r="B75" s="389"/>
      <c r="C75" s="394"/>
      <c r="D75" s="422"/>
      <c r="E75" s="436"/>
      <c r="F75" s="394"/>
      <c r="G75" s="394"/>
      <c r="H75" s="164" t="s">
        <v>17</v>
      </c>
      <c r="I75" s="86">
        <f t="shared" ref="I75:I76" si="51">J75+L75</f>
        <v>134.45999999999998</v>
      </c>
      <c r="J75" s="171">
        <f>166-18.3-13.24</f>
        <v>134.45999999999998</v>
      </c>
      <c r="K75" s="171">
        <f>119.8-11.5-20.6-2.905</f>
        <v>84.794999999999987</v>
      </c>
      <c r="L75" s="172"/>
      <c r="M75" s="86">
        <f t="shared" si="48"/>
        <v>0</v>
      </c>
      <c r="N75" s="191"/>
      <c r="O75" s="191"/>
      <c r="P75" s="192"/>
      <c r="Q75" s="86">
        <f t="shared" ref="Q75:Q76" si="52">R75+T75</f>
        <v>0</v>
      </c>
      <c r="R75" s="248"/>
      <c r="S75" s="248"/>
      <c r="T75" s="249"/>
      <c r="U75" s="86">
        <f t="shared" ref="U75:U76" si="53">V75+X75</f>
        <v>0</v>
      </c>
      <c r="V75" s="191"/>
      <c r="W75" s="191"/>
      <c r="X75" s="192"/>
      <c r="Z75" s="25"/>
    </row>
    <row r="76" spans="1:75" ht="27" customHeight="1" thickBot="1" x14ac:dyDescent="0.25">
      <c r="A76" s="437"/>
      <c r="B76" s="389"/>
      <c r="C76" s="394"/>
      <c r="D76" s="422"/>
      <c r="E76" s="436"/>
      <c r="F76" s="412"/>
      <c r="G76" s="412"/>
      <c r="H76" s="164" t="s">
        <v>18</v>
      </c>
      <c r="I76" s="98">
        <f t="shared" si="51"/>
        <v>2.2999999999999998</v>
      </c>
      <c r="J76" s="174">
        <v>2.2999999999999998</v>
      </c>
      <c r="K76" s="174">
        <v>0.2</v>
      </c>
      <c r="L76" s="175"/>
      <c r="M76" s="98">
        <f t="shared" si="48"/>
        <v>0</v>
      </c>
      <c r="N76" s="174"/>
      <c r="O76" s="174"/>
      <c r="P76" s="175"/>
      <c r="Q76" s="98">
        <f t="shared" si="52"/>
        <v>0</v>
      </c>
      <c r="R76" s="174"/>
      <c r="S76" s="174"/>
      <c r="T76" s="175"/>
      <c r="U76" s="98">
        <f t="shared" si="53"/>
        <v>0</v>
      </c>
      <c r="V76" s="174"/>
      <c r="W76" s="174"/>
      <c r="X76" s="175"/>
      <c r="Z76" s="25"/>
    </row>
    <row r="77" spans="1:75" ht="27" customHeight="1" thickBot="1" x14ac:dyDescent="0.25">
      <c r="A77" s="402"/>
      <c r="B77" s="389"/>
      <c r="C77" s="394"/>
      <c r="D77" s="422"/>
      <c r="E77" s="436"/>
      <c r="F77" s="415" t="s">
        <v>19</v>
      </c>
      <c r="G77" s="416"/>
      <c r="H77" s="416"/>
      <c r="I77" s="111">
        <f>J77+L77</f>
        <v>264.56</v>
      </c>
      <c r="J77" s="112">
        <f>SUM(J74:J76)</f>
        <v>264.56</v>
      </c>
      <c r="K77" s="112">
        <f>SUM(K74:K76)</f>
        <v>202.75</v>
      </c>
      <c r="L77" s="113">
        <f>SUM(L74:L76)</f>
        <v>0</v>
      </c>
      <c r="M77" s="111">
        <f t="shared" si="48"/>
        <v>0</v>
      </c>
      <c r="N77" s="112">
        <f>SUM(N74:N76)</f>
        <v>0</v>
      </c>
      <c r="O77" s="112">
        <f>SUM(O74:O76)</f>
        <v>0</v>
      </c>
      <c r="P77" s="113">
        <f>SUM(P74:P76)</f>
        <v>0</v>
      </c>
      <c r="Q77" s="111">
        <f>R77+T77</f>
        <v>0</v>
      </c>
      <c r="R77" s="112">
        <f>SUM(R74:R76)</f>
        <v>0</v>
      </c>
      <c r="S77" s="112">
        <f>SUM(S74:S76)</f>
        <v>0</v>
      </c>
      <c r="T77" s="113">
        <f>SUM(T74:T76)</f>
        <v>0</v>
      </c>
      <c r="U77" s="111">
        <f>V77+X77</f>
        <v>0</v>
      </c>
      <c r="V77" s="112">
        <f>SUM(V74:V76)</f>
        <v>0</v>
      </c>
      <c r="W77" s="112">
        <f>SUM(W74:W76)</f>
        <v>0</v>
      </c>
      <c r="X77" s="113">
        <f>SUM(X74:X76)</f>
        <v>0</v>
      </c>
      <c r="Z77" s="25"/>
    </row>
    <row r="78" spans="1:75" ht="12.75" x14ac:dyDescent="0.2">
      <c r="A78" s="437">
        <v>1</v>
      </c>
      <c r="B78" s="393">
        <v>1</v>
      </c>
      <c r="C78" s="435">
        <v>11</v>
      </c>
      <c r="D78" s="421" t="s">
        <v>37</v>
      </c>
      <c r="E78" s="374" t="s">
        <v>192</v>
      </c>
      <c r="F78" s="435" t="s">
        <v>15</v>
      </c>
      <c r="G78" s="435" t="s">
        <v>38</v>
      </c>
      <c r="H78" s="173" t="s">
        <v>133</v>
      </c>
      <c r="I78" s="73">
        <f>J78+L78</f>
        <v>512.20000000000005</v>
      </c>
      <c r="J78" s="80">
        <v>512.20000000000005</v>
      </c>
      <c r="K78" s="80">
        <v>482.6</v>
      </c>
      <c r="L78" s="54"/>
      <c r="M78" s="339">
        <v>548.20000000000005</v>
      </c>
      <c r="N78" s="235">
        <v>548.20000000000005</v>
      </c>
      <c r="O78" s="80">
        <v>527.70000000000005</v>
      </c>
      <c r="P78" s="54"/>
      <c r="Q78" s="73">
        <f t="shared" ref="Q78" si="54">R78+T78</f>
        <v>556</v>
      </c>
      <c r="R78" s="80">
        <v>556</v>
      </c>
      <c r="S78" s="80">
        <v>530</v>
      </c>
      <c r="T78" s="54"/>
      <c r="U78" s="73">
        <f t="shared" ref="U78" si="55">V78+X78</f>
        <v>567</v>
      </c>
      <c r="V78" s="80">
        <v>567</v>
      </c>
      <c r="W78" s="80">
        <v>540.6</v>
      </c>
      <c r="X78" s="54"/>
      <c r="Z78" s="25"/>
    </row>
    <row r="79" spans="1:75" ht="22.5" x14ac:dyDescent="0.2">
      <c r="A79" s="437"/>
      <c r="B79" s="393"/>
      <c r="C79" s="435"/>
      <c r="D79" s="421"/>
      <c r="E79" s="374"/>
      <c r="F79" s="435"/>
      <c r="G79" s="435"/>
      <c r="H79" s="242" t="s">
        <v>236</v>
      </c>
      <c r="I79" s="73">
        <f>J79+L79</f>
        <v>2.6</v>
      </c>
      <c r="J79" s="80">
        <v>2.6</v>
      </c>
      <c r="K79" s="80"/>
      <c r="L79" s="54"/>
      <c r="M79" s="339">
        <v>7.7</v>
      </c>
      <c r="N79" s="235">
        <v>7.7</v>
      </c>
      <c r="O79" s="80"/>
      <c r="P79" s="54"/>
      <c r="Q79" s="73"/>
      <c r="R79" s="80"/>
      <c r="S79" s="80"/>
      <c r="T79" s="54"/>
      <c r="U79" s="73"/>
      <c r="V79" s="80"/>
      <c r="W79" s="80"/>
      <c r="X79" s="54"/>
      <c r="Z79" s="25"/>
    </row>
    <row r="80" spans="1:75" ht="12.75" x14ac:dyDescent="0.2">
      <c r="A80" s="437"/>
      <c r="B80" s="389"/>
      <c r="C80" s="394"/>
      <c r="D80" s="422"/>
      <c r="E80" s="436"/>
      <c r="F80" s="394"/>
      <c r="G80" s="394"/>
      <c r="H80" s="164" t="s">
        <v>17</v>
      </c>
      <c r="I80" s="86">
        <f t="shared" ref="I80:I83" si="56">J80+L80</f>
        <v>266.60000000000002</v>
      </c>
      <c r="J80" s="171">
        <v>266.60000000000002</v>
      </c>
      <c r="K80" s="171">
        <v>217.6</v>
      </c>
      <c r="L80" s="172"/>
      <c r="M80" s="86">
        <f t="shared" ref="M80:M84" si="57">N80+P80</f>
        <v>302.3</v>
      </c>
      <c r="N80" s="191">
        <v>302.3</v>
      </c>
      <c r="O80" s="191">
        <v>249.2</v>
      </c>
      <c r="P80" s="192"/>
      <c r="Q80" s="86">
        <f t="shared" ref="Q80:Q83" si="58">R80+T80</f>
        <v>328.5</v>
      </c>
      <c r="R80" s="248">
        <v>328.5</v>
      </c>
      <c r="S80" s="248">
        <v>275</v>
      </c>
      <c r="T80" s="249"/>
      <c r="U80" s="86">
        <f t="shared" ref="U80:U83" si="59">V80+X80</f>
        <v>344.9</v>
      </c>
      <c r="V80" s="191">
        <v>344.9</v>
      </c>
      <c r="W80" s="191">
        <v>288.7</v>
      </c>
      <c r="X80" s="192"/>
      <c r="Z80" s="25"/>
    </row>
    <row r="81" spans="1:75" s="4" customFormat="1" ht="21" customHeight="1" x14ac:dyDescent="0.2">
      <c r="A81" s="437"/>
      <c r="B81" s="389"/>
      <c r="C81" s="394"/>
      <c r="D81" s="422"/>
      <c r="E81" s="436"/>
      <c r="F81" s="412"/>
      <c r="G81" s="412"/>
      <c r="H81" s="238" t="s">
        <v>237</v>
      </c>
      <c r="I81" s="98">
        <f t="shared" si="56"/>
        <v>0.3</v>
      </c>
      <c r="J81" s="174">
        <v>0.3</v>
      </c>
      <c r="K81" s="174">
        <v>0.309</v>
      </c>
      <c r="L81" s="175"/>
      <c r="M81" s="98">
        <f>N81+P81</f>
        <v>0</v>
      </c>
      <c r="N81" s="174"/>
      <c r="O81" s="174"/>
      <c r="P81" s="175"/>
      <c r="Q81" s="98">
        <f t="shared" si="58"/>
        <v>0</v>
      </c>
      <c r="R81" s="174"/>
      <c r="S81" s="174"/>
      <c r="T81" s="175"/>
      <c r="U81" s="98">
        <f t="shared" si="59"/>
        <v>0</v>
      </c>
      <c r="V81" s="174"/>
      <c r="W81" s="174"/>
      <c r="X81" s="175"/>
      <c r="Y81" s="1"/>
      <c r="Z81" s="25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</row>
    <row r="82" spans="1:75" s="4" customFormat="1" ht="12.75" x14ac:dyDescent="0.2">
      <c r="A82" s="437"/>
      <c r="B82" s="389"/>
      <c r="C82" s="394"/>
      <c r="D82" s="422"/>
      <c r="E82" s="436"/>
      <c r="F82" s="412"/>
      <c r="G82" s="412"/>
      <c r="H82" s="238" t="s">
        <v>117</v>
      </c>
      <c r="I82" s="98">
        <f t="shared" si="56"/>
        <v>9.1</v>
      </c>
      <c r="J82" s="174">
        <v>9.1</v>
      </c>
      <c r="K82" s="174"/>
      <c r="L82" s="175"/>
      <c r="M82" s="98">
        <f t="shared" si="57"/>
        <v>0</v>
      </c>
      <c r="N82" s="174"/>
      <c r="O82" s="174"/>
      <c r="P82" s="175"/>
      <c r="Q82" s="98">
        <f t="shared" si="58"/>
        <v>0</v>
      </c>
      <c r="R82" s="174"/>
      <c r="S82" s="174"/>
      <c r="T82" s="175"/>
      <c r="U82" s="98">
        <f t="shared" si="59"/>
        <v>0</v>
      </c>
      <c r="V82" s="174"/>
      <c r="W82" s="174"/>
      <c r="X82" s="175"/>
      <c r="Y82" s="1"/>
      <c r="Z82" s="25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</row>
    <row r="83" spans="1:75" s="4" customFormat="1" ht="13.5" thickBot="1" x14ac:dyDescent="0.25">
      <c r="A83" s="437"/>
      <c r="B83" s="389"/>
      <c r="C83" s="394"/>
      <c r="D83" s="422"/>
      <c r="E83" s="436"/>
      <c r="F83" s="412"/>
      <c r="G83" s="412"/>
      <c r="H83" s="164" t="s">
        <v>18</v>
      </c>
      <c r="I83" s="98">
        <f t="shared" si="56"/>
        <v>19.7</v>
      </c>
      <c r="J83" s="174">
        <v>19.7</v>
      </c>
      <c r="K83" s="174"/>
      <c r="L83" s="175"/>
      <c r="M83" s="98">
        <f>N83+P83</f>
        <v>30.5</v>
      </c>
      <c r="N83" s="174">
        <v>30.5</v>
      </c>
      <c r="O83" s="174"/>
      <c r="P83" s="175"/>
      <c r="Q83" s="98">
        <f t="shared" si="58"/>
        <v>31</v>
      </c>
      <c r="R83" s="174">
        <v>31</v>
      </c>
      <c r="S83" s="174"/>
      <c r="T83" s="175"/>
      <c r="U83" s="98">
        <f t="shared" si="59"/>
        <v>31</v>
      </c>
      <c r="V83" s="174">
        <v>31</v>
      </c>
      <c r="W83" s="174"/>
      <c r="X83" s="175"/>
      <c r="Y83" s="1"/>
      <c r="Z83" s="25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</row>
    <row r="84" spans="1:75" ht="13.5" thickBot="1" x14ac:dyDescent="0.25">
      <c r="A84" s="402"/>
      <c r="B84" s="389"/>
      <c r="C84" s="394"/>
      <c r="D84" s="422"/>
      <c r="E84" s="436"/>
      <c r="F84" s="415" t="s">
        <v>19</v>
      </c>
      <c r="G84" s="416"/>
      <c r="H84" s="416"/>
      <c r="I84" s="111">
        <f>J84+L84</f>
        <v>810.50000000000011</v>
      </c>
      <c r="J84" s="112">
        <f>SUM(J78:J83)</f>
        <v>810.50000000000011</v>
      </c>
      <c r="K84" s="112">
        <f>SUM(K78:K83)</f>
        <v>700.50900000000001</v>
      </c>
      <c r="L84" s="113">
        <f>SUM(L78:L83)</f>
        <v>0</v>
      </c>
      <c r="M84" s="111">
        <f t="shared" si="57"/>
        <v>888.7</v>
      </c>
      <c r="N84" s="112">
        <f>SUM(N78:N83)</f>
        <v>888.7</v>
      </c>
      <c r="O84" s="112">
        <f>SUM(O78:O83)</f>
        <v>776.90000000000009</v>
      </c>
      <c r="P84" s="113">
        <f>SUM(P78:P83)</f>
        <v>0</v>
      </c>
      <c r="Q84" s="111">
        <f>R84+T84</f>
        <v>915.5</v>
      </c>
      <c r="R84" s="112">
        <f>SUM(R78:R83)</f>
        <v>915.5</v>
      </c>
      <c r="S84" s="112">
        <f>SUM(S78:S83)</f>
        <v>805</v>
      </c>
      <c r="T84" s="113">
        <f>SUM(T78:T83)</f>
        <v>0</v>
      </c>
      <c r="U84" s="111">
        <f>V84+X84</f>
        <v>942.9</v>
      </c>
      <c r="V84" s="112">
        <f>SUM(V78:V83)</f>
        <v>942.9</v>
      </c>
      <c r="W84" s="112">
        <f>SUM(W78:W83)</f>
        <v>829.3</v>
      </c>
      <c r="X84" s="113">
        <f>SUM(X78:X83)</f>
        <v>0</v>
      </c>
      <c r="Z84" s="25"/>
    </row>
    <row r="85" spans="1:75" ht="12.75" x14ac:dyDescent="0.2">
      <c r="A85" s="401">
        <v>1</v>
      </c>
      <c r="B85" s="389">
        <v>1</v>
      </c>
      <c r="C85" s="394">
        <v>12</v>
      </c>
      <c r="D85" s="422" t="s">
        <v>39</v>
      </c>
      <c r="E85" s="436" t="s">
        <v>193</v>
      </c>
      <c r="F85" s="435" t="s">
        <v>15</v>
      </c>
      <c r="G85" s="413" t="s">
        <v>40</v>
      </c>
      <c r="H85" s="173" t="s">
        <v>133</v>
      </c>
      <c r="I85" s="73">
        <f>J85+L85</f>
        <v>504.5</v>
      </c>
      <c r="J85" s="80">
        <v>504.5</v>
      </c>
      <c r="K85" s="80">
        <v>482.6</v>
      </c>
      <c r="L85" s="54">
        <v>0</v>
      </c>
      <c r="M85" s="339">
        <v>613.20000000000005</v>
      </c>
      <c r="N85" s="235">
        <v>613.20000000000005</v>
      </c>
      <c r="O85" s="80">
        <v>592</v>
      </c>
      <c r="P85" s="54">
        <v>0</v>
      </c>
      <c r="Q85" s="73">
        <f t="shared" ref="Q85" si="60">R85+T85</f>
        <v>594</v>
      </c>
      <c r="R85" s="80">
        <v>594</v>
      </c>
      <c r="S85" s="80">
        <v>571</v>
      </c>
      <c r="T85" s="54">
        <v>0</v>
      </c>
      <c r="U85" s="73">
        <f t="shared" ref="U85" si="61">V85+X85</f>
        <v>605</v>
      </c>
      <c r="V85" s="80">
        <v>605</v>
      </c>
      <c r="W85" s="80">
        <v>582.9</v>
      </c>
      <c r="X85" s="54">
        <v>0</v>
      </c>
      <c r="Z85" s="25"/>
    </row>
    <row r="86" spans="1:75" ht="22.5" customHeight="1" x14ac:dyDescent="0.2">
      <c r="A86" s="437"/>
      <c r="B86" s="389"/>
      <c r="C86" s="394"/>
      <c r="D86" s="422"/>
      <c r="E86" s="436"/>
      <c r="F86" s="435"/>
      <c r="G86" s="413"/>
      <c r="H86" s="241" t="s">
        <v>236</v>
      </c>
      <c r="I86" s="73">
        <f>J86+L86</f>
        <v>1.5</v>
      </c>
      <c r="J86" s="80">
        <v>1.5</v>
      </c>
      <c r="K86" s="80"/>
      <c r="L86" s="54"/>
      <c r="M86" s="339">
        <v>4.3</v>
      </c>
      <c r="N86" s="235">
        <v>4.3</v>
      </c>
      <c r="O86" s="80"/>
      <c r="P86" s="54"/>
      <c r="Q86" s="73"/>
      <c r="R86" s="80"/>
      <c r="S86" s="80"/>
      <c r="T86" s="54"/>
      <c r="U86" s="73"/>
      <c r="V86" s="80"/>
      <c r="W86" s="80"/>
      <c r="X86" s="54"/>
      <c r="Z86" s="25"/>
    </row>
    <row r="87" spans="1:75" s="4" customFormat="1" ht="12.75" x14ac:dyDescent="0.2">
      <c r="A87" s="437"/>
      <c r="B87" s="389"/>
      <c r="C87" s="394"/>
      <c r="D87" s="422"/>
      <c r="E87" s="436"/>
      <c r="F87" s="394"/>
      <c r="G87" s="509"/>
      <c r="H87" s="166" t="s">
        <v>17</v>
      </c>
      <c r="I87" s="86">
        <f t="shared" ref="I87:I89" si="62">J87+L87</f>
        <v>414.6</v>
      </c>
      <c r="J87" s="171">
        <v>414.6</v>
      </c>
      <c r="K87" s="171">
        <v>323.10000000000002</v>
      </c>
      <c r="L87" s="172"/>
      <c r="M87" s="86">
        <f t="shared" ref="M87:M90" si="63">N87+P87</f>
        <v>543.20000000000005</v>
      </c>
      <c r="N87" s="191">
        <v>543.20000000000005</v>
      </c>
      <c r="O87" s="191">
        <v>425.8</v>
      </c>
      <c r="P87" s="192"/>
      <c r="Q87" s="86">
        <f t="shared" ref="Q87:Q90" si="64">R87+T87</f>
        <v>607.9</v>
      </c>
      <c r="R87" s="248">
        <v>607.9</v>
      </c>
      <c r="S87" s="248">
        <v>486</v>
      </c>
      <c r="T87" s="249"/>
      <c r="U87" s="86">
        <f t="shared" ref="U87:U90" si="65">V87+X87</f>
        <v>638</v>
      </c>
      <c r="V87" s="191">
        <v>638</v>
      </c>
      <c r="W87" s="191">
        <v>510</v>
      </c>
      <c r="X87" s="192"/>
      <c r="Y87" s="1"/>
      <c r="Z87" s="25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</row>
    <row r="88" spans="1:75" s="4" customFormat="1" ht="21" customHeight="1" x14ac:dyDescent="0.2">
      <c r="A88" s="437"/>
      <c r="B88" s="389"/>
      <c r="C88" s="394"/>
      <c r="D88" s="422"/>
      <c r="E88" s="436"/>
      <c r="F88" s="412"/>
      <c r="G88" s="414"/>
      <c r="H88" s="238" t="s">
        <v>237</v>
      </c>
      <c r="I88" s="98">
        <f t="shared" si="62"/>
        <v>0.3</v>
      </c>
      <c r="J88" s="174">
        <v>0.3</v>
      </c>
      <c r="K88" s="174">
        <v>0.318</v>
      </c>
      <c r="L88" s="175"/>
      <c r="M88" s="98">
        <f>N88+P88</f>
        <v>0</v>
      </c>
      <c r="N88" s="174"/>
      <c r="O88" s="174"/>
      <c r="P88" s="175"/>
      <c r="Q88" s="98">
        <f t="shared" si="64"/>
        <v>0</v>
      </c>
      <c r="R88" s="174"/>
      <c r="S88" s="174"/>
      <c r="T88" s="175"/>
      <c r="U88" s="98">
        <f t="shared" si="65"/>
        <v>0</v>
      </c>
      <c r="V88" s="174"/>
      <c r="W88" s="174"/>
      <c r="X88" s="175"/>
      <c r="Y88" s="1"/>
      <c r="Z88" s="25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</row>
    <row r="89" spans="1:75" s="4" customFormat="1" ht="12.75" x14ac:dyDescent="0.2">
      <c r="A89" s="437"/>
      <c r="B89" s="389"/>
      <c r="C89" s="394"/>
      <c r="D89" s="422"/>
      <c r="E89" s="436"/>
      <c r="F89" s="412"/>
      <c r="G89" s="414"/>
      <c r="H89" s="238" t="s">
        <v>117</v>
      </c>
      <c r="I89" s="98">
        <f t="shared" si="62"/>
        <v>8</v>
      </c>
      <c r="J89" s="174">
        <v>8</v>
      </c>
      <c r="K89" s="174"/>
      <c r="L89" s="175"/>
      <c r="M89" s="98">
        <v>3.8</v>
      </c>
      <c r="N89" s="174">
        <v>3.8</v>
      </c>
      <c r="O89" s="174">
        <v>3.7</v>
      </c>
      <c r="P89" s="175"/>
      <c r="Q89" s="98">
        <f t="shared" si="64"/>
        <v>0</v>
      </c>
      <c r="R89" s="174"/>
      <c r="S89" s="174"/>
      <c r="T89" s="175"/>
      <c r="U89" s="98">
        <f t="shared" si="65"/>
        <v>0</v>
      </c>
      <c r="V89" s="174"/>
      <c r="W89" s="174"/>
      <c r="X89" s="175"/>
      <c r="Y89" s="1"/>
      <c r="Z89" s="25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</row>
    <row r="90" spans="1:75" ht="13.5" thickBot="1" x14ac:dyDescent="0.25">
      <c r="A90" s="437"/>
      <c r="B90" s="389"/>
      <c r="C90" s="394"/>
      <c r="D90" s="422"/>
      <c r="E90" s="436"/>
      <c r="F90" s="412"/>
      <c r="G90" s="414"/>
      <c r="H90" s="164" t="s">
        <v>18</v>
      </c>
      <c r="I90" s="98">
        <f>J90+L90</f>
        <v>36.199999999999996</v>
      </c>
      <c r="J90" s="174">
        <v>33.9</v>
      </c>
      <c r="K90" s="174">
        <f>4.9+0.4</f>
        <v>5.3000000000000007</v>
      </c>
      <c r="L90" s="175">
        <v>2.2999999999999998</v>
      </c>
      <c r="M90" s="98">
        <f t="shared" si="63"/>
        <v>70.7</v>
      </c>
      <c r="N90" s="174">
        <v>70.7</v>
      </c>
      <c r="O90" s="174">
        <v>10</v>
      </c>
      <c r="P90" s="175"/>
      <c r="Q90" s="98">
        <f t="shared" si="64"/>
        <v>67.3</v>
      </c>
      <c r="R90" s="174">
        <v>65</v>
      </c>
      <c r="S90" s="174">
        <v>10</v>
      </c>
      <c r="T90" s="175">
        <v>2.2999999999999998</v>
      </c>
      <c r="U90" s="98">
        <f t="shared" si="65"/>
        <v>67.3</v>
      </c>
      <c r="V90" s="174">
        <v>65</v>
      </c>
      <c r="W90" s="174">
        <v>10</v>
      </c>
      <c r="X90" s="175">
        <v>2.2999999999999998</v>
      </c>
      <c r="Z90" s="25"/>
    </row>
    <row r="91" spans="1:75" ht="13.5" thickBot="1" x14ac:dyDescent="0.25">
      <c r="A91" s="402"/>
      <c r="B91" s="389"/>
      <c r="C91" s="394"/>
      <c r="D91" s="422"/>
      <c r="E91" s="436"/>
      <c r="F91" s="415" t="s">
        <v>19</v>
      </c>
      <c r="G91" s="416"/>
      <c r="H91" s="416"/>
      <c r="I91" s="111">
        <f>J91+L91</f>
        <v>965.09999999999991</v>
      </c>
      <c r="J91" s="112">
        <f>SUM(J85:J90)</f>
        <v>962.8</v>
      </c>
      <c r="K91" s="112">
        <f>SUM(K85:K90)</f>
        <v>811.31799999999998</v>
      </c>
      <c r="L91" s="113">
        <f>SUM(L85:L90)</f>
        <v>2.2999999999999998</v>
      </c>
      <c r="M91" s="111">
        <f>N91+P91</f>
        <v>1235.2</v>
      </c>
      <c r="N91" s="112">
        <f>SUM(N85:N90)</f>
        <v>1235.2</v>
      </c>
      <c r="O91" s="112">
        <f>SUM(O85:O90)</f>
        <v>1031.5</v>
      </c>
      <c r="P91" s="113">
        <f>SUM(P85:P90)</f>
        <v>0</v>
      </c>
      <c r="Q91" s="111">
        <f>R91+T91</f>
        <v>1269.2</v>
      </c>
      <c r="R91" s="112">
        <f>SUM(R85:R90)</f>
        <v>1266.9000000000001</v>
      </c>
      <c r="S91" s="112">
        <f>SUM(S85:S90)</f>
        <v>1067</v>
      </c>
      <c r="T91" s="113">
        <f>SUM(T85:T90)</f>
        <v>2.2999999999999998</v>
      </c>
      <c r="U91" s="111">
        <f>V91+X91</f>
        <v>1310.3</v>
      </c>
      <c r="V91" s="112">
        <f>SUM(V85:V90)</f>
        <v>1308</v>
      </c>
      <c r="W91" s="112">
        <f>SUM(W85:W90)</f>
        <v>1102.9000000000001</v>
      </c>
      <c r="X91" s="113">
        <f>SUM(X85:X90)</f>
        <v>2.2999999999999998</v>
      </c>
      <c r="Z91" s="25"/>
    </row>
    <row r="92" spans="1:75" ht="12.75" x14ac:dyDescent="0.2">
      <c r="A92" s="401">
        <v>1</v>
      </c>
      <c r="B92" s="389">
        <v>1</v>
      </c>
      <c r="C92" s="394">
        <v>13</v>
      </c>
      <c r="D92" s="422" t="s">
        <v>41</v>
      </c>
      <c r="E92" s="436" t="s">
        <v>194</v>
      </c>
      <c r="F92" s="435" t="s">
        <v>15</v>
      </c>
      <c r="G92" s="435" t="s">
        <v>42</v>
      </c>
      <c r="H92" s="31" t="s">
        <v>133</v>
      </c>
      <c r="I92" s="73">
        <f>J92+L92</f>
        <v>352.3</v>
      </c>
      <c r="J92" s="80">
        <v>352.3</v>
      </c>
      <c r="K92" s="80">
        <v>339.8</v>
      </c>
      <c r="L92" s="54">
        <v>0</v>
      </c>
      <c r="M92" s="339">
        <v>362.6</v>
      </c>
      <c r="N92" s="235">
        <v>362.6</v>
      </c>
      <c r="O92" s="235">
        <v>352.5</v>
      </c>
      <c r="P92" s="54">
        <v>0</v>
      </c>
      <c r="Q92" s="73">
        <f t="shared" ref="Q92" si="66">R92+T92</f>
        <v>353</v>
      </c>
      <c r="R92" s="80">
        <v>353</v>
      </c>
      <c r="S92" s="80">
        <v>343</v>
      </c>
      <c r="T92" s="54">
        <v>0</v>
      </c>
      <c r="U92" s="73">
        <f t="shared" ref="U92" si="67">V92+X92</f>
        <v>361</v>
      </c>
      <c r="V92" s="80">
        <v>361</v>
      </c>
      <c r="W92" s="80">
        <v>350</v>
      </c>
      <c r="X92" s="54">
        <v>0</v>
      </c>
      <c r="Z92" s="25"/>
    </row>
    <row r="93" spans="1:75" ht="24" customHeight="1" x14ac:dyDescent="0.2">
      <c r="A93" s="437"/>
      <c r="B93" s="389"/>
      <c r="C93" s="394"/>
      <c r="D93" s="422"/>
      <c r="E93" s="436"/>
      <c r="F93" s="435"/>
      <c r="G93" s="435"/>
      <c r="H93" s="242" t="s">
        <v>236</v>
      </c>
      <c r="I93" s="73">
        <f>J93+L93</f>
        <v>0.8</v>
      </c>
      <c r="J93" s="80">
        <v>0.8</v>
      </c>
      <c r="K93" s="80"/>
      <c r="L93" s="54"/>
      <c r="M93" s="339">
        <v>2.2999999999999998</v>
      </c>
      <c r="N93" s="235">
        <v>2.2999999999999998</v>
      </c>
      <c r="O93" s="235"/>
      <c r="P93" s="54"/>
      <c r="Q93" s="73"/>
      <c r="R93" s="80"/>
      <c r="S93" s="80"/>
      <c r="T93" s="54"/>
      <c r="U93" s="73"/>
      <c r="V93" s="80"/>
      <c r="W93" s="80"/>
      <c r="X93" s="54"/>
      <c r="Z93" s="25"/>
    </row>
    <row r="94" spans="1:75" ht="12.75" x14ac:dyDescent="0.2">
      <c r="A94" s="437"/>
      <c r="B94" s="389"/>
      <c r="C94" s="394"/>
      <c r="D94" s="422"/>
      <c r="E94" s="436"/>
      <c r="F94" s="394"/>
      <c r="G94" s="394"/>
      <c r="H94" s="164" t="s">
        <v>17</v>
      </c>
      <c r="I94" s="86">
        <f t="shared" ref="I94:I96" si="68">J94+L94</f>
        <v>278.2</v>
      </c>
      <c r="J94" s="171">
        <v>278.2</v>
      </c>
      <c r="K94" s="171">
        <v>217</v>
      </c>
      <c r="L94" s="172"/>
      <c r="M94" s="231">
        <f t="shared" ref="M94:M101" si="69">N94+P94</f>
        <v>319.60000000000002</v>
      </c>
      <c r="N94" s="199">
        <v>319.60000000000002</v>
      </c>
      <c r="O94" s="199">
        <v>253.3</v>
      </c>
      <c r="P94" s="192"/>
      <c r="Q94" s="86">
        <f t="shared" ref="Q94:Q96" si="70">R94+T94</f>
        <v>348.9</v>
      </c>
      <c r="R94" s="248">
        <v>348.9</v>
      </c>
      <c r="S94" s="248">
        <v>279.89999999999998</v>
      </c>
      <c r="T94" s="249"/>
      <c r="U94" s="86">
        <f t="shared" ref="U94:U96" si="71">V94+X94</f>
        <v>366.3</v>
      </c>
      <c r="V94" s="191">
        <v>366.3</v>
      </c>
      <c r="W94" s="191">
        <v>293</v>
      </c>
      <c r="X94" s="192"/>
      <c r="Z94" s="25"/>
    </row>
    <row r="95" spans="1:75" s="4" customFormat="1" ht="21" customHeight="1" x14ac:dyDescent="0.2">
      <c r="A95" s="437"/>
      <c r="B95" s="389"/>
      <c r="C95" s="394"/>
      <c r="D95" s="422"/>
      <c r="E95" s="436"/>
      <c r="F95" s="412"/>
      <c r="G95" s="412"/>
      <c r="H95" s="238" t="s">
        <v>224</v>
      </c>
      <c r="I95" s="98">
        <f t="shared" si="68"/>
        <v>0.24199999999999999</v>
      </c>
      <c r="J95" s="174">
        <v>0.24199999999999999</v>
      </c>
      <c r="K95" s="174">
        <v>0.23899999999999999</v>
      </c>
      <c r="L95" s="175"/>
      <c r="M95" s="98">
        <f t="shared" si="69"/>
        <v>0</v>
      </c>
      <c r="N95" s="174"/>
      <c r="O95" s="174"/>
      <c r="P95" s="175"/>
      <c r="Q95" s="98">
        <f t="shared" si="70"/>
        <v>0</v>
      </c>
      <c r="R95" s="174"/>
      <c r="S95" s="174"/>
      <c r="T95" s="175"/>
      <c r="U95" s="98">
        <f t="shared" si="71"/>
        <v>0</v>
      </c>
      <c r="V95" s="174"/>
      <c r="W95" s="174"/>
      <c r="X95" s="175"/>
      <c r="Y95" s="1"/>
      <c r="Z95" s="25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</row>
    <row r="96" spans="1:75" ht="13.5" thickBot="1" x14ac:dyDescent="0.25">
      <c r="A96" s="437"/>
      <c r="B96" s="389"/>
      <c r="C96" s="394"/>
      <c r="D96" s="422"/>
      <c r="E96" s="436"/>
      <c r="F96" s="412"/>
      <c r="G96" s="412"/>
      <c r="H96" s="164" t="s">
        <v>18</v>
      </c>
      <c r="I96" s="98">
        <f t="shared" si="68"/>
        <v>10.3</v>
      </c>
      <c r="J96" s="174">
        <v>10.3</v>
      </c>
      <c r="K96" s="174">
        <v>2.2999999999999998</v>
      </c>
      <c r="L96" s="175">
        <v>0</v>
      </c>
      <c r="M96" s="98">
        <f>N96+P96</f>
        <v>16.3</v>
      </c>
      <c r="N96" s="174">
        <v>16.3</v>
      </c>
      <c r="O96" s="174">
        <v>2.2999999999999998</v>
      </c>
      <c r="P96" s="175">
        <v>0</v>
      </c>
      <c r="Q96" s="98">
        <f t="shared" si="70"/>
        <v>14.6</v>
      </c>
      <c r="R96" s="174">
        <v>14.6</v>
      </c>
      <c r="S96" s="174">
        <v>2.2999999999999998</v>
      </c>
      <c r="T96" s="175">
        <v>0</v>
      </c>
      <c r="U96" s="98">
        <f t="shared" si="71"/>
        <v>14.6</v>
      </c>
      <c r="V96" s="174">
        <v>14.6</v>
      </c>
      <c r="W96" s="174">
        <v>2.2999999999999998</v>
      </c>
      <c r="X96" s="175">
        <v>0</v>
      </c>
      <c r="Z96" s="25"/>
    </row>
    <row r="97" spans="1:75" ht="16.5" customHeight="1" thickBot="1" x14ac:dyDescent="0.25">
      <c r="A97" s="402"/>
      <c r="B97" s="389"/>
      <c r="C97" s="394"/>
      <c r="D97" s="422"/>
      <c r="E97" s="436"/>
      <c r="F97" s="415" t="s">
        <v>19</v>
      </c>
      <c r="G97" s="416"/>
      <c r="H97" s="416"/>
      <c r="I97" s="111">
        <f t="shared" ref="I97:I101" si="72">J97+L97</f>
        <v>641.84199999999987</v>
      </c>
      <c r="J97" s="112">
        <f>SUM(J92:J96)</f>
        <v>641.84199999999987</v>
      </c>
      <c r="K97" s="112">
        <f>SUM(K92:K96)</f>
        <v>559.33899999999994</v>
      </c>
      <c r="L97" s="113">
        <f>SUM(L92:L96)</f>
        <v>0</v>
      </c>
      <c r="M97" s="111">
        <f t="shared" si="69"/>
        <v>700.8</v>
      </c>
      <c r="N97" s="112">
        <f>SUM(N92:N96)</f>
        <v>700.8</v>
      </c>
      <c r="O97" s="112">
        <f>SUM(O92:O96)</f>
        <v>608.09999999999991</v>
      </c>
      <c r="P97" s="113">
        <f>SUM(P92:P96)</f>
        <v>0</v>
      </c>
      <c r="Q97" s="111">
        <f>R97+T97</f>
        <v>716.5</v>
      </c>
      <c r="R97" s="112">
        <f>SUM(R92:R96)</f>
        <v>716.5</v>
      </c>
      <c r="S97" s="112">
        <f>SUM(S92:S96)</f>
        <v>625.19999999999993</v>
      </c>
      <c r="T97" s="113">
        <f>SUM(T92:T96)</f>
        <v>0</v>
      </c>
      <c r="U97" s="111">
        <f>V97+X97</f>
        <v>741.9</v>
      </c>
      <c r="V97" s="112">
        <f>SUM(V92:V96)</f>
        <v>741.9</v>
      </c>
      <c r="W97" s="112">
        <f>SUM(W92:W96)</f>
        <v>645.29999999999995</v>
      </c>
      <c r="X97" s="113">
        <f>SUM(X92:X96)</f>
        <v>0</v>
      </c>
      <c r="Z97" s="25"/>
    </row>
    <row r="98" spans="1:75" s="4" customFormat="1" ht="27" customHeight="1" x14ac:dyDescent="0.2">
      <c r="A98" s="401">
        <v>1</v>
      </c>
      <c r="B98" s="389">
        <v>1</v>
      </c>
      <c r="C98" s="394">
        <v>14</v>
      </c>
      <c r="D98" s="422" t="s">
        <v>43</v>
      </c>
      <c r="E98" s="436" t="s">
        <v>195</v>
      </c>
      <c r="F98" s="435" t="s">
        <v>15</v>
      </c>
      <c r="G98" s="435" t="s">
        <v>44</v>
      </c>
      <c r="H98" s="125" t="s">
        <v>133</v>
      </c>
      <c r="I98" s="73">
        <f t="shared" si="72"/>
        <v>47.3</v>
      </c>
      <c r="J98" s="80">
        <v>47.3</v>
      </c>
      <c r="K98" s="80">
        <f>60.7-5-0.6-9.278</f>
        <v>45.822000000000003</v>
      </c>
      <c r="L98" s="54">
        <v>0</v>
      </c>
      <c r="M98" s="73">
        <f t="shared" si="69"/>
        <v>0</v>
      </c>
      <c r="N98" s="80"/>
      <c r="O98" s="80"/>
      <c r="P98" s="54">
        <v>0</v>
      </c>
      <c r="Q98" s="73">
        <f>R98+T98</f>
        <v>0</v>
      </c>
      <c r="R98" s="80"/>
      <c r="S98" s="80"/>
      <c r="T98" s="54">
        <v>0</v>
      </c>
      <c r="U98" s="73">
        <f>V98+X98</f>
        <v>0</v>
      </c>
      <c r="V98" s="80"/>
      <c r="W98" s="80"/>
      <c r="X98" s="54">
        <v>0</v>
      </c>
      <c r="Y98" s="1"/>
      <c r="Z98" s="25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</row>
    <row r="99" spans="1:75" ht="27" customHeight="1" x14ac:dyDescent="0.2">
      <c r="A99" s="437"/>
      <c r="B99" s="389"/>
      <c r="C99" s="394"/>
      <c r="D99" s="422"/>
      <c r="E99" s="436"/>
      <c r="F99" s="394"/>
      <c r="G99" s="394"/>
      <c r="H99" s="121" t="s">
        <v>17</v>
      </c>
      <c r="I99" s="86">
        <f t="shared" si="72"/>
        <v>123.6</v>
      </c>
      <c r="J99" s="171">
        <v>123.6</v>
      </c>
      <c r="K99" s="171">
        <v>90.1</v>
      </c>
      <c r="L99" s="172">
        <v>0</v>
      </c>
      <c r="M99" s="86">
        <f t="shared" si="69"/>
        <v>0</v>
      </c>
      <c r="N99" s="191"/>
      <c r="O99" s="191"/>
      <c r="P99" s="192">
        <v>0</v>
      </c>
      <c r="Q99" s="86">
        <f t="shared" ref="Q99:Q100" si="73">R99+T99</f>
        <v>0</v>
      </c>
      <c r="R99" s="248"/>
      <c r="S99" s="248"/>
      <c r="T99" s="249">
        <v>0</v>
      </c>
      <c r="U99" s="86">
        <f t="shared" ref="U99:U100" si="74">V99+X99</f>
        <v>0</v>
      </c>
      <c r="V99" s="191"/>
      <c r="W99" s="191"/>
      <c r="X99" s="192">
        <v>0</v>
      </c>
      <c r="Z99" s="25"/>
    </row>
    <row r="100" spans="1:75" ht="30" customHeight="1" thickBot="1" x14ac:dyDescent="0.25">
      <c r="A100" s="437"/>
      <c r="B100" s="389"/>
      <c r="C100" s="394"/>
      <c r="D100" s="422"/>
      <c r="E100" s="436"/>
      <c r="F100" s="412"/>
      <c r="G100" s="412"/>
      <c r="H100" s="121" t="s">
        <v>18</v>
      </c>
      <c r="I100" s="98">
        <f t="shared" si="72"/>
        <v>4.2</v>
      </c>
      <c r="J100" s="174">
        <v>4.2</v>
      </c>
      <c r="K100" s="174">
        <v>0.3</v>
      </c>
      <c r="L100" s="175">
        <v>0</v>
      </c>
      <c r="M100" s="98">
        <f t="shared" si="69"/>
        <v>0</v>
      </c>
      <c r="N100" s="174"/>
      <c r="O100" s="174"/>
      <c r="P100" s="175">
        <v>0</v>
      </c>
      <c r="Q100" s="98">
        <f t="shared" si="73"/>
        <v>0</v>
      </c>
      <c r="R100" s="174"/>
      <c r="S100" s="174"/>
      <c r="T100" s="175">
        <v>0</v>
      </c>
      <c r="U100" s="98">
        <f t="shared" si="74"/>
        <v>0</v>
      </c>
      <c r="V100" s="174"/>
      <c r="W100" s="174"/>
      <c r="X100" s="175">
        <v>0</v>
      </c>
      <c r="Z100" s="25"/>
    </row>
    <row r="101" spans="1:75" s="4" customFormat="1" ht="39.75" customHeight="1" thickBot="1" x14ac:dyDescent="0.25">
      <c r="A101" s="402"/>
      <c r="B101" s="389"/>
      <c r="C101" s="394"/>
      <c r="D101" s="422"/>
      <c r="E101" s="436"/>
      <c r="F101" s="415" t="s">
        <v>19</v>
      </c>
      <c r="G101" s="416"/>
      <c r="H101" s="416"/>
      <c r="I101" s="111">
        <f t="shared" si="72"/>
        <v>175.09999999999997</v>
      </c>
      <c r="J101" s="112">
        <f>SUM(J98:J100)</f>
        <v>175.09999999999997</v>
      </c>
      <c r="K101" s="112">
        <f>SUM(K98:K100)</f>
        <v>136.22200000000001</v>
      </c>
      <c r="L101" s="113">
        <f>SUM(L98:L100)</f>
        <v>0</v>
      </c>
      <c r="M101" s="111">
        <f t="shared" si="69"/>
        <v>0</v>
      </c>
      <c r="N101" s="112">
        <f>SUM(N98:N100)</f>
        <v>0</v>
      </c>
      <c r="O101" s="112">
        <f>SUM(O98:O100)</f>
        <v>0</v>
      </c>
      <c r="P101" s="113">
        <f>SUM(P98:P100)</f>
        <v>0</v>
      </c>
      <c r="Q101" s="111">
        <f>R101+T101</f>
        <v>0</v>
      </c>
      <c r="R101" s="112">
        <f>SUM(R98:R100)</f>
        <v>0</v>
      </c>
      <c r="S101" s="112">
        <f>SUM(S98:S100)</f>
        <v>0</v>
      </c>
      <c r="T101" s="113">
        <f>SUM(T98:T100)</f>
        <v>0</v>
      </c>
      <c r="U101" s="111">
        <f>V101+X101</f>
        <v>0</v>
      </c>
      <c r="V101" s="112">
        <f>SUM(V98:V100)</f>
        <v>0</v>
      </c>
      <c r="W101" s="112">
        <f>SUM(W98:W100)</f>
        <v>0</v>
      </c>
      <c r="X101" s="113">
        <f>SUM(X98:X100)</f>
        <v>0</v>
      </c>
      <c r="Y101" s="1"/>
      <c r="Z101" s="25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</row>
    <row r="102" spans="1:75" ht="12.75" x14ac:dyDescent="0.2">
      <c r="A102" s="401">
        <v>1</v>
      </c>
      <c r="B102" s="389">
        <v>1</v>
      </c>
      <c r="C102" s="394">
        <v>15</v>
      </c>
      <c r="D102" s="422" t="s">
        <v>45</v>
      </c>
      <c r="E102" s="436" t="s">
        <v>196</v>
      </c>
      <c r="F102" s="435" t="s">
        <v>15</v>
      </c>
      <c r="G102" s="435" t="s">
        <v>46</v>
      </c>
      <c r="H102" s="125" t="s">
        <v>133</v>
      </c>
      <c r="I102" s="73">
        <f>J102+L102</f>
        <v>451.8</v>
      </c>
      <c r="J102" s="80">
        <v>451.8</v>
      </c>
      <c r="K102" s="80">
        <v>434.6</v>
      </c>
      <c r="L102" s="54"/>
      <c r="M102" s="339">
        <v>484.5</v>
      </c>
      <c r="N102" s="235">
        <v>484.5</v>
      </c>
      <c r="O102" s="235">
        <v>468.7</v>
      </c>
      <c r="P102" s="54"/>
      <c r="Q102" s="73">
        <f t="shared" ref="Q102" si="75">R102+T102</f>
        <v>477</v>
      </c>
      <c r="R102" s="80">
        <v>477</v>
      </c>
      <c r="S102" s="80">
        <v>457.9</v>
      </c>
      <c r="T102" s="54"/>
      <c r="U102" s="73">
        <f t="shared" ref="U102" si="76">V102+X102</f>
        <v>486</v>
      </c>
      <c r="V102" s="80">
        <v>486</v>
      </c>
      <c r="W102" s="80">
        <v>466.2</v>
      </c>
      <c r="X102" s="54"/>
      <c r="Z102" s="25"/>
    </row>
    <row r="103" spans="1:75" ht="22.5" x14ac:dyDescent="0.2">
      <c r="A103" s="437"/>
      <c r="B103" s="389"/>
      <c r="C103" s="394"/>
      <c r="D103" s="422"/>
      <c r="E103" s="436"/>
      <c r="F103" s="435"/>
      <c r="G103" s="435"/>
      <c r="H103" s="242" t="s">
        <v>236</v>
      </c>
      <c r="I103" s="73">
        <f>J103+L103</f>
        <v>1.4</v>
      </c>
      <c r="J103" s="80">
        <v>1.4</v>
      </c>
      <c r="K103" s="80"/>
      <c r="L103" s="54"/>
      <c r="M103" s="339">
        <v>4.3</v>
      </c>
      <c r="N103" s="235">
        <v>4.3</v>
      </c>
      <c r="O103" s="235"/>
      <c r="P103" s="54"/>
      <c r="Q103" s="73"/>
      <c r="R103" s="80"/>
      <c r="S103" s="80"/>
      <c r="T103" s="54"/>
      <c r="U103" s="73"/>
      <c r="V103" s="80"/>
      <c r="W103" s="80"/>
      <c r="X103" s="54"/>
      <c r="Z103" s="25"/>
    </row>
    <row r="104" spans="1:75" ht="12.75" x14ac:dyDescent="0.2">
      <c r="A104" s="437"/>
      <c r="B104" s="389"/>
      <c r="C104" s="394"/>
      <c r="D104" s="422"/>
      <c r="E104" s="436"/>
      <c r="F104" s="394"/>
      <c r="G104" s="394"/>
      <c r="H104" s="121" t="s">
        <v>17</v>
      </c>
      <c r="I104" s="86">
        <f t="shared" ref="I104:I107" si="77">J104+L104</f>
        <v>336.4</v>
      </c>
      <c r="J104" s="171">
        <v>336.4</v>
      </c>
      <c r="K104" s="171">
        <v>247</v>
      </c>
      <c r="L104" s="172"/>
      <c r="M104" s="86">
        <f t="shared" ref="M104:M112" si="78">N104+P104</f>
        <v>398.6</v>
      </c>
      <c r="N104" s="191">
        <v>398.6</v>
      </c>
      <c r="O104" s="191">
        <v>301.8</v>
      </c>
      <c r="P104" s="192"/>
      <c r="Q104" s="86">
        <f t="shared" ref="Q104:Q107" si="79">R104+T104</f>
        <v>440</v>
      </c>
      <c r="R104" s="248">
        <v>440</v>
      </c>
      <c r="S104" s="248">
        <v>340</v>
      </c>
      <c r="T104" s="249"/>
      <c r="U104" s="86">
        <f t="shared" ref="U104:U107" si="80">V104+X104</f>
        <v>462</v>
      </c>
      <c r="V104" s="191">
        <v>462</v>
      </c>
      <c r="W104" s="191">
        <v>357</v>
      </c>
      <c r="X104" s="192"/>
      <c r="Z104" s="25"/>
    </row>
    <row r="105" spans="1:75" s="4" customFormat="1" ht="21" customHeight="1" x14ac:dyDescent="0.2">
      <c r="A105" s="437"/>
      <c r="B105" s="389"/>
      <c r="C105" s="394"/>
      <c r="D105" s="422"/>
      <c r="E105" s="436"/>
      <c r="F105" s="412"/>
      <c r="G105" s="412"/>
      <c r="H105" s="238" t="s">
        <v>237</v>
      </c>
      <c r="I105" s="98">
        <f t="shared" si="77"/>
        <v>0.3</v>
      </c>
      <c r="J105" s="174">
        <v>0.3</v>
      </c>
      <c r="K105" s="174">
        <v>0.3</v>
      </c>
      <c r="L105" s="175"/>
      <c r="M105" s="98">
        <f t="shared" si="78"/>
        <v>0</v>
      </c>
      <c r="N105" s="174"/>
      <c r="O105" s="174"/>
      <c r="P105" s="175"/>
      <c r="Q105" s="98">
        <f t="shared" si="79"/>
        <v>0</v>
      </c>
      <c r="R105" s="174"/>
      <c r="S105" s="174"/>
      <c r="T105" s="175"/>
      <c r="U105" s="98">
        <f t="shared" si="80"/>
        <v>0</v>
      </c>
      <c r="V105" s="174"/>
      <c r="W105" s="174"/>
      <c r="X105" s="175"/>
      <c r="Y105" s="1"/>
      <c r="Z105" s="25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</row>
    <row r="106" spans="1:75" s="4" customFormat="1" ht="12.75" x14ac:dyDescent="0.2">
      <c r="A106" s="437"/>
      <c r="B106" s="389"/>
      <c r="C106" s="394"/>
      <c r="D106" s="422"/>
      <c r="E106" s="436"/>
      <c r="F106" s="412"/>
      <c r="G106" s="412"/>
      <c r="H106" s="238" t="s">
        <v>117</v>
      </c>
      <c r="I106" s="98">
        <f t="shared" si="77"/>
        <v>5.9</v>
      </c>
      <c r="J106" s="174">
        <v>5.9</v>
      </c>
      <c r="K106" s="174"/>
      <c r="L106" s="175"/>
      <c r="M106" s="98">
        <f t="shared" si="78"/>
        <v>0</v>
      </c>
      <c r="N106" s="174"/>
      <c r="O106" s="174"/>
      <c r="P106" s="175"/>
      <c r="Q106" s="98">
        <f t="shared" si="79"/>
        <v>0</v>
      </c>
      <c r="R106" s="174"/>
      <c r="S106" s="174"/>
      <c r="T106" s="175"/>
      <c r="U106" s="98">
        <f t="shared" si="80"/>
        <v>0</v>
      </c>
      <c r="V106" s="174"/>
      <c r="W106" s="174"/>
      <c r="X106" s="175"/>
      <c r="Y106" s="1"/>
      <c r="Z106" s="25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</row>
    <row r="107" spans="1:75" ht="13.5" thickBot="1" x14ac:dyDescent="0.25">
      <c r="A107" s="437"/>
      <c r="B107" s="389"/>
      <c r="C107" s="394"/>
      <c r="D107" s="422"/>
      <c r="E107" s="436"/>
      <c r="F107" s="412"/>
      <c r="G107" s="412"/>
      <c r="H107" s="121" t="s">
        <v>18</v>
      </c>
      <c r="I107" s="98">
        <f t="shared" si="77"/>
        <v>24.1</v>
      </c>
      <c r="J107" s="174">
        <v>24.1</v>
      </c>
      <c r="K107" s="174">
        <v>3.6</v>
      </c>
      <c r="L107" s="175"/>
      <c r="M107" s="98">
        <f>N107+P107</f>
        <v>32.700000000000003</v>
      </c>
      <c r="N107" s="174">
        <v>32.700000000000003</v>
      </c>
      <c r="O107" s="174">
        <v>4.3</v>
      </c>
      <c r="P107" s="175"/>
      <c r="Q107" s="98">
        <f t="shared" si="79"/>
        <v>43</v>
      </c>
      <c r="R107" s="174">
        <v>43</v>
      </c>
      <c r="S107" s="174">
        <v>5.7</v>
      </c>
      <c r="T107" s="175"/>
      <c r="U107" s="98">
        <f t="shared" si="80"/>
        <v>43</v>
      </c>
      <c r="V107" s="174">
        <v>43</v>
      </c>
      <c r="W107" s="174">
        <v>5.7</v>
      </c>
      <c r="X107" s="175"/>
      <c r="Z107" s="25"/>
    </row>
    <row r="108" spans="1:75" ht="13.5" thickBot="1" x14ac:dyDescent="0.25">
      <c r="A108" s="402"/>
      <c r="B108" s="389"/>
      <c r="C108" s="394"/>
      <c r="D108" s="422"/>
      <c r="E108" s="436"/>
      <c r="F108" s="415" t="s">
        <v>19</v>
      </c>
      <c r="G108" s="416"/>
      <c r="H108" s="416"/>
      <c r="I108" s="111">
        <f>J108+L108</f>
        <v>819.89999999999986</v>
      </c>
      <c r="J108" s="112">
        <f>SUM(J102:J107)</f>
        <v>819.89999999999986</v>
      </c>
      <c r="K108" s="112">
        <f>SUM(K102:K107)</f>
        <v>685.5</v>
      </c>
      <c r="L108" s="113">
        <f>SUM(L102:L107)</f>
        <v>0</v>
      </c>
      <c r="M108" s="111">
        <f t="shared" si="78"/>
        <v>920.10000000000014</v>
      </c>
      <c r="N108" s="112">
        <f>SUM(N102:N107)</f>
        <v>920.10000000000014</v>
      </c>
      <c r="O108" s="112">
        <f>SUM(O102:O107)</f>
        <v>774.8</v>
      </c>
      <c r="P108" s="113">
        <f>SUM(P102:P107)</f>
        <v>0</v>
      </c>
      <c r="Q108" s="111">
        <f>R108+T108</f>
        <v>960</v>
      </c>
      <c r="R108" s="112">
        <f>SUM(R102:R107)</f>
        <v>960</v>
      </c>
      <c r="S108" s="112">
        <f>SUM(S102:S107)</f>
        <v>803.6</v>
      </c>
      <c r="T108" s="113">
        <f>SUM(T102:T107)</f>
        <v>0</v>
      </c>
      <c r="U108" s="111">
        <f>V108+X108</f>
        <v>991</v>
      </c>
      <c r="V108" s="112">
        <f>SUM(V102:V107)</f>
        <v>991</v>
      </c>
      <c r="W108" s="112">
        <f>SUM(W102:W107)</f>
        <v>828.90000000000009</v>
      </c>
      <c r="X108" s="113">
        <f>SUM(X102:X107)</f>
        <v>0</v>
      </c>
      <c r="Z108" s="25"/>
    </row>
    <row r="109" spans="1:75" ht="28.5" customHeight="1" x14ac:dyDescent="0.2">
      <c r="A109" s="401">
        <v>1</v>
      </c>
      <c r="B109" s="389">
        <v>1</v>
      </c>
      <c r="C109" s="394">
        <v>16</v>
      </c>
      <c r="D109" s="503" t="s">
        <v>130</v>
      </c>
      <c r="E109" s="436" t="s">
        <v>197</v>
      </c>
      <c r="F109" s="435" t="s">
        <v>15</v>
      </c>
      <c r="G109" s="435" t="s">
        <v>47</v>
      </c>
      <c r="H109" s="173" t="s">
        <v>133</v>
      </c>
      <c r="I109" s="73">
        <f>J109+L109</f>
        <v>170.64600000000002</v>
      </c>
      <c r="J109" s="80">
        <f>247.9-66.9-10.354</f>
        <v>170.64600000000002</v>
      </c>
      <c r="K109" s="80">
        <f>239.9-65-9.037</f>
        <v>165.863</v>
      </c>
      <c r="L109" s="54">
        <v>0</v>
      </c>
      <c r="M109" s="73">
        <f t="shared" si="78"/>
        <v>0</v>
      </c>
      <c r="N109" s="80"/>
      <c r="O109" s="80"/>
      <c r="P109" s="54">
        <v>0</v>
      </c>
      <c r="Q109" s="73">
        <f>R109+T109</f>
        <v>0</v>
      </c>
      <c r="R109" s="80"/>
      <c r="S109" s="80"/>
      <c r="T109" s="54">
        <v>0</v>
      </c>
      <c r="U109" s="73">
        <f>V109+X109</f>
        <v>0</v>
      </c>
      <c r="V109" s="80"/>
      <c r="W109" s="80"/>
      <c r="X109" s="54">
        <v>0</v>
      </c>
      <c r="Z109" s="109"/>
    </row>
    <row r="110" spans="1:75" ht="28.5" customHeight="1" x14ac:dyDescent="0.2">
      <c r="A110" s="437"/>
      <c r="B110" s="389"/>
      <c r="C110" s="394"/>
      <c r="D110" s="503"/>
      <c r="E110" s="436"/>
      <c r="F110" s="394"/>
      <c r="G110" s="394"/>
      <c r="H110" s="164" t="s">
        <v>17</v>
      </c>
      <c r="I110" s="86">
        <f t="shared" ref="I110:I111" si="81">J110+L110</f>
        <v>128.80000000000001</v>
      </c>
      <c r="J110" s="171">
        <v>128.80000000000001</v>
      </c>
      <c r="K110" s="171">
        <f>142.9-29.9-20.498</f>
        <v>92.501999999999995</v>
      </c>
      <c r="L110" s="172"/>
      <c r="M110" s="86">
        <f t="shared" si="78"/>
        <v>0</v>
      </c>
      <c r="N110" s="191"/>
      <c r="O110" s="191"/>
      <c r="P110" s="192"/>
      <c r="Q110" s="86">
        <f t="shared" ref="Q110:Q111" si="82">R110+T110</f>
        <v>0</v>
      </c>
      <c r="R110" s="248"/>
      <c r="S110" s="248"/>
      <c r="T110" s="249"/>
      <c r="U110" s="86">
        <f t="shared" ref="U110:U111" si="83">V110+X110</f>
        <v>0</v>
      </c>
      <c r="V110" s="191"/>
      <c r="W110" s="191"/>
      <c r="X110" s="192"/>
      <c r="Z110" s="25"/>
    </row>
    <row r="111" spans="1:75" s="4" customFormat="1" ht="19.5" customHeight="1" thickBot="1" x14ac:dyDescent="0.25">
      <c r="A111" s="437"/>
      <c r="B111" s="389"/>
      <c r="C111" s="394"/>
      <c r="D111" s="503"/>
      <c r="E111" s="436"/>
      <c r="F111" s="412"/>
      <c r="G111" s="412"/>
      <c r="H111" s="164" t="s">
        <v>18</v>
      </c>
      <c r="I111" s="98">
        <f t="shared" si="81"/>
        <v>8.5</v>
      </c>
      <c r="J111" s="174">
        <v>8.5</v>
      </c>
      <c r="K111" s="174">
        <v>1.8</v>
      </c>
      <c r="L111" s="175"/>
      <c r="M111" s="98">
        <f t="shared" si="78"/>
        <v>0</v>
      </c>
      <c r="N111" s="174"/>
      <c r="O111" s="174"/>
      <c r="P111" s="175"/>
      <c r="Q111" s="98">
        <f t="shared" si="82"/>
        <v>0</v>
      </c>
      <c r="R111" s="174"/>
      <c r="S111" s="174"/>
      <c r="T111" s="175"/>
      <c r="U111" s="98">
        <f t="shared" si="83"/>
        <v>0</v>
      </c>
      <c r="V111" s="174"/>
      <c r="W111" s="174"/>
      <c r="X111" s="175"/>
      <c r="Y111" s="1"/>
      <c r="Z111" s="25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</row>
    <row r="112" spans="1:75" ht="30" customHeight="1" thickBot="1" x14ac:dyDescent="0.25">
      <c r="A112" s="402"/>
      <c r="B112" s="389"/>
      <c r="C112" s="394"/>
      <c r="D112" s="503"/>
      <c r="E112" s="436"/>
      <c r="F112" s="415" t="s">
        <v>19</v>
      </c>
      <c r="G112" s="416"/>
      <c r="H112" s="416"/>
      <c r="I112" s="111">
        <f>J112+L112</f>
        <v>307.94600000000003</v>
      </c>
      <c r="J112" s="112">
        <f>SUM(J109:J111)</f>
        <v>307.94600000000003</v>
      </c>
      <c r="K112" s="112">
        <f>SUM(K109:K111)</f>
        <v>260.16500000000002</v>
      </c>
      <c r="L112" s="113">
        <f>SUM(L109:L111)</f>
        <v>0</v>
      </c>
      <c r="M112" s="111">
        <f t="shared" si="78"/>
        <v>0</v>
      </c>
      <c r="N112" s="112">
        <f>SUM(N109:N111)</f>
        <v>0</v>
      </c>
      <c r="O112" s="112">
        <f>SUM(O109:O111)</f>
        <v>0</v>
      </c>
      <c r="P112" s="113">
        <f>SUM(P109:P111)</f>
        <v>0</v>
      </c>
      <c r="Q112" s="111">
        <f>R112+T112</f>
        <v>0</v>
      </c>
      <c r="R112" s="112">
        <f>SUM(R109:R111)</f>
        <v>0</v>
      </c>
      <c r="S112" s="112">
        <f>SUM(S109:S111)</f>
        <v>0</v>
      </c>
      <c r="T112" s="113">
        <f>SUM(T109:T111)</f>
        <v>0</v>
      </c>
      <c r="U112" s="111">
        <f>V112+X112</f>
        <v>0</v>
      </c>
      <c r="V112" s="112">
        <f>SUM(V109:V111)</f>
        <v>0</v>
      </c>
      <c r="W112" s="112">
        <f>SUM(W109:W111)</f>
        <v>0</v>
      </c>
      <c r="X112" s="113">
        <f>SUM(X109:X111)</f>
        <v>0</v>
      </c>
      <c r="Z112" s="25"/>
    </row>
    <row r="113" spans="1:75" ht="12.75" x14ac:dyDescent="0.2">
      <c r="A113" s="401">
        <v>1</v>
      </c>
      <c r="B113" s="389">
        <v>1</v>
      </c>
      <c r="C113" s="394">
        <v>17</v>
      </c>
      <c r="D113" s="503" t="s">
        <v>141</v>
      </c>
      <c r="E113" s="436" t="s">
        <v>198</v>
      </c>
      <c r="F113" s="435" t="s">
        <v>15</v>
      </c>
      <c r="G113" s="435" t="s">
        <v>48</v>
      </c>
      <c r="H113" s="173" t="s">
        <v>133</v>
      </c>
      <c r="I113" s="73">
        <f>J113+L113</f>
        <v>569.4</v>
      </c>
      <c r="J113" s="80">
        <v>564.1</v>
      </c>
      <c r="K113" s="80">
        <v>537.6</v>
      </c>
      <c r="L113" s="54">
        <v>5.3</v>
      </c>
      <c r="M113" s="339">
        <v>726.8</v>
      </c>
      <c r="N113" s="235">
        <v>726.8</v>
      </c>
      <c r="O113" s="80">
        <v>699.3</v>
      </c>
      <c r="P113" s="54">
        <v>0</v>
      </c>
      <c r="Q113" s="73">
        <f t="shared" ref="Q113" si="84">R113+T113</f>
        <v>720</v>
      </c>
      <c r="R113" s="80">
        <v>720</v>
      </c>
      <c r="S113" s="80">
        <v>686.5</v>
      </c>
      <c r="T113" s="54">
        <v>0</v>
      </c>
      <c r="U113" s="73">
        <f t="shared" ref="U113" si="85">V113+X113</f>
        <v>734</v>
      </c>
      <c r="V113" s="80">
        <v>734</v>
      </c>
      <c r="W113" s="80">
        <v>700</v>
      </c>
      <c r="X113" s="54">
        <v>0</v>
      </c>
      <c r="Z113" s="25"/>
    </row>
    <row r="114" spans="1:75" ht="25.5" customHeight="1" x14ac:dyDescent="0.2">
      <c r="A114" s="437"/>
      <c r="B114" s="389"/>
      <c r="C114" s="394"/>
      <c r="D114" s="503"/>
      <c r="E114" s="436"/>
      <c r="F114" s="435"/>
      <c r="G114" s="435"/>
      <c r="H114" s="242" t="s">
        <v>236</v>
      </c>
      <c r="I114" s="73">
        <f>J114+L114</f>
        <v>2.1</v>
      </c>
      <c r="J114" s="80">
        <v>2.1</v>
      </c>
      <c r="K114" s="80"/>
      <c r="L114" s="54"/>
      <c r="M114" s="339">
        <v>6.5</v>
      </c>
      <c r="N114" s="235">
        <v>6.5</v>
      </c>
      <c r="O114" s="80"/>
      <c r="P114" s="54"/>
      <c r="Q114" s="73"/>
      <c r="R114" s="80"/>
      <c r="S114" s="80"/>
      <c r="T114" s="54"/>
      <c r="U114" s="73"/>
      <c r="V114" s="80"/>
      <c r="W114" s="80"/>
      <c r="X114" s="54"/>
      <c r="Z114" s="25"/>
    </row>
    <row r="115" spans="1:75" s="4" customFormat="1" ht="12.75" x14ac:dyDescent="0.2">
      <c r="A115" s="437"/>
      <c r="B115" s="389"/>
      <c r="C115" s="394"/>
      <c r="D115" s="503"/>
      <c r="E115" s="436"/>
      <c r="F115" s="394"/>
      <c r="G115" s="394"/>
      <c r="H115" s="164" t="s">
        <v>17</v>
      </c>
      <c r="I115" s="86">
        <f t="shared" ref="I115:I118" si="86">J115+L115</f>
        <v>472.5</v>
      </c>
      <c r="J115" s="171">
        <v>472.3</v>
      </c>
      <c r="K115" s="171">
        <v>369.8</v>
      </c>
      <c r="L115" s="172">
        <v>0.2</v>
      </c>
      <c r="M115" s="86">
        <f t="shared" ref="M115:M146" si="87">N115+P115</f>
        <v>718.8</v>
      </c>
      <c r="N115" s="191">
        <v>718.8</v>
      </c>
      <c r="O115" s="191">
        <v>565.9</v>
      </c>
      <c r="P115" s="192"/>
      <c r="Q115" s="86">
        <f t="shared" ref="Q115" si="88">R115+T115</f>
        <v>798</v>
      </c>
      <c r="R115" s="268">
        <v>798</v>
      </c>
      <c r="S115" s="268">
        <v>639</v>
      </c>
      <c r="T115" s="249"/>
      <c r="U115" s="86">
        <f t="shared" ref="U115" si="89">V115+X115</f>
        <v>837</v>
      </c>
      <c r="V115" s="268">
        <v>837</v>
      </c>
      <c r="W115" s="268">
        <v>671</v>
      </c>
      <c r="X115" s="192"/>
      <c r="Y115" s="1"/>
      <c r="Z115" s="25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</row>
    <row r="116" spans="1:75" s="4" customFormat="1" ht="21" customHeight="1" x14ac:dyDescent="0.2">
      <c r="A116" s="437"/>
      <c r="B116" s="389"/>
      <c r="C116" s="394"/>
      <c r="D116" s="503"/>
      <c r="E116" s="436"/>
      <c r="F116" s="412"/>
      <c r="G116" s="412"/>
      <c r="H116" s="238" t="s">
        <v>237</v>
      </c>
      <c r="I116" s="98">
        <f t="shared" si="86"/>
        <v>0.3</v>
      </c>
      <c r="J116" s="174">
        <v>0.3</v>
      </c>
      <c r="K116" s="174">
        <v>0.309</v>
      </c>
      <c r="L116" s="175"/>
      <c r="M116" s="98">
        <f t="shared" si="87"/>
        <v>0</v>
      </c>
      <c r="N116" s="174"/>
      <c r="O116" s="174"/>
      <c r="P116" s="175"/>
      <c r="Q116" s="98">
        <f t="shared" ref="Q116:Q118" si="90">R116+T116</f>
        <v>0</v>
      </c>
      <c r="R116" s="174"/>
      <c r="S116" s="174"/>
      <c r="T116" s="175"/>
      <c r="U116" s="98">
        <f t="shared" ref="U116:U118" si="91">V116+X116</f>
        <v>0</v>
      </c>
      <c r="V116" s="174"/>
      <c r="W116" s="174"/>
      <c r="X116" s="175"/>
      <c r="Y116" s="1"/>
      <c r="Z116" s="25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</row>
    <row r="117" spans="1:75" s="4" customFormat="1" ht="12.75" x14ac:dyDescent="0.2">
      <c r="A117" s="437"/>
      <c r="B117" s="389"/>
      <c r="C117" s="394"/>
      <c r="D117" s="503"/>
      <c r="E117" s="436"/>
      <c r="F117" s="412"/>
      <c r="G117" s="412"/>
      <c r="H117" s="238" t="s">
        <v>117</v>
      </c>
      <c r="I117" s="98">
        <f t="shared" si="86"/>
        <v>12.7</v>
      </c>
      <c r="J117" s="174">
        <v>12.7</v>
      </c>
      <c r="K117" s="174"/>
      <c r="L117" s="175"/>
      <c r="M117" s="98">
        <f t="shared" si="87"/>
        <v>3.8</v>
      </c>
      <c r="N117" s="174">
        <v>3.8</v>
      </c>
      <c r="O117" s="174">
        <v>3.7</v>
      </c>
      <c r="P117" s="175"/>
      <c r="Q117" s="98">
        <f t="shared" si="90"/>
        <v>0</v>
      </c>
      <c r="R117" s="174"/>
      <c r="S117" s="174"/>
      <c r="T117" s="175"/>
      <c r="U117" s="98">
        <f t="shared" si="91"/>
        <v>0</v>
      </c>
      <c r="V117" s="174"/>
      <c r="W117" s="174"/>
      <c r="X117" s="175"/>
      <c r="Y117" s="1"/>
      <c r="Z117" s="25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</row>
    <row r="118" spans="1:75" ht="13.5" thickBot="1" x14ac:dyDescent="0.25">
      <c r="A118" s="437"/>
      <c r="B118" s="389"/>
      <c r="C118" s="394"/>
      <c r="D118" s="503"/>
      <c r="E118" s="436"/>
      <c r="F118" s="412"/>
      <c r="G118" s="412"/>
      <c r="H118" s="164" t="s">
        <v>18</v>
      </c>
      <c r="I118" s="98">
        <f t="shared" si="86"/>
        <v>40.5</v>
      </c>
      <c r="J118" s="174">
        <v>40.5</v>
      </c>
      <c r="K118" s="174">
        <v>4</v>
      </c>
      <c r="L118" s="175"/>
      <c r="M118" s="98">
        <f>N118+P118</f>
        <v>103.4</v>
      </c>
      <c r="N118" s="174">
        <v>103.4</v>
      </c>
      <c r="O118" s="174">
        <v>18.399999999999999</v>
      </c>
      <c r="P118" s="175"/>
      <c r="Q118" s="98">
        <f t="shared" si="90"/>
        <v>105</v>
      </c>
      <c r="R118" s="174">
        <v>105</v>
      </c>
      <c r="S118" s="174">
        <v>18</v>
      </c>
      <c r="T118" s="175"/>
      <c r="U118" s="98">
        <f t="shared" si="91"/>
        <v>105</v>
      </c>
      <c r="V118" s="174">
        <v>105</v>
      </c>
      <c r="W118" s="174">
        <v>18</v>
      </c>
      <c r="X118" s="175"/>
      <c r="Z118" s="25"/>
    </row>
    <row r="119" spans="1:75" ht="13.5" thickBot="1" x14ac:dyDescent="0.25">
      <c r="A119" s="402"/>
      <c r="B119" s="389"/>
      <c r="C119" s="394"/>
      <c r="D119" s="503"/>
      <c r="E119" s="436"/>
      <c r="F119" s="415" t="s">
        <v>19</v>
      </c>
      <c r="G119" s="416"/>
      <c r="H119" s="416"/>
      <c r="I119" s="111">
        <f>J119+L119</f>
        <v>1097.5</v>
      </c>
      <c r="J119" s="112">
        <f>SUM(J113:J118)</f>
        <v>1092</v>
      </c>
      <c r="K119" s="112">
        <f>SUM(K113:K118)</f>
        <v>911.70900000000006</v>
      </c>
      <c r="L119" s="113">
        <f>SUM(L113:L118)</f>
        <v>5.5</v>
      </c>
      <c r="M119" s="111">
        <f t="shared" si="87"/>
        <v>1559.3</v>
      </c>
      <c r="N119" s="112">
        <f>SUM(N113:N118)</f>
        <v>1559.3</v>
      </c>
      <c r="O119" s="112">
        <f>SUM(O113:O118)</f>
        <v>1287.3</v>
      </c>
      <c r="P119" s="113">
        <f>SUM(P113:P118)</f>
        <v>0</v>
      </c>
      <c r="Q119" s="111">
        <f>R119+T119</f>
        <v>1623</v>
      </c>
      <c r="R119" s="112">
        <f>SUM(R113:R118)</f>
        <v>1623</v>
      </c>
      <c r="S119" s="112">
        <f>SUM(S113:S118)</f>
        <v>1343.5</v>
      </c>
      <c r="T119" s="113">
        <f>SUM(T113:T118)</f>
        <v>0</v>
      </c>
      <c r="U119" s="111">
        <f>V119+X119</f>
        <v>1676</v>
      </c>
      <c r="V119" s="112">
        <f>SUM(V113:V118)</f>
        <v>1676</v>
      </c>
      <c r="W119" s="112">
        <f>SUM(W113:W118)</f>
        <v>1389</v>
      </c>
      <c r="X119" s="113">
        <f>SUM(X113:X118)</f>
        <v>0</v>
      </c>
      <c r="Z119" s="25"/>
    </row>
    <row r="120" spans="1:75" ht="24" customHeight="1" x14ac:dyDescent="0.2">
      <c r="A120" s="401">
        <v>1</v>
      </c>
      <c r="B120" s="389">
        <v>1</v>
      </c>
      <c r="C120" s="394">
        <v>18</v>
      </c>
      <c r="D120" s="422" t="s">
        <v>147</v>
      </c>
      <c r="E120" s="451" t="s">
        <v>213</v>
      </c>
      <c r="F120" s="435" t="s">
        <v>51</v>
      </c>
      <c r="G120" s="435" t="s">
        <v>50</v>
      </c>
      <c r="H120" s="173" t="s">
        <v>133</v>
      </c>
      <c r="I120" s="73">
        <f>J120+L120</f>
        <v>43.2</v>
      </c>
      <c r="J120" s="80">
        <v>43.2</v>
      </c>
      <c r="K120" s="80">
        <f>66.7-15-9.71</f>
        <v>41.99</v>
      </c>
      <c r="L120" s="54"/>
      <c r="M120" s="73">
        <f t="shared" si="87"/>
        <v>0</v>
      </c>
      <c r="N120" s="80"/>
      <c r="O120" s="80"/>
      <c r="P120" s="54"/>
      <c r="Q120" s="73">
        <f>R120+T120</f>
        <v>0</v>
      </c>
      <c r="R120" s="80"/>
      <c r="S120" s="80"/>
      <c r="T120" s="54"/>
      <c r="U120" s="73">
        <f>V120+X120</f>
        <v>0</v>
      </c>
      <c r="V120" s="80"/>
      <c r="W120" s="80"/>
      <c r="X120" s="54"/>
      <c r="Z120" s="25"/>
    </row>
    <row r="121" spans="1:75" ht="24" customHeight="1" x14ac:dyDescent="0.2">
      <c r="A121" s="437"/>
      <c r="B121" s="389"/>
      <c r="C121" s="394"/>
      <c r="D121" s="422"/>
      <c r="E121" s="451"/>
      <c r="F121" s="394"/>
      <c r="G121" s="394"/>
      <c r="H121" s="164" t="s">
        <v>17</v>
      </c>
      <c r="I121" s="86">
        <f t="shared" ref="I121:I122" si="92">J121+L121</f>
        <v>99</v>
      </c>
      <c r="J121" s="171">
        <v>99</v>
      </c>
      <c r="K121" s="171">
        <f>107.9-28+12.7-16.095</f>
        <v>76.50500000000001</v>
      </c>
      <c r="L121" s="172"/>
      <c r="M121" s="86">
        <f t="shared" si="87"/>
        <v>0</v>
      </c>
      <c r="N121" s="191"/>
      <c r="O121" s="191"/>
      <c r="P121" s="192"/>
      <c r="Q121" s="86">
        <f t="shared" ref="Q121:Q122" si="93">R121+T121</f>
        <v>0</v>
      </c>
      <c r="R121" s="248"/>
      <c r="S121" s="248"/>
      <c r="T121" s="249"/>
      <c r="U121" s="86">
        <f t="shared" ref="U121:U122" si="94">V121+X121</f>
        <v>0</v>
      </c>
      <c r="V121" s="191"/>
      <c r="W121" s="191"/>
      <c r="X121" s="192"/>
      <c r="Z121" s="25"/>
    </row>
    <row r="122" spans="1:75" ht="20.25" customHeight="1" thickBot="1" x14ac:dyDescent="0.25">
      <c r="A122" s="437"/>
      <c r="B122" s="389"/>
      <c r="C122" s="394"/>
      <c r="D122" s="422"/>
      <c r="E122" s="451"/>
      <c r="F122" s="412"/>
      <c r="G122" s="412"/>
      <c r="H122" s="164" t="s">
        <v>18</v>
      </c>
      <c r="I122" s="98">
        <f t="shared" si="92"/>
        <v>8.3000000000000007</v>
      </c>
      <c r="J122" s="174">
        <v>8.3000000000000007</v>
      </c>
      <c r="K122" s="174">
        <f>2.9-1.1</f>
        <v>1.7999999999999998</v>
      </c>
      <c r="L122" s="175"/>
      <c r="M122" s="98">
        <f t="shared" si="87"/>
        <v>0</v>
      </c>
      <c r="N122" s="174"/>
      <c r="O122" s="174"/>
      <c r="P122" s="175"/>
      <c r="Q122" s="98">
        <f t="shared" si="93"/>
        <v>0</v>
      </c>
      <c r="R122" s="174"/>
      <c r="S122" s="174"/>
      <c r="T122" s="175"/>
      <c r="U122" s="98">
        <f t="shared" si="94"/>
        <v>0</v>
      </c>
      <c r="V122" s="174"/>
      <c r="W122" s="174"/>
      <c r="X122" s="175"/>
      <c r="Z122" s="25"/>
    </row>
    <row r="123" spans="1:75" ht="25.5" customHeight="1" thickBot="1" x14ac:dyDescent="0.25">
      <c r="A123" s="402"/>
      <c r="B123" s="389"/>
      <c r="C123" s="394"/>
      <c r="D123" s="422"/>
      <c r="E123" s="451"/>
      <c r="F123" s="415" t="s">
        <v>19</v>
      </c>
      <c r="G123" s="416"/>
      <c r="H123" s="416"/>
      <c r="I123" s="111">
        <f>J123+L123</f>
        <v>150.5</v>
      </c>
      <c r="J123" s="112">
        <f>SUM(J120:J122)</f>
        <v>150.5</v>
      </c>
      <c r="K123" s="112">
        <f>SUM(K120:K122)</f>
        <v>120.295</v>
      </c>
      <c r="L123" s="113">
        <f>SUM(L120:L122)</f>
        <v>0</v>
      </c>
      <c r="M123" s="111">
        <f t="shared" si="87"/>
        <v>0</v>
      </c>
      <c r="N123" s="112">
        <f>SUM(N120:N122)</f>
        <v>0</v>
      </c>
      <c r="O123" s="112">
        <f>SUM(O120:O122)</f>
        <v>0</v>
      </c>
      <c r="P123" s="113">
        <f>SUM(P120:P122)</f>
        <v>0</v>
      </c>
      <c r="Q123" s="111">
        <f>R123+T123</f>
        <v>0</v>
      </c>
      <c r="R123" s="112">
        <f>SUM(R120:R122)</f>
        <v>0</v>
      </c>
      <c r="S123" s="112">
        <f>SUM(S120:S122)</f>
        <v>0</v>
      </c>
      <c r="T123" s="113">
        <f>SUM(T120:T122)</f>
        <v>0</v>
      </c>
      <c r="U123" s="111">
        <f>V123+X123</f>
        <v>0</v>
      </c>
      <c r="V123" s="112">
        <f>SUM(V120:V122)</f>
        <v>0</v>
      </c>
      <c r="W123" s="112">
        <f>SUM(W120:W122)</f>
        <v>0</v>
      </c>
      <c r="X123" s="113">
        <f>SUM(X120:X122)</f>
        <v>0</v>
      </c>
      <c r="Z123" s="25"/>
    </row>
    <row r="124" spans="1:75" s="4" customFormat="1" ht="17.25" customHeight="1" x14ac:dyDescent="0.2">
      <c r="A124" s="401">
        <v>1</v>
      </c>
      <c r="B124" s="389">
        <v>1</v>
      </c>
      <c r="C124" s="394">
        <v>19</v>
      </c>
      <c r="D124" s="422" t="s">
        <v>220</v>
      </c>
      <c r="E124" s="428" t="s">
        <v>199</v>
      </c>
      <c r="F124" s="435" t="s">
        <v>51</v>
      </c>
      <c r="G124" s="435" t="s">
        <v>52</v>
      </c>
      <c r="H124" s="173" t="s">
        <v>133</v>
      </c>
      <c r="I124" s="73">
        <f>J124+L124</f>
        <v>231.4</v>
      </c>
      <c r="J124" s="80">
        <v>231.4</v>
      </c>
      <c r="K124" s="80">
        <v>211.3</v>
      </c>
      <c r="L124" s="54">
        <v>0</v>
      </c>
      <c r="M124" s="73">
        <f t="shared" si="87"/>
        <v>320.2</v>
      </c>
      <c r="N124" s="80">
        <v>320.2</v>
      </c>
      <c r="O124" s="80">
        <v>304.7</v>
      </c>
      <c r="P124" s="54">
        <v>0</v>
      </c>
      <c r="Q124" s="73">
        <f t="shared" ref="Q124" si="95">R124+T124</f>
        <v>282</v>
      </c>
      <c r="R124" s="80">
        <v>282</v>
      </c>
      <c r="S124" s="80">
        <v>269</v>
      </c>
      <c r="T124" s="54">
        <v>0</v>
      </c>
      <c r="U124" s="73">
        <f t="shared" ref="U124" si="96">V124+X124</f>
        <v>290</v>
      </c>
      <c r="V124" s="80">
        <v>290</v>
      </c>
      <c r="W124" s="80">
        <v>274</v>
      </c>
      <c r="X124" s="54">
        <v>0</v>
      </c>
      <c r="Y124" s="1"/>
      <c r="Z124" s="25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</row>
    <row r="125" spans="1:75" ht="18" customHeight="1" x14ac:dyDescent="0.2">
      <c r="A125" s="437"/>
      <c r="B125" s="389"/>
      <c r="C125" s="394"/>
      <c r="D125" s="422"/>
      <c r="E125" s="428"/>
      <c r="F125" s="394"/>
      <c r="G125" s="394"/>
      <c r="H125" s="164" t="s">
        <v>17</v>
      </c>
      <c r="I125" s="86">
        <f t="shared" ref="I125:I127" si="97">J125+L125</f>
        <v>529</v>
      </c>
      <c r="J125" s="171">
        <v>524.29999999999995</v>
      </c>
      <c r="K125" s="171">
        <v>448.3</v>
      </c>
      <c r="L125" s="172">
        <v>4.7</v>
      </c>
      <c r="M125" s="86">
        <f t="shared" si="87"/>
        <v>654.6</v>
      </c>
      <c r="N125" s="199">
        <v>654.6</v>
      </c>
      <c r="O125" s="191">
        <v>587.29999999999995</v>
      </c>
      <c r="P125" s="192"/>
      <c r="Q125" s="86">
        <f t="shared" ref="Q125:Q127" si="98">R125+T125</f>
        <v>739</v>
      </c>
      <c r="R125" s="248">
        <v>739</v>
      </c>
      <c r="S125" s="248">
        <v>668</v>
      </c>
      <c r="T125" s="249"/>
      <c r="U125" s="86">
        <f t="shared" ref="U125:U127" si="99">V125+X125</f>
        <v>776</v>
      </c>
      <c r="V125" s="191">
        <v>776</v>
      </c>
      <c r="W125" s="191">
        <v>701</v>
      </c>
      <c r="X125" s="192"/>
      <c r="Z125" s="25"/>
    </row>
    <row r="126" spans="1:75" s="4" customFormat="1" ht="21" customHeight="1" x14ac:dyDescent="0.2">
      <c r="A126" s="437"/>
      <c r="B126" s="389"/>
      <c r="C126" s="394"/>
      <c r="D126" s="422"/>
      <c r="E126" s="428"/>
      <c r="F126" s="412"/>
      <c r="G126" s="412"/>
      <c r="H126" s="238" t="s">
        <v>117</v>
      </c>
      <c r="I126" s="98">
        <f t="shared" si="97"/>
        <v>12.952</v>
      </c>
      <c r="J126" s="174">
        <v>12.952</v>
      </c>
      <c r="K126" s="174"/>
      <c r="L126" s="175"/>
      <c r="M126" s="98">
        <f t="shared" si="87"/>
        <v>7.5</v>
      </c>
      <c r="N126" s="174">
        <v>7.5</v>
      </c>
      <c r="O126" s="174">
        <v>7.4</v>
      </c>
      <c r="P126" s="175"/>
      <c r="Q126" s="98">
        <f t="shared" si="98"/>
        <v>0</v>
      </c>
      <c r="R126" s="174"/>
      <c r="S126" s="174"/>
      <c r="T126" s="175"/>
      <c r="U126" s="98">
        <f t="shared" si="99"/>
        <v>0</v>
      </c>
      <c r="V126" s="174"/>
      <c r="W126" s="174"/>
      <c r="X126" s="175"/>
      <c r="Y126" s="1"/>
      <c r="Z126" s="25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</row>
    <row r="127" spans="1:75" ht="19.5" customHeight="1" thickBot="1" x14ac:dyDescent="0.25">
      <c r="A127" s="437"/>
      <c r="B127" s="389"/>
      <c r="C127" s="394"/>
      <c r="D127" s="422"/>
      <c r="E127" s="428"/>
      <c r="F127" s="412"/>
      <c r="G127" s="412"/>
      <c r="H127" s="164" t="s">
        <v>18</v>
      </c>
      <c r="I127" s="98">
        <f t="shared" si="97"/>
        <v>55.7</v>
      </c>
      <c r="J127" s="174">
        <v>52.6</v>
      </c>
      <c r="K127" s="174">
        <v>11.8</v>
      </c>
      <c r="L127" s="175">
        <v>3.1</v>
      </c>
      <c r="M127" s="98">
        <f>N127+P127</f>
        <v>76.7</v>
      </c>
      <c r="N127" s="174">
        <v>71.7</v>
      </c>
      <c r="O127" s="174">
        <v>13.8</v>
      </c>
      <c r="P127" s="175">
        <v>5</v>
      </c>
      <c r="Q127" s="98">
        <f t="shared" si="98"/>
        <v>89.1</v>
      </c>
      <c r="R127" s="174">
        <v>84.1</v>
      </c>
      <c r="S127" s="174">
        <v>14</v>
      </c>
      <c r="T127" s="175">
        <v>5</v>
      </c>
      <c r="U127" s="98">
        <f t="shared" si="99"/>
        <v>89.1</v>
      </c>
      <c r="V127" s="174">
        <v>84.1</v>
      </c>
      <c r="W127" s="174">
        <v>14</v>
      </c>
      <c r="X127" s="175">
        <v>5</v>
      </c>
      <c r="Z127" s="25"/>
    </row>
    <row r="128" spans="1:75" s="4" customFormat="1" ht="22.5" customHeight="1" thickBot="1" x14ac:dyDescent="0.25">
      <c r="A128" s="402"/>
      <c r="B128" s="389"/>
      <c r="C128" s="394"/>
      <c r="D128" s="422"/>
      <c r="E128" s="428"/>
      <c r="F128" s="415" t="s">
        <v>19</v>
      </c>
      <c r="G128" s="416"/>
      <c r="H128" s="416"/>
      <c r="I128" s="111">
        <f>J128+L128</f>
        <v>829.05199999999991</v>
      </c>
      <c r="J128" s="112">
        <f>SUM(J124:J127)</f>
        <v>821.25199999999995</v>
      </c>
      <c r="K128" s="112">
        <f>SUM(K124:K127)</f>
        <v>671.4</v>
      </c>
      <c r="L128" s="113">
        <f>SUM(L124:L127)</f>
        <v>7.8000000000000007</v>
      </c>
      <c r="M128" s="111">
        <f t="shared" si="87"/>
        <v>1059</v>
      </c>
      <c r="N128" s="112">
        <f>SUM(N124:N127)</f>
        <v>1054</v>
      </c>
      <c r="O128" s="112">
        <f>SUM(O124:O127)</f>
        <v>913.19999999999993</v>
      </c>
      <c r="P128" s="113">
        <f>SUM(P124:P127)</f>
        <v>5</v>
      </c>
      <c r="Q128" s="111">
        <f>R128+T128</f>
        <v>1110.0999999999999</v>
      </c>
      <c r="R128" s="112">
        <f>SUM(R124:R127)</f>
        <v>1105.0999999999999</v>
      </c>
      <c r="S128" s="112">
        <f>SUM(S124:S127)</f>
        <v>951</v>
      </c>
      <c r="T128" s="113">
        <f>SUM(T124:T127)</f>
        <v>5</v>
      </c>
      <c r="U128" s="111">
        <f>V128+X128</f>
        <v>1155.0999999999999</v>
      </c>
      <c r="V128" s="112">
        <f>SUM(V124:V127)</f>
        <v>1150.0999999999999</v>
      </c>
      <c r="W128" s="112">
        <f>SUM(W124:W127)</f>
        <v>989</v>
      </c>
      <c r="X128" s="113">
        <f>SUM(X124:X127)</f>
        <v>5</v>
      </c>
      <c r="Y128" s="1"/>
      <c r="Z128" s="25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</row>
    <row r="129" spans="1:75" ht="24" customHeight="1" x14ac:dyDescent="0.2">
      <c r="A129" s="401">
        <v>1</v>
      </c>
      <c r="B129" s="389">
        <v>1</v>
      </c>
      <c r="C129" s="394">
        <v>20</v>
      </c>
      <c r="D129" s="422" t="s">
        <v>124</v>
      </c>
      <c r="E129" s="428" t="s">
        <v>200</v>
      </c>
      <c r="F129" s="435" t="s">
        <v>51</v>
      </c>
      <c r="G129" s="435" t="s">
        <v>53</v>
      </c>
      <c r="H129" s="158" t="s">
        <v>133</v>
      </c>
      <c r="I129" s="73">
        <f>J129+L129</f>
        <v>265</v>
      </c>
      <c r="J129" s="80">
        <v>265</v>
      </c>
      <c r="K129" s="80">
        <v>241.9</v>
      </c>
      <c r="L129" s="54"/>
      <c r="M129" s="73">
        <f t="shared" si="87"/>
        <v>386.8</v>
      </c>
      <c r="N129" s="80">
        <v>386.8</v>
      </c>
      <c r="O129" s="80">
        <v>368.1</v>
      </c>
      <c r="P129" s="54"/>
      <c r="Q129" s="73">
        <f>R129+T129</f>
        <v>340</v>
      </c>
      <c r="R129" s="80">
        <v>340</v>
      </c>
      <c r="S129" s="80">
        <v>321</v>
      </c>
      <c r="T129" s="54"/>
      <c r="U129" s="73">
        <f>V129+X129</f>
        <v>245</v>
      </c>
      <c r="V129" s="80">
        <v>245</v>
      </c>
      <c r="W129" s="80">
        <v>326</v>
      </c>
      <c r="X129" s="54"/>
      <c r="Z129" s="25"/>
    </row>
    <row r="130" spans="1:75" ht="24" customHeight="1" x14ac:dyDescent="0.2">
      <c r="A130" s="437"/>
      <c r="B130" s="389"/>
      <c r="C130" s="394"/>
      <c r="D130" s="422"/>
      <c r="E130" s="428"/>
      <c r="F130" s="394"/>
      <c r="G130" s="394"/>
      <c r="H130" s="156" t="s">
        <v>17</v>
      </c>
      <c r="I130" s="86">
        <f t="shared" ref="I130:I132" si="100">J130+L130</f>
        <v>592.4</v>
      </c>
      <c r="J130" s="171">
        <v>592.4</v>
      </c>
      <c r="K130" s="171">
        <v>531.9</v>
      </c>
      <c r="L130" s="172"/>
      <c r="M130" s="86">
        <f t="shared" si="87"/>
        <v>659</v>
      </c>
      <c r="N130" s="191">
        <v>659</v>
      </c>
      <c r="O130" s="191">
        <v>588.1</v>
      </c>
      <c r="P130" s="192"/>
      <c r="Q130" s="86">
        <f t="shared" ref="Q130:Q132" si="101">R130+T130</f>
        <v>749</v>
      </c>
      <c r="R130" s="248">
        <v>749</v>
      </c>
      <c r="S130" s="248">
        <v>676</v>
      </c>
      <c r="T130" s="249"/>
      <c r="U130" s="86">
        <f t="shared" ref="U130:U132" si="102">V130+X130</f>
        <v>787</v>
      </c>
      <c r="V130" s="191">
        <v>787</v>
      </c>
      <c r="W130" s="191">
        <v>709</v>
      </c>
      <c r="X130" s="192"/>
      <c r="Z130" s="25"/>
    </row>
    <row r="131" spans="1:75" s="4" customFormat="1" ht="21" customHeight="1" x14ac:dyDescent="0.2">
      <c r="A131" s="437"/>
      <c r="B131" s="389"/>
      <c r="C131" s="394"/>
      <c r="D131" s="422"/>
      <c r="E131" s="428"/>
      <c r="F131" s="412"/>
      <c r="G131" s="412"/>
      <c r="H131" s="238" t="s">
        <v>117</v>
      </c>
      <c r="I131" s="98">
        <f t="shared" si="100"/>
        <v>5</v>
      </c>
      <c r="J131" s="174">
        <v>5</v>
      </c>
      <c r="K131" s="174"/>
      <c r="L131" s="175"/>
      <c r="M131" s="98">
        <f t="shared" si="87"/>
        <v>7.5</v>
      </c>
      <c r="N131" s="174">
        <v>7.5</v>
      </c>
      <c r="O131" s="174">
        <v>7.4</v>
      </c>
      <c r="P131" s="175"/>
      <c r="Q131" s="98">
        <f t="shared" si="101"/>
        <v>0</v>
      </c>
      <c r="R131" s="174"/>
      <c r="S131" s="174"/>
      <c r="T131" s="175"/>
      <c r="U131" s="98">
        <f t="shared" si="102"/>
        <v>0</v>
      </c>
      <c r="V131" s="174"/>
      <c r="W131" s="174"/>
      <c r="X131" s="175"/>
      <c r="Y131" s="1"/>
      <c r="Z131" s="25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</row>
    <row r="132" spans="1:75" ht="15" customHeight="1" thickBot="1" x14ac:dyDescent="0.25">
      <c r="A132" s="437"/>
      <c r="B132" s="389"/>
      <c r="C132" s="394"/>
      <c r="D132" s="422"/>
      <c r="E132" s="428"/>
      <c r="F132" s="412"/>
      <c r="G132" s="412"/>
      <c r="H132" s="156" t="s">
        <v>18</v>
      </c>
      <c r="I132" s="98">
        <f t="shared" si="100"/>
        <v>75.900000000000006</v>
      </c>
      <c r="J132" s="174">
        <v>65</v>
      </c>
      <c r="K132" s="174">
        <v>12.6</v>
      </c>
      <c r="L132" s="175">
        <v>10.9</v>
      </c>
      <c r="M132" s="98">
        <f>N132+P132</f>
        <v>107.5</v>
      </c>
      <c r="N132" s="174">
        <v>96.5</v>
      </c>
      <c r="O132" s="174">
        <v>16.8</v>
      </c>
      <c r="P132" s="175">
        <v>11</v>
      </c>
      <c r="Q132" s="98">
        <f t="shared" si="101"/>
        <v>111.9</v>
      </c>
      <c r="R132" s="174">
        <v>107.9</v>
      </c>
      <c r="S132" s="174">
        <v>17.2</v>
      </c>
      <c r="T132" s="175">
        <v>4</v>
      </c>
      <c r="U132" s="98">
        <f t="shared" si="102"/>
        <v>111.9</v>
      </c>
      <c r="V132" s="174">
        <v>107.9</v>
      </c>
      <c r="W132" s="174">
        <v>17.2</v>
      </c>
      <c r="X132" s="175">
        <v>4</v>
      </c>
      <c r="Z132" s="25"/>
    </row>
    <row r="133" spans="1:75" ht="24" customHeight="1" thickBot="1" x14ac:dyDescent="0.25">
      <c r="A133" s="437"/>
      <c r="B133" s="392"/>
      <c r="C133" s="412"/>
      <c r="D133" s="442"/>
      <c r="E133" s="540"/>
      <c r="F133" s="415" t="s">
        <v>19</v>
      </c>
      <c r="G133" s="416"/>
      <c r="H133" s="416"/>
      <c r="I133" s="111">
        <f>J133+L133</f>
        <v>938.3</v>
      </c>
      <c r="J133" s="112">
        <f>SUM(J129:J132)</f>
        <v>927.4</v>
      </c>
      <c r="K133" s="112">
        <f>SUM(K129:K132)</f>
        <v>786.4</v>
      </c>
      <c r="L133" s="113">
        <f>SUM(L129:L132)</f>
        <v>10.9</v>
      </c>
      <c r="M133" s="111">
        <f t="shared" si="87"/>
        <v>1160.8</v>
      </c>
      <c r="N133" s="112">
        <f>SUM(N129:N132)</f>
        <v>1149.8</v>
      </c>
      <c r="O133" s="112">
        <f>SUM(O129:O132)</f>
        <v>980.4</v>
      </c>
      <c r="P133" s="113">
        <f>SUM(P129:P132)</f>
        <v>11</v>
      </c>
      <c r="Q133" s="111">
        <f>R133+T133</f>
        <v>1200.9000000000001</v>
      </c>
      <c r="R133" s="112">
        <f>SUM(R129:R132)</f>
        <v>1196.9000000000001</v>
      </c>
      <c r="S133" s="112">
        <f>SUM(S129:S132)</f>
        <v>1014.2</v>
      </c>
      <c r="T133" s="113">
        <f>SUM(T129:T132)</f>
        <v>4</v>
      </c>
      <c r="U133" s="111">
        <f>V133+X133</f>
        <v>1143.9000000000001</v>
      </c>
      <c r="V133" s="112">
        <f>SUM(V129:V132)</f>
        <v>1139.9000000000001</v>
      </c>
      <c r="W133" s="112">
        <f>SUM(W129:W132)</f>
        <v>1052.2</v>
      </c>
      <c r="X133" s="113">
        <f>SUM(X129:X132)</f>
        <v>4</v>
      </c>
      <c r="Z133" s="25"/>
    </row>
    <row r="134" spans="1:75" ht="16.5" customHeight="1" x14ac:dyDescent="0.2">
      <c r="A134" s="457">
        <v>1</v>
      </c>
      <c r="B134" s="389">
        <v>1</v>
      </c>
      <c r="C134" s="394">
        <v>21</v>
      </c>
      <c r="D134" s="422" t="s">
        <v>123</v>
      </c>
      <c r="E134" s="427" t="s">
        <v>201</v>
      </c>
      <c r="F134" s="435" t="s">
        <v>51</v>
      </c>
      <c r="G134" s="435" t="s">
        <v>54</v>
      </c>
      <c r="H134" s="158" t="s">
        <v>133</v>
      </c>
      <c r="I134" s="73">
        <f>J134+L134</f>
        <v>233.4</v>
      </c>
      <c r="J134" s="80">
        <v>233.4</v>
      </c>
      <c r="K134" s="80">
        <v>219.6</v>
      </c>
      <c r="L134" s="54">
        <v>0</v>
      </c>
      <c r="M134" s="73">
        <f t="shared" si="87"/>
        <v>319</v>
      </c>
      <c r="N134" s="80">
        <v>319</v>
      </c>
      <c r="O134" s="80">
        <v>305</v>
      </c>
      <c r="P134" s="54">
        <v>0</v>
      </c>
      <c r="Q134" s="73">
        <f t="shared" ref="Q134" si="103">R134+T134</f>
        <v>280</v>
      </c>
      <c r="R134" s="80">
        <v>280</v>
      </c>
      <c r="S134" s="80">
        <v>267.39999999999998</v>
      </c>
      <c r="T134" s="54">
        <v>0</v>
      </c>
      <c r="U134" s="73">
        <f t="shared" ref="U134" si="104">V134+X134</f>
        <v>286</v>
      </c>
      <c r="V134" s="80">
        <v>286</v>
      </c>
      <c r="W134" s="80">
        <v>272</v>
      </c>
      <c r="X134" s="54">
        <v>0</v>
      </c>
      <c r="Z134" s="25"/>
    </row>
    <row r="135" spans="1:75" ht="18.75" customHeight="1" x14ac:dyDescent="0.2">
      <c r="A135" s="457"/>
      <c r="B135" s="389"/>
      <c r="C135" s="394"/>
      <c r="D135" s="422"/>
      <c r="E135" s="427"/>
      <c r="F135" s="394"/>
      <c r="G135" s="394"/>
      <c r="H135" s="157" t="s">
        <v>17</v>
      </c>
      <c r="I135" s="86">
        <f t="shared" ref="I135:I136" si="105">J135+L135</f>
        <v>501.9</v>
      </c>
      <c r="J135" s="171">
        <v>501.9</v>
      </c>
      <c r="K135" s="171">
        <v>454</v>
      </c>
      <c r="L135" s="172"/>
      <c r="M135" s="86">
        <f t="shared" si="87"/>
        <v>609.9</v>
      </c>
      <c r="N135" s="191">
        <v>609.9</v>
      </c>
      <c r="O135" s="191">
        <v>551.20000000000005</v>
      </c>
      <c r="P135" s="192"/>
      <c r="Q135" s="86">
        <f t="shared" ref="Q135:Q136" si="106">R135+T135</f>
        <v>673</v>
      </c>
      <c r="R135" s="248">
        <v>673</v>
      </c>
      <c r="S135" s="248">
        <v>612</v>
      </c>
      <c r="T135" s="249"/>
      <c r="U135" s="86">
        <f t="shared" ref="U135:U136" si="107">V135+X135</f>
        <v>706</v>
      </c>
      <c r="V135" s="191">
        <v>706</v>
      </c>
      <c r="W135" s="191">
        <v>642</v>
      </c>
      <c r="X135" s="192"/>
      <c r="Z135" s="25"/>
    </row>
    <row r="136" spans="1:75" s="4" customFormat="1" ht="18.75" customHeight="1" thickBot="1" x14ac:dyDescent="0.25">
      <c r="A136" s="457"/>
      <c r="B136" s="389"/>
      <c r="C136" s="394"/>
      <c r="D136" s="422"/>
      <c r="E136" s="427"/>
      <c r="F136" s="412"/>
      <c r="G136" s="412"/>
      <c r="H136" s="156" t="s">
        <v>18</v>
      </c>
      <c r="I136" s="98">
        <f t="shared" si="105"/>
        <v>64.2</v>
      </c>
      <c r="J136" s="174">
        <v>64.2</v>
      </c>
      <c r="K136" s="174">
        <v>10</v>
      </c>
      <c r="L136" s="175"/>
      <c r="M136" s="98">
        <f t="shared" si="87"/>
        <v>88.3</v>
      </c>
      <c r="N136" s="174">
        <v>88.3</v>
      </c>
      <c r="O136" s="174">
        <v>13.7</v>
      </c>
      <c r="P136" s="175"/>
      <c r="Q136" s="98">
        <f t="shared" si="106"/>
        <v>95.7</v>
      </c>
      <c r="R136" s="174">
        <v>95.7</v>
      </c>
      <c r="S136" s="174">
        <v>14.9</v>
      </c>
      <c r="T136" s="175"/>
      <c r="U136" s="98">
        <f t="shared" si="107"/>
        <v>95.7</v>
      </c>
      <c r="V136" s="174">
        <v>95.7</v>
      </c>
      <c r="W136" s="174">
        <v>14.9</v>
      </c>
      <c r="X136" s="175"/>
      <c r="Y136" s="1"/>
      <c r="Z136" s="25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</row>
    <row r="137" spans="1:75" ht="29.25" customHeight="1" thickBot="1" x14ac:dyDescent="0.25">
      <c r="A137" s="457"/>
      <c r="B137" s="389"/>
      <c r="C137" s="394"/>
      <c r="D137" s="422"/>
      <c r="E137" s="428"/>
      <c r="F137" s="499" t="s">
        <v>19</v>
      </c>
      <c r="G137" s="500"/>
      <c r="H137" s="501"/>
      <c r="I137" s="111">
        <f>J137+L137</f>
        <v>799.5</v>
      </c>
      <c r="J137" s="112">
        <f>SUM(J134:J136)</f>
        <v>799.5</v>
      </c>
      <c r="K137" s="112">
        <f>SUM(K134:K136)</f>
        <v>683.6</v>
      </c>
      <c r="L137" s="113">
        <f>SUM(L134:L136)</f>
        <v>0</v>
      </c>
      <c r="M137" s="111">
        <f t="shared" si="87"/>
        <v>1017.1999999999999</v>
      </c>
      <c r="N137" s="112">
        <f>SUM(N134:N136)</f>
        <v>1017.1999999999999</v>
      </c>
      <c r="O137" s="112">
        <f>SUM(O134:O136)</f>
        <v>869.90000000000009</v>
      </c>
      <c r="P137" s="113">
        <f>SUM(P134:P136)</f>
        <v>0</v>
      </c>
      <c r="Q137" s="111">
        <f>R137+T137</f>
        <v>1048.7</v>
      </c>
      <c r="R137" s="112">
        <f>SUM(R134:R136)</f>
        <v>1048.7</v>
      </c>
      <c r="S137" s="112">
        <f>SUM(S134:S136)</f>
        <v>894.3</v>
      </c>
      <c r="T137" s="113">
        <f>SUM(T134:T136)</f>
        <v>0</v>
      </c>
      <c r="U137" s="111">
        <f>V137+X137</f>
        <v>1087.7</v>
      </c>
      <c r="V137" s="112">
        <f>SUM(V134:V136)</f>
        <v>1087.7</v>
      </c>
      <c r="W137" s="112">
        <f>SUM(W134:W136)</f>
        <v>928.9</v>
      </c>
      <c r="X137" s="113">
        <f>SUM(X134:X136)</f>
        <v>0</v>
      </c>
      <c r="Z137" s="25"/>
    </row>
    <row r="138" spans="1:75" ht="19.5" customHeight="1" x14ac:dyDescent="0.2">
      <c r="A138" s="437">
        <v>1</v>
      </c>
      <c r="B138" s="393">
        <v>1</v>
      </c>
      <c r="C138" s="435">
        <v>22</v>
      </c>
      <c r="D138" s="421" t="s">
        <v>118</v>
      </c>
      <c r="E138" s="429" t="s">
        <v>202</v>
      </c>
      <c r="F138" s="435" t="s">
        <v>51</v>
      </c>
      <c r="G138" s="435" t="s">
        <v>55</v>
      </c>
      <c r="H138" s="165" t="s">
        <v>133</v>
      </c>
      <c r="I138" s="73">
        <f>J138+L138</f>
        <v>238.8</v>
      </c>
      <c r="J138" s="80">
        <v>238.8</v>
      </c>
      <c r="K138" s="80">
        <v>223.5</v>
      </c>
      <c r="L138" s="54">
        <v>0</v>
      </c>
      <c r="M138" s="73">
        <f t="shared" si="87"/>
        <v>353.9</v>
      </c>
      <c r="N138" s="80">
        <v>353.9</v>
      </c>
      <c r="O138" s="80">
        <v>336.1</v>
      </c>
      <c r="P138" s="54">
        <v>0</v>
      </c>
      <c r="Q138" s="73">
        <f t="shared" ref="Q138" si="108">R138+T138</f>
        <v>310</v>
      </c>
      <c r="R138" s="80">
        <v>310</v>
      </c>
      <c r="S138" s="80">
        <v>295.8</v>
      </c>
      <c r="T138" s="54">
        <v>0</v>
      </c>
      <c r="U138" s="73">
        <f t="shared" ref="U138" si="109">V138+X138</f>
        <v>317</v>
      </c>
      <c r="V138" s="80">
        <v>317</v>
      </c>
      <c r="W138" s="80">
        <v>300</v>
      </c>
      <c r="X138" s="54">
        <v>0</v>
      </c>
      <c r="Z138" s="25"/>
    </row>
    <row r="139" spans="1:75" s="4" customFormat="1" ht="18" customHeight="1" x14ac:dyDescent="0.2">
      <c r="A139" s="437"/>
      <c r="B139" s="389"/>
      <c r="C139" s="394"/>
      <c r="D139" s="422"/>
      <c r="E139" s="428"/>
      <c r="F139" s="394"/>
      <c r="G139" s="394"/>
      <c r="H139" s="164" t="s">
        <v>17</v>
      </c>
      <c r="I139" s="86">
        <f t="shared" ref="I139:I141" si="110">J139+L139</f>
        <v>588.4</v>
      </c>
      <c r="J139" s="171">
        <v>588.4</v>
      </c>
      <c r="K139" s="171">
        <v>524.79999999999995</v>
      </c>
      <c r="L139" s="172">
        <v>0</v>
      </c>
      <c r="M139" s="86">
        <f t="shared" si="87"/>
        <v>771.3</v>
      </c>
      <c r="N139" s="191">
        <v>771.3</v>
      </c>
      <c r="O139" s="191">
        <v>689.2</v>
      </c>
      <c r="P139" s="192"/>
      <c r="Q139" s="86">
        <f t="shared" ref="Q139:Q141" si="111">R139+T139</f>
        <v>870</v>
      </c>
      <c r="R139" s="248">
        <v>870</v>
      </c>
      <c r="S139" s="248">
        <v>784</v>
      </c>
      <c r="T139" s="249"/>
      <c r="U139" s="86">
        <f t="shared" ref="U139:U141" si="112">V139+X139</f>
        <v>913</v>
      </c>
      <c r="V139" s="191">
        <v>913</v>
      </c>
      <c r="W139" s="191">
        <v>823</v>
      </c>
      <c r="X139" s="192"/>
      <c r="Y139" s="1"/>
      <c r="Z139" s="25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</row>
    <row r="140" spans="1:75" s="4" customFormat="1" ht="15.75" customHeight="1" x14ac:dyDescent="0.2">
      <c r="A140" s="437"/>
      <c r="B140" s="389"/>
      <c r="C140" s="394"/>
      <c r="D140" s="422"/>
      <c r="E140" s="428"/>
      <c r="F140" s="412"/>
      <c r="G140" s="412"/>
      <c r="H140" s="238" t="s">
        <v>117</v>
      </c>
      <c r="I140" s="98">
        <f t="shared" si="110"/>
        <v>6.0380000000000003</v>
      </c>
      <c r="J140" s="174">
        <v>6.0380000000000003</v>
      </c>
      <c r="K140" s="174"/>
      <c r="L140" s="175"/>
      <c r="M140" s="98">
        <f t="shared" si="87"/>
        <v>0</v>
      </c>
      <c r="N140" s="174"/>
      <c r="O140" s="174"/>
      <c r="P140" s="175"/>
      <c r="Q140" s="98">
        <f t="shared" si="111"/>
        <v>0</v>
      </c>
      <c r="R140" s="174"/>
      <c r="S140" s="174"/>
      <c r="T140" s="175"/>
      <c r="U140" s="98">
        <f t="shared" si="112"/>
        <v>0</v>
      </c>
      <c r="V140" s="174"/>
      <c r="W140" s="174"/>
      <c r="X140" s="175"/>
      <c r="Y140" s="1"/>
      <c r="Z140" s="25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</row>
    <row r="141" spans="1:75" ht="18" customHeight="1" thickBot="1" x14ac:dyDescent="0.25">
      <c r="A141" s="437"/>
      <c r="B141" s="389"/>
      <c r="C141" s="394"/>
      <c r="D141" s="422"/>
      <c r="E141" s="428"/>
      <c r="F141" s="412"/>
      <c r="G141" s="412"/>
      <c r="H141" s="164" t="s">
        <v>18</v>
      </c>
      <c r="I141" s="98">
        <f t="shared" si="110"/>
        <v>66.8</v>
      </c>
      <c r="J141" s="174">
        <v>66.8</v>
      </c>
      <c r="K141" s="174">
        <v>14.1</v>
      </c>
      <c r="L141" s="175"/>
      <c r="M141" s="98">
        <f>N141+P141</f>
        <v>104.7</v>
      </c>
      <c r="N141" s="174">
        <v>104.7</v>
      </c>
      <c r="O141" s="174">
        <v>16.899999999999999</v>
      </c>
      <c r="P141" s="175"/>
      <c r="Q141" s="98">
        <f t="shared" si="111"/>
        <v>107</v>
      </c>
      <c r="R141" s="174">
        <v>107</v>
      </c>
      <c r="S141" s="174">
        <v>13</v>
      </c>
      <c r="T141" s="175"/>
      <c r="U141" s="98">
        <f t="shared" si="112"/>
        <v>110</v>
      </c>
      <c r="V141" s="174">
        <v>110</v>
      </c>
      <c r="W141" s="174">
        <v>13</v>
      </c>
      <c r="X141" s="175"/>
      <c r="Z141" s="25"/>
    </row>
    <row r="142" spans="1:75" ht="17.25" customHeight="1" thickBot="1" x14ac:dyDescent="0.25">
      <c r="A142" s="402"/>
      <c r="B142" s="389"/>
      <c r="C142" s="394"/>
      <c r="D142" s="422"/>
      <c r="E142" s="428"/>
      <c r="F142" s="415" t="s">
        <v>19</v>
      </c>
      <c r="G142" s="416"/>
      <c r="H142" s="416"/>
      <c r="I142" s="111">
        <f>J142+L142</f>
        <v>900.03800000000001</v>
      </c>
      <c r="J142" s="112">
        <f>SUM(J138:J141)</f>
        <v>900.03800000000001</v>
      </c>
      <c r="K142" s="112">
        <f>SUM(K138:K141)</f>
        <v>762.4</v>
      </c>
      <c r="L142" s="113">
        <f>SUM(L138:L141)</f>
        <v>0</v>
      </c>
      <c r="M142" s="111">
        <f t="shared" si="87"/>
        <v>1229.8999999999999</v>
      </c>
      <c r="N142" s="112">
        <f>SUM(N138:N141)</f>
        <v>1229.8999999999999</v>
      </c>
      <c r="O142" s="112">
        <f>SUM(O138:O141)</f>
        <v>1042.2000000000003</v>
      </c>
      <c r="P142" s="113">
        <f>SUM(P138:P141)</f>
        <v>0</v>
      </c>
      <c r="Q142" s="111">
        <f>R142+T142</f>
        <v>1287</v>
      </c>
      <c r="R142" s="112">
        <f>SUM(R138:R141)</f>
        <v>1287</v>
      </c>
      <c r="S142" s="112">
        <f>SUM(S138:S141)</f>
        <v>1092.8</v>
      </c>
      <c r="T142" s="113">
        <f>SUM(T138:T141)</f>
        <v>0</v>
      </c>
      <c r="U142" s="111">
        <f>V142+X142</f>
        <v>1340</v>
      </c>
      <c r="V142" s="112">
        <f>SUM(V138:V141)</f>
        <v>1340</v>
      </c>
      <c r="W142" s="112">
        <f>SUM(W138:W141)</f>
        <v>1136</v>
      </c>
      <c r="X142" s="113">
        <f>SUM(X138:X141)</f>
        <v>0</v>
      </c>
      <c r="Z142" s="25"/>
    </row>
    <row r="143" spans="1:75" ht="21" customHeight="1" x14ac:dyDescent="0.2">
      <c r="A143" s="401">
        <v>1</v>
      </c>
      <c r="B143" s="389">
        <v>1</v>
      </c>
      <c r="C143" s="394">
        <v>23</v>
      </c>
      <c r="D143" s="422" t="s">
        <v>142</v>
      </c>
      <c r="E143" s="428" t="s">
        <v>203</v>
      </c>
      <c r="F143" s="435" t="s">
        <v>51</v>
      </c>
      <c r="G143" s="435" t="s">
        <v>56</v>
      </c>
      <c r="H143" s="165" t="s">
        <v>133</v>
      </c>
      <c r="I143" s="73">
        <f>J143+L143</f>
        <v>57.422000000000004</v>
      </c>
      <c r="J143" s="80">
        <f>78.2-19.9-0.878</f>
        <v>57.422000000000004</v>
      </c>
      <c r="K143" s="80">
        <f>73.5-18.4-5.1</f>
        <v>50</v>
      </c>
      <c r="L143" s="54">
        <v>0</v>
      </c>
      <c r="M143" s="73">
        <f t="shared" si="87"/>
        <v>0</v>
      </c>
      <c r="N143" s="80"/>
      <c r="O143" s="80"/>
      <c r="P143" s="54">
        <v>0</v>
      </c>
      <c r="Q143" s="73">
        <f>R143+T143</f>
        <v>0</v>
      </c>
      <c r="R143" s="80"/>
      <c r="S143" s="80"/>
      <c r="T143" s="54">
        <v>0</v>
      </c>
      <c r="U143" s="73">
        <f>V143+X143</f>
        <v>0</v>
      </c>
      <c r="V143" s="80"/>
      <c r="W143" s="80"/>
      <c r="X143" s="54">
        <v>0</v>
      </c>
      <c r="Z143" s="25"/>
    </row>
    <row r="144" spans="1:75" ht="21.75" customHeight="1" x14ac:dyDescent="0.2">
      <c r="A144" s="437"/>
      <c r="B144" s="389"/>
      <c r="C144" s="394"/>
      <c r="D144" s="422"/>
      <c r="E144" s="428"/>
      <c r="F144" s="394"/>
      <c r="G144" s="394"/>
      <c r="H144" s="164" t="s">
        <v>17</v>
      </c>
      <c r="I144" s="86">
        <f t="shared" ref="I144:I145" si="113">J144+L144</f>
        <v>148.69999999999999</v>
      </c>
      <c r="J144" s="171">
        <v>148.69999999999999</v>
      </c>
      <c r="K144" s="171">
        <f>168.8-49.5</f>
        <v>119.30000000000001</v>
      </c>
      <c r="L144" s="172"/>
      <c r="M144" s="86">
        <f t="shared" si="87"/>
        <v>0</v>
      </c>
      <c r="N144" s="191"/>
      <c r="O144" s="191"/>
      <c r="P144" s="192"/>
      <c r="Q144" s="86">
        <f t="shared" ref="Q144:Q145" si="114">R144+T144</f>
        <v>0</v>
      </c>
      <c r="R144" s="248"/>
      <c r="S144" s="248"/>
      <c r="T144" s="249"/>
      <c r="U144" s="86">
        <f t="shared" ref="U144:U145" si="115">V144+X144</f>
        <v>0</v>
      </c>
      <c r="V144" s="191"/>
      <c r="W144" s="191"/>
      <c r="X144" s="192"/>
      <c r="Z144" s="25"/>
    </row>
    <row r="145" spans="1:75" ht="19.5" customHeight="1" thickBot="1" x14ac:dyDescent="0.25">
      <c r="A145" s="437"/>
      <c r="B145" s="389"/>
      <c r="C145" s="394"/>
      <c r="D145" s="422"/>
      <c r="E145" s="428"/>
      <c r="F145" s="412"/>
      <c r="G145" s="412"/>
      <c r="H145" s="164" t="s">
        <v>18</v>
      </c>
      <c r="I145" s="98">
        <f t="shared" si="113"/>
        <v>13.4</v>
      </c>
      <c r="J145" s="174">
        <v>13.4</v>
      </c>
      <c r="K145" s="174">
        <v>2.4</v>
      </c>
      <c r="L145" s="175"/>
      <c r="M145" s="98">
        <f t="shared" si="87"/>
        <v>0</v>
      </c>
      <c r="N145" s="174"/>
      <c r="O145" s="174"/>
      <c r="P145" s="175"/>
      <c r="Q145" s="98">
        <f t="shared" si="114"/>
        <v>0</v>
      </c>
      <c r="R145" s="174"/>
      <c r="S145" s="174"/>
      <c r="T145" s="175"/>
      <c r="U145" s="98">
        <f t="shared" si="115"/>
        <v>0</v>
      </c>
      <c r="V145" s="174"/>
      <c r="W145" s="174"/>
      <c r="X145" s="175"/>
      <c r="Z145" s="25"/>
    </row>
    <row r="146" spans="1:75" ht="30" customHeight="1" thickBot="1" x14ac:dyDescent="0.25">
      <c r="A146" s="402"/>
      <c r="B146" s="389"/>
      <c r="C146" s="394"/>
      <c r="D146" s="422"/>
      <c r="E146" s="428"/>
      <c r="F146" s="415" t="s">
        <v>19</v>
      </c>
      <c r="G146" s="416"/>
      <c r="H146" s="416"/>
      <c r="I146" s="111">
        <f>J146+L146</f>
        <v>219.52199999999999</v>
      </c>
      <c r="J146" s="112">
        <f>SUM(J143:J145)</f>
        <v>219.52199999999999</v>
      </c>
      <c r="K146" s="112">
        <f>SUM(K143:K145)</f>
        <v>171.70000000000002</v>
      </c>
      <c r="L146" s="113">
        <f>SUM(L143:L145)</f>
        <v>0</v>
      </c>
      <c r="M146" s="111">
        <f t="shared" si="87"/>
        <v>0</v>
      </c>
      <c r="N146" s="112">
        <f>SUM(N143:N145)</f>
        <v>0</v>
      </c>
      <c r="O146" s="112">
        <f>SUM(O143:O145)</f>
        <v>0</v>
      </c>
      <c r="P146" s="113">
        <f>SUM(P143:P145)</f>
        <v>0</v>
      </c>
      <c r="Q146" s="111">
        <f>R146+T146</f>
        <v>0</v>
      </c>
      <c r="R146" s="112">
        <f>SUM(R143:R145)</f>
        <v>0</v>
      </c>
      <c r="S146" s="112">
        <f>SUM(S143:S145)</f>
        <v>0</v>
      </c>
      <c r="T146" s="113">
        <f>SUM(T143:T145)</f>
        <v>0</v>
      </c>
      <c r="U146" s="111">
        <f>V146+X146</f>
        <v>0</v>
      </c>
      <c r="V146" s="112">
        <f>SUM(V143:V145)</f>
        <v>0</v>
      </c>
      <c r="W146" s="112">
        <f>SUM(W143:W145)</f>
        <v>0</v>
      </c>
      <c r="X146" s="113">
        <f>SUM(X143:X145)</f>
        <v>0</v>
      </c>
      <c r="Z146" s="25"/>
    </row>
    <row r="147" spans="1:75" s="4" customFormat="1" ht="25.5" customHeight="1" x14ac:dyDescent="0.2">
      <c r="A147" s="401">
        <v>1</v>
      </c>
      <c r="B147" s="389">
        <v>1</v>
      </c>
      <c r="C147" s="394">
        <v>24</v>
      </c>
      <c r="D147" s="422" t="s">
        <v>119</v>
      </c>
      <c r="E147" s="428" t="s">
        <v>204</v>
      </c>
      <c r="F147" s="448" t="s">
        <v>51</v>
      </c>
      <c r="G147" s="448" t="s">
        <v>57</v>
      </c>
      <c r="H147" s="173" t="s">
        <v>133</v>
      </c>
      <c r="I147" s="73">
        <f>J147+L147</f>
        <v>73.599999999999994</v>
      </c>
      <c r="J147" s="80">
        <v>73.599999999999994</v>
      </c>
      <c r="K147" s="80">
        <f>111.4-27.6-12.854</f>
        <v>70.946000000000012</v>
      </c>
      <c r="L147" s="54"/>
      <c r="M147" s="73">
        <f t="shared" ref="M147:M167" si="116">N147+P147</f>
        <v>0</v>
      </c>
      <c r="N147" s="80"/>
      <c r="O147" s="80"/>
      <c r="P147" s="54"/>
      <c r="Q147" s="73">
        <f>R147+T147</f>
        <v>0</v>
      </c>
      <c r="R147" s="80"/>
      <c r="S147" s="80"/>
      <c r="T147" s="54"/>
      <c r="U147" s="73">
        <f>V147+X147</f>
        <v>0</v>
      </c>
      <c r="V147" s="80"/>
      <c r="W147" s="80"/>
      <c r="X147" s="54"/>
      <c r="Y147" s="1"/>
      <c r="Z147" s="25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</row>
    <row r="148" spans="1:75" ht="21" customHeight="1" x14ac:dyDescent="0.2">
      <c r="A148" s="437"/>
      <c r="B148" s="389"/>
      <c r="C148" s="394"/>
      <c r="D148" s="422"/>
      <c r="E148" s="428"/>
      <c r="F148" s="448"/>
      <c r="G148" s="448"/>
      <c r="H148" s="164" t="s">
        <v>17</v>
      </c>
      <c r="I148" s="86">
        <f t="shared" ref="I148:I149" si="117">J148+L148</f>
        <v>180.5</v>
      </c>
      <c r="J148" s="171">
        <v>180.5</v>
      </c>
      <c r="K148" s="171">
        <v>156.9</v>
      </c>
      <c r="L148" s="172"/>
      <c r="M148" s="86">
        <f t="shared" si="116"/>
        <v>0</v>
      </c>
      <c r="N148" s="191"/>
      <c r="O148" s="191"/>
      <c r="P148" s="192"/>
      <c r="Q148" s="86">
        <f t="shared" ref="Q148:Q149" si="118">R148+T148</f>
        <v>0</v>
      </c>
      <c r="R148" s="248"/>
      <c r="S148" s="248"/>
      <c r="T148" s="249"/>
      <c r="U148" s="86">
        <f t="shared" ref="U148:U149" si="119">V148+X148</f>
        <v>0</v>
      </c>
      <c r="V148" s="191"/>
      <c r="W148" s="191"/>
      <c r="X148" s="192"/>
      <c r="Z148" s="25"/>
    </row>
    <row r="149" spans="1:75" ht="18" customHeight="1" thickBot="1" x14ac:dyDescent="0.25">
      <c r="A149" s="437"/>
      <c r="B149" s="389"/>
      <c r="C149" s="394"/>
      <c r="D149" s="422"/>
      <c r="E149" s="428"/>
      <c r="F149" s="448"/>
      <c r="G149" s="448"/>
      <c r="H149" s="164" t="s">
        <v>18</v>
      </c>
      <c r="I149" s="98">
        <f t="shared" si="117"/>
        <v>21.5</v>
      </c>
      <c r="J149" s="174">
        <v>21.5</v>
      </c>
      <c r="K149" s="174">
        <v>5</v>
      </c>
      <c r="L149" s="175"/>
      <c r="M149" s="98">
        <f t="shared" si="116"/>
        <v>0</v>
      </c>
      <c r="N149" s="174"/>
      <c r="O149" s="174"/>
      <c r="P149" s="175"/>
      <c r="Q149" s="98">
        <f t="shared" si="118"/>
        <v>0</v>
      </c>
      <c r="R149" s="174"/>
      <c r="S149" s="174"/>
      <c r="T149" s="175"/>
      <c r="U149" s="98">
        <f t="shared" si="119"/>
        <v>0</v>
      </c>
      <c r="V149" s="174"/>
      <c r="W149" s="174"/>
      <c r="X149" s="175"/>
      <c r="Z149" s="25"/>
    </row>
    <row r="150" spans="1:75" s="4" customFormat="1" ht="26.25" customHeight="1" thickBot="1" x14ac:dyDescent="0.25">
      <c r="A150" s="402"/>
      <c r="B150" s="389"/>
      <c r="C150" s="394"/>
      <c r="D150" s="422"/>
      <c r="E150" s="428"/>
      <c r="F150" s="415" t="s">
        <v>19</v>
      </c>
      <c r="G150" s="416"/>
      <c r="H150" s="416"/>
      <c r="I150" s="111">
        <f>J150+L150</f>
        <v>275.60000000000002</v>
      </c>
      <c r="J150" s="112">
        <f>SUM(J147:J149)</f>
        <v>275.60000000000002</v>
      </c>
      <c r="K150" s="112">
        <f>SUM(K147:K149)</f>
        <v>232.846</v>
      </c>
      <c r="L150" s="113">
        <f>SUM(L147:L149)</f>
        <v>0</v>
      </c>
      <c r="M150" s="111">
        <f t="shared" si="116"/>
        <v>0</v>
      </c>
      <c r="N150" s="112">
        <f>SUM(N147:N149)</f>
        <v>0</v>
      </c>
      <c r="O150" s="112">
        <f>SUM(O147:O149)</f>
        <v>0</v>
      </c>
      <c r="P150" s="113">
        <f>SUM(P147:P149)</f>
        <v>0</v>
      </c>
      <c r="Q150" s="111">
        <f>R150+T150</f>
        <v>0</v>
      </c>
      <c r="R150" s="112">
        <f>SUM(R147:R149)</f>
        <v>0</v>
      </c>
      <c r="S150" s="112">
        <f>SUM(S147:S149)</f>
        <v>0</v>
      </c>
      <c r="T150" s="113">
        <f>SUM(T147:T149)</f>
        <v>0</v>
      </c>
      <c r="U150" s="111">
        <f>V150+X150</f>
        <v>0</v>
      </c>
      <c r="V150" s="112">
        <f>SUM(V147:V149)</f>
        <v>0</v>
      </c>
      <c r="W150" s="112">
        <f>SUM(W147:W149)</f>
        <v>0</v>
      </c>
      <c r="X150" s="113">
        <f>SUM(X147:X149)</f>
        <v>0</v>
      </c>
      <c r="Y150" s="1"/>
      <c r="Z150" s="25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</row>
    <row r="151" spans="1:75" ht="18" customHeight="1" x14ac:dyDescent="0.2">
      <c r="A151" s="401">
        <v>1</v>
      </c>
      <c r="B151" s="389">
        <v>1</v>
      </c>
      <c r="C151" s="394">
        <v>25</v>
      </c>
      <c r="D151" s="422" t="s">
        <v>120</v>
      </c>
      <c r="E151" s="428" t="s">
        <v>205</v>
      </c>
      <c r="F151" s="448" t="s">
        <v>51</v>
      </c>
      <c r="G151" s="448" t="s">
        <v>58</v>
      </c>
      <c r="H151" s="125" t="s">
        <v>133</v>
      </c>
      <c r="I151" s="73">
        <f>J151+L151</f>
        <v>53.8</v>
      </c>
      <c r="J151" s="80">
        <v>53.8</v>
      </c>
      <c r="K151" s="80">
        <v>51.5</v>
      </c>
      <c r="L151" s="54"/>
      <c r="M151" s="73">
        <f t="shared" si="116"/>
        <v>0</v>
      </c>
      <c r="N151" s="80"/>
      <c r="O151" s="80"/>
      <c r="P151" s="54"/>
      <c r="Q151" s="73">
        <f>R151+T151</f>
        <v>0</v>
      </c>
      <c r="R151" s="80"/>
      <c r="S151" s="80"/>
      <c r="T151" s="54"/>
      <c r="U151" s="73">
        <f>V151+X151</f>
        <v>0</v>
      </c>
      <c r="V151" s="80"/>
      <c r="W151" s="80"/>
      <c r="X151" s="54"/>
      <c r="Z151" s="25"/>
    </row>
    <row r="152" spans="1:75" ht="20.25" customHeight="1" x14ac:dyDescent="0.2">
      <c r="A152" s="437"/>
      <c r="B152" s="389"/>
      <c r="C152" s="394"/>
      <c r="D152" s="422"/>
      <c r="E152" s="428"/>
      <c r="F152" s="448"/>
      <c r="G152" s="448"/>
      <c r="H152" s="121" t="s">
        <v>17</v>
      </c>
      <c r="I152" s="86">
        <v>179</v>
      </c>
      <c r="J152" s="171">
        <v>179</v>
      </c>
      <c r="K152" s="171">
        <v>141.30000000000001</v>
      </c>
      <c r="L152" s="172"/>
      <c r="M152" s="86">
        <f t="shared" si="116"/>
        <v>0</v>
      </c>
      <c r="N152" s="191"/>
      <c r="O152" s="191"/>
      <c r="P152" s="192"/>
      <c r="Q152" s="86">
        <f t="shared" ref="Q152:Q153" si="120">R152+T152</f>
        <v>0</v>
      </c>
      <c r="R152" s="248"/>
      <c r="S152" s="248"/>
      <c r="T152" s="249"/>
      <c r="U152" s="86">
        <f t="shared" ref="U152:U153" si="121">V152+X152</f>
        <v>0</v>
      </c>
      <c r="V152" s="191"/>
      <c r="W152" s="191"/>
      <c r="X152" s="192"/>
      <c r="Z152" s="25"/>
    </row>
    <row r="153" spans="1:75" ht="20.25" customHeight="1" thickBot="1" x14ac:dyDescent="0.25">
      <c r="A153" s="437"/>
      <c r="B153" s="389"/>
      <c r="C153" s="394"/>
      <c r="D153" s="422"/>
      <c r="E153" s="428"/>
      <c r="F153" s="448"/>
      <c r="G153" s="448"/>
      <c r="H153" s="121" t="s">
        <v>18</v>
      </c>
      <c r="I153" s="98">
        <f t="shared" ref="I153" si="122">J153+L153</f>
        <v>15.3</v>
      </c>
      <c r="J153" s="174">
        <v>15.3</v>
      </c>
      <c r="K153" s="174">
        <v>4.7</v>
      </c>
      <c r="L153" s="175"/>
      <c r="M153" s="98">
        <f t="shared" si="116"/>
        <v>0</v>
      </c>
      <c r="N153" s="174"/>
      <c r="O153" s="174"/>
      <c r="P153" s="175"/>
      <c r="Q153" s="98">
        <f t="shared" si="120"/>
        <v>0</v>
      </c>
      <c r="R153" s="174"/>
      <c r="S153" s="174"/>
      <c r="T153" s="175"/>
      <c r="U153" s="98">
        <f t="shared" si="121"/>
        <v>0</v>
      </c>
      <c r="V153" s="174"/>
      <c r="W153" s="174"/>
      <c r="X153" s="175"/>
      <c r="Z153" s="25"/>
    </row>
    <row r="154" spans="1:75" ht="36" customHeight="1" thickBot="1" x14ac:dyDescent="0.25">
      <c r="A154" s="402"/>
      <c r="B154" s="389"/>
      <c r="C154" s="394"/>
      <c r="D154" s="422"/>
      <c r="E154" s="428"/>
      <c r="F154" s="415" t="s">
        <v>19</v>
      </c>
      <c r="G154" s="416"/>
      <c r="H154" s="416"/>
      <c r="I154" s="111">
        <f>J154+L154</f>
        <v>248.10000000000002</v>
      </c>
      <c r="J154" s="112">
        <f>SUM(J151:J153)</f>
        <v>248.10000000000002</v>
      </c>
      <c r="K154" s="112">
        <f>SUM(K151:K153)</f>
        <v>197.5</v>
      </c>
      <c r="L154" s="113">
        <f>SUM(L151:L153)</f>
        <v>0</v>
      </c>
      <c r="M154" s="111">
        <f t="shared" si="116"/>
        <v>0</v>
      </c>
      <c r="N154" s="112">
        <f>SUM(N151:N153)</f>
        <v>0</v>
      </c>
      <c r="O154" s="112">
        <f>SUM(O151:O153)</f>
        <v>0</v>
      </c>
      <c r="P154" s="113">
        <f>SUM(P151:P153)</f>
        <v>0</v>
      </c>
      <c r="Q154" s="111">
        <f>R154+T154</f>
        <v>0</v>
      </c>
      <c r="R154" s="112">
        <f>SUM(R151:R153)</f>
        <v>0</v>
      </c>
      <c r="S154" s="112">
        <f>SUM(S151:S153)</f>
        <v>0</v>
      </c>
      <c r="T154" s="113">
        <f>SUM(T151:T153)</f>
        <v>0</v>
      </c>
      <c r="U154" s="111">
        <f>V154+X154</f>
        <v>0</v>
      </c>
      <c r="V154" s="112">
        <f>SUM(V151:V153)</f>
        <v>0</v>
      </c>
      <c r="W154" s="112">
        <f>SUM(W151:W153)</f>
        <v>0</v>
      </c>
      <c r="X154" s="113">
        <f>SUM(X151:X153)</f>
        <v>0</v>
      </c>
      <c r="Z154" s="25"/>
    </row>
    <row r="155" spans="1:75" s="4" customFormat="1" ht="24.75" customHeight="1" x14ac:dyDescent="0.2">
      <c r="A155" s="401">
        <v>1</v>
      </c>
      <c r="B155" s="389">
        <v>1</v>
      </c>
      <c r="C155" s="394">
        <v>26</v>
      </c>
      <c r="D155" s="422" t="s">
        <v>121</v>
      </c>
      <c r="E155" s="428" t="s">
        <v>206</v>
      </c>
      <c r="F155" s="448" t="s">
        <v>51</v>
      </c>
      <c r="G155" s="448" t="s">
        <v>59</v>
      </c>
      <c r="H155" s="125" t="s">
        <v>133</v>
      </c>
      <c r="I155" s="73">
        <f>J155+L155</f>
        <v>211.8</v>
      </c>
      <c r="J155" s="80">
        <v>211.8</v>
      </c>
      <c r="K155" s="80">
        <v>200.3</v>
      </c>
      <c r="L155" s="54"/>
      <c r="M155" s="73">
        <f t="shared" si="116"/>
        <v>371.2</v>
      </c>
      <c r="N155" s="80">
        <v>371.2</v>
      </c>
      <c r="O155" s="80">
        <v>355.5</v>
      </c>
      <c r="P155" s="54"/>
      <c r="Q155" s="73">
        <f t="shared" ref="Q155" si="123">R155+T155</f>
        <v>328</v>
      </c>
      <c r="R155" s="80">
        <v>328</v>
      </c>
      <c r="S155" s="80">
        <v>315</v>
      </c>
      <c r="T155" s="54"/>
      <c r="U155" s="73">
        <f t="shared" ref="U155" si="124">V155+X155</f>
        <v>335</v>
      </c>
      <c r="V155" s="80">
        <v>335</v>
      </c>
      <c r="W155" s="80">
        <v>321</v>
      </c>
      <c r="X155" s="54"/>
      <c r="Y155" s="1"/>
      <c r="Z155" s="25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</row>
    <row r="156" spans="1:75" ht="18.75" customHeight="1" x14ac:dyDescent="0.2">
      <c r="A156" s="437"/>
      <c r="B156" s="389"/>
      <c r="C156" s="394"/>
      <c r="D156" s="422"/>
      <c r="E156" s="428"/>
      <c r="F156" s="448"/>
      <c r="G156" s="448"/>
      <c r="H156" s="121" t="s">
        <v>17</v>
      </c>
      <c r="I156" s="86">
        <f t="shared" ref="I156:I158" si="125">J156+L156</f>
        <v>551.70000000000005</v>
      </c>
      <c r="J156" s="171">
        <v>551.70000000000005</v>
      </c>
      <c r="K156" s="171">
        <v>447</v>
      </c>
      <c r="L156" s="172"/>
      <c r="M156" s="86">
        <f t="shared" si="116"/>
        <v>727</v>
      </c>
      <c r="N156" s="191">
        <v>727</v>
      </c>
      <c r="O156" s="191">
        <v>596.79999999999995</v>
      </c>
      <c r="P156" s="192"/>
      <c r="Q156" s="86">
        <f t="shared" ref="Q156:Q158" si="126">R156+T156</f>
        <v>814</v>
      </c>
      <c r="R156" s="248">
        <v>814</v>
      </c>
      <c r="S156" s="248">
        <v>679</v>
      </c>
      <c r="T156" s="249"/>
      <c r="U156" s="86">
        <f t="shared" ref="U156:U158" si="127">V156+X156</f>
        <v>855</v>
      </c>
      <c r="V156" s="191">
        <v>855</v>
      </c>
      <c r="W156" s="191">
        <v>712</v>
      </c>
      <c r="X156" s="192"/>
      <c r="Z156" s="25"/>
    </row>
    <row r="157" spans="1:75" s="4" customFormat="1" ht="21" customHeight="1" x14ac:dyDescent="0.2">
      <c r="A157" s="437"/>
      <c r="B157" s="389"/>
      <c r="C157" s="394"/>
      <c r="D157" s="422"/>
      <c r="E157" s="428"/>
      <c r="F157" s="448"/>
      <c r="G157" s="448"/>
      <c r="H157" s="238" t="s">
        <v>117</v>
      </c>
      <c r="I157" s="98">
        <f t="shared" si="125"/>
        <v>1.907</v>
      </c>
      <c r="J157" s="174">
        <v>1.907</v>
      </c>
      <c r="K157" s="174"/>
      <c r="L157" s="175"/>
      <c r="M157" s="98">
        <f t="shared" si="116"/>
        <v>0</v>
      </c>
      <c r="N157" s="174"/>
      <c r="O157" s="174"/>
      <c r="P157" s="175"/>
      <c r="Q157" s="98">
        <f t="shared" si="126"/>
        <v>0</v>
      </c>
      <c r="R157" s="174"/>
      <c r="S157" s="174"/>
      <c r="T157" s="175"/>
      <c r="U157" s="98">
        <f t="shared" si="127"/>
        <v>0</v>
      </c>
      <c r="V157" s="174"/>
      <c r="W157" s="174"/>
      <c r="X157" s="175"/>
      <c r="Y157" s="1"/>
      <c r="Z157" s="25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</row>
    <row r="158" spans="1:75" ht="21" customHeight="1" thickBot="1" x14ac:dyDescent="0.25">
      <c r="A158" s="437"/>
      <c r="B158" s="389"/>
      <c r="C158" s="394"/>
      <c r="D158" s="422"/>
      <c r="E158" s="428"/>
      <c r="F158" s="448"/>
      <c r="G158" s="448"/>
      <c r="H158" s="121" t="s">
        <v>18</v>
      </c>
      <c r="I158" s="98">
        <f t="shared" si="125"/>
        <v>67.8</v>
      </c>
      <c r="J158" s="174">
        <v>58.8</v>
      </c>
      <c r="K158" s="174">
        <v>13.9</v>
      </c>
      <c r="L158" s="175">
        <v>9</v>
      </c>
      <c r="M158" s="98">
        <f>N158+P158</f>
        <v>104.6</v>
      </c>
      <c r="N158" s="350">
        <v>104.6</v>
      </c>
      <c r="O158" s="174">
        <v>16.899999999999999</v>
      </c>
      <c r="P158" s="175"/>
      <c r="Q158" s="98">
        <f t="shared" si="126"/>
        <v>106</v>
      </c>
      <c r="R158" s="174">
        <v>106</v>
      </c>
      <c r="S158" s="174">
        <v>16</v>
      </c>
      <c r="T158" s="175"/>
      <c r="U158" s="98">
        <f t="shared" si="127"/>
        <v>108</v>
      </c>
      <c r="V158" s="174">
        <v>108</v>
      </c>
      <c r="W158" s="174">
        <v>16.8</v>
      </c>
      <c r="X158" s="175"/>
      <c r="Z158" s="25"/>
    </row>
    <row r="159" spans="1:75" ht="19.5" customHeight="1" thickBot="1" x14ac:dyDescent="0.25">
      <c r="A159" s="402"/>
      <c r="B159" s="389"/>
      <c r="C159" s="394"/>
      <c r="D159" s="422"/>
      <c r="E159" s="428"/>
      <c r="F159" s="415" t="s">
        <v>19</v>
      </c>
      <c r="G159" s="416"/>
      <c r="H159" s="416"/>
      <c r="I159" s="111">
        <f>J159+L159</f>
        <v>833.20699999999999</v>
      </c>
      <c r="J159" s="112">
        <f>SUM(J155:J158)</f>
        <v>824.20699999999999</v>
      </c>
      <c r="K159" s="112">
        <f>SUM(K155:K158)</f>
        <v>661.19999999999993</v>
      </c>
      <c r="L159" s="113">
        <f>SUM(L155:L158)</f>
        <v>9</v>
      </c>
      <c r="M159" s="111">
        <f t="shared" si="116"/>
        <v>1202.8</v>
      </c>
      <c r="N159" s="112">
        <f>SUM(N155:N158)</f>
        <v>1202.8</v>
      </c>
      <c r="O159" s="112">
        <f>SUM(O155:O158)</f>
        <v>969.19999999999993</v>
      </c>
      <c r="P159" s="113">
        <f>SUM(P155:P158)</f>
        <v>0</v>
      </c>
      <c r="Q159" s="111">
        <f>R159+T159</f>
        <v>1248</v>
      </c>
      <c r="R159" s="112">
        <f>SUM(R155:R158)</f>
        <v>1248</v>
      </c>
      <c r="S159" s="112">
        <f>SUM(S155:S158)</f>
        <v>1010</v>
      </c>
      <c r="T159" s="113">
        <f>SUM(T155:T158)</f>
        <v>0</v>
      </c>
      <c r="U159" s="111">
        <f>V159+X159</f>
        <v>1298</v>
      </c>
      <c r="V159" s="112">
        <f>SUM(V155:V158)</f>
        <v>1298</v>
      </c>
      <c r="W159" s="112">
        <f>SUM(W155:W158)</f>
        <v>1049.8</v>
      </c>
      <c r="X159" s="113">
        <f>SUM(X155:X158)</f>
        <v>0</v>
      </c>
      <c r="Z159" s="25"/>
    </row>
    <row r="160" spans="1:75" s="4" customFormat="1" ht="24" customHeight="1" x14ac:dyDescent="0.2">
      <c r="A160" s="401">
        <v>1</v>
      </c>
      <c r="B160" s="389">
        <v>1</v>
      </c>
      <c r="C160" s="394">
        <v>27</v>
      </c>
      <c r="D160" s="422" t="s">
        <v>122</v>
      </c>
      <c r="E160" s="428" t="s">
        <v>207</v>
      </c>
      <c r="F160" s="448" t="s">
        <v>51</v>
      </c>
      <c r="G160" s="448" t="s">
        <v>60</v>
      </c>
      <c r="H160" s="173" t="s">
        <v>133</v>
      </c>
      <c r="I160" s="73">
        <f>J160+L160</f>
        <v>73.5</v>
      </c>
      <c r="J160" s="80">
        <v>73.5</v>
      </c>
      <c r="K160" s="80">
        <v>67.400000000000006</v>
      </c>
      <c r="L160" s="54"/>
      <c r="M160" s="73">
        <f t="shared" si="116"/>
        <v>0</v>
      </c>
      <c r="N160" s="80"/>
      <c r="O160" s="80"/>
      <c r="P160" s="54"/>
      <c r="Q160" s="73">
        <f>R160+T160</f>
        <v>0</v>
      </c>
      <c r="R160" s="80"/>
      <c r="S160" s="80"/>
      <c r="T160" s="54"/>
      <c r="U160" s="73">
        <f>V160+X160</f>
        <v>0</v>
      </c>
      <c r="V160" s="80"/>
      <c r="W160" s="80"/>
      <c r="X160" s="54"/>
      <c r="Y160" s="1"/>
      <c r="Z160" s="25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</row>
    <row r="161" spans="1:26" ht="24" customHeight="1" x14ac:dyDescent="0.2">
      <c r="A161" s="437"/>
      <c r="B161" s="389"/>
      <c r="C161" s="394"/>
      <c r="D161" s="422"/>
      <c r="E161" s="428"/>
      <c r="F161" s="448"/>
      <c r="G161" s="448"/>
      <c r="H161" s="164" t="s">
        <v>17</v>
      </c>
      <c r="I161" s="86">
        <f t="shared" ref="I161:I162" si="128">J161+L161</f>
        <v>192.8</v>
      </c>
      <c r="J161" s="171">
        <v>192.8</v>
      </c>
      <c r="K161" s="171">
        <v>168.4</v>
      </c>
      <c r="L161" s="172"/>
      <c r="M161" s="86">
        <f t="shared" si="116"/>
        <v>0</v>
      </c>
      <c r="N161" s="191"/>
      <c r="O161" s="191"/>
      <c r="P161" s="192"/>
      <c r="Q161" s="86">
        <f t="shared" ref="Q161:Q162" si="129">R161+T161</f>
        <v>0</v>
      </c>
      <c r="R161" s="248"/>
      <c r="S161" s="248"/>
      <c r="T161" s="249"/>
      <c r="U161" s="86">
        <f t="shared" ref="U161:U162" si="130">V161+X161</f>
        <v>0</v>
      </c>
      <c r="V161" s="191"/>
      <c r="W161" s="191"/>
      <c r="X161" s="192"/>
      <c r="Z161" s="25"/>
    </row>
    <row r="162" spans="1:26" ht="24" customHeight="1" thickBot="1" x14ac:dyDescent="0.25">
      <c r="A162" s="437"/>
      <c r="B162" s="389"/>
      <c r="C162" s="394"/>
      <c r="D162" s="422"/>
      <c r="E162" s="428"/>
      <c r="F162" s="448"/>
      <c r="G162" s="448"/>
      <c r="H162" s="164" t="s">
        <v>18</v>
      </c>
      <c r="I162" s="98">
        <f t="shared" si="128"/>
        <v>20</v>
      </c>
      <c r="J162" s="174">
        <v>20</v>
      </c>
      <c r="K162" s="174">
        <v>3.6</v>
      </c>
      <c r="L162" s="175"/>
      <c r="M162" s="98">
        <f t="shared" si="116"/>
        <v>0</v>
      </c>
      <c r="N162" s="174"/>
      <c r="O162" s="174"/>
      <c r="P162" s="175"/>
      <c r="Q162" s="98">
        <f t="shared" si="129"/>
        <v>0</v>
      </c>
      <c r="R162" s="174"/>
      <c r="S162" s="174"/>
      <c r="T162" s="175"/>
      <c r="U162" s="98">
        <f t="shared" si="130"/>
        <v>0</v>
      </c>
      <c r="V162" s="174"/>
      <c r="W162" s="174"/>
      <c r="X162" s="175"/>
      <c r="Z162" s="25"/>
    </row>
    <row r="163" spans="1:26" ht="31.5" customHeight="1" thickBot="1" x14ac:dyDescent="0.25">
      <c r="A163" s="402"/>
      <c r="B163" s="389"/>
      <c r="C163" s="394"/>
      <c r="D163" s="422"/>
      <c r="E163" s="428"/>
      <c r="F163" s="415" t="s">
        <v>19</v>
      </c>
      <c r="G163" s="416"/>
      <c r="H163" s="416"/>
      <c r="I163" s="111">
        <f t="shared" ref="I163:I187" si="131">J163+L163</f>
        <v>286.3</v>
      </c>
      <c r="J163" s="112">
        <f>SUM(J160:J162)</f>
        <v>286.3</v>
      </c>
      <c r="K163" s="112">
        <f>SUM(K160:K162)</f>
        <v>239.4</v>
      </c>
      <c r="L163" s="113">
        <f>SUM(L160:L162)</f>
        <v>0</v>
      </c>
      <c r="M163" s="111">
        <f t="shared" si="116"/>
        <v>0</v>
      </c>
      <c r="N163" s="112">
        <f>SUM(N160:N162)</f>
        <v>0</v>
      </c>
      <c r="O163" s="112">
        <f>SUM(O160:O162)</f>
        <v>0</v>
      </c>
      <c r="P163" s="113">
        <f>SUM(P160:P162)</f>
        <v>0</v>
      </c>
      <c r="Q163" s="111">
        <f>R163+T163</f>
        <v>0</v>
      </c>
      <c r="R163" s="112">
        <f>SUM(R160:R162)</f>
        <v>0</v>
      </c>
      <c r="S163" s="112">
        <f>SUM(S160:S162)</f>
        <v>0</v>
      </c>
      <c r="T163" s="113">
        <f>SUM(T160:T162)</f>
        <v>0</v>
      </c>
      <c r="U163" s="111">
        <f>V163+X163</f>
        <v>0</v>
      </c>
      <c r="V163" s="112">
        <f>SUM(V160:V162)</f>
        <v>0</v>
      </c>
      <c r="W163" s="112">
        <f>SUM(W160:W162)</f>
        <v>0</v>
      </c>
      <c r="X163" s="113">
        <f>SUM(X160:X162)</f>
        <v>0</v>
      </c>
      <c r="Z163" s="25"/>
    </row>
    <row r="164" spans="1:26" ht="27" customHeight="1" x14ac:dyDescent="0.2">
      <c r="A164" s="401">
        <v>1</v>
      </c>
      <c r="B164" s="389">
        <v>1</v>
      </c>
      <c r="C164" s="394">
        <v>28</v>
      </c>
      <c r="D164" s="422" t="s">
        <v>148</v>
      </c>
      <c r="E164" s="428" t="s">
        <v>211</v>
      </c>
      <c r="F164" s="448" t="s">
        <v>149</v>
      </c>
      <c r="G164" s="448" t="s">
        <v>61</v>
      </c>
      <c r="H164" s="173" t="s">
        <v>133</v>
      </c>
      <c r="I164" s="73">
        <f t="shared" si="131"/>
        <v>40.209000000000003</v>
      </c>
      <c r="J164" s="80">
        <f>48.7-6.2-2.291</f>
        <v>40.209000000000003</v>
      </c>
      <c r="K164" s="80">
        <f>45.7-5.7-1.4-1.6</f>
        <v>37</v>
      </c>
      <c r="L164" s="54"/>
      <c r="M164" s="73">
        <f t="shared" si="116"/>
        <v>0</v>
      </c>
      <c r="N164" s="80"/>
      <c r="O164" s="80"/>
      <c r="P164" s="54"/>
      <c r="Q164" s="73">
        <f>R164+T164</f>
        <v>0</v>
      </c>
      <c r="R164" s="80"/>
      <c r="S164" s="80"/>
      <c r="T164" s="54"/>
      <c r="U164" s="73">
        <f>V164+X164</f>
        <v>0</v>
      </c>
      <c r="V164" s="80"/>
      <c r="W164" s="80"/>
      <c r="X164" s="54"/>
      <c r="Z164" s="25"/>
    </row>
    <row r="165" spans="1:26" ht="27.75" customHeight="1" x14ac:dyDescent="0.2">
      <c r="A165" s="437"/>
      <c r="B165" s="389"/>
      <c r="C165" s="394"/>
      <c r="D165" s="422"/>
      <c r="E165" s="428"/>
      <c r="F165" s="448"/>
      <c r="G165" s="448"/>
      <c r="H165" s="164" t="s">
        <v>17</v>
      </c>
      <c r="I165" s="86">
        <f t="shared" si="131"/>
        <v>114.5</v>
      </c>
      <c r="J165" s="171">
        <v>114.5</v>
      </c>
      <c r="K165" s="171">
        <v>86.4</v>
      </c>
      <c r="L165" s="172"/>
      <c r="M165" s="86">
        <f t="shared" si="116"/>
        <v>0</v>
      </c>
      <c r="N165" s="191"/>
      <c r="O165" s="191"/>
      <c r="P165" s="192"/>
      <c r="Q165" s="86">
        <f t="shared" ref="Q165:Q166" si="132">R165+T165</f>
        <v>0</v>
      </c>
      <c r="R165" s="248"/>
      <c r="S165" s="248"/>
      <c r="T165" s="249"/>
      <c r="U165" s="86">
        <f t="shared" ref="U165:U166" si="133">V165+X165</f>
        <v>0</v>
      </c>
      <c r="V165" s="191"/>
      <c r="W165" s="191"/>
      <c r="X165" s="192"/>
      <c r="Z165" s="25"/>
    </row>
    <row r="166" spans="1:26" ht="24" customHeight="1" thickBot="1" x14ac:dyDescent="0.25">
      <c r="A166" s="437"/>
      <c r="B166" s="389"/>
      <c r="C166" s="394"/>
      <c r="D166" s="422"/>
      <c r="E166" s="428"/>
      <c r="F166" s="448"/>
      <c r="G166" s="448"/>
      <c r="H166" s="164" t="s">
        <v>18</v>
      </c>
      <c r="I166" s="98">
        <f t="shared" si="131"/>
        <v>9.1999999999999993</v>
      </c>
      <c r="J166" s="174">
        <v>9.1999999999999993</v>
      </c>
      <c r="K166" s="174">
        <v>1.4</v>
      </c>
      <c r="L166" s="175"/>
      <c r="M166" s="98">
        <f t="shared" si="116"/>
        <v>0</v>
      </c>
      <c r="N166" s="174"/>
      <c r="O166" s="174"/>
      <c r="P166" s="175"/>
      <c r="Q166" s="98">
        <f t="shared" si="132"/>
        <v>0</v>
      </c>
      <c r="R166" s="174"/>
      <c r="S166" s="174"/>
      <c r="T166" s="175"/>
      <c r="U166" s="98">
        <f t="shared" si="133"/>
        <v>0</v>
      </c>
      <c r="V166" s="174"/>
      <c r="W166" s="174"/>
      <c r="X166" s="175"/>
      <c r="Z166" s="25"/>
    </row>
    <row r="167" spans="1:26" ht="25.5" customHeight="1" thickBot="1" x14ac:dyDescent="0.25">
      <c r="A167" s="402"/>
      <c r="B167" s="389"/>
      <c r="C167" s="394"/>
      <c r="D167" s="422"/>
      <c r="E167" s="428"/>
      <c r="F167" s="415" t="s">
        <v>19</v>
      </c>
      <c r="G167" s="416"/>
      <c r="H167" s="416"/>
      <c r="I167" s="111">
        <f t="shared" si="131"/>
        <v>163.90899999999999</v>
      </c>
      <c r="J167" s="112">
        <f>SUM(J164:J166)</f>
        <v>163.90899999999999</v>
      </c>
      <c r="K167" s="112">
        <f>SUM(K164:K166)</f>
        <v>124.80000000000001</v>
      </c>
      <c r="L167" s="113">
        <f>SUM(L164:L166)</f>
        <v>0</v>
      </c>
      <c r="M167" s="111">
        <f t="shared" si="116"/>
        <v>0</v>
      </c>
      <c r="N167" s="112">
        <f>SUM(N164:N166)</f>
        <v>0</v>
      </c>
      <c r="O167" s="112">
        <f>SUM(O164:O166)</f>
        <v>0</v>
      </c>
      <c r="P167" s="113">
        <f>SUM(P164:P166)</f>
        <v>0</v>
      </c>
      <c r="Q167" s="111">
        <f>R167+T167</f>
        <v>0</v>
      </c>
      <c r="R167" s="112">
        <f>SUM(R164:R166)</f>
        <v>0</v>
      </c>
      <c r="S167" s="112">
        <f>SUM(S164:S166)</f>
        <v>0</v>
      </c>
      <c r="T167" s="113">
        <f>SUM(T164:T166)</f>
        <v>0</v>
      </c>
      <c r="U167" s="111">
        <f>V167+X167</f>
        <v>0</v>
      </c>
      <c r="V167" s="112">
        <f>SUM(V164:V166)</f>
        <v>0</v>
      </c>
      <c r="W167" s="112">
        <f>SUM(W164:W166)</f>
        <v>0</v>
      </c>
      <c r="X167" s="113">
        <f>SUM(X164:X166)</f>
        <v>0</v>
      </c>
      <c r="Z167" s="25"/>
    </row>
    <row r="168" spans="1:26" ht="12.75" x14ac:dyDescent="0.2">
      <c r="A168" s="401">
        <v>1</v>
      </c>
      <c r="B168" s="389">
        <v>1</v>
      </c>
      <c r="C168" s="394">
        <v>29</v>
      </c>
      <c r="D168" s="422" t="s">
        <v>62</v>
      </c>
      <c r="E168" s="428" t="s">
        <v>212</v>
      </c>
      <c r="F168" s="448" t="s">
        <v>49</v>
      </c>
      <c r="G168" s="448" t="s">
        <v>63</v>
      </c>
      <c r="H168" s="173" t="s">
        <v>133</v>
      </c>
      <c r="I168" s="73">
        <f t="shared" si="131"/>
        <v>294.7</v>
      </c>
      <c r="J168" s="80">
        <v>294.7</v>
      </c>
      <c r="K168" s="80">
        <v>278.60000000000002</v>
      </c>
      <c r="L168" s="54"/>
      <c r="M168" s="339">
        <v>346</v>
      </c>
      <c r="N168" s="235">
        <v>346</v>
      </c>
      <c r="O168" s="80">
        <v>331.3</v>
      </c>
      <c r="P168" s="54"/>
      <c r="Q168" s="73">
        <f t="shared" ref="Q168" si="134">R168+T168</f>
        <v>328</v>
      </c>
      <c r="R168" s="80">
        <v>328</v>
      </c>
      <c r="S168" s="80">
        <v>312</v>
      </c>
      <c r="T168" s="54"/>
      <c r="U168" s="73">
        <f t="shared" ref="U168" si="135">V168+X168</f>
        <v>335</v>
      </c>
      <c r="V168" s="80">
        <v>335</v>
      </c>
      <c r="W168" s="80">
        <v>318</v>
      </c>
      <c r="X168" s="54"/>
      <c r="Z168" s="25"/>
    </row>
    <row r="169" spans="1:26" ht="26.25" customHeight="1" x14ac:dyDescent="0.2">
      <c r="A169" s="437"/>
      <c r="B169" s="389"/>
      <c r="C169" s="394"/>
      <c r="D169" s="422"/>
      <c r="E169" s="428"/>
      <c r="F169" s="448"/>
      <c r="G169" s="448"/>
      <c r="H169" s="243" t="s">
        <v>236</v>
      </c>
      <c r="I169" s="73">
        <f>J169+L169</f>
        <v>0.8</v>
      </c>
      <c r="J169" s="80">
        <v>0.8</v>
      </c>
      <c r="K169" s="80"/>
      <c r="L169" s="54"/>
      <c r="M169" s="339">
        <v>2.2999999999999998</v>
      </c>
      <c r="N169" s="235">
        <v>2.2999999999999998</v>
      </c>
      <c r="O169" s="80"/>
      <c r="P169" s="54"/>
      <c r="Q169" s="73"/>
      <c r="R169" s="80"/>
      <c r="S169" s="80"/>
      <c r="T169" s="54"/>
      <c r="U169" s="73"/>
      <c r="V169" s="80"/>
      <c r="W169" s="80"/>
      <c r="X169" s="54"/>
      <c r="Z169" s="25"/>
    </row>
    <row r="170" spans="1:26" ht="12.75" x14ac:dyDescent="0.2">
      <c r="A170" s="437"/>
      <c r="B170" s="389"/>
      <c r="C170" s="394"/>
      <c r="D170" s="422"/>
      <c r="E170" s="428"/>
      <c r="F170" s="448"/>
      <c r="G170" s="448"/>
      <c r="H170" s="164" t="s">
        <v>17</v>
      </c>
      <c r="I170" s="86">
        <f t="shared" si="131"/>
        <v>472.1</v>
      </c>
      <c r="J170" s="171">
        <v>472.1</v>
      </c>
      <c r="K170" s="171">
        <v>357.8</v>
      </c>
      <c r="L170" s="172"/>
      <c r="M170" s="86">
        <f t="shared" ref="M170:M175" si="136">N170+P170</f>
        <v>517.9</v>
      </c>
      <c r="N170" s="191">
        <v>517.9</v>
      </c>
      <c r="O170" s="191">
        <v>401.6</v>
      </c>
      <c r="P170" s="192"/>
      <c r="Q170" s="86">
        <f t="shared" ref="Q170:Q182" si="137">R170+T170</f>
        <v>576</v>
      </c>
      <c r="R170" s="248">
        <v>576</v>
      </c>
      <c r="S170" s="248">
        <v>456</v>
      </c>
      <c r="T170" s="249"/>
      <c r="U170" s="86">
        <f t="shared" ref="U170:U182" si="138">V170+X170</f>
        <v>605</v>
      </c>
      <c r="V170" s="191">
        <v>605</v>
      </c>
      <c r="W170" s="191">
        <v>479</v>
      </c>
      <c r="X170" s="192"/>
      <c r="Z170" s="25"/>
    </row>
    <row r="171" spans="1:26" ht="13.5" thickBot="1" x14ac:dyDescent="0.25">
      <c r="A171" s="437"/>
      <c r="B171" s="389"/>
      <c r="C171" s="394"/>
      <c r="D171" s="422"/>
      <c r="E171" s="428"/>
      <c r="F171" s="448"/>
      <c r="G171" s="448"/>
      <c r="H171" s="164" t="s">
        <v>18</v>
      </c>
      <c r="I171" s="98">
        <f t="shared" si="131"/>
        <v>40.4</v>
      </c>
      <c r="J171" s="174">
        <v>40.4</v>
      </c>
      <c r="K171" s="174">
        <v>6.4</v>
      </c>
      <c r="L171" s="175"/>
      <c r="M171" s="98">
        <f t="shared" si="136"/>
        <v>46.4</v>
      </c>
      <c r="N171" s="174">
        <v>46.4</v>
      </c>
      <c r="O171" s="174">
        <v>7.4</v>
      </c>
      <c r="P171" s="175"/>
      <c r="Q171" s="98">
        <f t="shared" si="137"/>
        <v>46.4</v>
      </c>
      <c r="R171" s="174">
        <v>46.4</v>
      </c>
      <c r="S171" s="174">
        <v>7</v>
      </c>
      <c r="T171" s="175"/>
      <c r="U171" s="98">
        <f t="shared" si="138"/>
        <v>50</v>
      </c>
      <c r="V171" s="174">
        <v>50</v>
      </c>
      <c r="W171" s="174">
        <v>8</v>
      </c>
      <c r="X171" s="175"/>
      <c r="Z171" s="25"/>
    </row>
    <row r="172" spans="1:26" ht="24" customHeight="1" thickBot="1" x14ac:dyDescent="0.25">
      <c r="A172" s="402"/>
      <c r="B172" s="389"/>
      <c r="C172" s="394"/>
      <c r="D172" s="422"/>
      <c r="E172" s="428"/>
      <c r="F172" s="415" t="s">
        <v>19</v>
      </c>
      <c r="G172" s="491"/>
      <c r="H172" s="491"/>
      <c r="I172" s="58">
        <f t="shared" si="131"/>
        <v>808</v>
      </c>
      <c r="J172" s="112">
        <f>SUM(J168:J171)</f>
        <v>808</v>
      </c>
      <c r="K172" s="112">
        <f>SUM(K168:K171)</f>
        <v>642.80000000000007</v>
      </c>
      <c r="L172" s="113">
        <f>SUM(L168:L171)</f>
        <v>0</v>
      </c>
      <c r="M172" s="111">
        <f t="shared" si="136"/>
        <v>912.6</v>
      </c>
      <c r="N172" s="112">
        <f>SUM(N168:N171)</f>
        <v>912.6</v>
      </c>
      <c r="O172" s="112">
        <f>SUM(O168:O171)</f>
        <v>740.30000000000007</v>
      </c>
      <c r="P172" s="113">
        <f>SUM(P168:P171)</f>
        <v>0</v>
      </c>
      <c r="Q172" s="111">
        <f t="shared" si="137"/>
        <v>950.4</v>
      </c>
      <c r="R172" s="112">
        <f>SUM(R168:R171)</f>
        <v>950.4</v>
      </c>
      <c r="S172" s="112">
        <f>SUM(S168:S171)</f>
        <v>775</v>
      </c>
      <c r="T172" s="113">
        <f>SUM(T168:T171)</f>
        <v>0</v>
      </c>
      <c r="U172" s="111">
        <f t="shared" si="138"/>
        <v>990</v>
      </c>
      <c r="V172" s="112">
        <f>SUM(V168:V171)</f>
        <v>990</v>
      </c>
      <c r="W172" s="112">
        <f>SUM(W168:W171)</f>
        <v>805</v>
      </c>
      <c r="X172" s="113">
        <f>SUM(X168:X171)</f>
        <v>0</v>
      </c>
      <c r="Z172" s="25"/>
    </row>
    <row r="173" spans="1:26" ht="22.5" customHeight="1" x14ac:dyDescent="0.2">
      <c r="A173" s="401">
        <v>1</v>
      </c>
      <c r="B173" s="389">
        <v>1</v>
      </c>
      <c r="C173" s="394">
        <v>30</v>
      </c>
      <c r="D173" s="422" t="s">
        <v>116</v>
      </c>
      <c r="E173" s="439">
        <v>6</v>
      </c>
      <c r="F173" s="373" t="s">
        <v>51</v>
      </c>
      <c r="G173" s="520" t="s">
        <v>64</v>
      </c>
      <c r="H173" s="301" t="s">
        <v>17</v>
      </c>
      <c r="I173" s="303">
        <f t="shared" si="131"/>
        <v>547.6</v>
      </c>
      <c r="J173" s="94">
        <v>547.6</v>
      </c>
      <c r="K173" s="68">
        <v>0</v>
      </c>
      <c r="L173" s="69">
        <v>0</v>
      </c>
      <c r="M173" s="339">
        <v>550</v>
      </c>
      <c r="N173" s="235">
        <v>550</v>
      </c>
      <c r="O173" s="68">
        <v>0</v>
      </c>
      <c r="P173" s="54">
        <v>0</v>
      </c>
      <c r="Q173" s="73">
        <f t="shared" si="137"/>
        <v>1000</v>
      </c>
      <c r="R173" s="80">
        <v>1000</v>
      </c>
      <c r="S173" s="80">
        <v>0</v>
      </c>
      <c r="T173" s="54">
        <v>0</v>
      </c>
      <c r="U173" s="73">
        <f t="shared" si="138"/>
        <v>1000</v>
      </c>
      <c r="V173" s="80">
        <v>1000</v>
      </c>
      <c r="W173" s="80">
        <v>0</v>
      </c>
      <c r="X173" s="54">
        <v>0</v>
      </c>
      <c r="Z173" s="25"/>
    </row>
    <row r="174" spans="1:26" ht="22.5" customHeight="1" x14ac:dyDescent="0.2">
      <c r="A174" s="437"/>
      <c r="B174" s="389"/>
      <c r="C174" s="394"/>
      <c r="D174" s="422"/>
      <c r="E174" s="439"/>
      <c r="F174" s="373"/>
      <c r="G174" s="521"/>
      <c r="H174" s="65" t="s">
        <v>249</v>
      </c>
      <c r="I174" s="304"/>
      <c r="J174" s="60"/>
      <c r="K174" s="71"/>
      <c r="L174" s="72"/>
      <c r="M174" s="70">
        <f t="shared" si="136"/>
        <v>200</v>
      </c>
      <c r="N174" s="71">
        <v>200</v>
      </c>
      <c r="O174" s="71"/>
      <c r="P174" s="175"/>
      <c r="Q174" s="98"/>
      <c r="R174" s="174"/>
      <c r="S174" s="174"/>
      <c r="T174" s="175"/>
      <c r="U174" s="98"/>
      <c r="V174" s="63"/>
      <c r="W174" s="294"/>
      <c r="X174" s="295"/>
      <c r="Z174" s="25"/>
    </row>
    <row r="175" spans="1:26" ht="22.5" customHeight="1" x14ac:dyDescent="0.2">
      <c r="A175" s="437"/>
      <c r="B175" s="389"/>
      <c r="C175" s="394"/>
      <c r="D175" s="422"/>
      <c r="E175" s="439"/>
      <c r="F175" s="373"/>
      <c r="G175" s="521"/>
      <c r="H175" s="39" t="s">
        <v>143</v>
      </c>
      <c r="I175" s="305"/>
      <c r="J175" s="60"/>
      <c r="K175" s="60"/>
      <c r="L175" s="62"/>
      <c r="M175" s="61">
        <f t="shared" si="136"/>
        <v>242</v>
      </c>
      <c r="N175" s="60">
        <v>242</v>
      </c>
      <c r="O175" s="60"/>
      <c r="P175" s="295"/>
      <c r="Q175" s="86"/>
      <c r="R175" s="294"/>
      <c r="S175" s="294"/>
      <c r="T175" s="295"/>
      <c r="U175" s="86"/>
      <c r="V175" s="294"/>
      <c r="W175" s="294"/>
      <c r="X175" s="295"/>
      <c r="Z175" s="25"/>
    </row>
    <row r="176" spans="1:26" ht="21" customHeight="1" thickBot="1" x14ac:dyDescent="0.25">
      <c r="A176" s="437"/>
      <c r="B176" s="389"/>
      <c r="C176" s="394"/>
      <c r="D176" s="422"/>
      <c r="E176" s="439"/>
      <c r="F176" s="373"/>
      <c r="G176" s="522"/>
      <c r="H176" s="296" t="s">
        <v>133</v>
      </c>
      <c r="I176" s="306">
        <f>J176+L176</f>
        <v>19.7</v>
      </c>
      <c r="J176" s="179">
        <v>19.7</v>
      </c>
      <c r="K176" s="63"/>
      <c r="L176" s="49"/>
      <c r="M176" s="64">
        <f>N176+P176</f>
        <v>64.2</v>
      </c>
      <c r="N176" s="63">
        <v>64.2</v>
      </c>
      <c r="O176" s="63"/>
      <c r="P176" s="49"/>
      <c r="Q176" s="64">
        <f t="shared" si="137"/>
        <v>60.2</v>
      </c>
      <c r="R176" s="63">
        <v>60.2</v>
      </c>
      <c r="S176" s="63"/>
      <c r="T176" s="49"/>
      <c r="U176" s="64">
        <f t="shared" si="138"/>
        <v>61.5</v>
      </c>
      <c r="V176" s="63">
        <v>61.5</v>
      </c>
      <c r="W176" s="63"/>
      <c r="X176" s="49"/>
      <c r="Z176" s="25"/>
    </row>
    <row r="177" spans="1:75" ht="37.5" customHeight="1" thickBot="1" x14ac:dyDescent="0.25">
      <c r="A177" s="402"/>
      <c r="B177" s="389"/>
      <c r="C177" s="394"/>
      <c r="D177" s="422"/>
      <c r="E177" s="439"/>
      <c r="F177" s="415" t="s">
        <v>19</v>
      </c>
      <c r="G177" s="440"/>
      <c r="H177" s="440"/>
      <c r="I177" s="160">
        <f t="shared" si="131"/>
        <v>567.30000000000007</v>
      </c>
      <c r="J177" s="112">
        <f>SUM(J173:J176)</f>
        <v>567.30000000000007</v>
      </c>
      <c r="K177" s="112">
        <f>SUM(K173:K176)</f>
        <v>0</v>
      </c>
      <c r="L177" s="112">
        <f>SUM(L173:L176)</f>
        <v>0</v>
      </c>
      <c r="M177" s="111">
        <f t="shared" ref="M177:M182" si="139">N177+P177</f>
        <v>1056.2</v>
      </c>
      <c r="N177" s="112">
        <f>SUM(N173:N176)</f>
        <v>1056.2</v>
      </c>
      <c r="O177" s="112">
        <v>0</v>
      </c>
      <c r="P177" s="113">
        <v>0</v>
      </c>
      <c r="Q177" s="111">
        <f t="shared" si="137"/>
        <v>1060.2</v>
      </c>
      <c r="R177" s="112">
        <f>R173+R176</f>
        <v>1060.2</v>
      </c>
      <c r="S177" s="112">
        <v>0</v>
      </c>
      <c r="T177" s="113">
        <v>0</v>
      </c>
      <c r="U177" s="111">
        <f t="shared" si="138"/>
        <v>1061.5</v>
      </c>
      <c r="V177" s="112">
        <f>V173+V176</f>
        <v>1061.5</v>
      </c>
      <c r="W177" s="112">
        <v>0</v>
      </c>
      <c r="X177" s="113">
        <v>0</v>
      </c>
      <c r="Z177" s="25"/>
    </row>
    <row r="178" spans="1:75" ht="24" customHeight="1" x14ac:dyDescent="0.2">
      <c r="A178" s="437">
        <v>1</v>
      </c>
      <c r="B178" s="392">
        <v>1</v>
      </c>
      <c r="C178" s="599">
        <v>31</v>
      </c>
      <c r="D178" s="383" t="s">
        <v>65</v>
      </c>
      <c r="E178" s="602">
        <v>6</v>
      </c>
      <c r="F178" s="520" t="s">
        <v>66</v>
      </c>
      <c r="G178" s="585" t="s">
        <v>67</v>
      </c>
      <c r="H178" s="164" t="s">
        <v>117</v>
      </c>
      <c r="I178" s="98"/>
      <c r="J178" s="174"/>
      <c r="K178" s="174"/>
      <c r="L178" s="175"/>
      <c r="M178" s="98">
        <f t="shared" si="139"/>
        <v>0</v>
      </c>
      <c r="N178" s="174"/>
      <c r="O178" s="174"/>
      <c r="P178" s="175"/>
      <c r="Q178" s="98">
        <f t="shared" si="137"/>
        <v>0</v>
      </c>
      <c r="R178" s="174"/>
      <c r="S178" s="174"/>
      <c r="T178" s="175"/>
      <c r="U178" s="98">
        <f t="shared" si="138"/>
        <v>0</v>
      </c>
      <c r="V178" s="174"/>
      <c r="W178" s="174"/>
      <c r="X178" s="175"/>
      <c r="Z178" s="25"/>
    </row>
    <row r="179" spans="1:75" ht="27.6" customHeight="1" thickBot="1" x14ac:dyDescent="0.25">
      <c r="A179" s="437"/>
      <c r="B179" s="377"/>
      <c r="C179" s="600"/>
      <c r="D179" s="383"/>
      <c r="E179" s="603"/>
      <c r="F179" s="522"/>
      <c r="G179" s="586"/>
      <c r="H179" s="198" t="s">
        <v>133</v>
      </c>
      <c r="I179" s="98">
        <f t="shared" ref="I179" si="140">J179+L179</f>
        <v>0</v>
      </c>
      <c r="J179" s="174"/>
      <c r="K179" s="174"/>
      <c r="L179" s="175"/>
      <c r="M179" s="98">
        <f t="shared" si="139"/>
        <v>233.9</v>
      </c>
      <c r="N179" s="174">
        <v>233.9</v>
      </c>
      <c r="O179" s="174"/>
      <c r="P179" s="175"/>
      <c r="Q179" s="98">
        <f t="shared" si="137"/>
        <v>257</v>
      </c>
      <c r="R179" s="174">
        <v>257</v>
      </c>
      <c r="S179" s="174"/>
      <c r="T179" s="175"/>
      <c r="U179" s="98">
        <f t="shared" si="138"/>
        <v>260.5</v>
      </c>
      <c r="V179" s="174">
        <v>260.5</v>
      </c>
      <c r="W179" s="174"/>
      <c r="X179" s="175"/>
      <c r="Z179" s="25"/>
    </row>
    <row r="180" spans="1:75" ht="36" customHeight="1" thickBot="1" x14ac:dyDescent="0.25">
      <c r="A180" s="402"/>
      <c r="B180" s="393"/>
      <c r="C180" s="601"/>
      <c r="D180" s="384"/>
      <c r="E180" s="604"/>
      <c r="F180" s="415" t="s">
        <v>19</v>
      </c>
      <c r="G180" s="416"/>
      <c r="H180" s="416"/>
      <c r="I180" s="111">
        <f t="shared" si="131"/>
        <v>0</v>
      </c>
      <c r="J180" s="112">
        <f>SUM(J178:J178)</f>
        <v>0</v>
      </c>
      <c r="K180" s="112">
        <f>SUM(K178:K178)</f>
        <v>0</v>
      </c>
      <c r="L180" s="113">
        <f>SUM(L178:L178)</f>
        <v>0</v>
      </c>
      <c r="M180" s="111">
        <f t="shared" si="139"/>
        <v>233.9</v>
      </c>
      <c r="N180" s="112">
        <f>SUM(N178:N179)</f>
        <v>233.9</v>
      </c>
      <c r="O180" s="112">
        <f t="shared" ref="O180:P180" si="141">SUM(O178:O179)</f>
        <v>0</v>
      </c>
      <c r="P180" s="112">
        <f t="shared" si="141"/>
        <v>0</v>
      </c>
      <c r="Q180" s="111">
        <f t="shared" si="137"/>
        <v>257</v>
      </c>
      <c r="R180" s="112">
        <f>SUM(R178:R179)</f>
        <v>257</v>
      </c>
      <c r="S180" s="112">
        <f t="shared" ref="S180" si="142">SUM(S178:S179)</f>
        <v>0</v>
      </c>
      <c r="T180" s="112">
        <f t="shared" ref="T180" si="143">SUM(T178:T179)</f>
        <v>0</v>
      </c>
      <c r="U180" s="111">
        <f t="shared" si="138"/>
        <v>260.5</v>
      </c>
      <c r="V180" s="112">
        <f>SUM(V178:V179)</f>
        <v>260.5</v>
      </c>
      <c r="W180" s="112">
        <f t="shared" ref="W180" si="144">SUM(W178:W179)</f>
        <v>0</v>
      </c>
      <c r="X180" s="112">
        <f t="shared" ref="X180" si="145">SUM(X178:X179)</f>
        <v>0</v>
      </c>
      <c r="Z180" s="25"/>
    </row>
    <row r="181" spans="1:75" ht="33.75" customHeight="1" thickBot="1" x14ac:dyDescent="0.25">
      <c r="A181" s="452">
        <v>1</v>
      </c>
      <c r="B181" s="389">
        <v>1</v>
      </c>
      <c r="C181" s="412">
        <v>32</v>
      </c>
      <c r="D181" s="442" t="s">
        <v>146</v>
      </c>
      <c r="E181" s="398" t="s">
        <v>214</v>
      </c>
      <c r="F181" s="120" t="s">
        <v>96</v>
      </c>
      <c r="G181" s="120" t="s">
        <v>113</v>
      </c>
      <c r="H181" s="32" t="s">
        <v>17</v>
      </c>
      <c r="I181" s="40">
        <f t="shared" si="131"/>
        <v>1.5</v>
      </c>
      <c r="J181" s="41">
        <v>1.5</v>
      </c>
      <c r="K181" s="41"/>
      <c r="L181" s="42"/>
      <c r="M181" s="40">
        <f t="shared" si="139"/>
        <v>8</v>
      </c>
      <c r="N181" s="41">
        <v>8</v>
      </c>
      <c r="O181" s="41"/>
      <c r="P181" s="42"/>
      <c r="Q181" s="40">
        <f t="shared" si="137"/>
        <v>8</v>
      </c>
      <c r="R181" s="41">
        <v>8</v>
      </c>
      <c r="S181" s="41"/>
      <c r="T181" s="42"/>
      <c r="U181" s="40">
        <f t="shared" si="138"/>
        <v>8</v>
      </c>
      <c r="V181" s="41">
        <v>8</v>
      </c>
      <c r="W181" s="41"/>
      <c r="X181" s="42"/>
      <c r="Z181" s="25"/>
    </row>
    <row r="182" spans="1:75" ht="29.25" customHeight="1" thickBot="1" x14ac:dyDescent="0.25">
      <c r="A182" s="452"/>
      <c r="B182" s="392"/>
      <c r="C182" s="448"/>
      <c r="D182" s="443"/>
      <c r="E182" s="441"/>
      <c r="F182" s="432" t="s">
        <v>107</v>
      </c>
      <c r="G182" s="433"/>
      <c r="H182" s="434"/>
      <c r="I182" s="76">
        <f t="shared" si="131"/>
        <v>1.5</v>
      </c>
      <c r="J182" s="75">
        <f>J181</f>
        <v>1.5</v>
      </c>
      <c r="K182" s="75"/>
      <c r="L182" s="77"/>
      <c r="M182" s="76">
        <f t="shared" si="139"/>
        <v>8</v>
      </c>
      <c r="N182" s="75">
        <f>N181</f>
        <v>8</v>
      </c>
      <c r="O182" s="75"/>
      <c r="P182" s="77"/>
      <c r="Q182" s="76">
        <f t="shared" si="137"/>
        <v>8</v>
      </c>
      <c r="R182" s="75">
        <f>R181</f>
        <v>8</v>
      </c>
      <c r="S182" s="75"/>
      <c r="T182" s="77"/>
      <c r="U182" s="76">
        <f t="shared" si="138"/>
        <v>8</v>
      </c>
      <c r="V182" s="75">
        <f>V181</f>
        <v>8</v>
      </c>
      <c r="W182" s="75"/>
      <c r="X182" s="77"/>
      <c r="Z182" s="25"/>
    </row>
    <row r="183" spans="1:75" ht="20.25" customHeight="1" x14ac:dyDescent="0.2">
      <c r="A183" s="401">
        <v>1</v>
      </c>
      <c r="B183" s="392">
        <v>1</v>
      </c>
      <c r="C183" s="412">
        <v>33</v>
      </c>
      <c r="D183" s="382" t="s">
        <v>134</v>
      </c>
      <c r="E183" s="444" t="s">
        <v>214</v>
      </c>
      <c r="F183" s="430" t="s">
        <v>95</v>
      </c>
      <c r="G183" s="435" t="s">
        <v>174</v>
      </c>
      <c r="H183" s="66" t="s">
        <v>17</v>
      </c>
      <c r="I183" s="67">
        <v>27.5</v>
      </c>
      <c r="J183" s="68">
        <v>27.5</v>
      </c>
      <c r="K183" s="68">
        <f>0.1+0.5</f>
        <v>0.6</v>
      </c>
      <c r="L183" s="69"/>
      <c r="M183" s="67">
        <f>N183+P183</f>
        <v>5.0999999999999996</v>
      </c>
      <c r="N183" s="68">
        <v>5.0999999999999996</v>
      </c>
      <c r="O183" s="68"/>
      <c r="P183" s="69"/>
      <c r="Q183" s="67"/>
      <c r="R183" s="68"/>
      <c r="S183" s="68"/>
      <c r="T183" s="69"/>
      <c r="U183" s="67"/>
      <c r="V183" s="68"/>
      <c r="W183" s="68"/>
      <c r="X183" s="69"/>
      <c r="Z183" s="25"/>
    </row>
    <row r="184" spans="1:75" ht="18" customHeight="1" x14ac:dyDescent="0.2">
      <c r="A184" s="437"/>
      <c r="B184" s="377"/>
      <c r="C184" s="448"/>
      <c r="D184" s="383"/>
      <c r="E184" s="445"/>
      <c r="F184" s="438"/>
      <c r="G184" s="394"/>
      <c r="H184" s="39" t="s">
        <v>117</v>
      </c>
      <c r="I184" s="61">
        <f t="shared" si="131"/>
        <v>3.1</v>
      </c>
      <c r="J184" s="199">
        <v>3.1</v>
      </c>
      <c r="K184" s="60">
        <v>0.1</v>
      </c>
      <c r="L184" s="62"/>
      <c r="M184" s="61"/>
      <c r="N184" s="60"/>
      <c r="O184" s="60"/>
      <c r="P184" s="62"/>
      <c r="Q184" s="61"/>
      <c r="R184" s="60"/>
      <c r="S184" s="60"/>
      <c r="T184" s="62"/>
      <c r="U184" s="61"/>
      <c r="V184" s="60"/>
      <c r="W184" s="60"/>
      <c r="X184" s="62"/>
      <c r="Z184" s="25"/>
    </row>
    <row r="185" spans="1:75" s="4" customFormat="1" ht="18.75" customHeight="1" x14ac:dyDescent="0.2">
      <c r="A185" s="437"/>
      <c r="B185" s="377"/>
      <c r="C185" s="448"/>
      <c r="D185" s="383"/>
      <c r="E185" s="445"/>
      <c r="F185" s="438"/>
      <c r="G185" s="394"/>
      <c r="H185" s="39" t="s">
        <v>90</v>
      </c>
      <c r="I185" s="61">
        <f t="shared" si="131"/>
        <v>55.3</v>
      </c>
      <c r="J185" s="60">
        <v>55.3</v>
      </c>
      <c r="K185" s="60">
        <v>0.2</v>
      </c>
      <c r="L185" s="62"/>
      <c r="M185" s="231">
        <v>18.600000000000001</v>
      </c>
      <c r="N185" s="199">
        <v>18.600000000000001</v>
      </c>
      <c r="O185" s="199"/>
      <c r="P185" s="62"/>
      <c r="Q185" s="61"/>
      <c r="R185" s="60"/>
      <c r="S185" s="60"/>
      <c r="T185" s="62"/>
      <c r="U185" s="61"/>
      <c r="V185" s="60"/>
      <c r="W185" s="60"/>
      <c r="X185" s="62"/>
      <c r="Y185" s="1"/>
      <c r="Z185" s="144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</row>
    <row r="186" spans="1:75" ht="21" customHeight="1" thickBot="1" x14ac:dyDescent="0.25">
      <c r="A186" s="437"/>
      <c r="B186" s="377"/>
      <c r="C186" s="448"/>
      <c r="D186" s="383"/>
      <c r="E186" s="445"/>
      <c r="F186" s="431"/>
      <c r="G186" s="412"/>
      <c r="H186" s="65" t="s">
        <v>128</v>
      </c>
      <c r="I186" s="70">
        <f t="shared" si="131"/>
        <v>4.8</v>
      </c>
      <c r="J186" s="71">
        <v>4.8</v>
      </c>
      <c r="K186" s="71">
        <v>0</v>
      </c>
      <c r="L186" s="72"/>
      <c r="M186" s="348">
        <v>1.9</v>
      </c>
      <c r="N186" s="349">
        <v>1.9</v>
      </c>
      <c r="O186" s="349"/>
      <c r="P186" s="72"/>
      <c r="Q186" s="70">
        <f>R186+T186</f>
        <v>0</v>
      </c>
      <c r="R186" s="71">
        <v>0</v>
      </c>
      <c r="S186" s="71">
        <v>0</v>
      </c>
      <c r="T186" s="72"/>
      <c r="U186" s="70">
        <f>V186+X186</f>
        <v>0</v>
      </c>
      <c r="V186" s="71">
        <v>0</v>
      </c>
      <c r="W186" s="71">
        <v>0</v>
      </c>
      <c r="X186" s="72"/>
      <c r="Z186" s="144"/>
    </row>
    <row r="187" spans="1:75" ht="24" customHeight="1" thickBot="1" x14ac:dyDescent="0.25">
      <c r="A187" s="402"/>
      <c r="B187" s="393"/>
      <c r="C187" s="435"/>
      <c r="D187" s="384"/>
      <c r="E187" s="446"/>
      <c r="F187" s="418" t="s">
        <v>107</v>
      </c>
      <c r="G187" s="419"/>
      <c r="H187" s="419"/>
      <c r="I187" s="76">
        <f t="shared" si="131"/>
        <v>90.699999999999989</v>
      </c>
      <c r="J187" s="75">
        <f>J183+J185+J184+J186</f>
        <v>90.699999999999989</v>
      </c>
      <c r="K187" s="75">
        <f t="shared" ref="K187:M187" si="146">K183+K185+K184+K186</f>
        <v>0.9</v>
      </c>
      <c r="L187" s="77">
        <f t="shared" si="146"/>
        <v>0</v>
      </c>
      <c r="M187" s="76">
        <f t="shared" si="146"/>
        <v>25.6</v>
      </c>
      <c r="N187" s="45">
        <f>N183+N185+N184+N186</f>
        <v>25.6</v>
      </c>
      <c r="O187" s="75">
        <f t="shared" ref="O187:P187" si="147">O183+O185+O184+O186</f>
        <v>0</v>
      </c>
      <c r="P187" s="77">
        <f t="shared" si="147"/>
        <v>0</v>
      </c>
      <c r="Q187" s="76">
        <f>Q183+Q184+Q185+Q186</f>
        <v>0</v>
      </c>
      <c r="R187" s="75">
        <f>R183+R185+R184+R186</f>
        <v>0</v>
      </c>
      <c r="S187" s="75">
        <f t="shared" ref="S187:T187" si="148">S183+S185+S184+S186</f>
        <v>0</v>
      </c>
      <c r="T187" s="77">
        <f t="shared" si="148"/>
        <v>0</v>
      </c>
      <c r="U187" s="76">
        <f>U183+U184+U185+U186</f>
        <v>0</v>
      </c>
      <c r="V187" s="75">
        <f>V183+V185+V184+V186</f>
        <v>0</v>
      </c>
      <c r="W187" s="75">
        <f t="shared" ref="W187:X187" si="149">W183+W185+W184+W186</f>
        <v>0</v>
      </c>
      <c r="X187" s="77">
        <f t="shared" si="149"/>
        <v>0</v>
      </c>
      <c r="Z187" s="144"/>
    </row>
    <row r="188" spans="1:75" ht="18.75" customHeight="1" x14ac:dyDescent="0.2">
      <c r="A188" s="401">
        <v>1</v>
      </c>
      <c r="B188" s="392">
        <v>1</v>
      </c>
      <c r="C188" s="412">
        <v>34</v>
      </c>
      <c r="D188" s="382" t="s">
        <v>181</v>
      </c>
      <c r="E188" s="444" t="s">
        <v>217</v>
      </c>
      <c r="F188" s="430" t="s">
        <v>95</v>
      </c>
      <c r="G188" s="430" t="s">
        <v>173</v>
      </c>
      <c r="H188" s="148" t="s">
        <v>17</v>
      </c>
      <c r="I188" s="307">
        <f>J188+L188</f>
        <v>233.4</v>
      </c>
      <c r="J188" s="308">
        <v>1.9</v>
      </c>
      <c r="K188" s="308">
        <v>0.7</v>
      </c>
      <c r="L188" s="309">
        <v>231.5</v>
      </c>
      <c r="M188" s="307">
        <f>N188+P188</f>
        <v>100.89999999999999</v>
      </c>
      <c r="N188" s="308">
        <v>0.8</v>
      </c>
      <c r="O188" s="308">
        <v>0.8</v>
      </c>
      <c r="P188" s="310">
        <v>100.1</v>
      </c>
      <c r="Q188" s="271">
        <f>R188+T188</f>
        <v>0</v>
      </c>
      <c r="R188" s="272"/>
      <c r="S188" s="272"/>
      <c r="T188" s="273"/>
      <c r="U188" s="67"/>
      <c r="V188" s="68"/>
      <c r="W188" s="68"/>
      <c r="X188" s="69"/>
      <c r="Z188" s="144"/>
    </row>
    <row r="189" spans="1:75" ht="19.5" customHeight="1" x14ac:dyDescent="0.2">
      <c r="A189" s="437"/>
      <c r="B189" s="377"/>
      <c r="C189" s="448"/>
      <c r="D189" s="383"/>
      <c r="E189" s="445"/>
      <c r="F189" s="430"/>
      <c r="G189" s="430"/>
      <c r="H189" s="39" t="s">
        <v>126</v>
      </c>
      <c r="I189" s="311"/>
      <c r="J189" s="312"/>
      <c r="K189" s="312"/>
      <c r="L189" s="313"/>
      <c r="M189" s="307">
        <f t="shared" ref="M189:M191" si="150">N189+P189</f>
        <v>0</v>
      </c>
      <c r="N189" s="312"/>
      <c r="O189" s="312"/>
      <c r="P189" s="314"/>
      <c r="Q189" s="278">
        <f>R189+T189</f>
        <v>0</v>
      </c>
      <c r="R189" s="274"/>
      <c r="S189" s="274"/>
      <c r="T189" s="275"/>
      <c r="U189" s="61"/>
      <c r="V189" s="60"/>
      <c r="W189" s="60"/>
      <c r="X189" s="62"/>
      <c r="Z189" s="25"/>
    </row>
    <row r="190" spans="1:75" ht="21" customHeight="1" x14ac:dyDescent="0.2">
      <c r="A190" s="437"/>
      <c r="B190" s="377"/>
      <c r="C190" s="448"/>
      <c r="D190" s="383"/>
      <c r="E190" s="445"/>
      <c r="F190" s="438"/>
      <c r="G190" s="438"/>
      <c r="H190" s="39" t="s">
        <v>128</v>
      </c>
      <c r="I190" s="311">
        <v>9.9</v>
      </c>
      <c r="J190" s="312">
        <v>1.1000000000000001</v>
      </c>
      <c r="K190" s="312">
        <v>0.1</v>
      </c>
      <c r="L190" s="314">
        <v>8.8000000000000007</v>
      </c>
      <c r="M190" s="307">
        <f t="shared" si="150"/>
        <v>16.899999999999999</v>
      </c>
      <c r="N190" s="312"/>
      <c r="O190" s="312"/>
      <c r="P190" s="314">
        <v>16.899999999999999</v>
      </c>
      <c r="Q190" s="278">
        <f>R190+T190</f>
        <v>0</v>
      </c>
      <c r="R190" s="276"/>
      <c r="S190" s="276"/>
      <c r="T190" s="277"/>
      <c r="U190" s="61">
        <f>V190+X190</f>
        <v>0</v>
      </c>
      <c r="V190" s="60">
        <v>0</v>
      </c>
      <c r="W190" s="60">
        <v>0</v>
      </c>
      <c r="X190" s="62"/>
      <c r="Z190" s="25"/>
    </row>
    <row r="191" spans="1:75" s="4" customFormat="1" ht="18" customHeight="1" thickBot="1" x14ac:dyDescent="0.25">
      <c r="A191" s="437"/>
      <c r="B191" s="377"/>
      <c r="C191" s="448"/>
      <c r="D191" s="383"/>
      <c r="E191" s="445"/>
      <c r="F191" s="431"/>
      <c r="G191" s="431"/>
      <c r="H191" s="65" t="s">
        <v>90</v>
      </c>
      <c r="I191" s="315">
        <f t="shared" ref="I191:I197" si="151">J191+L191</f>
        <v>111.5</v>
      </c>
      <c r="J191" s="316">
        <v>5.7</v>
      </c>
      <c r="K191" s="316">
        <v>0.5</v>
      </c>
      <c r="L191" s="317">
        <v>105.8</v>
      </c>
      <c r="M191" s="307">
        <f t="shared" si="150"/>
        <v>190.8</v>
      </c>
      <c r="N191" s="316"/>
      <c r="O191" s="316"/>
      <c r="P191" s="317">
        <v>190.8</v>
      </c>
      <c r="Q191" s="279"/>
      <c r="R191" s="276">
        <v>0</v>
      </c>
      <c r="S191" s="71">
        <v>0</v>
      </c>
      <c r="T191" s="72">
        <v>0</v>
      </c>
      <c r="U191" s="70"/>
      <c r="V191" s="71">
        <v>0</v>
      </c>
      <c r="W191" s="71">
        <v>0</v>
      </c>
      <c r="X191" s="72">
        <v>0</v>
      </c>
      <c r="Y191" s="1"/>
      <c r="Z191" s="25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</row>
    <row r="192" spans="1:75" ht="22.5" customHeight="1" thickBot="1" x14ac:dyDescent="0.25">
      <c r="A192" s="402"/>
      <c r="B192" s="393"/>
      <c r="C192" s="435"/>
      <c r="D192" s="384"/>
      <c r="E192" s="446"/>
      <c r="F192" s="418" t="s">
        <v>107</v>
      </c>
      <c r="G192" s="419"/>
      <c r="H192" s="419"/>
      <c r="I192" s="76">
        <f t="shared" si="151"/>
        <v>354.8</v>
      </c>
      <c r="J192" s="75">
        <f t="shared" ref="J192" si="152">J188+J190+J191</f>
        <v>8.6999999999999993</v>
      </c>
      <c r="K192" s="75">
        <f>K188+K190+K191</f>
        <v>1.2999999999999998</v>
      </c>
      <c r="L192" s="77">
        <f>L188+L189+L190+L191</f>
        <v>346.1</v>
      </c>
      <c r="M192" s="76">
        <f t="shared" ref="M192:M197" si="153">N192+P192</f>
        <v>308.60000000000002</v>
      </c>
      <c r="N192" s="75">
        <f>N188+N190+N191</f>
        <v>0.8</v>
      </c>
      <c r="O192" s="75">
        <f>O188+O190+O191</f>
        <v>0.8</v>
      </c>
      <c r="P192" s="77">
        <f>SUM(P188:P191)</f>
        <v>307.8</v>
      </c>
      <c r="Q192" s="76">
        <f>R192+T192</f>
        <v>0</v>
      </c>
      <c r="R192" s="75">
        <f>R188+R190+R191</f>
        <v>0</v>
      </c>
      <c r="S192" s="75">
        <f>S188+S190+S191</f>
        <v>0</v>
      </c>
      <c r="T192" s="77">
        <f>SUM(T188:T191)</f>
        <v>0</v>
      </c>
      <c r="U192" s="76"/>
      <c r="V192" s="75"/>
      <c r="W192" s="75"/>
      <c r="X192" s="77"/>
      <c r="Z192" s="25"/>
    </row>
    <row r="193" spans="1:75" ht="21.75" customHeight="1" x14ac:dyDescent="0.2">
      <c r="A193" s="401">
        <v>1</v>
      </c>
      <c r="B193" s="392">
        <v>1</v>
      </c>
      <c r="C193" s="412">
        <v>35</v>
      </c>
      <c r="D193" s="382" t="s">
        <v>235</v>
      </c>
      <c r="E193" s="444" t="s">
        <v>217</v>
      </c>
      <c r="F193" s="430" t="s">
        <v>95</v>
      </c>
      <c r="G193" s="430" t="s">
        <v>238</v>
      </c>
      <c r="H193" s="300" t="s">
        <v>17</v>
      </c>
      <c r="I193" s="67">
        <v>2.2999999999999998</v>
      </c>
      <c r="J193" s="68"/>
      <c r="K193" s="68"/>
      <c r="L193" s="69">
        <v>2.2999999999999998</v>
      </c>
      <c r="M193" s="67">
        <f t="shared" si="153"/>
        <v>0</v>
      </c>
      <c r="N193" s="68"/>
      <c r="O193" s="68"/>
      <c r="P193" s="69"/>
      <c r="Q193" s="67">
        <f>R193+T193</f>
        <v>9.6</v>
      </c>
      <c r="R193" s="68">
        <v>9.6</v>
      </c>
      <c r="S193" s="68"/>
      <c r="T193" s="69"/>
      <c r="U193" s="67"/>
      <c r="V193" s="68"/>
      <c r="W193" s="68"/>
      <c r="X193" s="69"/>
      <c r="Z193" s="25"/>
    </row>
    <row r="194" spans="1:75" ht="21.75" customHeight="1" x14ac:dyDescent="0.2">
      <c r="A194" s="437"/>
      <c r="B194" s="377"/>
      <c r="C194" s="448"/>
      <c r="D194" s="383"/>
      <c r="E194" s="445"/>
      <c r="F194" s="430"/>
      <c r="G194" s="430"/>
      <c r="H194" s="300" t="s">
        <v>143</v>
      </c>
      <c r="I194" s="67"/>
      <c r="J194" s="68"/>
      <c r="K194" s="68"/>
      <c r="L194" s="69"/>
      <c r="M194" s="339">
        <f>N194+P194</f>
        <v>90.800000000000011</v>
      </c>
      <c r="N194" s="235">
        <v>2.4</v>
      </c>
      <c r="O194" s="235">
        <v>2.2999999999999998</v>
      </c>
      <c r="P194" s="347">
        <v>88.4</v>
      </c>
      <c r="Q194" s="67"/>
      <c r="R194" s="68"/>
      <c r="S194" s="68"/>
      <c r="T194" s="69"/>
      <c r="U194" s="67"/>
      <c r="V194" s="68"/>
      <c r="W194" s="68"/>
      <c r="X194" s="69"/>
      <c r="Z194" s="25"/>
    </row>
    <row r="195" spans="1:75" ht="20.25" customHeight="1" x14ac:dyDescent="0.2">
      <c r="A195" s="437"/>
      <c r="B195" s="377"/>
      <c r="C195" s="448"/>
      <c r="D195" s="383"/>
      <c r="E195" s="445"/>
      <c r="F195" s="430"/>
      <c r="G195" s="430"/>
      <c r="H195" s="39" t="s">
        <v>128</v>
      </c>
      <c r="I195" s="61">
        <f t="shared" si="151"/>
        <v>0</v>
      </c>
      <c r="J195" s="60"/>
      <c r="K195" s="60"/>
      <c r="L195" s="62"/>
      <c r="M195" s="61">
        <f t="shared" si="153"/>
        <v>19.2</v>
      </c>
      <c r="N195" s="60">
        <v>0.4</v>
      </c>
      <c r="O195" s="60">
        <v>0.3</v>
      </c>
      <c r="P195" s="62">
        <v>18.8</v>
      </c>
      <c r="Q195" s="61">
        <f>R195+T195</f>
        <v>9.5</v>
      </c>
      <c r="R195" s="60">
        <v>9.5</v>
      </c>
      <c r="S195" s="60"/>
      <c r="T195" s="62"/>
      <c r="U195" s="61"/>
      <c r="V195" s="60"/>
      <c r="W195" s="60"/>
      <c r="X195" s="62"/>
      <c r="Z195" s="25"/>
    </row>
    <row r="196" spans="1:75" ht="23.25" customHeight="1" thickBot="1" x14ac:dyDescent="0.25">
      <c r="A196" s="437"/>
      <c r="B196" s="377"/>
      <c r="C196" s="448"/>
      <c r="D196" s="383"/>
      <c r="E196" s="445"/>
      <c r="F196" s="431"/>
      <c r="G196" s="431"/>
      <c r="H196" s="65" t="s">
        <v>90</v>
      </c>
      <c r="I196" s="70">
        <f t="shared" si="151"/>
        <v>0</v>
      </c>
      <c r="J196" s="71"/>
      <c r="K196" s="71"/>
      <c r="L196" s="72"/>
      <c r="M196" s="70">
        <f t="shared" si="153"/>
        <v>208</v>
      </c>
      <c r="N196" s="71">
        <v>3</v>
      </c>
      <c r="O196" s="71">
        <v>2.8</v>
      </c>
      <c r="P196" s="72">
        <v>205</v>
      </c>
      <c r="Q196" s="70">
        <f t="shared" ref="Q196" si="154">R196+T196</f>
        <v>107.3</v>
      </c>
      <c r="R196" s="71">
        <v>107.3</v>
      </c>
      <c r="S196" s="71"/>
      <c r="T196" s="72"/>
      <c r="U196" s="70"/>
      <c r="V196" s="71"/>
      <c r="W196" s="71"/>
      <c r="X196" s="72"/>
      <c r="Z196" s="25"/>
    </row>
    <row r="197" spans="1:75" ht="23.25" customHeight="1" thickBot="1" x14ac:dyDescent="0.25">
      <c r="A197" s="402"/>
      <c r="B197" s="393"/>
      <c r="C197" s="435"/>
      <c r="D197" s="384"/>
      <c r="E197" s="446"/>
      <c r="F197" s="418" t="s">
        <v>107</v>
      </c>
      <c r="G197" s="419"/>
      <c r="H197" s="419"/>
      <c r="I197" s="76">
        <f t="shared" si="151"/>
        <v>2.2999999999999998</v>
      </c>
      <c r="J197" s="75">
        <f>J193+J196+J195</f>
        <v>0</v>
      </c>
      <c r="K197" s="75">
        <f>K193+K196</f>
        <v>0</v>
      </c>
      <c r="L197" s="77">
        <f>L193+L195+L196</f>
        <v>2.2999999999999998</v>
      </c>
      <c r="M197" s="76">
        <f t="shared" si="153"/>
        <v>318</v>
      </c>
      <c r="N197" s="75">
        <f>N193+N196+N195+N194</f>
        <v>5.8</v>
      </c>
      <c r="O197" s="75">
        <f>O193+O196+O195+O194</f>
        <v>5.3999999999999995</v>
      </c>
      <c r="P197" s="77">
        <f>SUM(P193:P196)</f>
        <v>312.2</v>
      </c>
      <c r="Q197" s="76">
        <f>R197+T197</f>
        <v>126.4</v>
      </c>
      <c r="R197" s="75">
        <f>R193+R195+R196</f>
        <v>126.4</v>
      </c>
      <c r="S197" s="75"/>
      <c r="T197" s="77"/>
      <c r="U197" s="76">
        <f>V197+X197</f>
        <v>0</v>
      </c>
      <c r="V197" s="75">
        <f>V193+V195+V196</f>
        <v>0</v>
      </c>
      <c r="W197" s="75">
        <f>W193+W195+W196</f>
        <v>0</v>
      </c>
      <c r="X197" s="77">
        <f>SUM(X193:X196)</f>
        <v>0</v>
      </c>
      <c r="Z197" s="25"/>
    </row>
    <row r="198" spans="1:75" s="4" customFormat="1" ht="21.75" customHeight="1" x14ac:dyDescent="0.2">
      <c r="A198" s="401">
        <v>1</v>
      </c>
      <c r="B198" s="392">
        <v>1</v>
      </c>
      <c r="C198" s="412">
        <v>36</v>
      </c>
      <c r="D198" s="442" t="s">
        <v>131</v>
      </c>
      <c r="E198" s="399">
        <v>11</v>
      </c>
      <c r="F198" s="504" t="s">
        <v>95</v>
      </c>
      <c r="G198" s="448" t="s">
        <v>172</v>
      </c>
      <c r="H198" s="148" t="s">
        <v>17</v>
      </c>
      <c r="I198" s="67">
        <f t="shared" ref="I198:I211" si="155">J198+L198</f>
        <v>0.1</v>
      </c>
      <c r="J198" s="68">
        <v>0.1</v>
      </c>
      <c r="K198" s="68"/>
      <c r="L198" s="69"/>
      <c r="M198" s="67"/>
      <c r="N198" s="68"/>
      <c r="O198" s="68"/>
      <c r="P198" s="69"/>
      <c r="Q198" s="67"/>
      <c r="R198" s="68"/>
      <c r="S198" s="68"/>
      <c r="T198" s="69"/>
      <c r="U198" s="67"/>
      <c r="V198" s="68"/>
      <c r="W198" s="68"/>
      <c r="X198" s="69"/>
      <c r="Y198" s="1"/>
      <c r="Z198" s="25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</row>
    <row r="199" spans="1:75" ht="20.25" customHeight="1" thickBot="1" x14ac:dyDescent="0.25">
      <c r="A199" s="437"/>
      <c r="B199" s="377"/>
      <c r="C199" s="448"/>
      <c r="D199" s="443"/>
      <c r="E199" s="373"/>
      <c r="F199" s="504"/>
      <c r="G199" s="448"/>
      <c r="H199" s="65" t="s">
        <v>90</v>
      </c>
      <c r="I199" s="70">
        <f t="shared" si="155"/>
        <v>5.7</v>
      </c>
      <c r="J199" s="71">
        <v>4.7</v>
      </c>
      <c r="K199" s="71"/>
      <c r="L199" s="72">
        <v>1</v>
      </c>
      <c r="M199" s="70"/>
      <c r="N199" s="71"/>
      <c r="O199" s="71"/>
      <c r="P199" s="72"/>
      <c r="Q199" s="70"/>
      <c r="R199" s="71"/>
      <c r="S199" s="71"/>
      <c r="T199" s="72"/>
      <c r="U199" s="70"/>
      <c r="V199" s="71"/>
      <c r="W199" s="71"/>
      <c r="X199" s="72"/>
      <c r="Z199" s="25"/>
    </row>
    <row r="200" spans="1:75" s="4" customFormat="1" ht="24.75" customHeight="1" thickBot="1" x14ac:dyDescent="0.25">
      <c r="A200" s="402"/>
      <c r="B200" s="393"/>
      <c r="C200" s="435"/>
      <c r="D200" s="421"/>
      <c r="E200" s="374"/>
      <c r="F200" s="418" t="s">
        <v>107</v>
      </c>
      <c r="G200" s="419"/>
      <c r="H200" s="419"/>
      <c r="I200" s="76">
        <f t="shared" si="155"/>
        <v>5.8</v>
      </c>
      <c r="J200" s="75">
        <f>J198+J199</f>
        <v>4.8</v>
      </c>
      <c r="K200" s="75">
        <f>K198+K199</f>
        <v>0</v>
      </c>
      <c r="L200" s="77">
        <f>L198+L199</f>
        <v>1</v>
      </c>
      <c r="M200" s="76">
        <f>N200</f>
        <v>0</v>
      </c>
      <c r="N200" s="75">
        <f>N198+N199</f>
        <v>0</v>
      </c>
      <c r="O200" s="75">
        <f>O198+O199</f>
        <v>0</v>
      </c>
      <c r="P200" s="77"/>
      <c r="Q200" s="76">
        <f>R200</f>
        <v>0</v>
      </c>
      <c r="R200" s="75">
        <f>R198+R199</f>
        <v>0</v>
      </c>
      <c r="S200" s="75">
        <f>S198+S199</f>
        <v>0</v>
      </c>
      <c r="T200" s="77"/>
      <c r="U200" s="76">
        <f>V200</f>
        <v>0</v>
      </c>
      <c r="V200" s="75">
        <f>V198+V199</f>
        <v>0</v>
      </c>
      <c r="W200" s="75">
        <f>W198+W199</f>
        <v>0</v>
      </c>
      <c r="X200" s="77"/>
      <c r="Y200" s="1"/>
      <c r="Z200" s="25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</row>
    <row r="201" spans="1:75" ht="30.75" customHeight="1" x14ac:dyDescent="0.2">
      <c r="A201" s="452">
        <v>1</v>
      </c>
      <c r="B201" s="389">
        <v>1</v>
      </c>
      <c r="C201" s="394">
        <v>37</v>
      </c>
      <c r="D201" s="422" t="s">
        <v>132</v>
      </c>
      <c r="E201" s="396">
        <v>11</v>
      </c>
      <c r="F201" s="430" t="s">
        <v>95</v>
      </c>
      <c r="G201" s="435" t="s">
        <v>171</v>
      </c>
      <c r="H201" s="66" t="s">
        <v>17</v>
      </c>
      <c r="I201" s="67">
        <f t="shared" si="155"/>
        <v>0.1</v>
      </c>
      <c r="J201" s="68">
        <v>0.1</v>
      </c>
      <c r="K201" s="68">
        <v>0.1</v>
      </c>
      <c r="L201" s="69"/>
      <c r="M201" s="67"/>
      <c r="N201" s="68"/>
      <c r="O201" s="68"/>
      <c r="P201" s="69"/>
      <c r="Q201" s="67"/>
      <c r="R201" s="68"/>
      <c r="S201" s="68"/>
      <c r="T201" s="69"/>
      <c r="U201" s="67"/>
      <c r="V201" s="68"/>
      <c r="W201" s="68"/>
      <c r="X201" s="69"/>
      <c r="Z201" s="25"/>
    </row>
    <row r="202" spans="1:75" ht="21.75" customHeight="1" thickBot="1" x14ac:dyDescent="0.25">
      <c r="A202" s="452"/>
      <c r="B202" s="389"/>
      <c r="C202" s="394"/>
      <c r="D202" s="422"/>
      <c r="E202" s="398"/>
      <c r="F202" s="431"/>
      <c r="G202" s="412"/>
      <c r="H202" s="65" t="s">
        <v>90</v>
      </c>
      <c r="I202" s="70">
        <f t="shared" si="155"/>
        <v>5.5</v>
      </c>
      <c r="J202" s="71">
        <v>3.4</v>
      </c>
      <c r="K202" s="71">
        <v>1.3</v>
      </c>
      <c r="L202" s="72">
        <v>2.1</v>
      </c>
      <c r="M202" s="70"/>
      <c r="N202" s="71"/>
      <c r="O202" s="71"/>
      <c r="P202" s="72"/>
      <c r="Q202" s="70"/>
      <c r="R202" s="71"/>
      <c r="S202" s="71"/>
      <c r="T202" s="72"/>
      <c r="U202" s="70"/>
      <c r="V202" s="71"/>
      <c r="W202" s="71"/>
      <c r="X202" s="72"/>
      <c r="Z202" s="25"/>
    </row>
    <row r="203" spans="1:75" ht="22.5" customHeight="1" thickBot="1" x14ac:dyDescent="0.25">
      <c r="A203" s="452"/>
      <c r="B203" s="389"/>
      <c r="C203" s="394"/>
      <c r="D203" s="422"/>
      <c r="E203" s="436"/>
      <c r="F203" s="432" t="s">
        <v>107</v>
      </c>
      <c r="G203" s="433"/>
      <c r="H203" s="434"/>
      <c r="I203" s="76">
        <f t="shared" si="155"/>
        <v>5.6</v>
      </c>
      <c r="J203" s="75">
        <f>J201+J202</f>
        <v>3.5</v>
      </c>
      <c r="K203" s="75">
        <f>K201+K202</f>
        <v>1.4000000000000001</v>
      </c>
      <c r="L203" s="77">
        <f>L201+L202</f>
        <v>2.1</v>
      </c>
      <c r="M203" s="76">
        <f>N203</f>
        <v>0</v>
      </c>
      <c r="N203" s="75">
        <f>N201+N202</f>
        <v>0</v>
      </c>
      <c r="O203" s="75">
        <f>O201+O202</f>
        <v>0</v>
      </c>
      <c r="P203" s="77"/>
      <c r="Q203" s="76">
        <f>R203</f>
        <v>0</v>
      </c>
      <c r="R203" s="75">
        <f>R201+R202</f>
        <v>0</v>
      </c>
      <c r="S203" s="75">
        <f>S201+S202</f>
        <v>0</v>
      </c>
      <c r="T203" s="77"/>
      <c r="U203" s="76">
        <f>V203</f>
        <v>0</v>
      </c>
      <c r="V203" s="75">
        <f>V201+V202</f>
        <v>0</v>
      </c>
      <c r="W203" s="75">
        <f>W201+W202</f>
        <v>0</v>
      </c>
      <c r="X203" s="77"/>
      <c r="Z203" s="25"/>
    </row>
    <row r="204" spans="1:75" ht="39.75" customHeight="1" x14ac:dyDescent="0.2">
      <c r="A204" s="452">
        <v>1</v>
      </c>
      <c r="B204" s="389">
        <v>1</v>
      </c>
      <c r="C204" s="394">
        <v>38</v>
      </c>
      <c r="D204" s="503" t="s">
        <v>150</v>
      </c>
      <c r="E204" s="396">
        <v>11</v>
      </c>
      <c r="F204" s="504" t="s">
        <v>95</v>
      </c>
      <c r="G204" s="504" t="s">
        <v>170</v>
      </c>
      <c r="H204" s="66" t="s">
        <v>17</v>
      </c>
      <c r="I204" s="67">
        <f t="shared" si="155"/>
        <v>26.9</v>
      </c>
      <c r="J204" s="68">
        <v>26.9</v>
      </c>
      <c r="K204" s="68"/>
      <c r="L204" s="69"/>
      <c r="M204" s="339">
        <f>N204+P204</f>
        <v>30.3</v>
      </c>
      <c r="N204" s="235">
        <v>30.3</v>
      </c>
      <c r="O204" s="68"/>
      <c r="P204" s="69"/>
      <c r="Q204" s="67"/>
      <c r="R204" s="68"/>
      <c r="S204" s="68"/>
      <c r="T204" s="69"/>
      <c r="U204" s="67"/>
      <c r="V204" s="68"/>
      <c r="W204" s="68"/>
      <c r="X204" s="69"/>
      <c r="Z204" s="25"/>
    </row>
    <row r="205" spans="1:75" ht="34.5" customHeight="1" thickBot="1" x14ac:dyDescent="0.25">
      <c r="A205" s="452"/>
      <c r="B205" s="389"/>
      <c r="C205" s="394"/>
      <c r="D205" s="503"/>
      <c r="E205" s="398"/>
      <c r="F205" s="504"/>
      <c r="G205" s="504"/>
      <c r="H205" s="32" t="s">
        <v>90</v>
      </c>
      <c r="I205" s="70">
        <f t="shared" si="155"/>
        <v>152.6</v>
      </c>
      <c r="J205" s="71">
        <v>152.6</v>
      </c>
      <c r="K205" s="71"/>
      <c r="L205" s="72"/>
      <c r="M205" s="70">
        <f>N205+P205</f>
        <v>163.1</v>
      </c>
      <c r="N205" s="71">
        <v>163.1</v>
      </c>
      <c r="O205" s="71"/>
      <c r="P205" s="72"/>
      <c r="Q205" s="70"/>
      <c r="R205" s="71"/>
      <c r="S205" s="71"/>
      <c r="T205" s="72"/>
      <c r="U205" s="70"/>
      <c r="V205" s="71"/>
      <c r="W205" s="71"/>
      <c r="X205" s="72"/>
      <c r="Z205" s="25"/>
    </row>
    <row r="206" spans="1:75" ht="39" customHeight="1" thickBot="1" x14ac:dyDescent="0.25">
      <c r="A206" s="401"/>
      <c r="B206" s="392"/>
      <c r="C206" s="412"/>
      <c r="D206" s="382"/>
      <c r="E206" s="441"/>
      <c r="F206" s="432" t="s">
        <v>107</v>
      </c>
      <c r="G206" s="433"/>
      <c r="H206" s="434"/>
      <c r="I206" s="76">
        <f t="shared" si="155"/>
        <v>179.5</v>
      </c>
      <c r="J206" s="75">
        <f>J204+J205</f>
        <v>179.5</v>
      </c>
      <c r="K206" s="75">
        <f>K204+K205</f>
        <v>0</v>
      </c>
      <c r="L206" s="77"/>
      <c r="M206" s="76">
        <f>M204+M205</f>
        <v>193.4</v>
      </c>
      <c r="N206" s="75">
        <f>N204+N205</f>
        <v>193.4</v>
      </c>
      <c r="O206" s="75">
        <f>O204+O205</f>
        <v>0</v>
      </c>
      <c r="P206" s="77"/>
      <c r="Q206" s="76"/>
      <c r="R206" s="75"/>
      <c r="S206" s="75">
        <f>S204+S205</f>
        <v>0</v>
      </c>
      <c r="T206" s="77"/>
      <c r="U206" s="76"/>
      <c r="V206" s="75"/>
      <c r="W206" s="75">
        <f>W204+W205</f>
        <v>0</v>
      </c>
      <c r="X206" s="77"/>
      <c r="Z206" s="25"/>
    </row>
    <row r="207" spans="1:75" ht="23.25" customHeight="1" x14ac:dyDescent="0.2">
      <c r="A207" s="457">
        <v>1</v>
      </c>
      <c r="B207" s="389">
        <v>1</v>
      </c>
      <c r="C207" s="394">
        <v>39</v>
      </c>
      <c r="D207" s="422" t="s">
        <v>84</v>
      </c>
      <c r="E207" s="598" t="s">
        <v>215</v>
      </c>
      <c r="F207" s="505" t="s">
        <v>85</v>
      </c>
      <c r="G207" s="447" t="s">
        <v>86</v>
      </c>
      <c r="H207" s="173" t="s">
        <v>133</v>
      </c>
      <c r="I207" s="73">
        <f t="shared" si="155"/>
        <v>107.9</v>
      </c>
      <c r="J207" s="80">
        <v>107.9</v>
      </c>
      <c r="K207" s="80">
        <v>105.2</v>
      </c>
      <c r="L207" s="54"/>
      <c r="M207" s="73">
        <f>N207+P207</f>
        <v>123.8</v>
      </c>
      <c r="N207" s="80">
        <v>123.8</v>
      </c>
      <c r="O207" s="80">
        <v>121</v>
      </c>
      <c r="P207" s="54"/>
      <c r="Q207" s="73">
        <f>R207+T207</f>
        <v>125.5</v>
      </c>
      <c r="R207" s="80">
        <v>125.5</v>
      </c>
      <c r="S207" s="80">
        <v>123.8</v>
      </c>
      <c r="T207" s="54">
        <v>0</v>
      </c>
      <c r="U207" s="73">
        <f>V207+X207</f>
        <v>128</v>
      </c>
      <c r="V207" s="80">
        <v>128</v>
      </c>
      <c r="W207" s="80">
        <v>126.3</v>
      </c>
      <c r="X207" s="54">
        <v>0</v>
      </c>
      <c r="Z207" s="25"/>
    </row>
    <row r="208" spans="1:75" s="5" customFormat="1" ht="22.5" x14ac:dyDescent="0.2">
      <c r="A208" s="457"/>
      <c r="B208" s="389"/>
      <c r="C208" s="394"/>
      <c r="D208" s="422"/>
      <c r="E208" s="598"/>
      <c r="F208" s="505"/>
      <c r="G208" s="447"/>
      <c r="H208" s="239" t="s">
        <v>237</v>
      </c>
      <c r="I208" s="98">
        <f t="shared" si="155"/>
        <v>3.2130000000000001</v>
      </c>
      <c r="J208" s="63">
        <v>3.2130000000000001</v>
      </c>
      <c r="K208" s="41">
        <v>3.1680000000000001</v>
      </c>
      <c r="L208" s="49"/>
      <c r="M208" s="64"/>
      <c r="N208" s="63"/>
      <c r="O208" s="63"/>
      <c r="P208" s="49"/>
      <c r="Q208" s="64"/>
      <c r="R208" s="63"/>
      <c r="S208" s="63"/>
      <c r="T208" s="49"/>
      <c r="U208" s="64"/>
      <c r="V208" s="63"/>
      <c r="W208" s="63"/>
      <c r="X208" s="49"/>
      <c r="Z208" s="25"/>
    </row>
    <row r="209" spans="1:75" ht="20.25" customHeight="1" thickBot="1" x14ac:dyDescent="0.25">
      <c r="A209" s="457"/>
      <c r="B209" s="389"/>
      <c r="C209" s="394"/>
      <c r="D209" s="422"/>
      <c r="E209" s="598"/>
      <c r="F209" s="506"/>
      <c r="G209" s="447"/>
      <c r="H209" s="164" t="s">
        <v>17</v>
      </c>
      <c r="I209" s="98">
        <f t="shared" si="155"/>
        <v>126.1</v>
      </c>
      <c r="J209" s="174">
        <v>126.1</v>
      </c>
      <c r="K209" s="174">
        <v>116.2</v>
      </c>
      <c r="L209" s="175"/>
      <c r="M209" s="98">
        <f>N209+P209</f>
        <v>138.1</v>
      </c>
      <c r="N209" s="174">
        <v>138.1</v>
      </c>
      <c r="O209" s="174">
        <v>120.6</v>
      </c>
      <c r="P209" s="175">
        <v>0</v>
      </c>
      <c r="Q209" s="98">
        <f>R209+T209</f>
        <v>151.69999999999999</v>
      </c>
      <c r="R209" s="174">
        <v>151.69999999999999</v>
      </c>
      <c r="S209" s="174">
        <v>133.19999999999999</v>
      </c>
      <c r="T209" s="175">
        <v>0</v>
      </c>
      <c r="U209" s="98">
        <f>V209+X209</f>
        <v>159.30000000000001</v>
      </c>
      <c r="V209" s="174">
        <v>159.30000000000001</v>
      </c>
      <c r="W209" s="174">
        <v>139</v>
      </c>
      <c r="X209" s="175">
        <v>0</v>
      </c>
      <c r="Z209" s="25"/>
      <c r="AD209" s="5"/>
    </row>
    <row r="210" spans="1:75" ht="23.25" customHeight="1" thickBot="1" x14ac:dyDescent="0.25">
      <c r="A210" s="457"/>
      <c r="B210" s="389"/>
      <c r="C210" s="394"/>
      <c r="D210" s="422"/>
      <c r="E210" s="451"/>
      <c r="F210" s="415" t="s">
        <v>19</v>
      </c>
      <c r="G210" s="416"/>
      <c r="H210" s="417"/>
      <c r="I210" s="111">
        <f t="shared" si="155"/>
        <v>237.21299999999999</v>
      </c>
      <c r="J210" s="112">
        <f t="shared" ref="J210:P210" si="156">SUM(J207:J209)</f>
        <v>237.21299999999999</v>
      </c>
      <c r="K210" s="112">
        <f t="shared" si="156"/>
        <v>224.56800000000001</v>
      </c>
      <c r="L210" s="113">
        <f t="shared" si="156"/>
        <v>0</v>
      </c>
      <c r="M210" s="117">
        <f t="shared" si="156"/>
        <v>261.89999999999998</v>
      </c>
      <c r="N210" s="112">
        <f t="shared" si="156"/>
        <v>261.89999999999998</v>
      </c>
      <c r="O210" s="112">
        <f t="shared" si="156"/>
        <v>241.6</v>
      </c>
      <c r="P210" s="113">
        <f t="shared" si="156"/>
        <v>0</v>
      </c>
      <c r="Q210" s="111">
        <f>R210+T210</f>
        <v>277.2</v>
      </c>
      <c r="R210" s="112">
        <f>SUM(R207:R209)</f>
        <v>277.2</v>
      </c>
      <c r="S210" s="112">
        <f>SUM(S207:S209)</f>
        <v>257</v>
      </c>
      <c r="T210" s="113">
        <f>SUM(T207:T209)</f>
        <v>0</v>
      </c>
      <c r="U210" s="111">
        <f>V210+X210</f>
        <v>287.3</v>
      </c>
      <c r="V210" s="112">
        <f>SUM(V207:V209)</f>
        <v>287.3</v>
      </c>
      <c r="W210" s="112">
        <f>SUM(W207:W209)</f>
        <v>265.3</v>
      </c>
      <c r="X210" s="113">
        <f>SUM(X207:X209)</f>
        <v>0</v>
      </c>
      <c r="Z210" s="25"/>
    </row>
    <row r="211" spans="1:75" ht="21.75" customHeight="1" x14ac:dyDescent="0.2">
      <c r="A211" s="455">
        <v>1</v>
      </c>
      <c r="B211" s="453">
        <v>1</v>
      </c>
      <c r="C211" s="449">
        <v>40</v>
      </c>
      <c r="D211" s="422" t="s">
        <v>87</v>
      </c>
      <c r="E211" s="394">
        <v>9</v>
      </c>
      <c r="F211" s="448" t="s">
        <v>88</v>
      </c>
      <c r="G211" s="448" t="s">
        <v>89</v>
      </c>
      <c r="H211" s="31" t="s">
        <v>17</v>
      </c>
      <c r="I211" s="91">
        <f t="shared" si="155"/>
        <v>250.1</v>
      </c>
      <c r="J211" s="80">
        <v>250.1</v>
      </c>
      <c r="K211" s="80">
        <v>0</v>
      </c>
      <c r="L211" s="54">
        <v>0</v>
      </c>
      <c r="M211" s="307">
        <f>N211+P211</f>
        <v>100</v>
      </c>
      <c r="N211" s="308">
        <v>100</v>
      </c>
      <c r="O211" s="80">
        <v>0</v>
      </c>
      <c r="P211" s="54">
        <v>0</v>
      </c>
      <c r="Q211" s="73">
        <f>R211+T211</f>
        <v>400</v>
      </c>
      <c r="R211" s="80">
        <v>400</v>
      </c>
      <c r="S211" s="80">
        <v>0</v>
      </c>
      <c r="T211" s="54">
        <v>0</v>
      </c>
      <c r="U211" s="73">
        <f>V211+X211</f>
        <v>400</v>
      </c>
      <c r="V211" s="80">
        <v>400</v>
      </c>
      <c r="W211" s="80">
        <v>0</v>
      </c>
      <c r="X211" s="54">
        <v>0</v>
      </c>
      <c r="Z211" s="25"/>
    </row>
    <row r="212" spans="1:75" ht="21.75" customHeight="1" thickBot="1" x14ac:dyDescent="0.25">
      <c r="A212" s="455"/>
      <c r="B212" s="453"/>
      <c r="C212" s="449"/>
      <c r="D212" s="422"/>
      <c r="E212" s="509"/>
      <c r="F212" s="448"/>
      <c r="G212" s="448"/>
      <c r="H212" s="215" t="s">
        <v>143</v>
      </c>
      <c r="I212" s="99"/>
      <c r="J212" s="174"/>
      <c r="K212" s="174"/>
      <c r="L212" s="175"/>
      <c r="M212" s="70">
        <f>N212+P212</f>
        <v>200</v>
      </c>
      <c r="N212" s="71">
        <v>200</v>
      </c>
      <c r="O212" s="174"/>
      <c r="P212" s="175"/>
      <c r="Q212" s="98"/>
      <c r="R212" s="174"/>
      <c r="S212" s="174"/>
      <c r="T212" s="175"/>
      <c r="U212" s="98"/>
      <c r="V212" s="174"/>
      <c r="W212" s="174"/>
      <c r="X212" s="175"/>
      <c r="Z212" s="25"/>
    </row>
    <row r="213" spans="1:75" ht="21.75" customHeight="1" thickBot="1" x14ac:dyDescent="0.25">
      <c r="A213" s="456"/>
      <c r="B213" s="454"/>
      <c r="C213" s="450"/>
      <c r="D213" s="422"/>
      <c r="E213" s="509"/>
      <c r="F213" s="415" t="s">
        <v>19</v>
      </c>
      <c r="G213" s="416"/>
      <c r="H213" s="417"/>
      <c r="I213" s="111">
        <f>J213+L213</f>
        <v>250.1</v>
      </c>
      <c r="J213" s="112">
        <f>J211+J212</f>
        <v>250.1</v>
      </c>
      <c r="K213" s="112">
        <f>K211</f>
        <v>0</v>
      </c>
      <c r="L213" s="113">
        <f>L211</f>
        <v>0</v>
      </c>
      <c r="M213" s="111">
        <f>N213+P213</f>
        <v>300</v>
      </c>
      <c r="N213" s="112">
        <f>N211+N212</f>
        <v>300</v>
      </c>
      <c r="O213" s="112">
        <f>O211</f>
        <v>0</v>
      </c>
      <c r="P213" s="113">
        <f>P211</f>
        <v>0</v>
      </c>
      <c r="Q213" s="111">
        <f>R213+T213</f>
        <v>400</v>
      </c>
      <c r="R213" s="112">
        <f>R211</f>
        <v>400</v>
      </c>
      <c r="S213" s="112">
        <f>S211</f>
        <v>0</v>
      </c>
      <c r="T213" s="113">
        <f>T211</f>
        <v>0</v>
      </c>
      <c r="U213" s="111">
        <f>V213+X213</f>
        <v>400</v>
      </c>
      <c r="V213" s="112">
        <f>V211</f>
        <v>400</v>
      </c>
      <c r="W213" s="112">
        <f>W211</f>
        <v>0</v>
      </c>
      <c r="X213" s="113">
        <f>X211</f>
        <v>0</v>
      </c>
      <c r="Z213" s="25"/>
    </row>
    <row r="214" spans="1:75" ht="43.5" customHeight="1" thickBot="1" x14ac:dyDescent="0.25">
      <c r="A214" s="401">
        <v>1</v>
      </c>
      <c r="B214" s="392">
        <v>1</v>
      </c>
      <c r="C214" s="412">
        <v>41</v>
      </c>
      <c r="D214" s="442" t="s">
        <v>231</v>
      </c>
      <c r="E214" s="399">
        <v>9</v>
      </c>
      <c r="F214" s="221" t="s">
        <v>149</v>
      </c>
      <c r="G214" s="221" t="s">
        <v>232</v>
      </c>
      <c r="H214" s="222" t="s">
        <v>17</v>
      </c>
      <c r="I214" s="73">
        <f t="shared" ref="I214" si="157">J214+L214</f>
        <v>0</v>
      </c>
      <c r="J214" s="41"/>
      <c r="K214" s="41"/>
      <c r="L214" s="42"/>
      <c r="M214" s="40">
        <f>N214+P214</f>
        <v>20</v>
      </c>
      <c r="N214" s="41">
        <v>20</v>
      </c>
      <c r="O214" s="41"/>
      <c r="P214" s="42"/>
      <c r="Q214" s="40">
        <f>R214+T214</f>
        <v>200</v>
      </c>
      <c r="R214" s="41"/>
      <c r="S214" s="41"/>
      <c r="T214" s="42">
        <v>200</v>
      </c>
      <c r="U214" s="40"/>
      <c r="V214" s="41"/>
      <c r="W214" s="41"/>
      <c r="X214" s="42"/>
      <c r="Z214" s="25"/>
    </row>
    <row r="215" spans="1:75" ht="43.5" customHeight="1" thickBot="1" x14ac:dyDescent="0.25">
      <c r="A215" s="402"/>
      <c r="B215" s="393"/>
      <c r="C215" s="435"/>
      <c r="D215" s="421"/>
      <c r="E215" s="374"/>
      <c r="F215" s="418" t="s">
        <v>107</v>
      </c>
      <c r="G215" s="419"/>
      <c r="H215" s="419"/>
      <c r="I215" s="111">
        <f>J215+L215</f>
        <v>0</v>
      </c>
      <c r="J215" s="75">
        <f>J214</f>
        <v>0</v>
      </c>
      <c r="K215" s="75"/>
      <c r="L215" s="77"/>
      <c r="M215" s="76">
        <f>SUM(M214)</f>
        <v>20</v>
      </c>
      <c r="N215" s="75">
        <f>SUM(N214)</f>
        <v>20</v>
      </c>
      <c r="O215" s="75"/>
      <c r="P215" s="77"/>
      <c r="Q215" s="76">
        <f>SUM(Q214)</f>
        <v>200</v>
      </c>
      <c r="R215" s="75">
        <f>SUM(R214)</f>
        <v>0</v>
      </c>
      <c r="S215" s="75"/>
      <c r="T215" s="77">
        <f>T214</f>
        <v>200</v>
      </c>
      <c r="U215" s="76">
        <f>SUM(U214)</f>
        <v>0</v>
      </c>
      <c r="V215" s="75">
        <f>SUM(V214)</f>
        <v>0</v>
      </c>
      <c r="W215" s="75"/>
      <c r="X215" s="77"/>
      <c r="Z215" s="25"/>
    </row>
    <row r="216" spans="1:75" ht="75" customHeight="1" thickBot="1" x14ac:dyDescent="0.25">
      <c r="A216" s="401">
        <v>1</v>
      </c>
      <c r="B216" s="392">
        <v>1</v>
      </c>
      <c r="C216" s="412">
        <v>42</v>
      </c>
      <c r="D216" s="510" t="s">
        <v>253</v>
      </c>
      <c r="E216" s="512">
        <v>9</v>
      </c>
      <c r="F216" s="291" t="s">
        <v>252</v>
      </c>
      <c r="G216" s="291" t="s">
        <v>254</v>
      </c>
      <c r="H216" s="293" t="s">
        <v>17</v>
      </c>
      <c r="I216" s="73">
        <f t="shared" ref="I216" si="158">J216+L216</f>
        <v>0</v>
      </c>
      <c r="J216" s="41"/>
      <c r="K216" s="41"/>
      <c r="L216" s="42"/>
      <c r="M216" s="40">
        <f>N216+P216</f>
        <v>274.2</v>
      </c>
      <c r="N216" s="41">
        <v>274.2</v>
      </c>
      <c r="O216" s="41"/>
      <c r="P216" s="42"/>
      <c r="Q216" s="40">
        <f>R216+T216</f>
        <v>0</v>
      </c>
      <c r="R216" s="41"/>
      <c r="S216" s="41"/>
      <c r="T216" s="42"/>
      <c r="U216" s="40"/>
      <c r="V216" s="41"/>
      <c r="W216" s="41"/>
      <c r="X216" s="42"/>
      <c r="Z216" s="25"/>
    </row>
    <row r="217" spans="1:75" ht="24" customHeight="1" thickBot="1" x14ac:dyDescent="0.25">
      <c r="A217" s="402"/>
      <c r="B217" s="393"/>
      <c r="C217" s="448"/>
      <c r="D217" s="511"/>
      <c r="E217" s="445"/>
      <c r="F217" s="513" t="s">
        <v>107</v>
      </c>
      <c r="G217" s="514"/>
      <c r="H217" s="515"/>
      <c r="I217" s="111">
        <f>J217+L217</f>
        <v>0</v>
      </c>
      <c r="J217" s="75">
        <f>J216</f>
        <v>0</v>
      </c>
      <c r="K217" s="75"/>
      <c r="L217" s="77"/>
      <c r="M217" s="76">
        <f>N217+P217</f>
        <v>274.2</v>
      </c>
      <c r="N217" s="75">
        <f>SUM(N216)</f>
        <v>274.2</v>
      </c>
      <c r="O217" s="75"/>
      <c r="P217" s="77"/>
      <c r="Q217" s="76">
        <f>SUM(Q216)</f>
        <v>0</v>
      </c>
      <c r="R217" s="75">
        <f>SUM(R216)</f>
        <v>0</v>
      </c>
      <c r="S217" s="75"/>
      <c r="T217" s="77">
        <f>T216</f>
        <v>0</v>
      </c>
      <c r="U217" s="76">
        <f>SUM(U216)</f>
        <v>0</v>
      </c>
      <c r="V217" s="75">
        <f>SUM(V216)</f>
        <v>0</v>
      </c>
      <c r="W217" s="75"/>
      <c r="X217" s="77"/>
      <c r="Z217" s="25"/>
    </row>
    <row r="218" spans="1:75" ht="25.5" customHeight="1" thickBot="1" x14ac:dyDescent="0.25">
      <c r="A218" s="119">
        <v>1</v>
      </c>
      <c r="B218" s="28">
        <v>1</v>
      </c>
      <c r="C218" s="606" t="s">
        <v>79</v>
      </c>
      <c r="D218" s="607"/>
      <c r="E218" s="607"/>
      <c r="F218" s="607"/>
      <c r="G218" s="607"/>
      <c r="H218" s="608"/>
      <c r="I218" s="129">
        <f>J218+L218</f>
        <v>25253.081999999999</v>
      </c>
      <c r="J218" s="130">
        <f>J213+J210+J206+J203+J200+J197+J192+J187+J182+J180+J177+J172+J167+J163+J159+J154+J150+J146+J142+J137+J133+J128+J123+J119+J112+J108+J101+J97+J91+J84+J77+J73+J66+J59+J53+J46+J39+J32+J25+J18+J215+J217</f>
        <v>24836.581999999999</v>
      </c>
      <c r="K218" s="130">
        <f>K213+K210+K206+K203+K200+K197+K192+K187+K182+K180+K177+K172+K167+K163+K159+K154+K150+K146+K142+K137+K133+K128+K123+K119+K112+K108+K101+K97+K91+K84+K77+K73+K66+K59+K53+K46+K39+K32+K25+K18+K215+K217</f>
        <v>20233.179999999997</v>
      </c>
      <c r="L218" s="130">
        <f>L213+L210+L206+L203+L200+L197+L192+L187+L182+L180+L177+L172+L167+L163+L159+L154+L150+L146+L142+L137+L133+L128+L123+L119+L112+L108+L101+L97+L91+L84+L77+L73+L66+L59+L53+L46+L39+L32+L25+L18+L215+L217</f>
        <v>416.50000000000006</v>
      </c>
      <c r="M218" s="129">
        <f>N218+P218</f>
        <v>29304.899999999998</v>
      </c>
      <c r="N218" s="130">
        <f>N213+N210+N206+N203+N200+N197+N192+N187+N182+N180+N177+N172+N167+N163+N159+N154+N150+N146+N142+N137+N133+N128+N123+N119+N112+N108+N101+N97+N91+N84+N77+N73+N66+N59+N53+N46+N39+N32+N25+N18+N215+N217</f>
        <v>28647.8</v>
      </c>
      <c r="O218" s="130">
        <f>O213+O210+O206+O203+O200+O197+O192+O187+O182+O180+O177+O172+O167+O163+O159+O154+O150+O146+O142+O137+O133+O128+O123+O119+O112+O108+O101+O97+O91+O84+O77+O73+O66+O59+O53+O46+O39+O32+O25+O18+O215+O217</f>
        <v>22671.4</v>
      </c>
      <c r="P218" s="130">
        <f>P213+P210+P206+P203+P200+P197+P192+P187+P182+P180+P177+P172+P167+P163+P159+P154+P150+P146+P142+P137+P133+P128+P123+P119+P112+P108+P101+P97+P91+P84+P77+P73+P66+P59+P53+P46+P39+P32+P25+P18+P215+P217</f>
        <v>657.1</v>
      </c>
      <c r="Q218" s="92">
        <f>R218+T218</f>
        <v>29440.9</v>
      </c>
      <c r="R218" s="130">
        <f>R213+R210+R206+R203+R200+R197+R192+R187+R182+R180+R177+R172+R167+R163+R159+R154+R150+R146+R142+R137+R133+R128+R123+R119+R112+R108+R101+R97+R91+R84+R77+R73+R66+R59+R53+R46+R39+R32+R25+R18+R215+R217</f>
        <v>29229.600000000002</v>
      </c>
      <c r="S218" s="130">
        <f>S213+S210+S206+S203+S200+S197+S192+S187+S182+S180+S177+S172+S167+S163+S159+S154+S150+S146+S142+S137+S133+S128+S123+S119+S112+S108+S101+S97+S91+S84+S77+S73+S66+S59+S53+S46+S39+S32+S25+S18+S215+S217</f>
        <v>23364.600000000002</v>
      </c>
      <c r="T218" s="130">
        <f>T213+T210+T206+T203+T200+T197+T192+T187+T182+T180+T177+T172+T167+T163+T159+T154+T150+T146+T142+T137+T133+T128+T123+T119+T112+T108+T101+T97+T91+T84+T77+T73+T66+T59+T53+T46+T39+T32+T25+T18+T215+T217</f>
        <v>211.3</v>
      </c>
      <c r="U218" s="92">
        <f>V218+X218</f>
        <v>29866.6</v>
      </c>
      <c r="V218" s="130">
        <f>V213+V210+V206+V203+V200+V197+V192+V187+V182+V180+V177+V172+V167+V163+V159+V154+V150+V146+V142+V137+V133+V128+V123+V119+V112+V108+V101+V97+V91+V84+V77+V73+V66+V59+V53+V46+V39+V32+V25+V18+V215+V217</f>
        <v>29855.3</v>
      </c>
      <c r="W218" s="130">
        <f>W213+W210+W206+W203+W200+W197+W192+W187+W182+W180+W177+W172+W167+W163+W159+W154+W150+W146+W142+W137+W133+W128+W123+W119+W112+W108+W101+W97+W91+W84+W77+W73+W66+W59+W53+W46+W39+W32+W25+W18+W215+W217</f>
        <v>24085.000000000004</v>
      </c>
      <c r="X218" s="130">
        <f>X213+X210+X206+X203+X200+X197+X192+X187+X182+X180+X177+X172+X167+X163+X159+X154+X150+X146+X142+X137+X133+X128+X123+X119+X112+X108+X101+X97+X91+X84+X77+X73+X66+X59+X53+X46+X39+X32+X25+X18+X215+X217</f>
        <v>11.3</v>
      </c>
      <c r="Z218" s="25"/>
    </row>
    <row r="219" spans="1:75" ht="22.5" customHeight="1" thickBot="1" x14ac:dyDescent="0.25">
      <c r="A219" s="119">
        <v>1</v>
      </c>
      <c r="B219" s="28">
        <v>2</v>
      </c>
      <c r="C219" s="516" t="s">
        <v>108</v>
      </c>
      <c r="D219" s="517"/>
      <c r="E219" s="517"/>
      <c r="F219" s="517"/>
      <c r="G219" s="517"/>
      <c r="H219" s="517"/>
      <c r="I219" s="517"/>
      <c r="J219" s="517"/>
      <c r="K219" s="517"/>
      <c r="L219" s="517"/>
      <c r="M219" s="517"/>
      <c r="N219" s="517"/>
      <c r="O219" s="517"/>
      <c r="P219" s="517"/>
      <c r="Q219" s="517"/>
      <c r="R219" s="517"/>
      <c r="S219" s="517"/>
      <c r="T219" s="517"/>
      <c r="U219" s="517"/>
      <c r="V219" s="517"/>
      <c r="W219" s="517"/>
      <c r="X219" s="518"/>
      <c r="Z219" s="25"/>
    </row>
    <row r="220" spans="1:75" ht="42" customHeight="1" thickBot="1" x14ac:dyDescent="0.25">
      <c r="A220" s="452">
        <v>1</v>
      </c>
      <c r="B220" s="392">
        <v>2</v>
      </c>
      <c r="C220" s="448">
        <v>1</v>
      </c>
      <c r="D220" s="443" t="s">
        <v>125</v>
      </c>
      <c r="E220" s="447">
        <v>11</v>
      </c>
      <c r="F220" s="122" t="s">
        <v>68</v>
      </c>
      <c r="G220" s="122" t="s">
        <v>69</v>
      </c>
      <c r="H220" s="57" t="s">
        <v>17</v>
      </c>
      <c r="I220" s="73">
        <f t="shared" ref="I220:I229" si="159">J220+L220</f>
        <v>9.8000000000000007</v>
      </c>
      <c r="J220" s="91">
        <v>9.8000000000000007</v>
      </c>
      <c r="K220" s="91">
        <v>0</v>
      </c>
      <c r="L220" s="54">
        <v>0</v>
      </c>
      <c r="M220" s="339">
        <v>15</v>
      </c>
      <c r="N220" s="344">
        <v>15</v>
      </c>
      <c r="O220" s="91">
        <v>0</v>
      </c>
      <c r="P220" s="54">
        <v>0</v>
      </c>
      <c r="Q220" s="64">
        <f>R220+T220</f>
        <v>13</v>
      </c>
      <c r="R220" s="91">
        <v>13</v>
      </c>
      <c r="S220" s="91">
        <v>0</v>
      </c>
      <c r="T220" s="54">
        <v>0</v>
      </c>
      <c r="U220" s="64">
        <f>V220+X220</f>
        <v>13</v>
      </c>
      <c r="V220" s="91">
        <v>13</v>
      </c>
      <c r="W220" s="91">
        <v>0</v>
      </c>
      <c r="X220" s="54">
        <v>0</v>
      </c>
      <c r="Z220" s="25"/>
    </row>
    <row r="221" spans="1:75" ht="27.75" customHeight="1" thickBot="1" x14ac:dyDescent="0.25">
      <c r="A221" s="452"/>
      <c r="B221" s="377"/>
      <c r="C221" s="448"/>
      <c r="D221" s="443"/>
      <c r="E221" s="447"/>
      <c r="F221" s="490" t="s">
        <v>19</v>
      </c>
      <c r="G221" s="491"/>
      <c r="H221" s="492"/>
      <c r="I221" s="111">
        <f t="shared" si="159"/>
        <v>9.8000000000000007</v>
      </c>
      <c r="J221" s="112">
        <f>J220</f>
        <v>9.8000000000000007</v>
      </c>
      <c r="K221" s="112">
        <v>0</v>
      </c>
      <c r="L221" s="113">
        <v>0</v>
      </c>
      <c r="M221" s="58">
        <f>M220</f>
        <v>15</v>
      </c>
      <c r="N221" s="82">
        <f>N220</f>
        <v>15</v>
      </c>
      <c r="O221" s="82">
        <v>0</v>
      </c>
      <c r="P221" s="59">
        <v>0</v>
      </c>
      <c r="Q221" s="188">
        <f>R221+T221</f>
        <v>13</v>
      </c>
      <c r="R221" s="82">
        <f>R220</f>
        <v>13</v>
      </c>
      <c r="S221" s="82">
        <v>0</v>
      </c>
      <c r="T221" s="59">
        <v>0</v>
      </c>
      <c r="U221" s="188">
        <f>V221+X221</f>
        <v>13</v>
      </c>
      <c r="V221" s="82">
        <f>V220</f>
        <v>13</v>
      </c>
      <c r="W221" s="82">
        <v>0</v>
      </c>
      <c r="X221" s="59">
        <v>0</v>
      </c>
      <c r="Z221" s="25"/>
    </row>
    <row r="222" spans="1:75" s="4" customFormat="1" ht="17.25" customHeight="1" x14ac:dyDescent="0.2">
      <c r="A222" s="401">
        <v>1</v>
      </c>
      <c r="B222" s="392">
        <v>2</v>
      </c>
      <c r="C222" s="412">
        <v>2</v>
      </c>
      <c r="D222" s="442" t="s">
        <v>70</v>
      </c>
      <c r="E222" s="441" t="s">
        <v>208</v>
      </c>
      <c r="F222" s="425" t="s">
        <v>71</v>
      </c>
      <c r="G222" s="425" t="s">
        <v>72</v>
      </c>
      <c r="H222" s="31" t="s">
        <v>17</v>
      </c>
      <c r="I222" s="83">
        <f t="shared" si="159"/>
        <v>774.1</v>
      </c>
      <c r="J222" s="91">
        <v>774.1</v>
      </c>
      <c r="K222" s="91">
        <v>732</v>
      </c>
      <c r="L222" s="89"/>
      <c r="M222" s="86">
        <f>N222+P222</f>
        <v>928</v>
      </c>
      <c r="N222" s="267">
        <v>928</v>
      </c>
      <c r="O222" s="168">
        <v>863.2</v>
      </c>
      <c r="P222" s="169"/>
      <c r="Q222" s="245">
        <f>R222+T222</f>
        <v>1021</v>
      </c>
      <c r="R222" s="246">
        <v>1021</v>
      </c>
      <c r="S222" s="246">
        <v>953.4</v>
      </c>
      <c r="T222" s="247"/>
      <c r="U222" s="187">
        <f>V222+X222</f>
        <v>1072</v>
      </c>
      <c r="V222" s="168">
        <v>1072</v>
      </c>
      <c r="W222" s="168">
        <v>1001</v>
      </c>
      <c r="X222" s="169"/>
      <c r="Y222" s="1"/>
      <c r="Z222" s="25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</row>
    <row r="223" spans="1:75" ht="17.25" customHeight="1" x14ac:dyDescent="0.2">
      <c r="A223" s="437"/>
      <c r="B223" s="377"/>
      <c r="C223" s="448"/>
      <c r="D223" s="443"/>
      <c r="E223" s="373"/>
      <c r="F223" s="394"/>
      <c r="G223" s="394"/>
      <c r="H223" s="30" t="s">
        <v>133</v>
      </c>
      <c r="I223" s="73">
        <f t="shared" si="159"/>
        <v>33.4</v>
      </c>
      <c r="J223" s="91">
        <f>32.1+1.3</f>
        <v>33.4</v>
      </c>
      <c r="K223" s="91">
        <f>31.6+1.3</f>
        <v>32.9</v>
      </c>
      <c r="L223" s="89"/>
      <c r="M223" s="86">
        <f t="shared" ref="M223:M241" si="160">N223+P223</f>
        <v>62.6</v>
      </c>
      <c r="N223" s="171">
        <v>62.6</v>
      </c>
      <c r="O223" s="171">
        <v>61.7</v>
      </c>
      <c r="P223" s="172"/>
      <c r="Q223" s="88">
        <f t="shared" ref="Q223:Q225" si="161">R223+T223</f>
        <v>61.6</v>
      </c>
      <c r="R223" s="248">
        <v>61.6</v>
      </c>
      <c r="S223" s="248">
        <v>60.6</v>
      </c>
      <c r="T223" s="249"/>
      <c r="U223" s="88">
        <f t="shared" ref="U223:U225" si="162">V223+X223</f>
        <v>62.8</v>
      </c>
      <c r="V223" s="171">
        <v>62.8</v>
      </c>
      <c r="W223" s="171">
        <v>61.9</v>
      </c>
      <c r="X223" s="172"/>
      <c r="Z223" s="25"/>
    </row>
    <row r="224" spans="1:75" s="4" customFormat="1" ht="20.25" customHeight="1" x14ac:dyDescent="0.2">
      <c r="A224" s="437"/>
      <c r="B224" s="377"/>
      <c r="C224" s="448"/>
      <c r="D224" s="443"/>
      <c r="E224" s="373"/>
      <c r="F224" s="394"/>
      <c r="G224" s="394"/>
      <c r="H224" s="30" t="s">
        <v>18</v>
      </c>
      <c r="I224" s="73">
        <f t="shared" si="159"/>
        <v>44.7</v>
      </c>
      <c r="J224" s="91">
        <v>44.7</v>
      </c>
      <c r="K224" s="91">
        <v>32.799999999999997</v>
      </c>
      <c r="L224" s="89"/>
      <c r="M224" s="86">
        <f>N224+P224</f>
        <v>66.5</v>
      </c>
      <c r="N224" s="171">
        <v>66.5</v>
      </c>
      <c r="O224" s="171">
        <v>45.9</v>
      </c>
      <c r="P224" s="172"/>
      <c r="Q224" s="86">
        <f>R224+T224</f>
        <v>66.5</v>
      </c>
      <c r="R224" s="268">
        <v>66.5</v>
      </c>
      <c r="S224" s="248">
        <v>37.299999999999997</v>
      </c>
      <c r="T224" s="249"/>
      <c r="U224" s="86">
        <f>V224+X224</f>
        <v>66.5</v>
      </c>
      <c r="V224" s="268">
        <v>66.5</v>
      </c>
      <c r="W224" s="171">
        <v>37.299999999999997</v>
      </c>
      <c r="X224" s="172"/>
      <c r="Y224" s="1"/>
      <c r="Z224" s="25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</row>
    <row r="225" spans="1:75" ht="20.25" customHeight="1" thickBot="1" x14ac:dyDescent="0.25">
      <c r="A225" s="437"/>
      <c r="B225" s="377"/>
      <c r="C225" s="448"/>
      <c r="D225" s="443"/>
      <c r="E225" s="373"/>
      <c r="F225" s="394"/>
      <c r="G225" s="502"/>
      <c r="H225" s="30" t="s">
        <v>117</v>
      </c>
      <c r="I225" s="86">
        <f t="shared" si="159"/>
        <v>65.7</v>
      </c>
      <c r="J225" s="88">
        <v>65.7</v>
      </c>
      <c r="K225" s="88">
        <v>64.7</v>
      </c>
      <c r="L225" s="85"/>
      <c r="M225" s="178">
        <f t="shared" si="160"/>
        <v>0</v>
      </c>
      <c r="N225" s="179"/>
      <c r="O225" s="179"/>
      <c r="P225" s="180"/>
      <c r="Q225" s="181">
        <f t="shared" si="161"/>
        <v>0</v>
      </c>
      <c r="R225" s="179"/>
      <c r="S225" s="179"/>
      <c r="T225" s="180"/>
      <c r="U225" s="181">
        <f t="shared" si="162"/>
        <v>0</v>
      </c>
      <c r="V225" s="179"/>
      <c r="W225" s="179"/>
      <c r="X225" s="180"/>
      <c r="Z225" s="25"/>
    </row>
    <row r="226" spans="1:75" s="4" customFormat="1" ht="20.25" customHeight="1" thickBot="1" x14ac:dyDescent="0.25">
      <c r="A226" s="402"/>
      <c r="B226" s="377"/>
      <c r="C226" s="448"/>
      <c r="D226" s="443"/>
      <c r="E226" s="373"/>
      <c r="F226" s="490" t="s">
        <v>19</v>
      </c>
      <c r="G226" s="491"/>
      <c r="H226" s="492"/>
      <c r="I226" s="111">
        <f t="shared" si="159"/>
        <v>917.90000000000009</v>
      </c>
      <c r="J226" s="112">
        <f>SUM(J222:J225)</f>
        <v>917.90000000000009</v>
      </c>
      <c r="K226" s="112">
        <f>SUM(K222:K225)</f>
        <v>862.4</v>
      </c>
      <c r="L226" s="112">
        <f>SUM(L222:L225)</f>
        <v>0</v>
      </c>
      <c r="M226" s="160">
        <f t="shared" si="160"/>
        <v>1057.0999999999999</v>
      </c>
      <c r="N226" s="161">
        <f>SUM(N222:N225)</f>
        <v>1057.0999999999999</v>
      </c>
      <c r="O226" s="161">
        <f>SUM(O222:O225)</f>
        <v>970.80000000000007</v>
      </c>
      <c r="P226" s="177">
        <f>SUM(P222:P225)</f>
        <v>0</v>
      </c>
      <c r="Q226" s="111">
        <f>R226+T226</f>
        <v>1149.0999999999999</v>
      </c>
      <c r="R226" s="112">
        <f>SUM(R222:R225)</f>
        <v>1149.0999999999999</v>
      </c>
      <c r="S226" s="112">
        <f>SUM(S222:S225)</f>
        <v>1051.3</v>
      </c>
      <c r="T226" s="113">
        <f>SUM(T222:T225)</f>
        <v>0</v>
      </c>
      <c r="U226" s="111">
        <f>V226+X226</f>
        <v>1201.3</v>
      </c>
      <c r="V226" s="112">
        <f>SUM(V222:V225)</f>
        <v>1201.3</v>
      </c>
      <c r="W226" s="112">
        <f>SUM(W222:W225)</f>
        <v>1100.2</v>
      </c>
      <c r="X226" s="113">
        <f>SUM(X222:X225)</f>
        <v>0</v>
      </c>
      <c r="Y226" s="1"/>
      <c r="Z226" s="25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</row>
    <row r="227" spans="1:75" ht="19.5" customHeight="1" x14ac:dyDescent="0.2">
      <c r="A227" s="401">
        <v>1</v>
      </c>
      <c r="B227" s="392">
        <v>2</v>
      </c>
      <c r="C227" s="412">
        <v>3</v>
      </c>
      <c r="D227" s="442" t="s">
        <v>73</v>
      </c>
      <c r="E227" s="441" t="s">
        <v>209</v>
      </c>
      <c r="F227" s="425" t="s">
        <v>71</v>
      </c>
      <c r="G227" s="425" t="s">
        <v>74</v>
      </c>
      <c r="H227" s="31" t="s">
        <v>17</v>
      </c>
      <c r="I227" s="167">
        <f t="shared" si="159"/>
        <v>121.3</v>
      </c>
      <c r="J227" s="170">
        <v>121.3</v>
      </c>
      <c r="K227" s="170">
        <v>106</v>
      </c>
      <c r="L227" s="90">
        <v>0</v>
      </c>
      <c r="M227" s="167">
        <f t="shared" si="160"/>
        <v>0</v>
      </c>
      <c r="N227" s="168"/>
      <c r="O227" s="168"/>
      <c r="P227" s="118">
        <v>0</v>
      </c>
      <c r="Q227" s="73">
        <f>R227+T227</f>
        <v>0</v>
      </c>
      <c r="R227" s="80"/>
      <c r="S227" s="80"/>
      <c r="T227" s="54">
        <v>0</v>
      </c>
      <c r="U227" s="73">
        <f>V227+X227</f>
        <v>0</v>
      </c>
      <c r="V227" s="80"/>
      <c r="W227" s="80"/>
      <c r="X227" s="54">
        <v>0</v>
      </c>
      <c r="Z227" s="25"/>
    </row>
    <row r="228" spans="1:75" ht="19.5" customHeight="1" x14ac:dyDescent="0.2">
      <c r="A228" s="437"/>
      <c r="B228" s="377"/>
      <c r="C228" s="448"/>
      <c r="D228" s="443"/>
      <c r="E228" s="373"/>
      <c r="F228" s="394"/>
      <c r="G228" s="394"/>
      <c r="H228" s="30" t="s">
        <v>133</v>
      </c>
      <c r="I228" s="73">
        <f t="shared" si="159"/>
        <v>4.1000000000000005</v>
      </c>
      <c r="J228" s="91">
        <f>5.4-1.3</f>
        <v>4.1000000000000005</v>
      </c>
      <c r="K228" s="91">
        <f>5.3-1.3</f>
        <v>4</v>
      </c>
      <c r="L228" s="74">
        <v>0</v>
      </c>
      <c r="M228" s="86">
        <f t="shared" si="160"/>
        <v>0</v>
      </c>
      <c r="N228" s="171"/>
      <c r="O228" s="171"/>
      <c r="P228" s="184">
        <v>0</v>
      </c>
      <c r="Q228" s="86">
        <f t="shared" ref="Q228:Q230" si="163">R228+T228</f>
        <v>0</v>
      </c>
      <c r="R228" s="248"/>
      <c r="S228" s="248"/>
      <c r="T228" s="249">
        <v>0</v>
      </c>
      <c r="U228" s="86">
        <f t="shared" ref="U228:U230" si="164">V228+X228</f>
        <v>0</v>
      </c>
      <c r="V228" s="171"/>
      <c r="W228" s="171"/>
      <c r="X228" s="172">
        <v>0</v>
      </c>
      <c r="Z228" s="25"/>
    </row>
    <row r="229" spans="1:75" ht="18.75" customHeight="1" x14ac:dyDescent="0.2">
      <c r="A229" s="437"/>
      <c r="B229" s="377"/>
      <c r="C229" s="448"/>
      <c r="D229" s="443"/>
      <c r="E229" s="373"/>
      <c r="F229" s="394"/>
      <c r="G229" s="394"/>
      <c r="H229" s="30" t="s">
        <v>18</v>
      </c>
      <c r="I229" s="73">
        <f t="shared" si="159"/>
        <v>3.6</v>
      </c>
      <c r="J229" s="91">
        <v>3.6</v>
      </c>
      <c r="K229" s="91">
        <v>3</v>
      </c>
      <c r="L229" s="74">
        <v>0</v>
      </c>
      <c r="M229" s="86">
        <f t="shared" si="160"/>
        <v>0</v>
      </c>
      <c r="N229" s="171"/>
      <c r="O229" s="171"/>
      <c r="P229" s="184">
        <v>0</v>
      </c>
      <c r="Q229" s="86">
        <f t="shared" si="163"/>
        <v>0</v>
      </c>
      <c r="R229" s="248"/>
      <c r="S229" s="248"/>
      <c r="T229" s="249">
        <v>0</v>
      </c>
      <c r="U229" s="86">
        <f t="shared" si="164"/>
        <v>0</v>
      </c>
      <c r="V229" s="171"/>
      <c r="W229" s="171"/>
      <c r="X229" s="172">
        <v>0</v>
      </c>
      <c r="Z229" s="25"/>
    </row>
    <row r="230" spans="1:75" ht="18" customHeight="1" thickBot="1" x14ac:dyDescent="0.25">
      <c r="A230" s="437"/>
      <c r="B230" s="377"/>
      <c r="C230" s="448"/>
      <c r="D230" s="443"/>
      <c r="E230" s="373"/>
      <c r="F230" s="394"/>
      <c r="G230" s="394"/>
      <c r="H230" s="30" t="s">
        <v>117</v>
      </c>
      <c r="I230" s="86">
        <f>J230+L230</f>
        <v>5</v>
      </c>
      <c r="J230" s="88">
        <f>6.6-1.6</f>
        <v>5</v>
      </c>
      <c r="K230" s="88">
        <f>6.5-1.6</f>
        <v>4.9000000000000004</v>
      </c>
      <c r="L230" s="87"/>
      <c r="M230" s="98">
        <f t="shared" si="160"/>
        <v>0</v>
      </c>
      <c r="N230" s="174"/>
      <c r="O230" s="174"/>
      <c r="P230" s="185"/>
      <c r="Q230" s="98">
        <f t="shared" si="163"/>
        <v>0</v>
      </c>
      <c r="R230" s="174"/>
      <c r="S230" s="174"/>
      <c r="T230" s="175"/>
      <c r="U230" s="98">
        <f t="shared" si="164"/>
        <v>0</v>
      </c>
      <c r="V230" s="174"/>
      <c r="W230" s="174"/>
      <c r="X230" s="175"/>
      <c r="Z230" s="25"/>
    </row>
    <row r="231" spans="1:75" ht="24.75" customHeight="1" thickBot="1" x14ac:dyDescent="0.25">
      <c r="A231" s="402"/>
      <c r="B231" s="377"/>
      <c r="C231" s="448"/>
      <c r="D231" s="443"/>
      <c r="E231" s="373"/>
      <c r="F231" s="490" t="s">
        <v>19</v>
      </c>
      <c r="G231" s="491"/>
      <c r="H231" s="492"/>
      <c r="I231" s="58">
        <f>J231+L231</f>
        <v>134</v>
      </c>
      <c r="J231" s="82">
        <f>SUM(J227:J230)</f>
        <v>134</v>
      </c>
      <c r="K231" s="82">
        <f>SUM(K227:K230)</f>
        <v>117.9</v>
      </c>
      <c r="L231" s="176">
        <f>SUM(L227:L230)</f>
        <v>0</v>
      </c>
      <c r="M231" s="111">
        <f t="shared" si="160"/>
        <v>0</v>
      </c>
      <c r="N231" s="112">
        <f>SUM(N227:N230)</f>
        <v>0</v>
      </c>
      <c r="O231" s="112">
        <f>SUM(O227:O230)</f>
        <v>0</v>
      </c>
      <c r="P231" s="117">
        <f>SUM(P227:P230)</f>
        <v>0</v>
      </c>
      <c r="Q231" s="111">
        <f>R231+T231</f>
        <v>0</v>
      </c>
      <c r="R231" s="112">
        <f>SUM(R227:R230)</f>
        <v>0</v>
      </c>
      <c r="S231" s="112">
        <f>SUM(S227:S230)</f>
        <v>0</v>
      </c>
      <c r="T231" s="113">
        <f>SUM(T227:T230)</f>
        <v>0</v>
      </c>
      <c r="U231" s="111">
        <f>V231+X231</f>
        <v>0</v>
      </c>
      <c r="V231" s="112">
        <f>SUM(V227:V230)</f>
        <v>0</v>
      </c>
      <c r="W231" s="112">
        <f>SUM(W227:W230)</f>
        <v>0</v>
      </c>
      <c r="X231" s="113">
        <f>SUM(X227:X230)</f>
        <v>0</v>
      </c>
      <c r="Z231" s="25"/>
    </row>
    <row r="232" spans="1:75" ht="22.5" customHeight="1" x14ac:dyDescent="0.2">
      <c r="A232" s="452">
        <v>1</v>
      </c>
      <c r="B232" s="392">
        <v>2</v>
      </c>
      <c r="C232" s="412">
        <v>4</v>
      </c>
      <c r="D232" s="442" t="s">
        <v>75</v>
      </c>
      <c r="E232" s="441" t="s">
        <v>210</v>
      </c>
      <c r="F232" s="425" t="s">
        <v>71</v>
      </c>
      <c r="G232" s="425" t="s">
        <v>76</v>
      </c>
      <c r="H232" s="31" t="s">
        <v>17</v>
      </c>
      <c r="I232" s="170">
        <f>J232+L232</f>
        <v>202.1</v>
      </c>
      <c r="J232" s="168">
        <v>202.1</v>
      </c>
      <c r="K232" s="168">
        <v>175.4</v>
      </c>
      <c r="L232" s="118"/>
      <c r="M232" s="73">
        <f t="shared" si="160"/>
        <v>213.5</v>
      </c>
      <c r="N232" s="80">
        <v>213.5</v>
      </c>
      <c r="O232" s="80">
        <v>178.5</v>
      </c>
      <c r="P232" s="186"/>
      <c r="Q232" s="245">
        <f>R232+T232</f>
        <v>233</v>
      </c>
      <c r="R232" s="246">
        <v>233</v>
      </c>
      <c r="S232" s="246">
        <v>197</v>
      </c>
      <c r="T232" s="247"/>
      <c r="U232" s="167">
        <f>V232+X232</f>
        <v>245</v>
      </c>
      <c r="V232" s="168">
        <v>245</v>
      </c>
      <c r="W232" s="168">
        <v>206</v>
      </c>
      <c r="X232" s="169"/>
      <c r="Z232" s="25"/>
    </row>
    <row r="233" spans="1:75" ht="21.75" customHeight="1" x14ac:dyDescent="0.2">
      <c r="A233" s="452"/>
      <c r="B233" s="377"/>
      <c r="C233" s="448"/>
      <c r="D233" s="443"/>
      <c r="E233" s="373"/>
      <c r="F233" s="394"/>
      <c r="G233" s="394"/>
      <c r="H233" s="30" t="s">
        <v>133</v>
      </c>
      <c r="I233" s="88">
        <f t="shared" ref="I233:I235" si="165">J233+L233</f>
        <v>21.5</v>
      </c>
      <c r="J233" s="171">
        <v>21.5</v>
      </c>
      <c r="K233" s="171">
        <v>20.8</v>
      </c>
      <c r="L233" s="184"/>
      <c r="M233" s="86">
        <f t="shared" si="160"/>
        <v>40.299999999999997</v>
      </c>
      <c r="N233" s="171">
        <v>40.299999999999997</v>
      </c>
      <c r="O233" s="171">
        <v>38.700000000000003</v>
      </c>
      <c r="P233" s="184"/>
      <c r="Q233" s="86">
        <f t="shared" ref="Q233" si="166">R233+T233</f>
        <v>33.299999999999997</v>
      </c>
      <c r="R233" s="268">
        <v>33.299999999999997</v>
      </c>
      <c r="S233" s="268">
        <v>32.799999999999997</v>
      </c>
      <c r="T233" s="249"/>
      <c r="U233" s="86">
        <f t="shared" ref="U233" si="167">V233+X233</f>
        <v>33.299999999999997</v>
      </c>
      <c r="V233" s="268">
        <v>33.299999999999997</v>
      </c>
      <c r="W233" s="268">
        <v>32.799999999999997</v>
      </c>
      <c r="X233" s="172"/>
      <c r="Z233" s="25"/>
    </row>
    <row r="234" spans="1:75" ht="22.5" customHeight="1" x14ac:dyDescent="0.2">
      <c r="A234" s="452"/>
      <c r="B234" s="377"/>
      <c r="C234" s="448"/>
      <c r="D234" s="443"/>
      <c r="E234" s="373"/>
      <c r="F234" s="394"/>
      <c r="G234" s="394"/>
      <c r="H234" s="30" t="s">
        <v>18</v>
      </c>
      <c r="I234" s="88">
        <f t="shared" si="165"/>
        <v>10.4</v>
      </c>
      <c r="J234" s="171">
        <v>10.4</v>
      </c>
      <c r="K234" s="171">
        <v>4.5999999999999996</v>
      </c>
      <c r="L234" s="184"/>
      <c r="M234" s="86">
        <f>N234+P234</f>
        <v>15.6</v>
      </c>
      <c r="N234" s="171">
        <v>15.6</v>
      </c>
      <c r="O234" s="171">
        <v>7</v>
      </c>
      <c r="P234" s="184"/>
      <c r="Q234" s="86">
        <f t="shared" ref="Q234:Q235" si="168">R234+T234</f>
        <v>15</v>
      </c>
      <c r="R234" s="248">
        <v>15</v>
      </c>
      <c r="S234" s="248">
        <v>6.9</v>
      </c>
      <c r="T234" s="249"/>
      <c r="U234" s="86">
        <f t="shared" ref="U234:U235" si="169">V234+X234</f>
        <v>15</v>
      </c>
      <c r="V234" s="171">
        <v>15</v>
      </c>
      <c r="W234" s="171">
        <v>6.9</v>
      </c>
      <c r="X234" s="172"/>
      <c r="Z234" s="25"/>
    </row>
    <row r="235" spans="1:75" s="4" customFormat="1" ht="16.5" customHeight="1" thickBot="1" x14ac:dyDescent="0.25">
      <c r="A235" s="452"/>
      <c r="B235" s="377"/>
      <c r="C235" s="448"/>
      <c r="D235" s="443"/>
      <c r="E235" s="373"/>
      <c r="F235" s="412"/>
      <c r="G235" s="412"/>
      <c r="H235" s="215" t="s">
        <v>117</v>
      </c>
      <c r="I235" s="99">
        <f t="shared" si="165"/>
        <v>10.8</v>
      </c>
      <c r="J235" s="174">
        <v>10.8</v>
      </c>
      <c r="K235" s="174">
        <v>10.6</v>
      </c>
      <c r="L235" s="185"/>
      <c r="M235" s="98">
        <f t="shared" si="160"/>
        <v>0</v>
      </c>
      <c r="N235" s="174"/>
      <c r="O235" s="174"/>
      <c r="P235" s="185"/>
      <c r="Q235" s="178">
        <f t="shared" si="168"/>
        <v>0</v>
      </c>
      <c r="R235" s="179"/>
      <c r="S235" s="179"/>
      <c r="T235" s="180"/>
      <c r="U235" s="178">
        <f t="shared" si="169"/>
        <v>0</v>
      </c>
      <c r="V235" s="179"/>
      <c r="W235" s="179"/>
      <c r="X235" s="180"/>
      <c r="Y235" s="1"/>
      <c r="Z235" s="25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</row>
    <row r="236" spans="1:75" ht="21.75" customHeight="1" thickBot="1" x14ac:dyDescent="0.25">
      <c r="A236" s="452"/>
      <c r="B236" s="377"/>
      <c r="C236" s="448"/>
      <c r="D236" s="443"/>
      <c r="E236" s="373"/>
      <c r="F236" s="499" t="s">
        <v>19</v>
      </c>
      <c r="G236" s="500"/>
      <c r="H236" s="501"/>
      <c r="I236" s="55">
        <f>J236+L236</f>
        <v>244.8</v>
      </c>
      <c r="J236" s="112">
        <f>SUM(J232:J235)</f>
        <v>244.8</v>
      </c>
      <c r="K236" s="112">
        <f>SUM(K232:K235)</f>
        <v>211.4</v>
      </c>
      <c r="L236" s="117">
        <f>SUM(L232:L235)</f>
        <v>0</v>
      </c>
      <c r="M236" s="111">
        <f t="shared" si="160"/>
        <v>269.40000000000003</v>
      </c>
      <c r="N236" s="112">
        <f>N232+N233+N234</f>
        <v>269.40000000000003</v>
      </c>
      <c r="O236" s="112">
        <f>O232+O233+O234</f>
        <v>224.2</v>
      </c>
      <c r="P236" s="113">
        <f>SUM(P232:P235)</f>
        <v>0</v>
      </c>
      <c r="Q236" s="182">
        <f>R236+T236</f>
        <v>281.3</v>
      </c>
      <c r="R236" s="161">
        <f>SUM(R232:R235)</f>
        <v>281.3</v>
      </c>
      <c r="S236" s="161">
        <f>SUM(S232:S235)</f>
        <v>236.70000000000002</v>
      </c>
      <c r="T236" s="162">
        <f>SUM(T232:T235)</f>
        <v>0</v>
      </c>
      <c r="U236" s="182">
        <f>V236+X236</f>
        <v>293.3</v>
      </c>
      <c r="V236" s="161">
        <f>SUM(V232:V235)</f>
        <v>293.3</v>
      </c>
      <c r="W236" s="161">
        <f>SUM(W232:W235)</f>
        <v>245.70000000000002</v>
      </c>
      <c r="X236" s="162">
        <f>SUM(X232:X235)</f>
        <v>0</v>
      </c>
      <c r="Z236" s="25"/>
    </row>
    <row r="237" spans="1:75" ht="16.5" customHeight="1" x14ac:dyDescent="0.2">
      <c r="A237" s="452">
        <v>1</v>
      </c>
      <c r="B237" s="389">
        <v>2</v>
      </c>
      <c r="C237" s="394">
        <v>5</v>
      </c>
      <c r="D237" s="422" t="s">
        <v>218</v>
      </c>
      <c r="E237" s="451" t="s">
        <v>219</v>
      </c>
      <c r="F237" s="435" t="s">
        <v>71</v>
      </c>
      <c r="G237" s="435" t="s">
        <v>77</v>
      </c>
      <c r="H237" s="57" t="s">
        <v>17</v>
      </c>
      <c r="I237" s="73">
        <f>J237+L237</f>
        <v>138.30000000000001</v>
      </c>
      <c r="J237" s="91">
        <v>138.30000000000001</v>
      </c>
      <c r="K237" s="91">
        <f>119-20.9</f>
        <v>98.1</v>
      </c>
      <c r="L237" s="74"/>
      <c r="M237" s="73">
        <f t="shared" si="160"/>
        <v>0</v>
      </c>
      <c r="N237" s="91"/>
      <c r="O237" s="91"/>
      <c r="P237" s="89"/>
      <c r="Q237" s="73">
        <f>R237+T237</f>
        <v>0</v>
      </c>
      <c r="R237" s="91"/>
      <c r="S237" s="91"/>
      <c r="T237" s="74"/>
      <c r="U237" s="73">
        <f>V237+X237</f>
        <v>0</v>
      </c>
      <c r="V237" s="91"/>
      <c r="W237" s="91"/>
      <c r="X237" s="74"/>
      <c r="Z237" s="25"/>
    </row>
    <row r="238" spans="1:75" ht="21.75" customHeight="1" x14ac:dyDescent="0.2">
      <c r="A238" s="452"/>
      <c r="B238" s="389"/>
      <c r="C238" s="394"/>
      <c r="D238" s="422"/>
      <c r="E238" s="451"/>
      <c r="F238" s="394"/>
      <c r="G238" s="394"/>
      <c r="H238" s="30" t="s">
        <v>133</v>
      </c>
      <c r="I238" s="73">
        <f t="shared" ref="I238:I240" si="170">J238+L238</f>
        <v>32.1</v>
      </c>
      <c r="J238" s="91">
        <v>32.1</v>
      </c>
      <c r="K238" s="91">
        <v>31.6</v>
      </c>
      <c r="L238" s="89"/>
      <c r="M238" s="73">
        <f t="shared" si="160"/>
        <v>0</v>
      </c>
      <c r="N238" s="91"/>
      <c r="O238" s="91"/>
      <c r="P238" s="89"/>
      <c r="Q238" s="73">
        <f t="shared" ref="Q238:Q240" si="171">R238+T238</f>
        <v>0</v>
      </c>
      <c r="R238" s="91"/>
      <c r="S238" s="91"/>
      <c r="T238" s="74"/>
      <c r="U238" s="73">
        <f t="shared" ref="U238:U240" si="172">V238+X238</f>
        <v>0</v>
      </c>
      <c r="V238" s="91"/>
      <c r="W238" s="91"/>
      <c r="X238" s="74"/>
      <c r="Z238" s="25"/>
    </row>
    <row r="239" spans="1:75" ht="22.5" customHeight="1" x14ac:dyDescent="0.2">
      <c r="A239" s="452"/>
      <c r="B239" s="389"/>
      <c r="C239" s="394"/>
      <c r="D239" s="422"/>
      <c r="E239" s="451"/>
      <c r="F239" s="394"/>
      <c r="G239" s="394"/>
      <c r="H239" s="30" t="s">
        <v>18</v>
      </c>
      <c r="I239" s="73">
        <f t="shared" si="170"/>
        <v>12.3</v>
      </c>
      <c r="J239" s="91">
        <v>12.3</v>
      </c>
      <c r="K239" s="91">
        <v>3.5</v>
      </c>
      <c r="L239" s="89"/>
      <c r="M239" s="73">
        <f t="shared" si="160"/>
        <v>0</v>
      </c>
      <c r="N239" s="91"/>
      <c r="O239" s="91"/>
      <c r="P239" s="89"/>
      <c r="Q239" s="73">
        <f t="shared" si="171"/>
        <v>0</v>
      </c>
      <c r="R239" s="91"/>
      <c r="S239" s="91"/>
      <c r="T239" s="74"/>
      <c r="U239" s="73">
        <f t="shared" si="172"/>
        <v>0</v>
      </c>
      <c r="V239" s="91"/>
      <c r="W239" s="91"/>
      <c r="X239" s="74"/>
      <c r="Z239" s="25"/>
    </row>
    <row r="240" spans="1:75" ht="15.75" customHeight="1" thickBot="1" x14ac:dyDescent="0.25">
      <c r="A240" s="452"/>
      <c r="B240" s="389"/>
      <c r="C240" s="394"/>
      <c r="D240" s="422"/>
      <c r="E240" s="451"/>
      <c r="F240" s="394"/>
      <c r="G240" s="394"/>
      <c r="H240" s="30" t="s">
        <v>117</v>
      </c>
      <c r="I240" s="73">
        <f t="shared" si="170"/>
        <v>9.6</v>
      </c>
      <c r="J240" s="88">
        <v>9.6</v>
      </c>
      <c r="K240" s="88">
        <v>9.5</v>
      </c>
      <c r="L240" s="88"/>
      <c r="M240" s="73">
        <f t="shared" si="160"/>
        <v>0</v>
      </c>
      <c r="N240" s="88"/>
      <c r="O240" s="88"/>
      <c r="P240" s="85"/>
      <c r="Q240" s="73">
        <f t="shared" si="171"/>
        <v>0</v>
      </c>
      <c r="R240" s="88"/>
      <c r="S240" s="88"/>
      <c r="T240" s="87"/>
      <c r="U240" s="73">
        <f t="shared" si="172"/>
        <v>0</v>
      </c>
      <c r="V240" s="88"/>
      <c r="W240" s="88"/>
      <c r="X240" s="87"/>
      <c r="Z240" s="25"/>
    </row>
    <row r="241" spans="1:75" ht="26.25" customHeight="1" thickBot="1" x14ac:dyDescent="0.25">
      <c r="A241" s="452"/>
      <c r="B241" s="389"/>
      <c r="C241" s="394"/>
      <c r="D241" s="422"/>
      <c r="E241" s="451"/>
      <c r="F241" s="415" t="s">
        <v>19</v>
      </c>
      <c r="G241" s="416"/>
      <c r="H241" s="417"/>
      <c r="I241" s="111">
        <f t="shared" ref="I241:I252" si="173">J241+L241</f>
        <v>192.3</v>
      </c>
      <c r="J241" s="112">
        <f>SUM(J237:J240)</f>
        <v>192.3</v>
      </c>
      <c r="K241" s="112">
        <f>SUM(K237:K240)</f>
        <v>142.69999999999999</v>
      </c>
      <c r="L241" s="112">
        <f>SUM(L237:L240)</f>
        <v>0</v>
      </c>
      <c r="M241" s="111">
        <f t="shared" si="160"/>
        <v>0</v>
      </c>
      <c r="N241" s="112">
        <f>SUM(N237:N240)</f>
        <v>0</v>
      </c>
      <c r="O241" s="112">
        <f>SUM(O237:O240)</f>
        <v>0</v>
      </c>
      <c r="P241" s="117">
        <f>SUM(P237:P240)</f>
        <v>0</v>
      </c>
      <c r="Q241" s="111">
        <f>R241+T241</f>
        <v>0</v>
      </c>
      <c r="R241" s="112">
        <f>SUM(R237:R240)</f>
        <v>0</v>
      </c>
      <c r="S241" s="112">
        <f>SUM(S237:S240)</f>
        <v>0</v>
      </c>
      <c r="T241" s="113">
        <f>SUM(T237:T240)</f>
        <v>0</v>
      </c>
      <c r="U241" s="111">
        <f>V241+X241</f>
        <v>0</v>
      </c>
      <c r="V241" s="112">
        <f>SUM(V237:V240)</f>
        <v>0</v>
      </c>
      <c r="W241" s="112">
        <f>SUM(W237:W240)</f>
        <v>0</v>
      </c>
      <c r="X241" s="113">
        <f>SUM(X237:X240)</f>
        <v>0</v>
      </c>
      <c r="Z241" s="25"/>
    </row>
    <row r="242" spans="1:75" ht="26.25" customHeight="1" x14ac:dyDescent="0.2">
      <c r="A242" s="457">
        <v>1</v>
      </c>
      <c r="B242" s="389">
        <v>2</v>
      </c>
      <c r="C242" s="394">
        <v>6</v>
      </c>
      <c r="D242" s="422" t="s">
        <v>137</v>
      </c>
      <c r="E242" s="398" t="s">
        <v>214</v>
      </c>
      <c r="F242" s="370" t="s">
        <v>78</v>
      </c>
      <c r="G242" s="371" t="s">
        <v>169</v>
      </c>
      <c r="H242" s="323" t="s">
        <v>145</v>
      </c>
      <c r="I242" s="326">
        <f t="shared" si="173"/>
        <v>160.4</v>
      </c>
      <c r="J242" s="325">
        <v>160.4</v>
      </c>
      <c r="K242" s="325">
        <v>4.5</v>
      </c>
      <c r="L242" s="90"/>
      <c r="M242" s="339">
        <v>14.6</v>
      </c>
      <c r="N242" s="91">
        <v>14.6</v>
      </c>
      <c r="O242" s="91"/>
      <c r="P242" s="89"/>
      <c r="Q242" s="73">
        <f>R242+T242</f>
        <v>190</v>
      </c>
      <c r="R242" s="91">
        <v>190</v>
      </c>
      <c r="S242" s="91">
        <v>4.7</v>
      </c>
      <c r="T242" s="74">
        <v>0</v>
      </c>
      <c r="U242" s="73">
        <f>V242+X242</f>
        <v>190</v>
      </c>
      <c r="V242" s="91">
        <v>190</v>
      </c>
      <c r="W242" s="91">
        <v>4.7</v>
      </c>
      <c r="X242" s="74">
        <v>0</v>
      </c>
      <c r="Y242"/>
      <c r="Z242" s="25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</row>
    <row r="243" spans="1:75" ht="26.25" customHeight="1" thickBot="1" x14ac:dyDescent="0.25">
      <c r="A243" s="457"/>
      <c r="B243" s="389"/>
      <c r="C243" s="394"/>
      <c r="D243" s="422"/>
      <c r="E243" s="398"/>
      <c r="F243" s="370"/>
      <c r="G243" s="371"/>
      <c r="H243" s="324" t="s">
        <v>117</v>
      </c>
      <c r="I243" s="133"/>
      <c r="J243" s="333"/>
      <c r="K243" s="333"/>
      <c r="L243" s="334"/>
      <c r="M243" s="346">
        <v>266.60000000000002</v>
      </c>
      <c r="N243" s="331">
        <v>266.60000000000002</v>
      </c>
      <c r="O243" s="331">
        <v>8</v>
      </c>
      <c r="P243" s="216"/>
      <c r="Q243" s="64"/>
      <c r="R243" s="331"/>
      <c r="S243" s="331"/>
      <c r="T243" s="332"/>
      <c r="U243" s="64"/>
      <c r="V243" s="331"/>
      <c r="W243" s="331"/>
      <c r="X243" s="332"/>
      <c r="Y243"/>
      <c r="Z243" s="25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</row>
    <row r="244" spans="1:75" ht="20.25" customHeight="1" thickBot="1" x14ac:dyDescent="0.25">
      <c r="A244" s="457"/>
      <c r="B244" s="389"/>
      <c r="C244" s="394"/>
      <c r="D244" s="422"/>
      <c r="E244" s="493"/>
      <c r="F244" s="499" t="s">
        <v>19</v>
      </c>
      <c r="G244" s="500"/>
      <c r="H244" s="605"/>
      <c r="I244" s="111">
        <f t="shared" si="173"/>
        <v>160.4</v>
      </c>
      <c r="J244" s="112">
        <f t="shared" ref="J244:K244" si="174">J242</f>
        <v>160.4</v>
      </c>
      <c r="K244" s="112">
        <f t="shared" si="174"/>
        <v>4.5</v>
      </c>
      <c r="L244" s="113">
        <v>0</v>
      </c>
      <c r="M244" s="55">
        <f>M243+M242</f>
        <v>281.20000000000005</v>
      </c>
      <c r="N244" s="112">
        <f>N243+N242</f>
        <v>281.20000000000005</v>
      </c>
      <c r="O244" s="112">
        <f>O243+O242</f>
        <v>8</v>
      </c>
      <c r="P244" s="117">
        <v>0</v>
      </c>
      <c r="Q244" s="111">
        <f>Q242</f>
        <v>190</v>
      </c>
      <c r="R244" s="112">
        <f>R242</f>
        <v>190</v>
      </c>
      <c r="S244" s="112">
        <f>S242</f>
        <v>4.7</v>
      </c>
      <c r="T244" s="113">
        <v>0</v>
      </c>
      <c r="U244" s="111">
        <f>U242</f>
        <v>190</v>
      </c>
      <c r="V244" s="112">
        <f>V242</f>
        <v>190</v>
      </c>
      <c r="W244" s="112">
        <f>W242</f>
        <v>4.7</v>
      </c>
      <c r="X244" s="113">
        <v>0</v>
      </c>
      <c r="Z244" s="25"/>
    </row>
    <row r="245" spans="1:75" s="4" customFormat="1" ht="15.75" customHeight="1" x14ac:dyDescent="0.2">
      <c r="A245" s="401">
        <v>1</v>
      </c>
      <c r="B245" s="392">
        <v>2</v>
      </c>
      <c r="C245" s="412">
        <v>7</v>
      </c>
      <c r="D245" s="408" t="s">
        <v>115</v>
      </c>
      <c r="E245" s="441" t="s">
        <v>214</v>
      </c>
      <c r="F245" s="504" t="s">
        <v>96</v>
      </c>
      <c r="G245" s="504" t="s">
        <v>127</v>
      </c>
      <c r="H245" s="66" t="s">
        <v>17</v>
      </c>
      <c r="I245" s="116">
        <f t="shared" si="173"/>
        <v>35</v>
      </c>
      <c r="J245" s="68">
        <v>35</v>
      </c>
      <c r="K245" s="68"/>
      <c r="L245" s="69"/>
      <c r="M245" s="116">
        <f>N245+P245</f>
        <v>35</v>
      </c>
      <c r="N245" s="94">
        <v>35</v>
      </c>
      <c r="O245" s="94"/>
      <c r="P245" s="84"/>
      <c r="Q245" s="116">
        <f t="shared" ref="Q245" si="175">R245+T245</f>
        <v>35</v>
      </c>
      <c r="R245" s="68">
        <v>35</v>
      </c>
      <c r="S245" s="68"/>
      <c r="T245" s="219"/>
      <c r="U245" s="116">
        <f t="shared" ref="U245:U253" si="176">V245+X245</f>
        <v>35</v>
      </c>
      <c r="V245" s="68">
        <v>35</v>
      </c>
      <c r="W245" s="68"/>
      <c r="X245" s="219"/>
      <c r="Y245" s="220"/>
      <c r="Z245" s="25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</row>
    <row r="246" spans="1:75" s="159" customFormat="1" ht="15.75" customHeight="1" x14ac:dyDescent="0.2">
      <c r="A246" s="437"/>
      <c r="B246" s="377"/>
      <c r="C246" s="448"/>
      <c r="D246" s="519"/>
      <c r="E246" s="373"/>
      <c r="F246" s="504"/>
      <c r="G246" s="504"/>
      <c r="H246" s="218" t="s">
        <v>117</v>
      </c>
      <c r="I246" s="61">
        <f>J246+L246</f>
        <v>39.299999999999997</v>
      </c>
      <c r="J246" s="60">
        <v>39.299999999999997</v>
      </c>
      <c r="K246" s="60"/>
      <c r="L246" s="62"/>
      <c r="M246" s="61"/>
      <c r="N246" s="68"/>
      <c r="O246" s="68"/>
      <c r="P246" s="69"/>
      <c r="Q246" s="61"/>
      <c r="R246" s="68"/>
      <c r="S246" s="68"/>
      <c r="T246" s="69"/>
      <c r="U246" s="61"/>
      <c r="V246" s="68"/>
      <c r="W246" s="68"/>
      <c r="X246" s="69"/>
      <c r="Y246" s="1"/>
      <c r="Z246" s="25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</row>
    <row r="247" spans="1:75" s="159" customFormat="1" ht="23.25" thickBot="1" x14ac:dyDescent="0.25">
      <c r="A247" s="437"/>
      <c r="B247" s="377"/>
      <c r="C247" s="448"/>
      <c r="D247" s="519"/>
      <c r="E247" s="373"/>
      <c r="F247" s="504"/>
      <c r="G247" s="504"/>
      <c r="H247" s="218" t="s">
        <v>237</v>
      </c>
      <c r="I247" s="61">
        <f>J247+L247</f>
        <v>64.599999999999994</v>
      </c>
      <c r="J247" s="68">
        <v>64.599999999999994</v>
      </c>
      <c r="K247" s="68"/>
      <c r="L247" s="69"/>
      <c r="M247" s="237"/>
      <c r="N247" s="68"/>
      <c r="O247" s="68"/>
      <c r="P247" s="69"/>
      <c r="Q247" s="237"/>
      <c r="R247" s="68"/>
      <c r="S247" s="68"/>
      <c r="T247" s="42"/>
      <c r="U247" s="237"/>
      <c r="V247" s="68"/>
      <c r="W247" s="68"/>
      <c r="X247" s="42"/>
      <c r="Y247" s="1"/>
      <c r="Z247" s="25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</row>
    <row r="248" spans="1:75" ht="20.25" customHeight="1" thickBot="1" x14ac:dyDescent="0.25">
      <c r="A248" s="402"/>
      <c r="B248" s="393"/>
      <c r="C248" s="435"/>
      <c r="D248" s="409"/>
      <c r="E248" s="374"/>
      <c r="F248" s="432" t="s">
        <v>107</v>
      </c>
      <c r="G248" s="433"/>
      <c r="H248" s="595"/>
      <c r="I248" s="76">
        <f t="shared" si="173"/>
        <v>138.89999999999998</v>
      </c>
      <c r="J248" s="75">
        <f>J245+J246+J247</f>
        <v>138.89999999999998</v>
      </c>
      <c r="K248" s="75">
        <f>K245+K246</f>
        <v>0</v>
      </c>
      <c r="L248" s="77">
        <f>L245+L246</f>
        <v>0</v>
      </c>
      <c r="M248" s="45">
        <f>N248+P248</f>
        <v>35</v>
      </c>
      <c r="N248" s="75">
        <f>N245</f>
        <v>35</v>
      </c>
      <c r="O248" s="75"/>
      <c r="P248" s="103"/>
      <c r="Q248" s="76">
        <f t="shared" ref="Q248:Q253" si="177">R248+T248</f>
        <v>35</v>
      </c>
      <c r="R248" s="75">
        <f>R245+R246+R247</f>
        <v>35</v>
      </c>
      <c r="S248" s="75"/>
      <c r="T248" s="77"/>
      <c r="U248" s="76">
        <f t="shared" si="176"/>
        <v>35</v>
      </c>
      <c r="V248" s="75">
        <f>V245+V246+V247</f>
        <v>35</v>
      </c>
      <c r="W248" s="75"/>
      <c r="X248" s="77"/>
      <c r="Z248" s="25"/>
    </row>
    <row r="249" spans="1:75" ht="18.75" customHeight="1" thickBot="1" x14ac:dyDescent="0.25">
      <c r="A249" s="401">
        <v>1</v>
      </c>
      <c r="B249" s="392">
        <v>2</v>
      </c>
      <c r="C249" s="431">
        <v>8</v>
      </c>
      <c r="D249" s="510" t="s">
        <v>114</v>
      </c>
      <c r="E249" s="414">
        <v>11</v>
      </c>
      <c r="F249" s="207" t="s">
        <v>81</v>
      </c>
      <c r="G249" s="364" t="s">
        <v>83</v>
      </c>
      <c r="H249" s="210" t="s">
        <v>17</v>
      </c>
      <c r="I249" s="209">
        <f>J249+L249</f>
        <v>8</v>
      </c>
      <c r="J249" s="208">
        <v>8</v>
      </c>
      <c r="K249" s="208">
        <v>0</v>
      </c>
      <c r="L249" s="206">
        <v>0</v>
      </c>
      <c r="M249" s="209">
        <f>N249+P249</f>
        <v>8</v>
      </c>
      <c r="N249" s="208">
        <v>8</v>
      </c>
      <c r="O249" s="208"/>
      <c r="P249" s="206"/>
      <c r="Q249" s="209">
        <f t="shared" si="177"/>
        <v>8</v>
      </c>
      <c r="R249" s="208">
        <v>8</v>
      </c>
      <c r="S249" s="208">
        <v>0</v>
      </c>
      <c r="T249" s="206">
        <v>0</v>
      </c>
      <c r="U249" s="209">
        <f t="shared" si="176"/>
        <v>8</v>
      </c>
      <c r="V249" s="208">
        <v>8</v>
      </c>
      <c r="W249" s="208">
        <v>0</v>
      </c>
      <c r="X249" s="206">
        <v>0</v>
      </c>
      <c r="Z249" s="25"/>
    </row>
    <row r="250" spans="1:75" ht="21" customHeight="1" thickBot="1" x14ac:dyDescent="0.25">
      <c r="A250" s="402"/>
      <c r="B250" s="393"/>
      <c r="C250" s="430"/>
      <c r="D250" s="591"/>
      <c r="E250" s="413"/>
      <c r="F250" s="415" t="s">
        <v>19</v>
      </c>
      <c r="G250" s="416"/>
      <c r="H250" s="417"/>
      <c r="I250" s="55">
        <f>J250+L250</f>
        <v>8</v>
      </c>
      <c r="J250" s="112">
        <f>J249</f>
        <v>8</v>
      </c>
      <c r="K250" s="112">
        <v>0</v>
      </c>
      <c r="L250" s="113">
        <v>0</v>
      </c>
      <c r="M250" s="111">
        <f>N250+P250</f>
        <v>8</v>
      </c>
      <c r="N250" s="112">
        <f>SUM(N249)</f>
        <v>8</v>
      </c>
      <c r="O250" s="112">
        <v>0</v>
      </c>
      <c r="P250" s="113">
        <v>0</v>
      </c>
      <c r="Q250" s="55">
        <f t="shared" si="177"/>
        <v>8</v>
      </c>
      <c r="R250" s="112">
        <f>R249</f>
        <v>8</v>
      </c>
      <c r="S250" s="112">
        <v>0</v>
      </c>
      <c r="T250" s="113">
        <v>0</v>
      </c>
      <c r="U250" s="55">
        <f t="shared" si="176"/>
        <v>8</v>
      </c>
      <c r="V250" s="112">
        <f>V249</f>
        <v>8</v>
      </c>
      <c r="W250" s="112">
        <v>0</v>
      </c>
      <c r="X250" s="113">
        <v>0</v>
      </c>
      <c r="Z250" s="25"/>
    </row>
    <row r="251" spans="1:75" ht="21" customHeight="1" thickBot="1" x14ac:dyDescent="0.25">
      <c r="A251" s="406">
        <v>1</v>
      </c>
      <c r="B251" s="392">
        <v>2</v>
      </c>
      <c r="C251" s="431">
        <v>9</v>
      </c>
      <c r="D251" s="408" t="s">
        <v>157</v>
      </c>
      <c r="E251" s="412">
        <v>11</v>
      </c>
      <c r="F251" s="48" t="s">
        <v>78</v>
      </c>
      <c r="G251" s="163" t="s">
        <v>168</v>
      </c>
      <c r="H251" s="251" t="s">
        <v>17</v>
      </c>
      <c r="I251" s="44">
        <f t="shared" si="173"/>
        <v>72.3</v>
      </c>
      <c r="J251" s="41">
        <v>33.799999999999997</v>
      </c>
      <c r="K251" s="41"/>
      <c r="L251" s="43">
        <v>38.5</v>
      </c>
      <c r="M251" s="137">
        <v>20</v>
      </c>
      <c r="N251" s="46">
        <v>20</v>
      </c>
      <c r="O251" s="46"/>
      <c r="P251" s="47"/>
      <c r="Q251" s="137">
        <f t="shared" si="177"/>
        <v>20</v>
      </c>
      <c r="R251" s="46">
        <v>20</v>
      </c>
      <c r="S251" s="46"/>
      <c r="T251" s="47"/>
      <c r="U251" s="137">
        <f t="shared" si="176"/>
        <v>20</v>
      </c>
      <c r="V251" s="46">
        <v>20</v>
      </c>
      <c r="W251" s="46"/>
      <c r="X251" s="47"/>
      <c r="Z251" s="25"/>
    </row>
    <row r="252" spans="1:75" ht="18.75" customHeight="1" thickBot="1" x14ac:dyDescent="0.25">
      <c r="A252" s="407"/>
      <c r="B252" s="393"/>
      <c r="C252" s="430"/>
      <c r="D252" s="409"/>
      <c r="E252" s="413"/>
      <c r="F252" s="403" t="s">
        <v>154</v>
      </c>
      <c r="G252" s="404"/>
      <c r="H252" s="405"/>
      <c r="I252" s="45">
        <f t="shared" si="173"/>
        <v>72.3</v>
      </c>
      <c r="J252" s="75">
        <f>J251</f>
        <v>33.799999999999997</v>
      </c>
      <c r="K252" s="75"/>
      <c r="L252" s="103">
        <f>L251</f>
        <v>38.5</v>
      </c>
      <c r="M252" s="76">
        <f>N252+P252</f>
        <v>20</v>
      </c>
      <c r="N252" s="75">
        <f>N251</f>
        <v>20</v>
      </c>
      <c r="O252" s="75"/>
      <c r="P252" s="77"/>
      <c r="Q252" s="76">
        <f t="shared" si="177"/>
        <v>20</v>
      </c>
      <c r="R252" s="75">
        <f>R251</f>
        <v>20</v>
      </c>
      <c r="S252" s="75"/>
      <c r="T252" s="77"/>
      <c r="U252" s="76">
        <f t="shared" si="176"/>
        <v>20</v>
      </c>
      <c r="V252" s="75">
        <f>V251</f>
        <v>20</v>
      </c>
      <c r="W252" s="75"/>
      <c r="X252" s="77"/>
      <c r="Z252" s="25"/>
    </row>
    <row r="253" spans="1:75" ht="34.5" customHeight="1" thickBot="1" x14ac:dyDescent="0.25">
      <c r="A253" s="406">
        <v>1</v>
      </c>
      <c r="B253" s="389">
        <v>2</v>
      </c>
      <c r="C253" s="410">
        <v>10</v>
      </c>
      <c r="D253" s="408" t="s">
        <v>246</v>
      </c>
      <c r="E253" s="412">
        <v>11</v>
      </c>
      <c r="F253" s="48" t="s">
        <v>93</v>
      </c>
      <c r="G253" s="195" t="s">
        <v>167</v>
      </c>
      <c r="H253" s="251" t="s">
        <v>17</v>
      </c>
      <c r="I253" s="44">
        <f>J253</f>
        <v>19.899999999999999</v>
      </c>
      <c r="J253" s="41">
        <v>19.899999999999999</v>
      </c>
      <c r="K253" s="41"/>
      <c r="L253" s="43"/>
      <c r="M253" s="40">
        <f>N253+P253</f>
        <v>40</v>
      </c>
      <c r="N253" s="41">
        <v>40</v>
      </c>
      <c r="O253" s="41"/>
      <c r="P253" s="42"/>
      <c r="Q253" s="40">
        <f t="shared" si="177"/>
        <v>40</v>
      </c>
      <c r="R253" s="41">
        <v>40</v>
      </c>
      <c r="S253" s="41"/>
      <c r="T253" s="42"/>
      <c r="U253" s="40">
        <f t="shared" si="176"/>
        <v>40</v>
      </c>
      <c r="V253" s="41">
        <v>40</v>
      </c>
      <c r="W253" s="41"/>
      <c r="X253" s="42"/>
      <c r="Z253" s="25"/>
    </row>
    <row r="254" spans="1:75" ht="28.35" customHeight="1" thickBot="1" x14ac:dyDescent="0.25">
      <c r="A254" s="407"/>
      <c r="B254" s="389"/>
      <c r="C254" s="411"/>
      <c r="D254" s="409"/>
      <c r="E254" s="413"/>
      <c r="F254" s="403" t="s">
        <v>155</v>
      </c>
      <c r="G254" s="404"/>
      <c r="H254" s="405"/>
      <c r="I254" s="45">
        <f>J254+L254</f>
        <v>19.899999999999999</v>
      </c>
      <c r="J254" s="75">
        <f>J253</f>
        <v>19.899999999999999</v>
      </c>
      <c r="K254" s="75"/>
      <c r="L254" s="103"/>
      <c r="M254" s="76">
        <f>N254+P254</f>
        <v>40</v>
      </c>
      <c r="N254" s="75">
        <f>N253</f>
        <v>40</v>
      </c>
      <c r="O254" s="75"/>
      <c r="P254" s="77"/>
      <c r="Q254" s="76">
        <f>R254+T254</f>
        <v>40</v>
      </c>
      <c r="R254" s="75">
        <f>R253</f>
        <v>40</v>
      </c>
      <c r="S254" s="75"/>
      <c r="T254" s="77"/>
      <c r="U254" s="76">
        <f>V254+X254</f>
        <v>40</v>
      </c>
      <c r="V254" s="75">
        <f>V253</f>
        <v>40</v>
      </c>
      <c r="W254" s="75"/>
      <c r="X254" s="77"/>
      <c r="Z254" s="25"/>
    </row>
    <row r="255" spans="1:75" ht="23.25" customHeight="1" thickBot="1" x14ac:dyDescent="0.25">
      <c r="A255" s="152">
        <v>1</v>
      </c>
      <c r="B255" s="153">
        <v>2</v>
      </c>
      <c r="C255" s="609" t="s">
        <v>79</v>
      </c>
      <c r="D255" s="596"/>
      <c r="E255" s="596"/>
      <c r="F255" s="596"/>
      <c r="G255" s="596"/>
      <c r="H255" s="610"/>
      <c r="I255" s="129">
        <f>J255+L255</f>
        <v>1898.3</v>
      </c>
      <c r="J255" s="130">
        <f>J221+J226+J231+J236+J241+J244+J248+J250+J252+J254</f>
        <v>1859.8</v>
      </c>
      <c r="K255" s="130">
        <f>K221+K226+K231+K236+K241+K244+K248</f>
        <v>1338.9</v>
      </c>
      <c r="L255" s="130">
        <f>L221+L226+L231+L236+L241+L244+L248+L252</f>
        <v>38.5</v>
      </c>
      <c r="M255" s="129">
        <f>N255+P255</f>
        <v>1725.7</v>
      </c>
      <c r="N255" s="130">
        <f>N221+N226+N231+N236+N241+N244+N248+N250+N252+N254</f>
        <v>1725.7</v>
      </c>
      <c r="O255" s="130">
        <f>O221+O226+O231+O236+O241+O244+O248</f>
        <v>1203</v>
      </c>
      <c r="P255" s="154">
        <f>P221+P226+P231+P236+P241+P244+P248</f>
        <v>0</v>
      </c>
      <c r="Q255" s="129">
        <f>R255+T255</f>
        <v>1736.3999999999999</v>
      </c>
      <c r="R255" s="130">
        <f>R221+R226+R231+R236+R241+R244+R248+R250+R252+R254</f>
        <v>1736.3999999999999</v>
      </c>
      <c r="S255" s="130">
        <f>S221+S226+S231+S236+S241+S244+S248</f>
        <v>1292.7</v>
      </c>
      <c r="T255" s="131">
        <f>T221+T226+T231+T236+T241+T244+T248</f>
        <v>0</v>
      </c>
      <c r="U255" s="129">
        <f>V255+X255</f>
        <v>1800.6</v>
      </c>
      <c r="V255" s="130">
        <f>V221+V226+V231+V236+V241+V244+V248+V250+V252+V254</f>
        <v>1800.6</v>
      </c>
      <c r="W255" s="130">
        <f>W221+W226+W231+W236+W241+W244+W248</f>
        <v>1350.6000000000001</v>
      </c>
      <c r="X255" s="131">
        <f>X221+X226+X231+X236+X241+X244+X248</f>
        <v>0</v>
      </c>
      <c r="Z255" s="25"/>
    </row>
    <row r="256" spans="1:75" ht="27.75" customHeight="1" thickBot="1" x14ac:dyDescent="0.25">
      <c r="A256" s="110">
        <v>1</v>
      </c>
      <c r="B256" s="105">
        <v>3</v>
      </c>
      <c r="C256" s="544" t="s">
        <v>80</v>
      </c>
      <c r="D256" s="545"/>
      <c r="E256" s="545"/>
      <c r="F256" s="545"/>
      <c r="G256" s="545"/>
      <c r="H256" s="545"/>
      <c r="I256" s="545"/>
      <c r="J256" s="545"/>
      <c r="K256" s="545"/>
      <c r="L256" s="545"/>
      <c r="M256" s="545"/>
      <c r="N256" s="545"/>
      <c r="O256" s="545"/>
      <c r="P256" s="545"/>
      <c r="Q256" s="545"/>
      <c r="R256" s="545"/>
      <c r="S256" s="545"/>
      <c r="T256" s="545"/>
      <c r="U256" s="545"/>
      <c r="V256" s="545"/>
      <c r="W256" s="545"/>
      <c r="X256" s="546"/>
      <c r="Z256" s="25"/>
    </row>
    <row r="257" spans="1:75" s="4" customFormat="1" ht="29.25" customHeight="1" x14ac:dyDescent="0.2">
      <c r="A257" s="437">
        <v>1</v>
      </c>
      <c r="B257" s="393">
        <v>3</v>
      </c>
      <c r="C257" s="435">
        <v>1</v>
      </c>
      <c r="D257" s="443" t="s">
        <v>156</v>
      </c>
      <c r="E257" s="373" t="s">
        <v>216</v>
      </c>
      <c r="F257" s="435" t="s">
        <v>81</v>
      </c>
      <c r="G257" s="435" t="s">
        <v>82</v>
      </c>
      <c r="H257" s="123" t="s">
        <v>17</v>
      </c>
      <c r="I257" s="73">
        <f>J257+L257</f>
        <v>134.5</v>
      </c>
      <c r="J257" s="91">
        <v>134.5</v>
      </c>
      <c r="K257" s="91">
        <v>114.4</v>
      </c>
      <c r="L257" s="74"/>
      <c r="M257" s="73">
        <f t="shared" ref="M257:M265" si="178">N257+P257</f>
        <v>156.4</v>
      </c>
      <c r="N257" s="91">
        <v>156.4</v>
      </c>
      <c r="O257" s="91">
        <v>134.6</v>
      </c>
      <c r="P257" s="74"/>
      <c r="Q257" s="73">
        <f t="shared" ref="Q257:Q265" si="179">R257+T257</f>
        <v>124.2</v>
      </c>
      <c r="R257" s="91">
        <v>124.2</v>
      </c>
      <c r="S257" s="91">
        <v>111.3</v>
      </c>
      <c r="T257" s="74">
        <v>0</v>
      </c>
      <c r="U257" s="73">
        <f t="shared" ref="U257:U265" si="180">V257+X257</f>
        <v>124.2</v>
      </c>
      <c r="V257" s="91">
        <v>124.2</v>
      </c>
      <c r="W257" s="91">
        <v>111.3</v>
      </c>
      <c r="X257" s="74">
        <v>0</v>
      </c>
      <c r="Y257" s="1"/>
      <c r="Z257" s="25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</row>
    <row r="258" spans="1:75" ht="21" customHeight="1" thickBot="1" x14ac:dyDescent="0.25">
      <c r="A258" s="437"/>
      <c r="B258" s="389"/>
      <c r="C258" s="435"/>
      <c r="D258" s="443"/>
      <c r="E258" s="373"/>
      <c r="F258" s="435"/>
      <c r="G258" s="435"/>
      <c r="H258" s="121" t="s">
        <v>18</v>
      </c>
      <c r="I258" s="73">
        <f>J258+L258</f>
        <v>48.3</v>
      </c>
      <c r="J258" s="91">
        <v>48.3</v>
      </c>
      <c r="K258" s="91">
        <v>10.8</v>
      </c>
      <c r="L258" s="74"/>
      <c r="M258" s="73">
        <f t="shared" si="178"/>
        <v>59.1</v>
      </c>
      <c r="N258" s="91">
        <v>59.1</v>
      </c>
      <c r="O258" s="91">
        <v>10.199999999999999</v>
      </c>
      <c r="P258" s="74">
        <v>0</v>
      </c>
      <c r="Q258" s="73">
        <f t="shared" si="179"/>
        <v>56.7</v>
      </c>
      <c r="R258" s="91">
        <v>56.7</v>
      </c>
      <c r="S258" s="91">
        <v>10.199999999999999</v>
      </c>
      <c r="T258" s="74">
        <v>0</v>
      </c>
      <c r="U258" s="73">
        <f t="shared" si="180"/>
        <v>56.7</v>
      </c>
      <c r="V258" s="91">
        <v>56.7</v>
      </c>
      <c r="W258" s="91">
        <v>10.199999999999999</v>
      </c>
      <c r="X258" s="74">
        <v>0</v>
      </c>
      <c r="Z258" s="25"/>
    </row>
    <row r="259" spans="1:75" ht="29.25" customHeight="1" thickBot="1" x14ac:dyDescent="0.25">
      <c r="A259" s="402"/>
      <c r="B259" s="389"/>
      <c r="C259" s="394"/>
      <c r="D259" s="443"/>
      <c r="E259" s="374"/>
      <c r="F259" s="490" t="s">
        <v>19</v>
      </c>
      <c r="G259" s="491"/>
      <c r="H259" s="491"/>
      <c r="I259" s="111">
        <f>J259+L259</f>
        <v>182.8</v>
      </c>
      <c r="J259" s="112">
        <f>SUM(J257:J258)</f>
        <v>182.8</v>
      </c>
      <c r="K259" s="112">
        <f>SUM(K257:K258)</f>
        <v>125.2</v>
      </c>
      <c r="L259" s="112">
        <f>SUM(L257:L258)</f>
        <v>0</v>
      </c>
      <c r="M259" s="111">
        <f t="shared" si="178"/>
        <v>215.5</v>
      </c>
      <c r="N259" s="112">
        <f>SUM(N257:N258)</f>
        <v>215.5</v>
      </c>
      <c r="O259" s="112">
        <f>SUM(O257:O258)</f>
        <v>144.79999999999998</v>
      </c>
      <c r="P259" s="112">
        <f>SUM(P257:P258)</f>
        <v>0</v>
      </c>
      <c r="Q259" s="111">
        <f t="shared" si="179"/>
        <v>180.9</v>
      </c>
      <c r="R259" s="112">
        <f>SUM(R257:R258)</f>
        <v>180.9</v>
      </c>
      <c r="S259" s="112">
        <f>SUM(S257:S258)</f>
        <v>121.5</v>
      </c>
      <c r="T259" s="113">
        <f>SUM(T257:T258)</f>
        <v>0</v>
      </c>
      <c r="U259" s="111">
        <f t="shared" si="180"/>
        <v>180.9</v>
      </c>
      <c r="V259" s="112">
        <f>SUM(V257:V258)</f>
        <v>180.9</v>
      </c>
      <c r="W259" s="112">
        <f>SUM(W257:W258)</f>
        <v>121.5</v>
      </c>
      <c r="X259" s="113">
        <f>SUM(X257:X258)</f>
        <v>0</v>
      </c>
      <c r="Z259" s="25"/>
    </row>
    <row r="260" spans="1:75" ht="18" customHeight="1" x14ac:dyDescent="0.2">
      <c r="A260" s="401">
        <v>1</v>
      </c>
      <c r="B260" s="590">
        <v>3</v>
      </c>
      <c r="C260" s="438">
        <v>2</v>
      </c>
      <c r="D260" s="547" t="s">
        <v>233</v>
      </c>
      <c r="E260" s="264" t="s">
        <v>214</v>
      </c>
      <c r="F260" s="255" t="s">
        <v>22</v>
      </c>
      <c r="G260" s="255" t="s">
        <v>234</v>
      </c>
      <c r="H260" s="124" t="s">
        <v>17</v>
      </c>
      <c r="I260" s="261">
        <f>J260+L260</f>
        <v>0</v>
      </c>
      <c r="J260" s="257"/>
      <c r="K260" s="257"/>
      <c r="L260" s="258"/>
      <c r="M260" s="256">
        <f t="shared" si="178"/>
        <v>6</v>
      </c>
      <c r="N260" s="94">
        <v>6</v>
      </c>
      <c r="O260" s="257"/>
      <c r="P260" s="258"/>
      <c r="Q260" s="261">
        <f t="shared" si="179"/>
        <v>15</v>
      </c>
      <c r="R260" s="94">
        <v>15</v>
      </c>
      <c r="S260" s="257"/>
      <c r="T260" s="258">
        <v>0</v>
      </c>
      <c r="U260" s="261">
        <f t="shared" si="180"/>
        <v>15</v>
      </c>
      <c r="V260" s="94">
        <v>15</v>
      </c>
      <c r="W260" s="257"/>
      <c r="X260" s="258">
        <v>0</v>
      </c>
      <c r="Z260" s="25"/>
    </row>
    <row r="261" spans="1:75" ht="18" customHeight="1" x14ac:dyDescent="0.2">
      <c r="A261" s="437"/>
      <c r="B261" s="590"/>
      <c r="C261" s="438"/>
      <c r="D261" s="547"/>
      <c r="E261" s="263" t="s">
        <v>184</v>
      </c>
      <c r="F261" s="253" t="s">
        <v>22</v>
      </c>
      <c r="G261" s="253" t="s">
        <v>234</v>
      </c>
      <c r="H261" s="39" t="s">
        <v>17</v>
      </c>
      <c r="I261" s="73">
        <f t="shared" ref="I261:I263" si="181">J261+L261</f>
        <v>0.6</v>
      </c>
      <c r="J261" s="259">
        <v>0.6</v>
      </c>
      <c r="K261" s="259"/>
      <c r="L261" s="260"/>
      <c r="M261" s="88">
        <f t="shared" si="178"/>
        <v>3</v>
      </c>
      <c r="N261" s="60">
        <v>3</v>
      </c>
      <c r="O261" s="259"/>
      <c r="P261" s="260"/>
      <c r="Q261" s="86">
        <f t="shared" si="179"/>
        <v>0</v>
      </c>
      <c r="R261" s="60"/>
      <c r="S261" s="259"/>
      <c r="T261" s="260">
        <v>0</v>
      </c>
      <c r="U261" s="86">
        <f t="shared" si="180"/>
        <v>0</v>
      </c>
      <c r="V261" s="60"/>
      <c r="W261" s="259"/>
      <c r="X261" s="260">
        <v>0</v>
      </c>
      <c r="Z261" s="25"/>
    </row>
    <row r="262" spans="1:75" ht="20.25" customHeight="1" x14ac:dyDescent="0.2">
      <c r="A262" s="437"/>
      <c r="B262" s="590"/>
      <c r="C262" s="438"/>
      <c r="D262" s="547"/>
      <c r="E262" s="264" t="s">
        <v>193</v>
      </c>
      <c r="F262" s="253" t="s">
        <v>22</v>
      </c>
      <c r="G262" s="253" t="s">
        <v>234</v>
      </c>
      <c r="H262" s="39" t="s">
        <v>17</v>
      </c>
      <c r="I262" s="73">
        <f t="shared" si="181"/>
        <v>0.6</v>
      </c>
      <c r="J262" s="259">
        <v>0.6</v>
      </c>
      <c r="K262" s="259"/>
      <c r="L262" s="260"/>
      <c r="M262" s="88">
        <f t="shared" si="178"/>
        <v>3</v>
      </c>
      <c r="N262" s="60">
        <v>3</v>
      </c>
      <c r="O262" s="259"/>
      <c r="P262" s="260"/>
      <c r="Q262" s="86">
        <f t="shared" si="179"/>
        <v>0</v>
      </c>
      <c r="R262" s="60"/>
      <c r="S262" s="259"/>
      <c r="T262" s="260">
        <v>0</v>
      </c>
      <c r="U262" s="86">
        <f t="shared" si="180"/>
        <v>0</v>
      </c>
      <c r="V262" s="60"/>
      <c r="W262" s="259"/>
      <c r="X262" s="260">
        <v>0</v>
      </c>
      <c r="Z262" s="25"/>
    </row>
    <row r="263" spans="1:75" ht="19.5" customHeight="1" thickBot="1" x14ac:dyDescent="0.25">
      <c r="A263" s="437"/>
      <c r="B263" s="590"/>
      <c r="C263" s="438"/>
      <c r="D263" s="547"/>
      <c r="E263" s="551" t="s">
        <v>210</v>
      </c>
      <c r="F263" s="252" t="s">
        <v>22</v>
      </c>
      <c r="G263" s="252" t="s">
        <v>234</v>
      </c>
      <c r="H263" s="254" t="s">
        <v>17</v>
      </c>
      <c r="I263" s="73">
        <f t="shared" si="181"/>
        <v>0.6</v>
      </c>
      <c r="J263" s="80">
        <v>0.6</v>
      </c>
      <c r="K263" s="80"/>
      <c r="L263" s="54"/>
      <c r="M263" s="91">
        <f t="shared" si="178"/>
        <v>3</v>
      </c>
      <c r="N263" s="68">
        <v>3</v>
      </c>
      <c r="O263" s="80"/>
      <c r="P263" s="54"/>
      <c r="Q263" s="73">
        <f t="shared" si="179"/>
        <v>0</v>
      </c>
      <c r="R263" s="68"/>
      <c r="S263" s="80"/>
      <c r="T263" s="54">
        <v>0</v>
      </c>
      <c r="U263" s="73">
        <f t="shared" si="180"/>
        <v>0</v>
      </c>
      <c r="V263" s="68"/>
      <c r="W263" s="80"/>
      <c r="X263" s="54">
        <v>0</v>
      </c>
      <c r="Z263" s="25"/>
    </row>
    <row r="264" spans="1:75" s="4" customFormat="1" ht="18" customHeight="1" thickBot="1" x14ac:dyDescent="0.25">
      <c r="A264" s="402"/>
      <c r="B264" s="590"/>
      <c r="C264" s="438"/>
      <c r="D264" s="547"/>
      <c r="E264" s="552"/>
      <c r="F264" s="490" t="s">
        <v>19</v>
      </c>
      <c r="G264" s="491"/>
      <c r="H264" s="491"/>
      <c r="I264" s="111">
        <f>J264+L264</f>
        <v>1.7999999999999998</v>
      </c>
      <c r="J264" s="112">
        <f>SUM(J260:J263)</f>
        <v>1.7999999999999998</v>
      </c>
      <c r="K264" s="112">
        <f t="shared" ref="K264:L264" si="182">SUM(K260:K263)</f>
        <v>0</v>
      </c>
      <c r="L264" s="112">
        <f t="shared" si="182"/>
        <v>0</v>
      </c>
      <c r="M264" s="55">
        <f t="shared" si="178"/>
        <v>15</v>
      </c>
      <c r="N264" s="112">
        <f>SUM(N260:N263)</f>
        <v>15</v>
      </c>
      <c r="O264" s="112">
        <f t="shared" ref="O264" si="183">SUM(O260:O263)</f>
        <v>0</v>
      </c>
      <c r="P264" s="112">
        <f t="shared" ref="P264" si="184">SUM(P260:P263)</f>
        <v>0</v>
      </c>
      <c r="Q264" s="111">
        <f t="shared" si="179"/>
        <v>15</v>
      </c>
      <c r="R264" s="112">
        <f>SUM(R260:R263)</f>
        <v>15</v>
      </c>
      <c r="S264" s="112">
        <f t="shared" ref="S264" si="185">SUM(S260:S263)</f>
        <v>0</v>
      </c>
      <c r="T264" s="112">
        <f t="shared" ref="T264" si="186">SUM(T260:T263)</f>
        <v>0</v>
      </c>
      <c r="U264" s="111">
        <f t="shared" si="180"/>
        <v>15</v>
      </c>
      <c r="V264" s="112">
        <f>SUM(V260:V263)</f>
        <v>15</v>
      </c>
      <c r="W264" s="112">
        <f t="shared" ref="W264" si="187">SUM(W260:W263)</f>
        <v>0</v>
      </c>
      <c r="X264" s="112">
        <f t="shared" ref="X264" si="188">SUM(X260:X263)</f>
        <v>0</v>
      </c>
      <c r="Y264" s="1"/>
      <c r="Z264" s="25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</row>
    <row r="265" spans="1:75" ht="24" customHeight="1" thickBot="1" x14ac:dyDescent="0.25">
      <c r="A265" s="100">
        <v>1</v>
      </c>
      <c r="B265" s="34">
        <v>3</v>
      </c>
      <c r="C265" s="559" t="s">
        <v>79</v>
      </c>
      <c r="D265" s="560"/>
      <c r="E265" s="596"/>
      <c r="F265" s="560"/>
      <c r="G265" s="560"/>
      <c r="H265" s="561"/>
      <c r="I265" s="92">
        <f t="shared" ref="I265" si="189">J265+L265</f>
        <v>184.60000000000002</v>
      </c>
      <c r="J265" s="93">
        <f>SUM(J259,J264)</f>
        <v>184.60000000000002</v>
      </c>
      <c r="K265" s="93">
        <f>SUM(K259,K264)</f>
        <v>125.2</v>
      </c>
      <c r="L265" s="81">
        <f>SUM(L259,L264)</f>
        <v>0</v>
      </c>
      <c r="M265" s="107">
        <f t="shared" si="178"/>
        <v>230.5</v>
      </c>
      <c r="N265" s="93">
        <f>SUM(N259,N264)</f>
        <v>230.5</v>
      </c>
      <c r="O265" s="93">
        <f>SUM(O259,O264)</f>
        <v>144.79999999999998</v>
      </c>
      <c r="P265" s="240">
        <f>SUM(P259,P264)</f>
        <v>0</v>
      </c>
      <c r="Q265" s="92">
        <f t="shared" si="179"/>
        <v>195.9</v>
      </c>
      <c r="R265" s="93">
        <f>SUM(R259,R264)</f>
        <v>195.9</v>
      </c>
      <c r="S265" s="93">
        <f>SUM(S259,S264)</f>
        <v>121.5</v>
      </c>
      <c r="T265" s="81">
        <f>SUM(T259,T264)</f>
        <v>0</v>
      </c>
      <c r="U265" s="92">
        <f t="shared" si="180"/>
        <v>195.9</v>
      </c>
      <c r="V265" s="93">
        <f>SUM(V259,V264)</f>
        <v>195.9</v>
      </c>
      <c r="W265" s="93">
        <f>SUM(W259,W264)</f>
        <v>121.5</v>
      </c>
      <c r="X265" s="81">
        <f>SUM(X259,X264)</f>
        <v>0</v>
      </c>
      <c r="Z265" s="25"/>
    </row>
    <row r="266" spans="1:75" ht="18.75" customHeight="1" thickBot="1" x14ac:dyDescent="0.25">
      <c r="A266" s="244">
        <v>2</v>
      </c>
      <c r="B266" s="597" t="s">
        <v>91</v>
      </c>
      <c r="C266" s="571"/>
      <c r="D266" s="571"/>
      <c r="E266" s="571"/>
      <c r="F266" s="571"/>
      <c r="G266" s="571"/>
      <c r="H266" s="572"/>
      <c r="I266" s="189">
        <f>SUM(I218,I255,I265,)</f>
        <v>27335.981999999996</v>
      </c>
      <c r="J266" s="101">
        <f>SUM(J218,J255,J265)</f>
        <v>26880.981999999996</v>
      </c>
      <c r="K266" s="101">
        <f>SUM(K218,K255,K265,)</f>
        <v>21697.279999999999</v>
      </c>
      <c r="L266" s="51">
        <f>SUM(L218,L255,L265,)</f>
        <v>455.00000000000006</v>
      </c>
      <c r="M266" s="189">
        <f>SUM(M218,M255,M265,)</f>
        <v>31261.1</v>
      </c>
      <c r="N266" s="101">
        <f>SUM(N218,N255,N265)</f>
        <v>30604</v>
      </c>
      <c r="O266" s="101">
        <f>SUM(O218,O255,O265,)</f>
        <v>24019.200000000001</v>
      </c>
      <c r="P266" s="51">
        <f>SUM(P218,P255,P265,)</f>
        <v>657.1</v>
      </c>
      <c r="Q266" s="189">
        <f>SUM(Q218,Q255,Q265,)</f>
        <v>31373.200000000004</v>
      </c>
      <c r="R266" s="101">
        <f>SUM(R218,R255,R265)</f>
        <v>31161.900000000005</v>
      </c>
      <c r="S266" s="101">
        <f>SUM(S218,S255,S265,)</f>
        <v>24778.800000000003</v>
      </c>
      <c r="T266" s="102">
        <f>SUM(T218,T255,T265,)</f>
        <v>211.3</v>
      </c>
      <c r="U266" s="189">
        <f>SUM(U218,U255,U265,)</f>
        <v>31863.1</v>
      </c>
      <c r="V266" s="101">
        <f>SUM(V218,V255,V265)</f>
        <v>31851.8</v>
      </c>
      <c r="W266" s="101">
        <f>SUM(W218,W255,W265,)</f>
        <v>25557.100000000002</v>
      </c>
      <c r="X266" s="102">
        <f>SUM(X218,X255,X265,)</f>
        <v>11.3</v>
      </c>
      <c r="Z266" s="25"/>
    </row>
    <row r="267" spans="1:75" ht="24" customHeight="1" thickBot="1" x14ac:dyDescent="0.25">
      <c r="A267" s="106">
        <v>2</v>
      </c>
      <c r="B267" s="548" t="s">
        <v>92</v>
      </c>
      <c r="C267" s="549"/>
      <c r="D267" s="549"/>
      <c r="E267" s="549"/>
      <c r="F267" s="549"/>
      <c r="G267" s="549"/>
      <c r="H267" s="549"/>
      <c r="I267" s="549"/>
      <c r="J267" s="549"/>
      <c r="K267" s="549"/>
      <c r="L267" s="549"/>
      <c r="M267" s="549"/>
      <c r="N267" s="549"/>
      <c r="O267" s="549"/>
      <c r="P267" s="549"/>
      <c r="Q267" s="549"/>
      <c r="R267" s="549"/>
      <c r="S267" s="549"/>
      <c r="T267" s="549"/>
      <c r="U267" s="549"/>
      <c r="V267" s="549"/>
      <c r="W267" s="549"/>
      <c r="X267" s="550"/>
      <c r="Z267" s="25"/>
    </row>
    <row r="268" spans="1:75" ht="23.25" customHeight="1" thickBot="1" x14ac:dyDescent="0.25">
      <c r="A268" s="104">
        <v>2</v>
      </c>
      <c r="B268" s="33">
        <v>1</v>
      </c>
      <c r="C268" s="594" t="s">
        <v>110</v>
      </c>
      <c r="D268" s="545"/>
      <c r="E268" s="545"/>
      <c r="F268" s="545"/>
      <c r="G268" s="545"/>
      <c r="H268" s="545"/>
      <c r="I268" s="545"/>
      <c r="J268" s="545"/>
      <c r="K268" s="545"/>
      <c r="L268" s="546"/>
      <c r="M268" s="15"/>
      <c r="N268" s="16"/>
      <c r="O268" s="16"/>
      <c r="P268" s="17"/>
      <c r="Q268" s="15"/>
      <c r="R268" s="16"/>
      <c r="S268" s="16"/>
      <c r="T268" s="17"/>
      <c r="U268" s="15"/>
      <c r="V268" s="16"/>
      <c r="W268" s="16"/>
      <c r="X268" s="17"/>
      <c r="Z268" s="25"/>
    </row>
    <row r="269" spans="1:75" ht="32.1" customHeight="1" thickBot="1" x14ac:dyDescent="0.25">
      <c r="A269" s="375">
        <v>2</v>
      </c>
      <c r="B269" s="377">
        <v>1</v>
      </c>
      <c r="C269" s="448">
        <v>1</v>
      </c>
      <c r="D269" s="443" t="s">
        <v>129</v>
      </c>
      <c r="E269" s="587">
        <v>9</v>
      </c>
      <c r="F269" s="292" t="s">
        <v>78</v>
      </c>
      <c r="G269" s="365" t="s">
        <v>94</v>
      </c>
      <c r="H269" s="125" t="s">
        <v>17</v>
      </c>
      <c r="I269" s="73">
        <f>SUM(J269+L269)</f>
        <v>23</v>
      </c>
      <c r="J269" s="80"/>
      <c r="K269" s="80"/>
      <c r="L269" s="54">
        <v>23</v>
      </c>
      <c r="M269" s="73"/>
      <c r="N269" s="80"/>
      <c r="O269" s="80"/>
      <c r="P269" s="54"/>
      <c r="Q269" s="73"/>
      <c r="R269" s="80"/>
      <c r="S269" s="80"/>
      <c r="T269" s="54"/>
      <c r="U269" s="73"/>
      <c r="V269" s="80"/>
      <c r="W269" s="80"/>
      <c r="X269" s="54"/>
      <c r="Z269" s="25"/>
    </row>
    <row r="270" spans="1:75" ht="32.450000000000003" customHeight="1" thickBot="1" x14ac:dyDescent="0.25">
      <c r="A270" s="376"/>
      <c r="B270" s="377"/>
      <c r="C270" s="448"/>
      <c r="D270" s="443"/>
      <c r="E270" s="587"/>
      <c r="F270" s="415" t="s">
        <v>19</v>
      </c>
      <c r="G270" s="416"/>
      <c r="H270" s="417"/>
      <c r="I270" s="111">
        <f t="shared" ref="I270:X270" si="190">SUM(I269:I269)</f>
        <v>23</v>
      </c>
      <c r="J270" s="112">
        <f t="shared" si="190"/>
        <v>0</v>
      </c>
      <c r="K270" s="112">
        <f t="shared" si="190"/>
        <v>0</v>
      </c>
      <c r="L270" s="117">
        <f t="shared" si="190"/>
        <v>23</v>
      </c>
      <c r="M270" s="111">
        <f t="shared" si="190"/>
        <v>0</v>
      </c>
      <c r="N270" s="112">
        <f t="shared" si="190"/>
        <v>0</v>
      </c>
      <c r="O270" s="112">
        <f t="shared" si="190"/>
        <v>0</v>
      </c>
      <c r="P270" s="113">
        <f t="shared" si="190"/>
        <v>0</v>
      </c>
      <c r="Q270" s="117">
        <f t="shared" si="190"/>
        <v>0</v>
      </c>
      <c r="R270" s="112">
        <f t="shared" si="190"/>
        <v>0</v>
      </c>
      <c r="S270" s="112">
        <f t="shared" si="190"/>
        <v>0</v>
      </c>
      <c r="T270" s="113">
        <f t="shared" si="190"/>
        <v>0</v>
      </c>
      <c r="U270" s="117">
        <f t="shared" si="190"/>
        <v>0</v>
      </c>
      <c r="V270" s="112">
        <f t="shared" si="190"/>
        <v>0</v>
      </c>
      <c r="W270" s="112">
        <f t="shared" si="190"/>
        <v>0</v>
      </c>
      <c r="X270" s="113">
        <f t="shared" si="190"/>
        <v>0</v>
      </c>
      <c r="Z270" s="25"/>
    </row>
    <row r="271" spans="1:75" ht="21.6" customHeight="1" x14ac:dyDescent="0.2">
      <c r="A271" s="395">
        <v>2</v>
      </c>
      <c r="B271" s="389">
        <v>1</v>
      </c>
      <c r="C271" s="394">
        <v>2</v>
      </c>
      <c r="D271" s="422" t="s">
        <v>151</v>
      </c>
      <c r="E271" s="553">
        <v>11</v>
      </c>
      <c r="F271" s="370" t="s">
        <v>78</v>
      </c>
      <c r="G271" s="504" t="s">
        <v>175</v>
      </c>
      <c r="H271" s="150" t="s">
        <v>17</v>
      </c>
      <c r="I271" s="73"/>
      <c r="J271" s="80"/>
      <c r="K271" s="80"/>
      <c r="L271" s="54"/>
      <c r="M271" s="73">
        <v>2.2000000000000002</v>
      </c>
      <c r="N271" s="80"/>
      <c r="O271" s="80"/>
      <c r="P271" s="54">
        <v>2.2000000000000002</v>
      </c>
      <c r="Q271" s="73"/>
      <c r="R271" s="80"/>
      <c r="S271" s="80"/>
      <c r="T271" s="54"/>
      <c r="U271" s="73"/>
      <c r="V271" s="80"/>
      <c r="W271" s="80"/>
      <c r="X271" s="54"/>
      <c r="Z271" s="25"/>
    </row>
    <row r="272" spans="1:75" ht="23.1" customHeight="1" thickBot="1" x14ac:dyDescent="0.25">
      <c r="A272" s="395"/>
      <c r="B272" s="389"/>
      <c r="C272" s="394"/>
      <c r="D272" s="422"/>
      <c r="E272" s="553"/>
      <c r="F272" s="370"/>
      <c r="G272" s="504"/>
      <c r="H272" s="149" t="s">
        <v>90</v>
      </c>
      <c r="I272" s="73"/>
      <c r="J272" s="80"/>
      <c r="K272" s="80"/>
      <c r="L272" s="54"/>
      <c r="M272" s="339">
        <v>11.2</v>
      </c>
      <c r="N272" s="80"/>
      <c r="O272" s="80"/>
      <c r="P272" s="54">
        <v>11.2</v>
      </c>
      <c r="Q272" s="73"/>
      <c r="R272" s="80"/>
      <c r="S272" s="80"/>
      <c r="T272" s="54"/>
      <c r="U272" s="73"/>
      <c r="V272" s="80"/>
      <c r="W272" s="80"/>
      <c r="X272" s="54"/>
      <c r="Z272" s="25"/>
    </row>
    <row r="273" spans="1:26" ht="31.5" customHeight="1" thickBot="1" x14ac:dyDescent="0.25">
      <c r="A273" s="395"/>
      <c r="B273" s="389"/>
      <c r="C273" s="394"/>
      <c r="D273" s="422"/>
      <c r="E273" s="554"/>
      <c r="F273" s="415" t="s">
        <v>19</v>
      </c>
      <c r="G273" s="416"/>
      <c r="H273" s="417"/>
      <c r="I273" s="111">
        <f>J273+L273</f>
        <v>0</v>
      </c>
      <c r="J273" s="112">
        <f>SUM(J271:J272)</f>
        <v>0</v>
      </c>
      <c r="K273" s="112">
        <f>SUM(K271:K272)</f>
        <v>0</v>
      </c>
      <c r="L273" s="112">
        <f>SUM(L271:L272)</f>
        <v>0</v>
      </c>
      <c r="M273" s="112">
        <f>SUM(M271:M272)</f>
        <v>13.399999999999999</v>
      </c>
      <c r="N273" s="112">
        <f t="shared" ref="N273:P273" si="191">SUM(N271:N272)</f>
        <v>0</v>
      </c>
      <c r="O273" s="112">
        <f t="shared" si="191"/>
        <v>0</v>
      </c>
      <c r="P273" s="112">
        <f t="shared" si="191"/>
        <v>13.399999999999999</v>
      </c>
      <c r="Q273" s="111">
        <f>R273+T273</f>
        <v>0</v>
      </c>
      <c r="R273" s="112">
        <f>SUM(R271:R272)</f>
        <v>0</v>
      </c>
      <c r="S273" s="112">
        <f>SUM(S271:S272)</f>
        <v>0</v>
      </c>
      <c r="T273" s="113">
        <f>SUM(T271:T272)</f>
        <v>0</v>
      </c>
      <c r="U273" s="111">
        <f>V273+X273</f>
        <v>0</v>
      </c>
      <c r="V273" s="112">
        <f>SUM(V271:V272)</f>
        <v>0</v>
      </c>
      <c r="W273" s="112">
        <f>SUM(W271:W272)</f>
        <v>0</v>
      </c>
      <c r="X273" s="113">
        <f>SUM(X271:X272)</f>
        <v>0</v>
      </c>
      <c r="Z273" s="25"/>
    </row>
    <row r="274" spans="1:26" ht="33.75" customHeight="1" thickBot="1" x14ac:dyDescent="0.25">
      <c r="A274" s="375">
        <v>2</v>
      </c>
      <c r="B274" s="389">
        <v>1</v>
      </c>
      <c r="C274" s="394">
        <v>3</v>
      </c>
      <c r="D274" s="547" t="s">
        <v>177</v>
      </c>
      <c r="E274" s="554" t="s">
        <v>203</v>
      </c>
      <c r="F274" s="35" t="s">
        <v>96</v>
      </c>
      <c r="G274" s="35" t="s">
        <v>97</v>
      </c>
      <c r="H274" s="29" t="s">
        <v>17</v>
      </c>
      <c r="I274" s="67">
        <v>20</v>
      </c>
      <c r="J274" s="114"/>
      <c r="K274" s="114"/>
      <c r="L274" s="338">
        <v>20</v>
      </c>
      <c r="M274" s="73"/>
      <c r="N274" s="114"/>
      <c r="O274" s="114"/>
      <c r="P274" s="115"/>
      <c r="Q274" s="73"/>
      <c r="R274" s="114"/>
      <c r="S274" s="114"/>
      <c r="T274" s="115"/>
      <c r="U274" s="73"/>
      <c r="V274" s="114"/>
      <c r="W274" s="114"/>
      <c r="X274" s="115"/>
    </row>
    <row r="275" spans="1:26" ht="24" customHeight="1" thickBot="1" x14ac:dyDescent="0.25">
      <c r="A275" s="375"/>
      <c r="B275" s="389"/>
      <c r="C275" s="394"/>
      <c r="D275" s="547"/>
      <c r="E275" s="554"/>
      <c r="F275" s="415" t="s">
        <v>19</v>
      </c>
      <c r="G275" s="416"/>
      <c r="H275" s="417"/>
      <c r="I275" s="111">
        <f t="shared" ref="I275:I313" si="192">J275+L275</f>
        <v>20</v>
      </c>
      <c r="J275" s="55">
        <f t="shared" ref="J275:P275" si="193">SUM(J274:J274)</f>
        <v>0</v>
      </c>
      <c r="K275" s="55">
        <f t="shared" si="193"/>
        <v>0</v>
      </c>
      <c r="L275" s="56">
        <f t="shared" si="193"/>
        <v>20</v>
      </c>
      <c r="M275" s="111">
        <f t="shared" si="193"/>
        <v>0</v>
      </c>
      <c r="N275" s="55">
        <f t="shared" si="193"/>
        <v>0</v>
      </c>
      <c r="O275" s="55">
        <f t="shared" si="193"/>
        <v>0</v>
      </c>
      <c r="P275" s="56">
        <f t="shared" si="193"/>
        <v>0</v>
      </c>
      <c r="Q275" s="111"/>
      <c r="R275" s="55"/>
      <c r="S275" s="55"/>
      <c r="T275" s="56"/>
      <c r="U275" s="111"/>
      <c r="V275" s="55"/>
      <c r="W275" s="55"/>
      <c r="X275" s="56"/>
    </row>
    <row r="276" spans="1:26" ht="15" customHeight="1" x14ac:dyDescent="0.2">
      <c r="A276" s="376">
        <v>2</v>
      </c>
      <c r="B276" s="392">
        <v>1</v>
      </c>
      <c r="C276" s="412">
        <v>4</v>
      </c>
      <c r="D276" s="382" t="s">
        <v>178</v>
      </c>
      <c r="E276" s="227" t="s">
        <v>182</v>
      </c>
      <c r="F276" s="228" t="s">
        <v>98</v>
      </c>
      <c r="G276" s="588" t="s">
        <v>99</v>
      </c>
      <c r="H276" s="555" t="s">
        <v>17</v>
      </c>
      <c r="I276" s="336">
        <f t="shared" ref="I276:I305" si="194">J276+L276</f>
        <v>45.5</v>
      </c>
      <c r="J276" s="337">
        <f>13+32.5</f>
        <v>45.5</v>
      </c>
      <c r="K276" s="337"/>
      <c r="L276" s="338"/>
      <c r="M276" s="343">
        <f>N276+P276</f>
        <v>15.899999999999999</v>
      </c>
      <c r="N276" s="199">
        <v>2.8</v>
      </c>
      <c r="O276" s="199"/>
      <c r="P276" s="213">
        <v>13.1</v>
      </c>
      <c r="Q276" s="88">
        <f t="shared" ref="Q276" si="195">R276+T276</f>
        <v>0</v>
      </c>
      <c r="R276" s="52"/>
      <c r="S276" s="52"/>
      <c r="T276" s="53">
        <v>0</v>
      </c>
      <c r="U276" s="88">
        <f t="shared" ref="U276:U279" si="196">V276+X276</f>
        <v>0</v>
      </c>
      <c r="V276" s="52"/>
      <c r="W276" s="52"/>
      <c r="X276" s="53">
        <v>0</v>
      </c>
    </row>
    <row r="277" spans="1:26" ht="15" customHeight="1" x14ac:dyDescent="0.2">
      <c r="A277" s="378"/>
      <c r="B277" s="377"/>
      <c r="C277" s="448"/>
      <c r="D277" s="383"/>
      <c r="E277" s="227" t="s">
        <v>183</v>
      </c>
      <c r="F277" s="229" t="s">
        <v>15</v>
      </c>
      <c r="G277" s="588"/>
      <c r="H277" s="556"/>
      <c r="I277" s="231">
        <f>J277+L277</f>
        <v>18.5</v>
      </c>
      <c r="J277" s="199">
        <f>8.6+9.9-1.9</f>
        <v>16.600000000000001</v>
      </c>
      <c r="K277" s="199"/>
      <c r="L277" s="213">
        <v>1.9</v>
      </c>
      <c r="M277" s="343">
        <v>10.5</v>
      </c>
      <c r="N277" s="199">
        <v>9</v>
      </c>
      <c r="O277" s="199"/>
      <c r="P277" s="213">
        <v>1.5</v>
      </c>
      <c r="Q277" s="88"/>
      <c r="R277" s="52"/>
      <c r="S277" s="52"/>
      <c r="T277" s="53"/>
      <c r="U277" s="88"/>
      <c r="V277" s="52"/>
      <c r="W277" s="52"/>
      <c r="X277" s="53"/>
    </row>
    <row r="278" spans="1:26" ht="15" customHeight="1" x14ac:dyDescent="0.2">
      <c r="A278" s="378"/>
      <c r="B278" s="377"/>
      <c r="C278" s="448"/>
      <c r="D278" s="383"/>
      <c r="E278" s="227" t="s">
        <v>184</v>
      </c>
      <c r="F278" s="230" t="s">
        <v>22</v>
      </c>
      <c r="G278" s="588"/>
      <c r="H278" s="556"/>
      <c r="I278" s="231">
        <f>J278+L278</f>
        <v>24.3</v>
      </c>
      <c r="J278" s="199">
        <f>7.1+2.2</f>
        <v>9.3000000000000007</v>
      </c>
      <c r="K278" s="199"/>
      <c r="L278" s="213">
        <v>15</v>
      </c>
      <c r="M278" s="343">
        <v>7.3</v>
      </c>
      <c r="N278" s="199">
        <v>4.3</v>
      </c>
      <c r="O278" s="199"/>
      <c r="P278" s="213">
        <v>3</v>
      </c>
      <c r="Q278" s="88"/>
      <c r="R278" s="52"/>
      <c r="S278" s="52"/>
      <c r="T278" s="53"/>
      <c r="U278" s="88"/>
      <c r="V278" s="52"/>
      <c r="W278" s="52"/>
      <c r="X278" s="53"/>
    </row>
    <row r="279" spans="1:26" ht="15" customHeight="1" x14ac:dyDescent="0.2">
      <c r="A279" s="378"/>
      <c r="B279" s="377"/>
      <c r="C279" s="448"/>
      <c r="D279" s="383"/>
      <c r="E279" s="227" t="s">
        <v>185</v>
      </c>
      <c r="F279" s="229" t="s">
        <v>179</v>
      </c>
      <c r="G279" s="588"/>
      <c r="H279" s="556"/>
      <c r="I279" s="231">
        <f t="shared" si="194"/>
        <v>22.799999999999997</v>
      </c>
      <c r="J279" s="199">
        <f>13.7+9.1</f>
        <v>22.799999999999997</v>
      </c>
      <c r="K279" s="199"/>
      <c r="L279" s="213"/>
      <c r="M279" s="231">
        <f t="shared" ref="M279:M286" si="197">N279+P279</f>
        <v>10.4</v>
      </c>
      <c r="N279" s="199">
        <v>7.9</v>
      </c>
      <c r="O279" s="199"/>
      <c r="P279" s="213">
        <v>2.5</v>
      </c>
      <c r="Q279" s="86">
        <f t="shared" ref="Q279:Q283" si="198">R279+T279</f>
        <v>0</v>
      </c>
      <c r="R279" s="52"/>
      <c r="S279" s="52"/>
      <c r="T279" s="53">
        <v>0</v>
      </c>
      <c r="U279" s="86">
        <f t="shared" si="196"/>
        <v>0</v>
      </c>
      <c r="V279" s="52"/>
      <c r="W279" s="52"/>
      <c r="X279" s="53">
        <v>0</v>
      </c>
    </row>
    <row r="280" spans="1:26" ht="15" customHeight="1" x14ac:dyDescent="0.2">
      <c r="A280" s="378"/>
      <c r="B280" s="377"/>
      <c r="C280" s="448"/>
      <c r="D280" s="383"/>
      <c r="E280" s="227" t="s">
        <v>186</v>
      </c>
      <c r="F280" s="230" t="s">
        <v>179</v>
      </c>
      <c r="G280" s="588"/>
      <c r="H280" s="556"/>
      <c r="I280" s="232">
        <f t="shared" si="194"/>
        <v>43.2</v>
      </c>
      <c r="J280" s="233">
        <f>1.5+12.2-10</f>
        <v>3.6999999999999993</v>
      </c>
      <c r="K280" s="233"/>
      <c r="L280" s="234">
        <f>29.5+10</f>
        <v>39.5</v>
      </c>
      <c r="M280" s="232">
        <f t="shared" si="197"/>
        <v>28.5</v>
      </c>
      <c r="N280" s="199">
        <v>14.6</v>
      </c>
      <c r="O280" s="233"/>
      <c r="P280" s="234">
        <v>13.9</v>
      </c>
      <c r="Q280" s="64">
        <f t="shared" si="198"/>
        <v>0</v>
      </c>
      <c r="R280" s="20"/>
      <c r="S280" s="20"/>
      <c r="T280" s="21">
        <v>0</v>
      </c>
      <c r="U280" s="64">
        <f t="shared" ref="U280:U286" si="199">V280+X280</f>
        <v>0</v>
      </c>
      <c r="V280" s="20"/>
      <c r="W280" s="20"/>
      <c r="X280" s="21">
        <v>0</v>
      </c>
    </row>
    <row r="281" spans="1:26" ht="15" customHeight="1" x14ac:dyDescent="0.2">
      <c r="A281" s="378"/>
      <c r="B281" s="377"/>
      <c r="C281" s="448"/>
      <c r="D281" s="383"/>
      <c r="E281" s="227" t="s">
        <v>187</v>
      </c>
      <c r="F281" s="230" t="s">
        <v>98</v>
      </c>
      <c r="G281" s="588"/>
      <c r="H281" s="556"/>
      <c r="I281" s="231">
        <f t="shared" si="194"/>
        <v>10.899999999999999</v>
      </c>
      <c r="J281" s="199">
        <f>4.7+5.5-0.6</f>
        <v>9.6</v>
      </c>
      <c r="K281" s="199"/>
      <c r="L281" s="213">
        <f>0.7+0.6</f>
        <v>1.2999999999999998</v>
      </c>
      <c r="M281" s="343">
        <f t="shared" si="197"/>
        <v>6.8000000000000007</v>
      </c>
      <c r="N281" s="199">
        <v>4.7</v>
      </c>
      <c r="O281" s="199"/>
      <c r="P281" s="213">
        <v>2.1</v>
      </c>
      <c r="Q281" s="88">
        <f t="shared" si="198"/>
        <v>0</v>
      </c>
      <c r="R281" s="52"/>
      <c r="S281" s="52"/>
      <c r="T281" s="53">
        <v>0</v>
      </c>
      <c r="U281" s="88">
        <f t="shared" si="199"/>
        <v>0</v>
      </c>
      <c r="V281" s="52"/>
      <c r="W281" s="52"/>
      <c r="X281" s="53">
        <v>0</v>
      </c>
    </row>
    <row r="282" spans="1:26" ht="15" customHeight="1" x14ac:dyDescent="0.2">
      <c r="A282" s="378"/>
      <c r="B282" s="377"/>
      <c r="C282" s="448"/>
      <c r="D282" s="383"/>
      <c r="E282" s="227" t="s">
        <v>188</v>
      </c>
      <c r="F282" s="230" t="s">
        <v>98</v>
      </c>
      <c r="G282" s="588"/>
      <c r="H282" s="556"/>
      <c r="I282" s="231">
        <f t="shared" si="194"/>
        <v>7.7</v>
      </c>
      <c r="J282" s="199">
        <v>0.4</v>
      </c>
      <c r="K282" s="199"/>
      <c r="L282" s="213">
        <v>7.3</v>
      </c>
      <c r="M282" s="343">
        <f t="shared" si="197"/>
        <v>23</v>
      </c>
      <c r="N282" s="199">
        <v>6</v>
      </c>
      <c r="O282" s="199"/>
      <c r="P282" s="213">
        <v>17</v>
      </c>
      <c r="Q282" s="88">
        <f t="shared" si="198"/>
        <v>0</v>
      </c>
      <c r="R282" s="52"/>
      <c r="S282" s="52"/>
      <c r="T282" s="53">
        <v>0</v>
      </c>
      <c r="U282" s="88">
        <f t="shared" si="199"/>
        <v>0</v>
      </c>
      <c r="V282" s="52"/>
      <c r="W282" s="52"/>
      <c r="X282" s="53">
        <v>0</v>
      </c>
    </row>
    <row r="283" spans="1:26" ht="15" customHeight="1" x14ac:dyDescent="0.2">
      <c r="A283" s="378"/>
      <c r="B283" s="377"/>
      <c r="C283" s="448"/>
      <c r="D283" s="383"/>
      <c r="E283" s="227" t="s">
        <v>189</v>
      </c>
      <c r="F283" s="230" t="s">
        <v>98</v>
      </c>
      <c r="G283" s="588"/>
      <c r="H283" s="556"/>
      <c r="I283" s="231">
        <f t="shared" si="194"/>
        <v>9.6</v>
      </c>
      <c r="J283" s="199">
        <f>3.1+6.5</f>
        <v>9.6</v>
      </c>
      <c r="K283" s="199"/>
      <c r="L283" s="213"/>
      <c r="M283" s="343">
        <f t="shared" si="197"/>
        <v>9.7000000000000011</v>
      </c>
      <c r="N283" s="199">
        <v>8.8000000000000007</v>
      </c>
      <c r="O283" s="199"/>
      <c r="P283" s="213">
        <v>0.9</v>
      </c>
      <c r="Q283" s="88">
        <f t="shared" si="198"/>
        <v>0</v>
      </c>
      <c r="R283" s="52"/>
      <c r="S283" s="52"/>
      <c r="T283" s="53">
        <v>0</v>
      </c>
      <c r="U283" s="88">
        <f t="shared" si="199"/>
        <v>0</v>
      </c>
      <c r="V283" s="52"/>
      <c r="W283" s="52"/>
      <c r="X283" s="53">
        <v>0</v>
      </c>
    </row>
    <row r="284" spans="1:26" ht="15" customHeight="1" x14ac:dyDescent="0.2">
      <c r="A284" s="378"/>
      <c r="B284" s="377"/>
      <c r="C284" s="448"/>
      <c r="D284" s="383"/>
      <c r="E284" s="227" t="s">
        <v>190</v>
      </c>
      <c r="F284" s="230" t="s">
        <v>98</v>
      </c>
      <c r="G284" s="588"/>
      <c r="H284" s="556"/>
      <c r="I284" s="231">
        <f t="shared" si="194"/>
        <v>20.5</v>
      </c>
      <c r="J284" s="199">
        <v>19.8</v>
      </c>
      <c r="K284" s="199"/>
      <c r="L284" s="213">
        <f>0.7</f>
        <v>0.7</v>
      </c>
      <c r="M284" s="343">
        <f t="shared" si="197"/>
        <v>30.3</v>
      </c>
      <c r="N284" s="199">
        <v>4.8</v>
      </c>
      <c r="O284" s="199"/>
      <c r="P284" s="213">
        <v>25.5</v>
      </c>
      <c r="Q284" s="88"/>
      <c r="R284" s="52"/>
      <c r="S284" s="52"/>
      <c r="T284" s="53"/>
      <c r="U284" s="88"/>
      <c r="V284" s="52"/>
      <c r="W284" s="52"/>
      <c r="X284" s="53"/>
    </row>
    <row r="285" spans="1:26" ht="15" customHeight="1" x14ac:dyDescent="0.2">
      <c r="A285" s="378"/>
      <c r="B285" s="377"/>
      <c r="C285" s="448"/>
      <c r="D285" s="383"/>
      <c r="E285" s="227" t="s">
        <v>192</v>
      </c>
      <c r="F285" s="230" t="s">
        <v>98</v>
      </c>
      <c r="G285" s="588"/>
      <c r="H285" s="556"/>
      <c r="I285" s="231">
        <f t="shared" si="194"/>
        <v>15.7</v>
      </c>
      <c r="J285" s="199">
        <v>7.3</v>
      </c>
      <c r="K285" s="199"/>
      <c r="L285" s="213">
        <v>8.4</v>
      </c>
      <c r="M285" s="343">
        <f t="shared" si="197"/>
        <v>9.6999999999999993</v>
      </c>
      <c r="N285" s="199"/>
      <c r="O285" s="199"/>
      <c r="P285" s="213">
        <v>9.6999999999999993</v>
      </c>
      <c r="Q285" s="88">
        <f t="shared" ref="Q285:Q286" si="200">R285+T285</f>
        <v>0</v>
      </c>
      <c r="R285" s="52"/>
      <c r="S285" s="52"/>
      <c r="T285" s="53">
        <v>0</v>
      </c>
      <c r="U285" s="88">
        <f t="shared" si="199"/>
        <v>0</v>
      </c>
      <c r="V285" s="52"/>
      <c r="W285" s="52"/>
      <c r="X285" s="53">
        <v>0</v>
      </c>
    </row>
    <row r="286" spans="1:26" ht="15" customHeight="1" x14ac:dyDescent="0.2">
      <c r="A286" s="378"/>
      <c r="B286" s="377"/>
      <c r="C286" s="448"/>
      <c r="D286" s="383"/>
      <c r="E286" s="227" t="s">
        <v>193</v>
      </c>
      <c r="F286" s="230" t="s">
        <v>98</v>
      </c>
      <c r="G286" s="588"/>
      <c r="H286" s="556"/>
      <c r="I286" s="231">
        <f t="shared" si="194"/>
        <v>26.1</v>
      </c>
      <c r="J286" s="199">
        <f>12.1+12-5</f>
        <v>19.100000000000001</v>
      </c>
      <c r="K286" s="199"/>
      <c r="L286" s="213">
        <f>2+5</f>
        <v>7</v>
      </c>
      <c r="M286" s="343">
        <f t="shared" si="197"/>
        <v>80.5</v>
      </c>
      <c r="N286" s="199">
        <v>59.2</v>
      </c>
      <c r="O286" s="199"/>
      <c r="P286" s="213">
        <v>21.3</v>
      </c>
      <c r="Q286" s="88">
        <f t="shared" si="200"/>
        <v>0</v>
      </c>
      <c r="R286" s="52"/>
      <c r="S286" s="52"/>
      <c r="T286" s="53">
        <v>0</v>
      </c>
      <c r="U286" s="88">
        <f t="shared" si="199"/>
        <v>0</v>
      </c>
      <c r="V286" s="52"/>
      <c r="W286" s="52"/>
      <c r="X286" s="53">
        <v>0</v>
      </c>
    </row>
    <row r="287" spans="1:26" ht="15" customHeight="1" x14ac:dyDescent="0.2">
      <c r="A287" s="378"/>
      <c r="B287" s="377"/>
      <c r="C287" s="448"/>
      <c r="D287" s="383"/>
      <c r="E287" s="227" t="s">
        <v>194</v>
      </c>
      <c r="F287" s="230" t="s">
        <v>93</v>
      </c>
      <c r="G287" s="588"/>
      <c r="H287" s="556"/>
      <c r="I287" s="231">
        <f>J287+L287</f>
        <v>6.5</v>
      </c>
      <c r="J287" s="199">
        <v>4</v>
      </c>
      <c r="K287" s="199"/>
      <c r="L287" s="213">
        <v>2.5</v>
      </c>
      <c r="M287" s="343">
        <v>13.5</v>
      </c>
      <c r="N287" s="199"/>
      <c r="O287" s="199"/>
      <c r="P287" s="213">
        <v>13.5</v>
      </c>
      <c r="Q287" s="88"/>
      <c r="R287" s="52"/>
      <c r="S287" s="52"/>
      <c r="T287" s="53"/>
      <c r="U287" s="88"/>
      <c r="V287" s="52"/>
      <c r="W287" s="52"/>
      <c r="X287" s="53"/>
    </row>
    <row r="288" spans="1:26" ht="15" customHeight="1" x14ac:dyDescent="0.2">
      <c r="A288" s="378"/>
      <c r="B288" s="377"/>
      <c r="C288" s="448"/>
      <c r="D288" s="383"/>
      <c r="E288" s="227" t="s">
        <v>196</v>
      </c>
      <c r="F288" s="230" t="s">
        <v>98</v>
      </c>
      <c r="G288" s="588"/>
      <c r="H288" s="556"/>
      <c r="I288" s="231">
        <f t="shared" si="194"/>
        <v>11.7</v>
      </c>
      <c r="J288" s="199">
        <v>2.7</v>
      </c>
      <c r="K288" s="199"/>
      <c r="L288" s="213">
        <v>9</v>
      </c>
      <c r="M288" s="343">
        <f t="shared" ref="M288:M294" si="201">N288+P288</f>
        <v>4.4000000000000004</v>
      </c>
      <c r="N288" s="199">
        <v>4.4000000000000004</v>
      </c>
      <c r="O288" s="199"/>
      <c r="P288" s="213"/>
      <c r="Q288" s="88">
        <f t="shared" ref="Q288:Q293" si="202">R288+T288</f>
        <v>0</v>
      </c>
      <c r="R288" s="52"/>
      <c r="S288" s="52"/>
      <c r="T288" s="53">
        <v>0</v>
      </c>
      <c r="U288" s="88">
        <f t="shared" ref="U288:U310" si="203">V288+X288</f>
        <v>0</v>
      </c>
      <c r="V288" s="52"/>
      <c r="W288" s="52"/>
      <c r="X288" s="53">
        <v>0</v>
      </c>
    </row>
    <row r="289" spans="1:24" ht="15" customHeight="1" x14ac:dyDescent="0.2">
      <c r="A289" s="378"/>
      <c r="B289" s="377"/>
      <c r="C289" s="448"/>
      <c r="D289" s="383"/>
      <c r="E289" s="227" t="s">
        <v>197</v>
      </c>
      <c r="F289" s="230" t="s">
        <v>98</v>
      </c>
      <c r="G289" s="588"/>
      <c r="H289" s="556"/>
      <c r="I289" s="231">
        <f t="shared" si="194"/>
        <v>3.4</v>
      </c>
      <c r="J289" s="199">
        <v>3.4</v>
      </c>
      <c r="K289" s="199"/>
      <c r="L289" s="213"/>
      <c r="M289" s="343">
        <f t="shared" si="201"/>
        <v>0</v>
      </c>
      <c r="N289" s="199"/>
      <c r="O289" s="199"/>
      <c r="P289" s="213"/>
      <c r="Q289" s="88">
        <f t="shared" si="202"/>
        <v>0</v>
      </c>
      <c r="R289" s="52"/>
      <c r="S289" s="52"/>
      <c r="T289" s="53">
        <v>0</v>
      </c>
      <c r="U289" s="88">
        <f t="shared" ref="U289" si="204">V289+X289</f>
        <v>0</v>
      </c>
      <c r="V289" s="52"/>
      <c r="W289" s="52"/>
      <c r="X289" s="53">
        <v>0</v>
      </c>
    </row>
    <row r="290" spans="1:24" ht="15" customHeight="1" x14ac:dyDescent="0.2">
      <c r="A290" s="378"/>
      <c r="B290" s="377"/>
      <c r="C290" s="448"/>
      <c r="D290" s="383"/>
      <c r="E290" s="227" t="s">
        <v>198</v>
      </c>
      <c r="F290" s="230" t="s">
        <v>98</v>
      </c>
      <c r="G290" s="588"/>
      <c r="H290" s="556"/>
      <c r="I290" s="231">
        <f t="shared" si="194"/>
        <v>44.7</v>
      </c>
      <c r="J290" s="199">
        <f>16.3+27.7-22</f>
        <v>22</v>
      </c>
      <c r="K290" s="199"/>
      <c r="L290" s="213">
        <f>22+0.7</f>
        <v>22.7</v>
      </c>
      <c r="M290" s="343">
        <f t="shared" si="201"/>
        <v>21.7</v>
      </c>
      <c r="N290" s="199">
        <v>14.9</v>
      </c>
      <c r="O290" s="199"/>
      <c r="P290" s="213">
        <v>6.8</v>
      </c>
      <c r="Q290" s="88">
        <f t="shared" si="202"/>
        <v>0</v>
      </c>
      <c r="R290" s="52"/>
      <c r="S290" s="52"/>
      <c r="T290" s="53">
        <v>0</v>
      </c>
      <c r="U290" s="88">
        <f t="shared" ref="U290:U292" si="205">V290+X290</f>
        <v>0</v>
      </c>
      <c r="V290" s="52"/>
      <c r="W290" s="52"/>
      <c r="X290" s="53">
        <v>0</v>
      </c>
    </row>
    <row r="291" spans="1:24" ht="15" customHeight="1" x14ac:dyDescent="0.2">
      <c r="A291" s="378"/>
      <c r="B291" s="377"/>
      <c r="C291" s="448"/>
      <c r="D291" s="383"/>
      <c r="E291" s="227" t="s">
        <v>199</v>
      </c>
      <c r="F291" s="230" t="s">
        <v>180</v>
      </c>
      <c r="G291" s="588"/>
      <c r="H291" s="556"/>
      <c r="I291" s="231">
        <f t="shared" si="194"/>
        <v>29.299999999999997</v>
      </c>
      <c r="J291" s="199">
        <v>17.2</v>
      </c>
      <c r="K291" s="199"/>
      <c r="L291" s="213">
        <v>12.1</v>
      </c>
      <c r="M291" s="343">
        <f t="shared" si="201"/>
        <v>5.4</v>
      </c>
      <c r="N291" s="199"/>
      <c r="O291" s="199"/>
      <c r="P291" s="213">
        <v>5.4</v>
      </c>
      <c r="Q291" s="88">
        <f t="shared" si="202"/>
        <v>0</v>
      </c>
      <c r="R291" s="52"/>
      <c r="S291" s="52"/>
      <c r="T291" s="53">
        <v>0</v>
      </c>
      <c r="U291" s="88">
        <f t="shared" si="205"/>
        <v>0</v>
      </c>
      <c r="V291" s="52"/>
      <c r="W291" s="52"/>
      <c r="X291" s="53">
        <v>0</v>
      </c>
    </row>
    <row r="292" spans="1:24" ht="15" customHeight="1" x14ac:dyDescent="0.2">
      <c r="A292" s="378"/>
      <c r="B292" s="377"/>
      <c r="C292" s="448"/>
      <c r="D292" s="383"/>
      <c r="E292" s="227" t="s">
        <v>200</v>
      </c>
      <c r="F292" s="230" t="s">
        <v>180</v>
      </c>
      <c r="G292" s="588"/>
      <c r="H292" s="556"/>
      <c r="I292" s="231">
        <f t="shared" si="194"/>
        <v>12</v>
      </c>
      <c r="J292" s="199">
        <f>1.4+7.8-2.1</f>
        <v>7.1</v>
      </c>
      <c r="K292" s="199"/>
      <c r="L292" s="213">
        <f>2.8+2.1</f>
        <v>4.9000000000000004</v>
      </c>
      <c r="M292" s="343">
        <f t="shared" si="201"/>
        <v>3.9</v>
      </c>
      <c r="N292" s="199">
        <v>0.4</v>
      </c>
      <c r="O292" s="199"/>
      <c r="P292" s="213">
        <v>3.5</v>
      </c>
      <c r="Q292" s="88">
        <f t="shared" si="202"/>
        <v>0</v>
      </c>
      <c r="R292" s="52"/>
      <c r="S292" s="52"/>
      <c r="T292" s="53">
        <v>0</v>
      </c>
      <c r="U292" s="88">
        <f t="shared" si="205"/>
        <v>0</v>
      </c>
      <c r="V292" s="52"/>
      <c r="W292" s="52"/>
      <c r="X292" s="53">
        <v>0</v>
      </c>
    </row>
    <row r="293" spans="1:24" ht="15" customHeight="1" x14ac:dyDescent="0.2">
      <c r="A293" s="378"/>
      <c r="B293" s="377"/>
      <c r="C293" s="448"/>
      <c r="D293" s="383"/>
      <c r="E293" s="227" t="s">
        <v>201</v>
      </c>
      <c r="F293" s="230" t="s">
        <v>180</v>
      </c>
      <c r="G293" s="588"/>
      <c r="H293" s="556"/>
      <c r="I293" s="231">
        <f t="shared" si="194"/>
        <v>10.8</v>
      </c>
      <c r="J293" s="199">
        <f>3+4.3-1</f>
        <v>6.3</v>
      </c>
      <c r="K293" s="199"/>
      <c r="L293" s="213">
        <f>3.5+1</f>
        <v>4.5</v>
      </c>
      <c r="M293" s="343">
        <f t="shared" si="201"/>
        <v>16.600000000000001</v>
      </c>
      <c r="N293" s="199">
        <v>10.5</v>
      </c>
      <c r="O293" s="199"/>
      <c r="P293" s="213">
        <v>6.1</v>
      </c>
      <c r="Q293" s="88">
        <f t="shared" si="202"/>
        <v>0</v>
      </c>
      <c r="R293" s="52"/>
      <c r="S293" s="52"/>
      <c r="T293" s="53">
        <v>0</v>
      </c>
      <c r="U293" s="88">
        <f t="shared" ref="U293" si="206">V293+X293</f>
        <v>0</v>
      </c>
      <c r="V293" s="52"/>
      <c r="W293" s="52"/>
      <c r="X293" s="53">
        <v>0</v>
      </c>
    </row>
    <row r="294" spans="1:24" ht="15" customHeight="1" x14ac:dyDescent="0.2">
      <c r="A294" s="378"/>
      <c r="B294" s="377"/>
      <c r="C294" s="448"/>
      <c r="D294" s="383"/>
      <c r="E294" s="227" t="s">
        <v>202</v>
      </c>
      <c r="F294" s="230" t="s">
        <v>180</v>
      </c>
      <c r="G294" s="588"/>
      <c r="H294" s="556"/>
      <c r="I294" s="339">
        <f t="shared" si="194"/>
        <v>54</v>
      </c>
      <c r="J294" s="235">
        <v>4.0999999999999996</v>
      </c>
      <c r="K294" s="235"/>
      <c r="L294" s="236">
        <v>49.9</v>
      </c>
      <c r="M294" s="344">
        <f t="shared" si="201"/>
        <v>16.200000000000003</v>
      </c>
      <c r="N294" s="199">
        <v>5.4</v>
      </c>
      <c r="O294" s="235"/>
      <c r="P294" s="213">
        <v>10.8</v>
      </c>
      <c r="Q294" s="91"/>
      <c r="R294" s="78"/>
      <c r="S294" s="78"/>
      <c r="T294" s="79"/>
      <c r="U294" s="91"/>
      <c r="V294" s="78"/>
      <c r="W294" s="78"/>
      <c r="X294" s="79"/>
    </row>
    <row r="295" spans="1:24" ht="15" customHeight="1" x14ac:dyDescent="0.2">
      <c r="A295" s="378"/>
      <c r="B295" s="377"/>
      <c r="C295" s="448"/>
      <c r="D295" s="383"/>
      <c r="E295" s="227" t="s">
        <v>203</v>
      </c>
      <c r="F295" s="230" t="s">
        <v>180</v>
      </c>
      <c r="G295" s="588"/>
      <c r="H295" s="556"/>
      <c r="I295" s="339">
        <f t="shared" si="194"/>
        <v>3.1</v>
      </c>
      <c r="J295" s="235">
        <v>1.5</v>
      </c>
      <c r="K295" s="235"/>
      <c r="L295" s="236">
        <v>1.6</v>
      </c>
      <c r="M295" s="344"/>
      <c r="N295" s="199"/>
      <c r="O295" s="235"/>
      <c r="P295" s="213"/>
      <c r="Q295" s="91"/>
      <c r="R295" s="78"/>
      <c r="S295" s="78"/>
      <c r="T295" s="79"/>
      <c r="U295" s="91"/>
      <c r="V295" s="78"/>
      <c r="W295" s="78"/>
      <c r="X295" s="79"/>
    </row>
    <row r="296" spans="1:24" ht="15" customHeight="1" x14ac:dyDescent="0.2">
      <c r="A296" s="378"/>
      <c r="B296" s="377"/>
      <c r="C296" s="448"/>
      <c r="D296" s="383"/>
      <c r="E296" s="227" t="s">
        <v>204</v>
      </c>
      <c r="F296" s="230" t="s">
        <v>180</v>
      </c>
      <c r="G296" s="588"/>
      <c r="H296" s="556"/>
      <c r="I296" s="231">
        <f t="shared" si="194"/>
        <v>9.6</v>
      </c>
      <c r="J296" s="199">
        <v>5.5</v>
      </c>
      <c r="K296" s="235"/>
      <c r="L296" s="236">
        <v>4.0999999999999996</v>
      </c>
      <c r="M296" s="344"/>
      <c r="N296" s="199"/>
      <c r="O296" s="235"/>
      <c r="P296" s="234"/>
      <c r="Q296" s="91"/>
      <c r="R296" s="78"/>
      <c r="S296" s="78"/>
      <c r="T296" s="79"/>
      <c r="U296" s="91"/>
      <c r="V296" s="78"/>
      <c r="W296" s="78"/>
      <c r="X296" s="79"/>
    </row>
    <row r="297" spans="1:24" ht="15" customHeight="1" x14ac:dyDescent="0.2">
      <c r="A297" s="378"/>
      <c r="B297" s="377"/>
      <c r="C297" s="448"/>
      <c r="D297" s="383"/>
      <c r="E297" s="227" t="s">
        <v>205</v>
      </c>
      <c r="F297" s="230" t="s">
        <v>180</v>
      </c>
      <c r="G297" s="588"/>
      <c r="H297" s="556"/>
      <c r="I297" s="231">
        <f t="shared" si="194"/>
        <v>1.9</v>
      </c>
      <c r="J297" s="199"/>
      <c r="K297" s="235"/>
      <c r="L297" s="236">
        <v>1.9</v>
      </c>
      <c r="M297" s="344"/>
      <c r="N297" s="235"/>
      <c r="O297" s="235"/>
      <c r="P297" s="213"/>
      <c r="Q297" s="91"/>
      <c r="R297" s="78"/>
      <c r="S297" s="78"/>
      <c r="T297" s="79"/>
      <c r="U297" s="91"/>
      <c r="V297" s="78"/>
      <c r="W297" s="78"/>
      <c r="X297" s="79"/>
    </row>
    <row r="298" spans="1:24" ht="15" customHeight="1" x14ac:dyDescent="0.2">
      <c r="A298" s="378"/>
      <c r="B298" s="377"/>
      <c r="C298" s="448"/>
      <c r="D298" s="383"/>
      <c r="E298" s="227" t="s">
        <v>222</v>
      </c>
      <c r="F298" s="230" t="s">
        <v>180</v>
      </c>
      <c r="G298" s="588"/>
      <c r="H298" s="556"/>
      <c r="I298" s="231">
        <f t="shared" si="194"/>
        <v>7.85</v>
      </c>
      <c r="J298" s="199">
        <v>7.1</v>
      </c>
      <c r="K298" s="235"/>
      <c r="L298" s="236">
        <v>0.75</v>
      </c>
      <c r="M298" s="344">
        <f>N298+P298</f>
        <v>16.8</v>
      </c>
      <c r="N298" s="235">
        <v>6.8</v>
      </c>
      <c r="O298" s="235"/>
      <c r="P298" s="213">
        <v>10</v>
      </c>
      <c r="Q298" s="91"/>
      <c r="R298" s="78"/>
      <c r="S298" s="78"/>
      <c r="T298" s="79"/>
      <c r="U298" s="91"/>
      <c r="V298" s="78"/>
      <c r="W298" s="78"/>
      <c r="X298" s="79"/>
    </row>
    <row r="299" spans="1:24" ht="15" customHeight="1" x14ac:dyDescent="0.2">
      <c r="A299" s="378"/>
      <c r="B299" s="377"/>
      <c r="C299" s="448"/>
      <c r="D299" s="383"/>
      <c r="E299" s="227" t="s">
        <v>208</v>
      </c>
      <c r="F299" s="230" t="s">
        <v>71</v>
      </c>
      <c r="G299" s="588"/>
      <c r="H299" s="556"/>
      <c r="I299" s="231">
        <f t="shared" si="194"/>
        <v>1.9</v>
      </c>
      <c r="J299" s="199">
        <v>1.9</v>
      </c>
      <c r="K299" s="235"/>
      <c r="L299" s="236"/>
      <c r="M299" s="344">
        <f>N299+P299</f>
        <v>12</v>
      </c>
      <c r="N299" s="235">
        <v>2.4</v>
      </c>
      <c r="O299" s="235"/>
      <c r="P299" s="213">
        <v>9.6</v>
      </c>
      <c r="Q299" s="91"/>
      <c r="R299" s="78"/>
      <c r="S299" s="78"/>
      <c r="T299" s="79"/>
      <c r="U299" s="91"/>
      <c r="V299" s="78"/>
      <c r="W299" s="78"/>
      <c r="X299" s="79"/>
    </row>
    <row r="300" spans="1:24" ht="15" customHeight="1" x14ac:dyDescent="0.2">
      <c r="A300" s="378"/>
      <c r="B300" s="377"/>
      <c r="C300" s="448"/>
      <c r="D300" s="383"/>
      <c r="E300" s="227" t="s">
        <v>210</v>
      </c>
      <c r="F300" s="230" t="s">
        <v>71</v>
      </c>
      <c r="G300" s="588"/>
      <c r="H300" s="556"/>
      <c r="I300" s="231">
        <f t="shared" si="194"/>
        <v>11</v>
      </c>
      <c r="J300" s="199">
        <f>4.7-2.7</f>
        <v>2</v>
      </c>
      <c r="K300" s="235"/>
      <c r="L300" s="236">
        <f>6.3+2.7</f>
        <v>9</v>
      </c>
      <c r="M300" s="344">
        <v>2.8</v>
      </c>
      <c r="N300" s="235"/>
      <c r="O300" s="235"/>
      <c r="P300" s="213">
        <v>2.8</v>
      </c>
      <c r="Q300" s="91"/>
      <c r="R300" s="78"/>
      <c r="S300" s="78"/>
      <c r="T300" s="79"/>
      <c r="U300" s="91"/>
      <c r="V300" s="78"/>
      <c r="W300" s="78"/>
      <c r="X300" s="79"/>
    </row>
    <row r="301" spans="1:24" ht="15" customHeight="1" x14ac:dyDescent="0.2">
      <c r="A301" s="378"/>
      <c r="B301" s="377"/>
      <c r="C301" s="448"/>
      <c r="D301" s="383"/>
      <c r="E301" s="227" t="s">
        <v>213</v>
      </c>
      <c r="F301" s="230" t="s">
        <v>180</v>
      </c>
      <c r="G301" s="588"/>
      <c r="H301" s="556"/>
      <c r="I301" s="231">
        <f t="shared" si="194"/>
        <v>12.6</v>
      </c>
      <c r="J301" s="199">
        <v>11.4</v>
      </c>
      <c r="K301" s="235"/>
      <c r="L301" s="236">
        <v>1.2</v>
      </c>
      <c r="M301" s="344"/>
      <c r="N301" s="235"/>
      <c r="O301" s="235"/>
      <c r="P301" s="213"/>
      <c r="Q301" s="91"/>
      <c r="R301" s="78"/>
      <c r="S301" s="78"/>
      <c r="T301" s="79"/>
      <c r="U301" s="91"/>
      <c r="V301" s="78"/>
      <c r="W301" s="78"/>
      <c r="X301" s="79"/>
    </row>
    <row r="302" spans="1:24" ht="15" customHeight="1" x14ac:dyDescent="0.2">
      <c r="A302" s="378"/>
      <c r="B302" s="377"/>
      <c r="C302" s="448"/>
      <c r="D302" s="383"/>
      <c r="E302" s="227" t="s">
        <v>216</v>
      </c>
      <c r="F302" s="228" t="s">
        <v>81</v>
      </c>
      <c r="G302" s="588"/>
      <c r="H302" s="556"/>
      <c r="I302" s="231">
        <f t="shared" si="194"/>
        <v>0.4</v>
      </c>
      <c r="J302" s="199">
        <v>0.4</v>
      </c>
      <c r="K302" s="235"/>
      <c r="L302" s="236"/>
      <c r="M302" s="344"/>
      <c r="N302" s="235"/>
      <c r="O302" s="235"/>
      <c r="P302" s="236"/>
      <c r="Q302" s="91"/>
      <c r="R302" s="78"/>
      <c r="S302" s="78"/>
      <c r="T302" s="79"/>
      <c r="U302" s="91"/>
      <c r="V302" s="78"/>
      <c r="W302" s="78"/>
      <c r="X302" s="79"/>
    </row>
    <row r="303" spans="1:24" ht="15" customHeight="1" x14ac:dyDescent="0.2">
      <c r="A303" s="378"/>
      <c r="B303" s="377"/>
      <c r="C303" s="448"/>
      <c r="D303" s="383"/>
      <c r="E303" s="227" t="s">
        <v>215</v>
      </c>
      <c r="F303" s="228" t="s">
        <v>223</v>
      </c>
      <c r="G303" s="588"/>
      <c r="H303" s="556"/>
      <c r="I303" s="231">
        <f t="shared" si="194"/>
        <v>0.4</v>
      </c>
      <c r="J303" s="199">
        <v>0.4</v>
      </c>
      <c r="K303" s="235"/>
      <c r="L303" s="236"/>
      <c r="M303" s="344"/>
      <c r="N303" s="235"/>
      <c r="O303" s="235"/>
      <c r="P303" s="236"/>
      <c r="Q303" s="91"/>
      <c r="R303" s="78"/>
      <c r="S303" s="78"/>
      <c r="T303" s="79"/>
      <c r="U303" s="91"/>
      <c r="V303" s="78"/>
      <c r="W303" s="78"/>
      <c r="X303" s="79"/>
    </row>
    <row r="304" spans="1:24" ht="15" customHeight="1" x14ac:dyDescent="0.2">
      <c r="A304" s="378"/>
      <c r="B304" s="377"/>
      <c r="C304" s="448"/>
      <c r="D304" s="383"/>
      <c r="E304" s="227" t="s">
        <v>212</v>
      </c>
      <c r="F304" s="228" t="s">
        <v>49</v>
      </c>
      <c r="G304" s="588"/>
      <c r="H304" s="556"/>
      <c r="I304" s="231">
        <f>J304+L304</f>
        <v>1.7000000000000002</v>
      </c>
      <c r="J304" s="199">
        <f>0.9+0.8</f>
        <v>1.7000000000000002</v>
      </c>
      <c r="K304" s="235"/>
      <c r="L304" s="236"/>
      <c r="M304" s="344"/>
      <c r="N304" s="235"/>
      <c r="O304" s="235"/>
      <c r="P304" s="236"/>
      <c r="Q304" s="91"/>
      <c r="R304" s="78"/>
      <c r="S304" s="78"/>
      <c r="T304" s="79"/>
      <c r="U304" s="91"/>
      <c r="V304" s="78"/>
      <c r="W304" s="78"/>
      <c r="X304" s="79"/>
    </row>
    <row r="305" spans="1:24" ht="19.5" customHeight="1" thickBot="1" x14ac:dyDescent="0.25">
      <c r="A305" s="378"/>
      <c r="B305" s="377"/>
      <c r="C305" s="448"/>
      <c r="D305" s="383"/>
      <c r="E305" s="227" t="s">
        <v>214</v>
      </c>
      <c r="F305" s="228" t="s">
        <v>98</v>
      </c>
      <c r="G305" s="589"/>
      <c r="H305" s="335" t="s">
        <v>17</v>
      </c>
      <c r="I305" s="288">
        <f t="shared" si="194"/>
        <v>0</v>
      </c>
      <c r="J305" s="289">
        <v>0</v>
      </c>
      <c r="K305" s="289"/>
      <c r="L305" s="318"/>
      <c r="M305" s="344">
        <v>54.1</v>
      </c>
      <c r="N305" s="235">
        <v>54.1</v>
      </c>
      <c r="O305" s="235"/>
      <c r="P305" s="345"/>
      <c r="Q305" s="91">
        <f t="shared" ref="Q305" si="207">R305+T305</f>
        <v>500</v>
      </c>
      <c r="R305" s="78">
        <v>500</v>
      </c>
      <c r="S305" s="78"/>
      <c r="T305" s="79">
        <v>0</v>
      </c>
      <c r="U305" s="91">
        <f t="shared" ref="U305" si="208">V305+X305</f>
        <v>500</v>
      </c>
      <c r="V305" s="78">
        <v>500</v>
      </c>
      <c r="W305" s="78"/>
      <c r="X305" s="79">
        <v>0</v>
      </c>
    </row>
    <row r="306" spans="1:24" ht="21" customHeight="1" thickBot="1" x14ac:dyDescent="0.25">
      <c r="A306" s="391"/>
      <c r="B306" s="393"/>
      <c r="C306" s="435"/>
      <c r="D306" s="384"/>
      <c r="E306" s="211"/>
      <c r="F306" s="415" t="s">
        <v>19</v>
      </c>
      <c r="G306" s="416"/>
      <c r="H306" s="417"/>
      <c r="I306" s="111">
        <f t="shared" si="192"/>
        <v>467.64999999999992</v>
      </c>
      <c r="J306" s="112">
        <f>SUM(J276:J305)</f>
        <v>262.39999999999992</v>
      </c>
      <c r="K306" s="112">
        <f>SUM(K276:K305)</f>
        <v>0</v>
      </c>
      <c r="L306" s="113">
        <f>SUM(L276:L305)</f>
        <v>205.25</v>
      </c>
      <c r="M306" s="212">
        <f>N306+P306</f>
        <v>400.00000000000006</v>
      </c>
      <c r="N306" s="112">
        <f>SUM(N276:N305)</f>
        <v>221.00000000000003</v>
      </c>
      <c r="O306" s="112">
        <f>SUM(O280:O305)</f>
        <v>0</v>
      </c>
      <c r="P306" s="112">
        <f>SUM(P276:P305)</f>
        <v>179.00000000000003</v>
      </c>
      <c r="Q306" s="111">
        <f>R306+T306</f>
        <v>500</v>
      </c>
      <c r="R306" s="112">
        <f>SUM(R280:R305)</f>
        <v>500</v>
      </c>
      <c r="S306" s="112">
        <f>SUM(S280:S305)</f>
        <v>0</v>
      </c>
      <c r="T306" s="113">
        <f>SUM(T280:T305)</f>
        <v>0</v>
      </c>
      <c r="U306" s="111">
        <f>V306+X306</f>
        <v>500</v>
      </c>
      <c r="V306" s="112">
        <f>SUM(V280:V305)</f>
        <v>500</v>
      </c>
      <c r="W306" s="112">
        <f>SUM(W280:W305)</f>
        <v>0</v>
      </c>
      <c r="X306" s="113">
        <f>SUM(X280:X305)</f>
        <v>0</v>
      </c>
    </row>
    <row r="307" spans="1:24" ht="28.5" customHeight="1" thickBot="1" x14ac:dyDescent="0.25">
      <c r="A307" s="376">
        <v>2</v>
      </c>
      <c r="B307" s="388">
        <v>1</v>
      </c>
      <c r="C307" s="390">
        <v>5</v>
      </c>
      <c r="D307" s="422" t="s">
        <v>153</v>
      </c>
      <c r="E307" s="553">
        <v>9</v>
      </c>
      <c r="F307" s="270" t="s">
        <v>93</v>
      </c>
      <c r="G307" s="270" t="s">
        <v>176</v>
      </c>
      <c r="H307" s="151" t="s">
        <v>17</v>
      </c>
      <c r="I307" s="167"/>
      <c r="J307" s="114"/>
      <c r="K307" s="114"/>
      <c r="L307" s="115"/>
      <c r="M307" s="170">
        <f>N307+P307</f>
        <v>0</v>
      </c>
      <c r="N307" s="114"/>
      <c r="O307" s="114">
        <v>0</v>
      </c>
      <c r="P307" s="183"/>
      <c r="Q307" s="245">
        <f>R307+T307</f>
        <v>0</v>
      </c>
      <c r="R307" s="114"/>
      <c r="S307" s="114"/>
      <c r="T307" s="115"/>
      <c r="U307" s="116">
        <f>V307+X307</f>
        <v>5</v>
      </c>
      <c r="V307" s="94"/>
      <c r="W307" s="94"/>
      <c r="X307" s="84">
        <v>5</v>
      </c>
    </row>
    <row r="308" spans="1:24" ht="30" customHeight="1" thickBot="1" x14ac:dyDescent="0.25">
      <c r="A308" s="391"/>
      <c r="B308" s="388"/>
      <c r="C308" s="390"/>
      <c r="D308" s="422"/>
      <c r="E308" s="554"/>
      <c r="F308" s="415" t="s">
        <v>19</v>
      </c>
      <c r="G308" s="416"/>
      <c r="H308" s="416"/>
      <c r="I308" s="111">
        <f t="shared" si="192"/>
        <v>0</v>
      </c>
      <c r="J308" s="112">
        <f t="shared" ref="J308:P308" si="209">J307</f>
        <v>0</v>
      </c>
      <c r="K308" s="112">
        <f t="shared" si="209"/>
        <v>0</v>
      </c>
      <c r="L308" s="117">
        <f t="shared" si="209"/>
        <v>0</v>
      </c>
      <c r="M308" s="111">
        <f t="shared" si="209"/>
        <v>0</v>
      </c>
      <c r="N308" s="112">
        <f t="shared" si="209"/>
        <v>0</v>
      </c>
      <c r="O308" s="112">
        <f t="shared" si="209"/>
        <v>0</v>
      </c>
      <c r="P308" s="113">
        <f t="shared" si="209"/>
        <v>0</v>
      </c>
      <c r="Q308" s="111">
        <f t="shared" ref="Q308:Q310" si="210">R308+T308</f>
        <v>0</v>
      </c>
      <c r="R308" s="112"/>
      <c r="S308" s="112"/>
      <c r="T308" s="113">
        <f>T307</f>
        <v>0</v>
      </c>
      <c r="U308" s="111">
        <f t="shared" si="203"/>
        <v>5</v>
      </c>
      <c r="V308" s="112"/>
      <c r="W308" s="112"/>
      <c r="X308" s="113">
        <f>X307</f>
        <v>5</v>
      </c>
    </row>
    <row r="309" spans="1:24" ht="21.75" customHeight="1" thickBot="1" x14ac:dyDescent="0.25">
      <c r="A309" s="376">
        <v>2</v>
      </c>
      <c r="B309" s="379">
        <v>1</v>
      </c>
      <c r="C309" s="385">
        <v>6</v>
      </c>
      <c r="D309" s="510" t="s">
        <v>241</v>
      </c>
      <c r="E309" s="399">
        <v>9</v>
      </c>
      <c r="F309" s="265" t="s">
        <v>22</v>
      </c>
      <c r="G309" s="265" t="s">
        <v>138</v>
      </c>
      <c r="H309" s="266" t="s">
        <v>17</v>
      </c>
      <c r="I309" s="73">
        <f t="shared" si="192"/>
        <v>0</v>
      </c>
      <c r="J309" s="52"/>
      <c r="K309" s="52"/>
      <c r="L309" s="53"/>
      <c r="M309" s="73">
        <f>N309+P309</f>
        <v>30</v>
      </c>
      <c r="N309" s="52"/>
      <c r="O309" s="52"/>
      <c r="P309" s="287">
        <v>30</v>
      </c>
      <c r="Q309" s="116">
        <f t="shared" si="210"/>
        <v>400</v>
      </c>
      <c r="R309" s="94">
        <v>0</v>
      </c>
      <c r="S309" s="94">
        <v>0</v>
      </c>
      <c r="T309" s="84">
        <v>400</v>
      </c>
      <c r="U309" s="91">
        <f t="shared" si="203"/>
        <v>1200</v>
      </c>
      <c r="V309" s="52">
        <v>0</v>
      </c>
      <c r="W309" s="52">
        <v>0</v>
      </c>
      <c r="X309" s="53">
        <v>1200</v>
      </c>
    </row>
    <row r="310" spans="1:24" ht="21.75" customHeight="1" thickBot="1" x14ac:dyDescent="0.25">
      <c r="A310" s="391"/>
      <c r="B310" s="381"/>
      <c r="C310" s="387"/>
      <c r="D310" s="591"/>
      <c r="E310" s="374"/>
      <c r="F310" s="592" t="s">
        <v>19</v>
      </c>
      <c r="G310" s="440"/>
      <c r="H310" s="593"/>
      <c r="I310" s="111">
        <f t="shared" si="192"/>
        <v>0</v>
      </c>
      <c r="J310" s="112">
        <f t="shared" ref="J310:O310" si="211">SUM(J309:J309)</f>
        <v>0</v>
      </c>
      <c r="K310" s="112">
        <f t="shared" si="211"/>
        <v>0</v>
      </c>
      <c r="L310" s="113">
        <f t="shared" si="211"/>
        <v>0</v>
      </c>
      <c r="M310" s="111">
        <f t="shared" si="211"/>
        <v>30</v>
      </c>
      <c r="N310" s="55">
        <f t="shared" si="211"/>
        <v>0</v>
      </c>
      <c r="O310" s="112">
        <f t="shared" si="211"/>
        <v>0</v>
      </c>
      <c r="P310" s="117">
        <f>P309</f>
        <v>30</v>
      </c>
      <c r="Q310" s="111">
        <f t="shared" si="210"/>
        <v>400</v>
      </c>
      <c r="R310" s="112">
        <f>SUM(R309:R309)</f>
        <v>0</v>
      </c>
      <c r="S310" s="112">
        <f>SUM(S309:S309)</f>
        <v>0</v>
      </c>
      <c r="T310" s="113">
        <f>T309</f>
        <v>400</v>
      </c>
      <c r="U310" s="55">
        <f t="shared" si="203"/>
        <v>1200</v>
      </c>
      <c r="V310" s="112">
        <f>SUM(V309:V309)</f>
        <v>0</v>
      </c>
      <c r="W310" s="112">
        <f>SUM(W309:W309)</f>
        <v>0</v>
      </c>
      <c r="X310" s="113">
        <f>X309</f>
        <v>1200</v>
      </c>
    </row>
    <row r="311" spans="1:24" ht="27" customHeight="1" x14ac:dyDescent="0.2">
      <c r="A311" s="376">
        <v>2</v>
      </c>
      <c r="B311" s="379">
        <v>1</v>
      </c>
      <c r="C311" s="385">
        <v>7</v>
      </c>
      <c r="D311" s="382" t="s">
        <v>104</v>
      </c>
      <c r="E311" s="398" t="s">
        <v>194</v>
      </c>
      <c r="F311" s="539" t="s">
        <v>15</v>
      </c>
      <c r="G311" s="539" t="s">
        <v>105</v>
      </c>
      <c r="H311" s="32" t="s">
        <v>17</v>
      </c>
      <c r="I311" s="137">
        <v>39.4</v>
      </c>
      <c r="J311" s="46"/>
      <c r="K311" s="46"/>
      <c r="L311" s="47">
        <v>39.4</v>
      </c>
      <c r="M311" s="297">
        <f>N311+P311</f>
        <v>0</v>
      </c>
      <c r="N311" s="298"/>
      <c r="O311" s="298"/>
      <c r="P311" s="299"/>
      <c r="Q311" s="40">
        <f>R311+T311</f>
        <v>355.5</v>
      </c>
      <c r="R311" s="46"/>
      <c r="S311" s="46"/>
      <c r="T311" s="47">
        <v>355.5</v>
      </c>
      <c r="U311" s="137"/>
      <c r="V311" s="46"/>
      <c r="W311" s="46"/>
      <c r="X311" s="47"/>
    </row>
    <row r="312" spans="1:24" ht="27" customHeight="1" thickBot="1" x14ac:dyDescent="0.25">
      <c r="A312" s="378"/>
      <c r="B312" s="380"/>
      <c r="C312" s="386"/>
      <c r="D312" s="383"/>
      <c r="E312" s="436"/>
      <c r="F312" s="504"/>
      <c r="G312" s="504"/>
      <c r="H312" s="65" t="s">
        <v>249</v>
      </c>
      <c r="I312" s="70"/>
      <c r="J312" s="71"/>
      <c r="K312" s="71"/>
      <c r="L312" s="72"/>
      <c r="M312" s="302">
        <f>N312+P312</f>
        <v>0</v>
      </c>
      <c r="N312" s="71"/>
      <c r="O312" s="71"/>
      <c r="P312" s="319">
        <v>0</v>
      </c>
      <c r="Q312" s="70"/>
      <c r="R312" s="71"/>
      <c r="S312" s="71"/>
      <c r="T312" s="72"/>
      <c r="U312" s="70"/>
      <c r="V312" s="71"/>
      <c r="W312" s="71"/>
      <c r="X312" s="72"/>
    </row>
    <row r="313" spans="1:24" ht="27.75" customHeight="1" thickBot="1" x14ac:dyDescent="0.25">
      <c r="A313" s="378"/>
      <c r="B313" s="381"/>
      <c r="C313" s="387"/>
      <c r="D313" s="384"/>
      <c r="E313" s="436"/>
      <c r="F313" s="415" t="s">
        <v>19</v>
      </c>
      <c r="G313" s="416"/>
      <c r="H313" s="416"/>
      <c r="I313" s="111">
        <f t="shared" si="192"/>
        <v>39.4</v>
      </c>
      <c r="J313" s="112"/>
      <c r="K313" s="112"/>
      <c r="L313" s="113">
        <f>SUM(L311)</f>
        <v>39.4</v>
      </c>
      <c r="M313" s="55">
        <f>N313+P313</f>
        <v>0</v>
      </c>
      <c r="N313" s="112">
        <f>N311+N312</f>
        <v>0</v>
      </c>
      <c r="O313" s="112"/>
      <c r="P313" s="117">
        <f>P312+P311</f>
        <v>0</v>
      </c>
      <c r="Q313" s="111">
        <f>SUM(Q311)</f>
        <v>355.5</v>
      </c>
      <c r="R313" s="112"/>
      <c r="S313" s="112"/>
      <c r="T313" s="113">
        <f>SUM(T311)</f>
        <v>355.5</v>
      </c>
      <c r="U313" s="111">
        <f>SUM(U311)</f>
        <v>0</v>
      </c>
      <c r="V313" s="112"/>
      <c r="W313" s="112"/>
      <c r="X313" s="113">
        <f>SUM(X311)</f>
        <v>0</v>
      </c>
    </row>
    <row r="314" spans="1:24" ht="24" customHeight="1" x14ac:dyDescent="0.2">
      <c r="A314" s="375">
        <v>2</v>
      </c>
      <c r="B314" s="379">
        <v>1</v>
      </c>
      <c r="C314" s="387">
        <v>8</v>
      </c>
      <c r="D314" s="421" t="s">
        <v>135</v>
      </c>
      <c r="E314" s="396">
        <v>9</v>
      </c>
      <c r="F314" s="541" t="s">
        <v>22</v>
      </c>
      <c r="G314" s="541" t="s">
        <v>112</v>
      </c>
      <c r="H314" s="320" t="s">
        <v>255</v>
      </c>
      <c r="I314" s="116">
        <v>50</v>
      </c>
      <c r="J314" s="94"/>
      <c r="K314" s="94"/>
      <c r="L314" s="363">
        <v>50</v>
      </c>
      <c r="M314" s="116">
        <f>N314+P314</f>
        <v>434</v>
      </c>
      <c r="N314" s="94">
        <v>0</v>
      </c>
      <c r="O314" s="94">
        <v>0</v>
      </c>
      <c r="P314" s="84">
        <v>434</v>
      </c>
      <c r="Q314" s="245">
        <f>R314+T314</f>
        <v>275</v>
      </c>
      <c r="R314" s="114"/>
      <c r="S314" s="114"/>
      <c r="T314" s="115">
        <v>275</v>
      </c>
      <c r="U314" s="214">
        <f>V314+X314</f>
        <v>500</v>
      </c>
      <c r="V314" s="114"/>
      <c r="W314" s="114"/>
      <c r="X314" s="115">
        <v>500</v>
      </c>
    </row>
    <row r="315" spans="1:24" ht="19.5" customHeight="1" x14ac:dyDescent="0.2">
      <c r="A315" s="375"/>
      <c r="B315" s="380"/>
      <c r="C315" s="387"/>
      <c r="D315" s="421"/>
      <c r="E315" s="397"/>
      <c r="F315" s="542"/>
      <c r="G315" s="542"/>
      <c r="H315" s="262" t="s">
        <v>117</v>
      </c>
      <c r="I315" s="67">
        <f>J315+L315</f>
        <v>0</v>
      </c>
      <c r="J315" s="68"/>
      <c r="K315" s="68"/>
      <c r="L315" s="69"/>
      <c r="M315" s="67"/>
      <c r="N315" s="68"/>
      <c r="O315" s="68"/>
      <c r="P315" s="69"/>
      <c r="Q315" s="89"/>
      <c r="R315" s="78"/>
      <c r="S315" s="78"/>
      <c r="T315" s="79"/>
      <c r="U315" s="89"/>
      <c r="V315" s="78"/>
      <c r="W315" s="78"/>
      <c r="X315" s="79"/>
    </row>
    <row r="316" spans="1:24" ht="24" customHeight="1" x14ac:dyDescent="0.2">
      <c r="A316" s="375"/>
      <c r="B316" s="380"/>
      <c r="C316" s="387"/>
      <c r="D316" s="421"/>
      <c r="E316" s="397"/>
      <c r="F316" s="542"/>
      <c r="G316" s="542"/>
      <c r="H316" s="218" t="s">
        <v>237</v>
      </c>
      <c r="I316" s="61">
        <f>J316+L316</f>
        <v>380</v>
      </c>
      <c r="J316" s="60"/>
      <c r="K316" s="60"/>
      <c r="L316" s="62">
        <v>380</v>
      </c>
      <c r="M316" s="61"/>
      <c r="N316" s="60"/>
      <c r="O316" s="60"/>
      <c r="P316" s="62"/>
      <c r="Q316" s="85"/>
      <c r="R316" s="52"/>
      <c r="S316" s="52"/>
      <c r="T316" s="53"/>
      <c r="U316" s="85"/>
      <c r="V316" s="52"/>
      <c r="W316" s="52"/>
      <c r="X316" s="53"/>
    </row>
    <row r="317" spans="1:24" ht="18" customHeight="1" x14ac:dyDescent="0.2">
      <c r="A317" s="375"/>
      <c r="B317" s="380"/>
      <c r="C317" s="387"/>
      <c r="D317" s="421"/>
      <c r="E317" s="397"/>
      <c r="F317" s="542"/>
      <c r="G317" s="542"/>
      <c r="H317" s="218" t="s">
        <v>143</v>
      </c>
      <c r="I317" s="61"/>
      <c r="J317" s="60"/>
      <c r="K317" s="60"/>
      <c r="L317" s="62"/>
      <c r="M317" s="231">
        <f>N317+P317</f>
        <v>336</v>
      </c>
      <c r="N317" s="199"/>
      <c r="O317" s="199"/>
      <c r="P317" s="213">
        <v>336</v>
      </c>
      <c r="Q317" s="85"/>
      <c r="R317" s="52"/>
      <c r="S317" s="52"/>
      <c r="T317" s="53"/>
      <c r="U317" s="85"/>
      <c r="V317" s="52"/>
      <c r="W317" s="52"/>
      <c r="X317" s="53"/>
    </row>
    <row r="318" spans="1:24" ht="19.5" customHeight="1" thickBot="1" x14ac:dyDescent="0.25">
      <c r="A318" s="375"/>
      <c r="B318" s="380"/>
      <c r="C318" s="387"/>
      <c r="D318" s="421"/>
      <c r="E318" s="397"/>
      <c r="F318" s="543"/>
      <c r="G318" s="543"/>
      <c r="H318" s="321" t="s">
        <v>17</v>
      </c>
      <c r="I318" s="40">
        <v>2.4</v>
      </c>
      <c r="J318" s="41"/>
      <c r="K318" s="41"/>
      <c r="L318" s="42">
        <v>2.4</v>
      </c>
      <c r="M318" s="340">
        <v>250.3</v>
      </c>
      <c r="N318" s="341"/>
      <c r="O318" s="341"/>
      <c r="P318" s="342">
        <v>250.3</v>
      </c>
      <c r="Q318" s="216">
        <f t="shared" ref="Q318:Q324" si="212">R318+T318</f>
        <v>600</v>
      </c>
      <c r="R318" s="20"/>
      <c r="S318" s="20"/>
      <c r="T318" s="21">
        <v>600</v>
      </c>
      <c r="U318" s="216">
        <f>V318+X318</f>
        <v>0</v>
      </c>
      <c r="V318" s="20"/>
      <c r="W318" s="20"/>
      <c r="X318" s="21"/>
    </row>
    <row r="319" spans="1:24" ht="22.5" customHeight="1" thickBot="1" x14ac:dyDescent="0.25">
      <c r="A319" s="375"/>
      <c r="B319" s="380"/>
      <c r="C319" s="390"/>
      <c r="D319" s="422"/>
      <c r="E319" s="398"/>
      <c r="F319" s="416" t="s">
        <v>19</v>
      </c>
      <c r="G319" s="416"/>
      <c r="H319" s="416"/>
      <c r="I319" s="111">
        <f>J319+L319</f>
        <v>432.4</v>
      </c>
      <c r="J319" s="112">
        <f>J314</f>
        <v>0</v>
      </c>
      <c r="K319" s="112">
        <f>K314</f>
        <v>0</v>
      </c>
      <c r="L319" s="113">
        <f>L314+L316+L318+L315</f>
        <v>432.4</v>
      </c>
      <c r="M319" s="111">
        <f>N319+P319</f>
        <v>1020.3</v>
      </c>
      <c r="N319" s="112">
        <f t="shared" ref="N319:W319" si="213">SUM(N314:N314)</f>
        <v>0</v>
      </c>
      <c r="O319" s="112">
        <f t="shared" si="213"/>
        <v>0</v>
      </c>
      <c r="P319" s="113">
        <f>P314+P316+P318+P317</f>
        <v>1020.3</v>
      </c>
      <c r="Q319" s="117">
        <f t="shared" si="212"/>
        <v>875</v>
      </c>
      <c r="R319" s="112">
        <f t="shared" ref="R319:S319" si="214">SUM(R314:R314)</f>
        <v>0</v>
      </c>
      <c r="S319" s="112">
        <f t="shared" si="214"/>
        <v>0</v>
      </c>
      <c r="T319" s="113">
        <f>T318+T316+T314</f>
        <v>875</v>
      </c>
      <c r="U319" s="117">
        <f>V319+X319</f>
        <v>500</v>
      </c>
      <c r="V319" s="112">
        <f t="shared" si="213"/>
        <v>0</v>
      </c>
      <c r="W319" s="112">
        <f t="shared" si="213"/>
        <v>0</v>
      </c>
      <c r="X319" s="113">
        <f>X318+X316+X314</f>
        <v>500</v>
      </c>
    </row>
    <row r="320" spans="1:24" ht="30.75" customHeight="1" thickBot="1" x14ac:dyDescent="0.25">
      <c r="A320" s="565">
        <v>2</v>
      </c>
      <c r="B320" s="379">
        <v>1</v>
      </c>
      <c r="C320" s="387">
        <v>9</v>
      </c>
      <c r="D320" s="421" t="s">
        <v>152</v>
      </c>
      <c r="E320" s="567">
        <v>9</v>
      </c>
      <c r="F320" s="145" t="s">
        <v>85</v>
      </c>
      <c r="G320" s="196" t="s">
        <v>164</v>
      </c>
      <c r="H320" s="146" t="s">
        <v>17</v>
      </c>
      <c r="I320" s="116"/>
      <c r="J320" s="114"/>
      <c r="K320" s="114"/>
      <c r="L320" s="115"/>
      <c r="M320" s="116">
        <f t="shared" ref="M320:M335" si="215">N320+P320</f>
        <v>0</v>
      </c>
      <c r="N320" s="114"/>
      <c r="O320" s="114"/>
      <c r="P320" s="115"/>
      <c r="Q320" s="245">
        <f t="shared" si="212"/>
        <v>20</v>
      </c>
      <c r="R320" s="114">
        <v>0</v>
      </c>
      <c r="S320" s="114">
        <v>0</v>
      </c>
      <c r="T320" s="115">
        <v>20</v>
      </c>
      <c r="U320" s="147">
        <v>0</v>
      </c>
      <c r="V320" s="114">
        <v>0</v>
      </c>
      <c r="W320" s="114">
        <v>0</v>
      </c>
      <c r="X320" s="115"/>
    </row>
    <row r="321" spans="1:24" ht="27" customHeight="1" thickBot="1" x14ac:dyDescent="0.25">
      <c r="A321" s="566"/>
      <c r="B321" s="380"/>
      <c r="C321" s="385"/>
      <c r="D321" s="442"/>
      <c r="E321" s="441"/>
      <c r="F321" s="415" t="s">
        <v>19</v>
      </c>
      <c r="G321" s="416"/>
      <c r="H321" s="417"/>
      <c r="I321" s="111">
        <f>J321+L321</f>
        <v>0</v>
      </c>
      <c r="J321" s="112">
        <f>J320</f>
        <v>0</v>
      </c>
      <c r="K321" s="112">
        <v>0</v>
      </c>
      <c r="L321" s="113">
        <f>L320</f>
        <v>0</v>
      </c>
      <c r="M321" s="111">
        <f t="shared" si="215"/>
        <v>0</v>
      </c>
      <c r="N321" s="112"/>
      <c r="O321" s="112"/>
      <c r="P321" s="113">
        <f>P320</f>
        <v>0</v>
      </c>
      <c r="Q321" s="111">
        <f t="shared" si="212"/>
        <v>20</v>
      </c>
      <c r="R321" s="112">
        <v>0</v>
      </c>
      <c r="S321" s="112">
        <v>0</v>
      </c>
      <c r="T321" s="113">
        <f>T320</f>
        <v>20</v>
      </c>
      <c r="U321" s="111">
        <v>0</v>
      </c>
      <c r="V321" s="112">
        <v>0</v>
      </c>
      <c r="W321" s="112">
        <v>0</v>
      </c>
      <c r="X321" s="113">
        <v>0</v>
      </c>
    </row>
    <row r="322" spans="1:24" ht="36" customHeight="1" x14ac:dyDescent="0.2">
      <c r="A322" s="562">
        <v>2</v>
      </c>
      <c r="B322" s="379">
        <v>1</v>
      </c>
      <c r="C322" s="385">
        <v>10</v>
      </c>
      <c r="D322" s="382" t="s">
        <v>140</v>
      </c>
      <c r="E322" s="399">
        <v>9</v>
      </c>
      <c r="F322" s="423" t="s">
        <v>22</v>
      </c>
      <c r="G322" s="583" t="s">
        <v>166</v>
      </c>
      <c r="H322" s="283" t="s">
        <v>17</v>
      </c>
      <c r="I322" s="280">
        <f>J322+L322</f>
        <v>4.3</v>
      </c>
      <c r="J322" s="281"/>
      <c r="K322" s="281"/>
      <c r="L322" s="282">
        <v>4.3</v>
      </c>
      <c r="M322" s="116">
        <f t="shared" si="215"/>
        <v>20</v>
      </c>
      <c r="N322" s="94"/>
      <c r="O322" s="94"/>
      <c r="P322" s="84">
        <v>20</v>
      </c>
      <c r="Q322" s="116">
        <f t="shared" si="212"/>
        <v>980</v>
      </c>
      <c r="R322" s="94"/>
      <c r="S322" s="94"/>
      <c r="T322" s="84">
        <v>980</v>
      </c>
      <c r="U322" s="280"/>
      <c r="V322" s="281"/>
      <c r="W322" s="281"/>
      <c r="X322" s="282"/>
    </row>
    <row r="323" spans="1:24" ht="36" customHeight="1" thickBot="1" x14ac:dyDescent="0.25">
      <c r="A323" s="563"/>
      <c r="B323" s="380"/>
      <c r="C323" s="386"/>
      <c r="D323" s="383"/>
      <c r="E323" s="400"/>
      <c r="F323" s="424"/>
      <c r="G323" s="583"/>
      <c r="H323" s="65" t="s">
        <v>249</v>
      </c>
      <c r="I323" s="288"/>
      <c r="J323" s="289"/>
      <c r="K323" s="289"/>
      <c r="L323" s="290"/>
      <c r="M323" s="288">
        <f>N323+P323</f>
        <v>0</v>
      </c>
      <c r="N323" s="289"/>
      <c r="O323" s="289"/>
      <c r="P323" s="290">
        <v>0</v>
      </c>
      <c r="Q323" s="288"/>
      <c r="R323" s="289"/>
      <c r="S323" s="289"/>
      <c r="T323" s="290"/>
      <c r="U323" s="288"/>
      <c r="V323" s="289"/>
      <c r="W323" s="289"/>
      <c r="X323" s="290"/>
    </row>
    <row r="324" spans="1:24" ht="24" customHeight="1" thickBot="1" x14ac:dyDescent="0.25">
      <c r="A324" s="564"/>
      <c r="B324" s="381"/>
      <c r="C324" s="387"/>
      <c r="D324" s="384"/>
      <c r="E324" s="374"/>
      <c r="F324" s="418" t="s">
        <v>107</v>
      </c>
      <c r="G324" s="419"/>
      <c r="H324" s="419"/>
      <c r="I324" s="285">
        <f>J324+L324</f>
        <v>4.3</v>
      </c>
      <c r="J324" s="284"/>
      <c r="K324" s="284"/>
      <c r="L324" s="286">
        <f>L322</f>
        <v>4.3</v>
      </c>
      <c r="M324" s="285">
        <f t="shared" si="215"/>
        <v>20</v>
      </c>
      <c r="N324" s="284"/>
      <c r="O324" s="284"/>
      <c r="P324" s="286">
        <f>P322+P323</f>
        <v>20</v>
      </c>
      <c r="Q324" s="285">
        <f t="shared" si="212"/>
        <v>980</v>
      </c>
      <c r="R324" s="284"/>
      <c r="S324" s="284"/>
      <c r="T324" s="286">
        <f>T322</f>
        <v>980</v>
      </c>
      <c r="U324" s="285"/>
      <c r="V324" s="284"/>
      <c r="W324" s="284"/>
      <c r="X324" s="286"/>
    </row>
    <row r="325" spans="1:24" ht="24" customHeight="1" x14ac:dyDescent="0.2">
      <c r="A325" s="562">
        <v>2</v>
      </c>
      <c r="B325" s="379">
        <v>1</v>
      </c>
      <c r="C325" s="385">
        <v>11</v>
      </c>
      <c r="D325" s="382" t="s">
        <v>228</v>
      </c>
      <c r="E325" s="372" t="s">
        <v>196</v>
      </c>
      <c r="F325" s="423" t="s">
        <v>15</v>
      </c>
      <c r="G325" s="581" t="s">
        <v>165</v>
      </c>
      <c r="H325" s="31" t="s">
        <v>17</v>
      </c>
      <c r="I325" s="167">
        <v>2.9</v>
      </c>
      <c r="J325" s="141">
        <v>2.9</v>
      </c>
      <c r="K325" s="141"/>
      <c r="L325" s="142"/>
      <c r="M325" s="167">
        <f t="shared" si="215"/>
        <v>33.5</v>
      </c>
      <c r="N325" s="141"/>
      <c r="O325" s="141"/>
      <c r="P325" s="142">
        <v>33.5</v>
      </c>
      <c r="Q325" s="245"/>
      <c r="R325" s="246"/>
      <c r="S325" s="246"/>
      <c r="T325" s="247"/>
      <c r="U325" s="143"/>
      <c r="V325" s="141"/>
      <c r="W325" s="141"/>
      <c r="X325" s="142"/>
    </row>
    <row r="326" spans="1:24" ht="24" customHeight="1" thickBot="1" x14ac:dyDescent="0.25">
      <c r="A326" s="563"/>
      <c r="B326" s="380"/>
      <c r="C326" s="386"/>
      <c r="D326" s="383"/>
      <c r="E326" s="373"/>
      <c r="F326" s="424"/>
      <c r="G326" s="582"/>
      <c r="H326" s="140" t="s">
        <v>257</v>
      </c>
      <c r="I326" s="73">
        <f t="shared" ref="I326:I336" si="216">J326+L326</f>
        <v>0</v>
      </c>
      <c r="J326" s="134"/>
      <c r="K326" s="134"/>
      <c r="L326" s="135"/>
      <c r="M326" s="73">
        <f t="shared" si="215"/>
        <v>134</v>
      </c>
      <c r="N326" s="134"/>
      <c r="O326" s="134"/>
      <c r="P326" s="135">
        <v>134</v>
      </c>
      <c r="Q326" s="133"/>
      <c r="R326" s="134"/>
      <c r="S326" s="134"/>
      <c r="T326" s="135"/>
      <c r="U326" s="133"/>
      <c r="V326" s="134"/>
      <c r="W326" s="134"/>
      <c r="X326" s="135"/>
    </row>
    <row r="327" spans="1:24" ht="30.75" customHeight="1" thickBot="1" x14ac:dyDescent="0.25">
      <c r="A327" s="564"/>
      <c r="B327" s="381"/>
      <c r="C327" s="387"/>
      <c r="D327" s="384"/>
      <c r="E327" s="374"/>
      <c r="F327" s="418" t="s">
        <v>107</v>
      </c>
      <c r="G327" s="419"/>
      <c r="H327" s="420"/>
      <c r="I327" s="45">
        <f t="shared" si="216"/>
        <v>2.9</v>
      </c>
      <c r="J327" s="75">
        <f>J325</f>
        <v>2.9</v>
      </c>
      <c r="K327" s="75"/>
      <c r="L327" s="103">
        <f>L325+L326</f>
        <v>0</v>
      </c>
      <c r="M327" s="76">
        <f t="shared" si="215"/>
        <v>167.5</v>
      </c>
      <c r="N327" s="75"/>
      <c r="O327" s="75"/>
      <c r="P327" s="103">
        <f>P325+P326</f>
        <v>167.5</v>
      </c>
      <c r="Q327" s="76"/>
      <c r="R327" s="75"/>
      <c r="S327" s="75"/>
      <c r="T327" s="77"/>
      <c r="U327" s="76"/>
      <c r="V327" s="75"/>
      <c r="W327" s="75"/>
      <c r="X327" s="77"/>
    </row>
    <row r="328" spans="1:24" ht="36" hidden="1" customHeight="1" thickBot="1" x14ac:dyDescent="0.25">
      <c r="A328" s="562">
        <v>2</v>
      </c>
      <c r="B328" s="379">
        <v>1</v>
      </c>
      <c r="C328" s="385">
        <v>12</v>
      </c>
      <c r="D328" s="382" t="s">
        <v>225</v>
      </c>
      <c r="E328" s="568">
        <v>9</v>
      </c>
      <c r="F328" s="132" t="s">
        <v>22</v>
      </c>
      <c r="G328" s="197" t="s">
        <v>221</v>
      </c>
      <c r="H328" s="217" t="s">
        <v>237</v>
      </c>
      <c r="I328" s="133"/>
      <c r="J328" s="134"/>
      <c r="K328" s="134"/>
      <c r="L328" s="135"/>
      <c r="M328" s="133">
        <f t="shared" si="215"/>
        <v>0</v>
      </c>
      <c r="N328" s="134"/>
      <c r="O328" s="134"/>
      <c r="P328" s="135"/>
      <c r="Q328" s="133"/>
      <c r="R328" s="134"/>
      <c r="S328" s="134"/>
      <c r="T328" s="135"/>
      <c r="U328" s="133"/>
      <c r="V328" s="134"/>
      <c r="W328" s="134"/>
      <c r="X328" s="135"/>
    </row>
    <row r="329" spans="1:24" ht="24" hidden="1" customHeight="1" thickBot="1" x14ac:dyDescent="0.25">
      <c r="A329" s="564"/>
      <c r="B329" s="381"/>
      <c r="C329" s="387"/>
      <c r="D329" s="384"/>
      <c r="E329" s="374"/>
      <c r="F329" s="418" t="s">
        <v>107</v>
      </c>
      <c r="G329" s="419"/>
      <c r="H329" s="419"/>
      <c r="I329" s="76">
        <f t="shared" si="216"/>
        <v>0</v>
      </c>
      <c r="J329" s="75"/>
      <c r="K329" s="75"/>
      <c r="L329" s="103">
        <f>L328</f>
        <v>0</v>
      </c>
      <c r="M329" s="76">
        <f t="shared" si="215"/>
        <v>0</v>
      </c>
      <c r="N329" s="75"/>
      <c r="O329" s="75"/>
      <c r="P329" s="77">
        <f>P328</f>
        <v>0</v>
      </c>
      <c r="Q329" s="45"/>
      <c r="R329" s="75"/>
      <c r="S329" s="75"/>
      <c r="T329" s="77"/>
      <c r="U329" s="45"/>
      <c r="V329" s="75"/>
      <c r="W329" s="75"/>
      <c r="X329" s="77"/>
    </row>
    <row r="330" spans="1:24" ht="22.5" customHeight="1" x14ac:dyDescent="0.2">
      <c r="A330" s="562">
        <v>2</v>
      </c>
      <c r="B330" s="379">
        <v>1</v>
      </c>
      <c r="C330" s="385">
        <v>12</v>
      </c>
      <c r="D330" s="382" t="s">
        <v>226</v>
      </c>
      <c r="E330" s="372" t="s">
        <v>185</v>
      </c>
      <c r="F330" s="423" t="s">
        <v>22</v>
      </c>
      <c r="G330" s="581" t="s">
        <v>229</v>
      </c>
      <c r="H330" s="31" t="s">
        <v>17</v>
      </c>
      <c r="I330" s="226">
        <f t="shared" ref="I330:I332" si="217">J330+L330</f>
        <v>2.2999999999999998</v>
      </c>
      <c r="J330" s="337">
        <v>2.2999999999999998</v>
      </c>
      <c r="K330" s="224"/>
      <c r="L330" s="225"/>
      <c r="M330" s="226">
        <f t="shared" si="215"/>
        <v>27.5</v>
      </c>
      <c r="N330" s="224"/>
      <c r="O330" s="224"/>
      <c r="P330" s="225">
        <v>27.5</v>
      </c>
      <c r="Q330" s="245"/>
      <c r="R330" s="246"/>
      <c r="S330" s="246"/>
      <c r="T330" s="247"/>
      <c r="U330" s="226"/>
      <c r="V330" s="224"/>
      <c r="W330" s="224"/>
      <c r="X330" s="225"/>
    </row>
    <row r="331" spans="1:24" ht="22.5" customHeight="1" thickBot="1" x14ac:dyDescent="0.25">
      <c r="A331" s="563"/>
      <c r="B331" s="380"/>
      <c r="C331" s="386"/>
      <c r="D331" s="383"/>
      <c r="E331" s="373"/>
      <c r="F331" s="424"/>
      <c r="G331" s="582"/>
      <c r="H331" s="223" t="s">
        <v>257</v>
      </c>
      <c r="I331" s="73">
        <f t="shared" si="217"/>
        <v>0</v>
      </c>
      <c r="J331" s="134"/>
      <c r="K331" s="134"/>
      <c r="L331" s="135"/>
      <c r="M331" s="73">
        <f t="shared" si="215"/>
        <v>101</v>
      </c>
      <c r="N331" s="134"/>
      <c r="O331" s="134"/>
      <c r="P331" s="135">
        <v>101</v>
      </c>
      <c r="Q331" s="133"/>
      <c r="R331" s="134"/>
      <c r="S331" s="134"/>
      <c r="T331" s="135"/>
      <c r="U331" s="133"/>
      <c r="V331" s="134"/>
      <c r="W331" s="134"/>
      <c r="X331" s="135"/>
    </row>
    <row r="332" spans="1:24" ht="22.5" customHeight="1" thickBot="1" x14ac:dyDescent="0.25">
      <c r="A332" s="564"/>
      <c r="B332" s="381"/>
      <c r="C332" s="387"/>
      <c r="D332" s="384"/>
      <c r="E332" s="374"/>
      <c r="F332" s="418" t="s">
        <v>107</v>
      </c>
      <c r="G332" s="419"/>
      <c r="H332" s="419"/>
      <c r="I332" s="76">
        <f t="shared" si="217"/>
        <v>2.2999999999999998</v>
      </c>
      <c r="J332" s="75">
        <f>J330</f>
        <v>2.2999999999999998</v>
      </c>
      <c r="K332" s="75"/>
      <c r="L332" s="103">
        <f>L330+L331</f>
        <v>0</v>
      </c>
      <c r="M332" s="76">
        <f t="shared" si="215"/>
        <v>128.5</v>
      </c>
      <c r="N332" s="75"/>
      <c r="O332" s="75"/>
      <c r="P332" s="103">
        <f>P330+P331</f>
        <v>128.5</v>
      </c>
      <c r="Q332" s="76"/>
      <c r="R332" s="75"/>
      <c r="S332" s="75"/>
      <c r="T332" s="77"/>
      <c r="U332" s="76"/>
      <c r="V332" s="75"/>
      <c r="W332" s="75"/>
      <c r="X332" s="77"/>
    </row>
    <row r="333" spans="1:24" ht="22.5" customHeight="1" x14ac:dyDescent="0.2">
      <c r="A333" s="562">
        <v>2</v>
      </c>
      <c r="B333" s="379">
        <v>1</v>
      </c>
      <c r="C333" s="385">
        <v>13</v>
      </c>
      <c r="D333" s="382" t="s">
        <v>227</v>
      </c>
      <c r="E333" s="372" t="s">
        <v>198</v>
      </c>
      <c r="F333" s="423" t="s">
        <v>15</v>
      </c>
      <c r="G333" s="581" t="s">
        <v>230</v>
      </c>
      <c r="H333" s="31" t="s">
        <v>17</v>
      </c>
      <c r="I333" s="226">
        <f t="shared" ref="I333:I335" si="218">J333+L333</f>
        <v>0</v>
      </c>
      <c r="J333" s="224"/>
      <c r="K333" s="224"/>
      <c r="L333" s="225"/>
      <c r="M333" s="226">
        <f t="shared" si="215"/>
        <v>19.7</v>
      </c>
      <c r="N333" s="224"/>
      <c r="O333" s="224"/>
      <c r="P333" s="225">
        <v>19.7</v>
      </c>
      <c r="Q333" s="245"/>
      <c r="R333" s="246"/>
      <c r="S333" s="246"/>
      <c r="T333" s="247"/>
      <c r="U333" s="226"/>
      <c r="V333" s="224"/>
      <c r="W333" s="224"/>
      <c r="X333" s="225"/>
    </row>
    <row r="334" spans="1:24" ht="22.5" customHeight="1" thickBot="1" x14ac:dyDescent="0.25">
      <c r="A334" s="563"/>
      <c r="B334" s="380"/>
      <c r="C334" s="386"/>
      <c r="D334" s="383"/>
      <c r="E334" s="373"/>
      <c r="F334" s="424"/>
      <c r="G334" s="582"/>
      <c r="H334" s="223" t="s">
        <v>257</v>
      </c>
      <c r="I334" s="73">
        <f t="shared" si="218"/>
        <v>0</v>
      </c>
      <c r="J334" s="134"/>
      <c r="K334" s="134"/>
      <c r="L334" s="135"/>
      <c r="M334" s="73">
        <f t="shared" si="215"/>
        <v>78.599999999999994</v>
      </c>
      <c r="N334" s="134"/>
      <c r="O334" s="134"/>
      <c r="P334" s="135">
        <v>78.599999999999994</v>
      </c>
      <c r="Q334" s="133"/>
      <c r="R334" s="134"/>
      <c r="S334" s="134"/>
      <c r="T334" s="135"/>
      <c r="U334" s="133"/>
      <c r="V334" s="134"/>
      <c r="W334" s="134"/>
      <c r="X334" s="135"/>
    </row>
    <row r="335" spans="1:24" ht="22.5" customHeight="1" thickBot="1" x14ac:dyDescent="0.25">
      <c r="A335" s="564"/>
      <c r="B335" s="381"/>
      <c r="C335" s="386"/>
      <c r="D335" s="383"/>
      <c r="E335" s="373"/>
      <c r="F335" s="418" t="s">
        <v>107</v>
      </c>
      <c r="G335" s="419"/>
      <c r="H335" s="420"/>
      <c r="I335" s="45">
        <f t="shared" si="218"/>
        <v>0</v>
      </c>
      <c r="J335" s="75">
        <f>J333</f>
        <v>0</v>
      </c>
      <c r="K335" s="75"/>
      <c r="L335" s="103">
        <f>L333+L334</f>
        <v>0</v>
      </c>
      <c r="M335" s="76">
        <f t="shared" si="215"/>
        <v>98.3</v>
      </c>
      <c r="N335" s="75"/>
      <c r="O335" s="75"/>
      <c r="P335" s="103">
        <f>P333+P334</f>
        <v>98.3</v>
      </c>
      <c r="Q335" s="76"/>
      <c r="R335" s="75"/>
      <c r="S335" s="75"/>
      <c r="T335" s="77"/>
      <c r="U335" s="76"/>
      <c r="V335" s="75"/>
      <c r="W335" s="75"/>
      <c r="X335" s="77"/>
    </row>
    <row r="336" spans="1:24" ht="24" customHeight="1" thickBot="1" x14ac:dyDescent="0.25">
      <c r="A336" s="127">
        <v>2</v>
      </c>
      <c r="B336" s="128">
        <v>1</v>
      </c>
      <c r="C336" s="559" t="s">
        <v>79</v>
      </c>
      <c r="D336" s="560"/>
      <c r="E336" s="560"/>
      <c r="F336" s="560"/>
      <c r="G336" s="560"/>
      <c r="H336" s="561"/>
      <c r="I336" s="129">
        <f t="shared" si="216"/>
        <v>991.94999999999982</v>
      </c>
      <c r="J336" s="130">
        <f>J270+J275+J306+J308+J310+J313+J319+J321+J324+J327+J329+J332+J335</f>
        <v>267.59999999999991</v>
      </c>
      <c r="K336" s="130">
        <f>K270+K275+K306+K308+K310+K313+K319+K321+K324+K327+K329+K332+K335</f>
        <v>0</v>
      </c>
      <c r="L336" s="130">
        <f>L270+L275+L306+L308+L310+L313+L319+L321+L324+L327+L329+L332+L335+L273</f>
        <v>724.34999999999991</v>
      </c>
      <c r="M336" s="129">
        <f>N336+P336</f>
        <v>1878</v>
      </c>
      <c r="N336" s="130">
        <f>N270+N275+N306+N308+N310+N313+N319+N321+N324+N327++N329+N332+N335+N273</f>
        <v>221.00000000000003</v>
      </c>
      <c r="O336" s="130">
        <f>O270+O275+O306+O308+O310+O313+O319+O321+O324+O327+O329+O332+O335</f>
        <v>0</v>
      </c>
      <c r="P336" s="130">
        <f>P270+P275+P306+P308+P310+P313+P319+P321+P324+P327+P329+P332+P335+P273</f>
        <v>1657</v>
      </c>
      <c r="Q336" s="92">
        <f t="shared" ref="Q336:Q337" si="219">R336+T336</f>
        <v>3130.5</v>
      </c>
      <c r="R336" s="93">
        <f>R270+R275+R306+R308+R310+R313+R319+R321+R324+R327+R329+R332+R335</f>
        <v>500</v>
      </c>
      <c r="S336" s="93">
        <f>S270+S275+S306+S308+S310+S313+S319+S321+S324+S327+S329+S332+S335</f>
        <v>0</v>
      </c>
      <c r="T336" s="81">
        <f>T270+T275+T306+T308+T310+T313+T319+T321+T324+T327+T329+T332+T335</f>
        <v>2630.5</v>
      </c>
      <c r="U336" s="92">
        <f t="shared" ref="U336" si="220">V336+X336</f>
        <v>2205</v>
      </c>
      <c r="V336" s="93">
        <f>V270+V275+V306+V308+V310+V313+V319+V321+V324+V327+V329+V332+V335</f>
        <v>500</v>
      </c>
      <c r="W336" s="93">
        <f>W270+W275+W306+W308+W310+W313+W319+W321+W324+W327+W329+W332+W335</f>
        <v>0</v>
      </c>
      <c r="X336" s="81">
        <f>X270+X275+X306+X308+X310+X313+X319+X321+X324+X327++X329+X332+X335</f>
        <v>1705</v>
      </c>
    </row>
    <row r="337" spans="1:26" ht="24" customHeight="1" thickBot="1" x14ac:dyDescent="0.25">
      <c r="A337" s="108">
        <v>2</v>
      </c>
      <c r="B337" s="570" t="s">
        <v>100</v>
      </c>
      <c r="C337" s="571"/>
      <c r="D337" s="571"/>
      <c r="E337" s="571"/>
      <c r="F337" s="571"/>
      <c r="G337" s="571"/>
      <c r="H337" s="572"/>
      <c r="I337" s="14">
        <f t="shared" ref="I337" si="221">J337+L337</f>
        <v>991.94999999999982</v>
      </c>
      <c r="J337" s="50">
        <f>SUM(J336)</f>
        <v>267.59999999999991</v>
      </c>
      <c r="K337" s="50">
        <f>SUM(K336)</f>
        <v>0</v>
      </c>
      <c r="L337" s="190">
        <f>SUM(L336)</f>
        <v>724.34999999999991</v>
      </c>
      <c r="M337" s="14">
        <f t="shared" ref="M337" si="222">SUM(M336,)</f>
        <v>1878</v>
      </c>
      <c r="N337" s="50">
        <f>SUM(N336)</f>
        <v>221.00000000000003</v>
      </c>
      <c r="O337" s="50">
        <f>SUM(O336)</f>
        <v>0</v>
      </c>
      <c r="P337" s="50">
        <f>SUM(P336)</f>
        <v>1657</v>
      </c>
      <c r="Q337" s="14">
        <f t="shared" si="219"/>
        <v>3130.5</v>
      </c>
      <c r="R337" s="50">
        <f>SUM(R336)</f>
        <v>500</v>
      </c>
      <c r="S337" s="50">
        <f>SUM(S336,)</f>
        <v>0</v>
      </c>
      <c r="T337" s="51">
        <f>SUM(T336)</f>
        <v>2630.5</v>
      </c>
      <c r="U337" s="14">
        <f t="shared" ref="U337:U342" si="223">V337+X337</f>
        <v>2205</v>
      </c>
      <c r="V337" s="50">
        <f>SUM(V336)</f>
        <v>500</v>
      </c>
      <c r="W337" s="50">
        <f>SUM(W336,)</f>
        <v>0</v>
      </c>
      <c r="X337" s="51">
        <f>SUM(X336)</f>
        <v>1705</v>
      </c>
    </row>
    <row r="338" spans="1:26" ht="24" customHeight="1" thickBot="1" x14ac:dyDescent="0.25">
      <c r="A338" s="576" t="s">
        <v>101</v>
      </c>
      <c r="B338" s="577"/>
      <c r="C338" s="577"/>
      <c r="D338" s="577"/>
      <c r="E338" s="577"/>
      <c r="F338" s="577"/>
      <c r="G338" s="577"/>
      <c r="H338" s="577"/>
      <c r="I338" s="353">
        <f>J338+L338</f>
        <v>28327.931999999993</v>
      </c>
      <c r="J338" s="354">
        <f>J337+J266</f>
        <v>27148.581999999995</v>
      </c>
      <c r="K338" s="354">
        <f>K337+K266</f>
        <v>21697.279999999999</v>
      </c>
      <c r="L338" s="355">
        <f>L337+L266</f>
        <v>1179.3499999999999</v>
      </c>
      <c r="M338" s="356">
        <f>N338+P338</f>
        <v>33139.1</v>
      </c>
      <c r="N338" s="354">
        <f>N337+N266</f>
        <v>30825</v>
      </c>
      <c r="O338" s="354">
        <f>O337+O266</f>
        <v>24019.200000000001</v>
      </c>
      <c r="P338" s="354">
        <f>P337+P266</f>
        <v>2314.1</v>
      </c>
      <c r="Q338" s="353">
        <f>R338+T338</f>
        <v>34503.700000000004</v>
      </c>
      <c r="R338" s="354">
        <f>R337+R266</f>
        <v>31661.900000000005</v>
      </c>
      <c r="S338" s="354">
        <f>S337+S266</f>
        <v>24778.800000000003</v>
      </c>
      <c r="T338" s="354">
        <f>T337+T266</f>
        <v>2841.8</v>
      </c>
      <c r="U338" s="353">
        <f>V338+X338</f>
        <v>34068.1</v>
      </c>
      <c r="V338" s="354">
        <f>V337+V266</f>
        <v>32351.8</v>
      </c>
      <c r="W338" s="354">
        <f>W337+W266</f>
        <v>25557.100000000002</v>
      </c>
      <c r="X338" s="355">
        <f>X337+X266</f>
        <v>1716.3</v>
      </c>
      <c r="Z338" s="25"/>
    </row>
    <row r="339" spans="1:26" ht="17.25" customHeight="1" x14ac:dyDescent="0.2">
      <c r="A339" s="573" t="s">
        <v>158</v>
      </c>
      <c r="B339" s="574"/>
      <c r="C339" s="574"/>
      <c r="D339" s="574"/>
      <c r="E339" s="574"/>
      <c r="F339" s="574"/>
      <c r="G339" s="574"/>
      <c r="H339" s="575"/>
      <c r="I339" s="328">
        <f>J339+L339</f>
        <v>13228.709999999997</v>
      </c>
      <c r="J339" s="139">
        <f>J220+J325+J322+J320+J311+J309+J307+J288++J280+J281+J282+J283+J284+J285+J286+J287+J289+J216+J290+J291+J292+J293+J301+J279+J276+J294+J295+J296+J297+J274+J271+J269+J257+J253+J251+J249+J245+J237+J232+J227+J222+J211+J209+J204+J201+J198+J193+J188+J183+J181+J173+J170+J165+J161+J156+J152+J148+J144+J139+J135+J130+J125+J121+J115+J110+J104+J99+J94+J87+J80+J75+J69+J62+J56+J49+J42+J35+J28+J21+J14+J304+J300+J278+J277+J298+J299+J303+J302+J330+J333+J318+J214+J260+J261+J262+J263</f>
        <v>12639.359999999997</v>
      </c>
      <c r="K339" s="139">
        <f t="shared" ref="K339" si="224">K220+K325+K322+K320+K311+K309+K307+K288++K280+K281+K282+K283+K284+K285+K286+K287+K289+K216+K290+K291+K292+K293+K301+K279+K276+K294+K295+K296+K297+K274+K271+K269+K257+K253+K251+K249+K245+K237+K232+K227+K222+K211+K209+K204+K201+K198+K193+K188+K183+K181+K173+K170+K165+K161+K156+K152+K148+K144+K139+K135+K130+K125+K121+K115+K110+K104+K99+K94+K87+K80+K75+K69+K62+K56+K49+K42+K35+K28+K21+K14+K304+K300+K278+K277+K298+K299+K303+K302+K330+K333+K318+K214+K260+K261+K262+K263</f>
        <v>9310.6020000000008</v>
      </c>
      <c r="L339" s="322">
        <f>L220+L325+L322+L320+L311+L309+L307+L288++L280+L281+L282+L283+L284+L285+L286+L287+L289+L216+L290+L291+L292+L293+L301+L279+L276+L294+L295+L296+L297+L274+L271+L269+L257+L253+L251+L249+L245+L237+L232+L227+L222+L211+L209+L204+L201+L198+L193+L188+L183+L181+L173+L170+L165+L161+L156+L152+L148+L144+L139+L135+L130+L125+L121+L115+L110+L104+L99+L94+L87+L80+L75+L69+L62+L56+L49+L42+L35+L28+L21+L14+L304+L300+L278+L277+L298+L299+L303+L302+L330+L333+L318+L214+L260+L261+L262+L263</f>
        <v>589.34999999999991</v>
      </c>
      <c r="M339" s="138">
        <f>N339+P339</f>
        <v>14437.299999999997</v>
      </c>
      <c r="N339" s="139">
        <f>N220+N325+N322+N320+N311+N309+N307+N288++N280+N281+N282+N283+N284+N285+N286+N287+N289+N216+N290+N291+N292+N293+N301+N279+N276+N294+N295+N296+N297+N274+N271+N269+N257+N253+N251+N249+N245+N237+N232+N227+N222+N211+N209+N204+N201+N198+N193+N188+N183+N181+N173+N170+N165+N161+N156+N152+N148+N144+N139+N135+N130+N125+N121+N115+N110+N104+N99+N94+N87+N80+N75+N69+N62+N56+N49+N42+N35+N28+N21+N14+N304+N300+N278+N277+N298+N299+N303+N302+N330+N333+N318+N214+N260+N261+N262+N263+N305</f>
        <v>13753.899999999998</v>
      </c>
      <c r="O339" s="139">
        <f>O220+O325+O322+O320+O311+O309+O307+O288++O280+O281+O282+O283+O284+O285+O286+O287+O289+O216+O290+O291+O292+O293+O301+O279+O276+O294+O295+O296+O297+O274+O271+O269+O257+O253+O251+O249+O245+O237+O232+O227+O222+O211+O209+O204+O201+O198+O193+O188+O183+O181+O173+O170+O165+O161+O156+O152+O148+O144+O139+O135+O130+O125+O121+O115+O110+O104+O99+O94+O87+O80+O75+O69+O62+O56+O49+O42+O35+O28+O21+O14+O304+O300+O278+O277+O298+O299+O303+O302+O330+O333+O318+O214+O260+O261+O262+O263+O305</f>
        <v>10273.4</v>
      </c>
      <c r="P339" s="322">
        <f>P220+P325+P322+P320+P311+P309+P307+P288++P280+P281+P282+P283+P284+P285+P286+P287+P289+P216+P290+P291+P292+P293+P301+P279+P276+P294+P295+P296+P297+P274+P271+P269+P257+P253+P251+P249+P245+P237+P232+P227+P222+P211+P209+P204+P201+P198+P193+P188+P183+P181+P173+P170+P165+P161+P156+P152+P148+P144+P139+P135+P130+P125+P121+P115+P110+P104+P99+P94+P87+P80+P75+P69+P62+P56+P49+P42+P35+P28+P21+P14+P304+P300+P278+P277+P298+P299+P303+P302+P330+P333+P318+P214+P260+P261+P262+P263+P305</f>
        <v>683.40000000000009</v>
      </c>
      <c r="Q339" s="138">
        <f t="shared" ref="Q339:Q342" si="225">R339+T339</f>
        <v>17829.3</v>
      </c>
      <c r="R339" s="139">
        <f>R220+R325+R322+R320+R311+R309+R307+R288++R280+R281+R282+R283+R284+R285+R286+R287+R289+R216+R290+R291+R292+R293+R301+R279+R276+R294+R295+R296+R297+R274+R271+R269+R257+R253+R251+R249+R245+R237+R232+R227+R222+R211+R209+R204+R201+R198+R193+R188+R183+R181+R173+R170+R165+R161+R156+R152+R148+R144+R139+R135+R130+R125+R121+R115+R110+R104+R99+R94+R87+R80+R75+R69+R62+R56+R49+R42+R35+R28+R21+R14+R304+R300+R278+R277+R298+R299+R303+R302+R330+R333+R318+R214+R260+R261+R262+R263</f>
        <v>15273.8</v>
      </c>
      <c r="S339" s="139">
        <f t="shared" ref="S339:T339" si="226">S220+S325+S322+S320+S311+S309+S307+S288++S280+S281+S282+S283+S284+S285+S286+S287+S289+S216+S290+S291+S292+S293+S301+S279+S276+S294+S295+S296+S297+S274+S271+S269+S257+S253+S251+S249+S245+S237+S232+S227+S222+S211+S209+S204+S201+S198+S193+S188+S183+S181+S173+S170+S165+S161+S156+S152+S148+S144+S139+S135+S130+S125+S121+S115+S110+S104+S99+S94+S87+S80+S75+S69+S62+S56+S49+S42+S35+S28+S21+S14+S304+S300+S278+S277+S298+S299+S303+S302+S330+S333+S318+S214+S260+S261+S262+S263</f>
        <v>11518.8</v>
      </c>
      <c r="T339" s="322">
        <f t="shared" si="226"/>
        <v>2555.5</v>
      </c>
      <c r="U339" s="138">
        <f t="shared" si="223"/>
        <v>17146.699999999997</v>
      </c>
      <c r="V339" s="139">
        <f>V220+V325+V322+V320+V311+V309+V307+V288++V280+V281+V282+V283+V284+V285+V286+V287+V289+V216+V290+V291+V292+V293+V301+V279+V276+V294+V295+V296+V297+V274+V271+V269+V257+V253+V251+V249+V245+V237+V232+V227+V222+V211+V209+V204+V201+V198+V193+V188+V183+V181+V173+V170+V165+V161+V156+V152+V148+V144+V139+V135+V130+V125+V121+V115+V110+V104+V99+V94+V87+V80+V75+V69+V62+V56+V49+V42+V35+V28+V21+V14+V304+V300+V278+V277+V298+V299+V303+V302+V330+V333+V318+V214+V260+V261+V262+V263</f>
        <v>15941.699999999999</v>
      </c>
      <c r="W339" s="139">
        <f t="shared" ref="W339:X339" si="227">W220+W325+W322+W320+W311+W309+W307+W288++W280+W281+W282+W283+W284+W285+W286+W287+W289+W216+W290+W291+W292+W293+W301+W279+W276+W294+W295+W296+W297+W274+W271+W269+W257+W253+W251+W249+W245+W237+W232+W227+W222+W211+W209+W204+W201+W198+W193+W188+W183+W181+W173+W170+W165+W161+W156+W152+W148+W144+W139+W135+W130+W125+W121+W115+W110+W104+W99+W94+W87+W80+W75+W69+W62+W56+W49+W42+W35+W28+W21+W14+W304+W300+W278+W277+W298+W299+W303+W302+W330+W333+W318+W214+W260+W261+W262+W263</f>
        <v>12082</v>
      </c>
      <c r="X339" s="322">
        <f t="shared" si="227"/>
        <v>1205</v>
      </c>
      <c r="Z339" s="25"/>
    </row>
    <row r="340" spans="1:26" ht="12.75" x14ac:dyDescent="0.2">
      <c r="A340" s="557" t="s">
        <v>159</v>
      </c>
      <c r="B340" s="503"/>
      <c r="C340" s="503"/>
      <c r="D340" s="503"/>
      <c r="E340" s="503"/>
      <c r="F340" s="503"/>
      <c r="G340" s="503"/>
      <c r="H340" s="558"/>
      <c r="I340" s="327">
        <f t="shared" ref="I340:I344" si="228">J340+L340</f>
        <v>0</v>
      </c>
      <c r="J340" s="95">
        <f>J317+J189</f>
        <v>0</v>
      </c>
      <c r="K340" s="95">
        <f t="shared" ref="K340:L340" si="229">K317+K189</f>
        <v>0</v>
      </c>
      <c r="L340" s="36">
        <f t="shared" si="229"/>
        <v>0</v>
      </c>
      <c r="M340" s="18"/>
      <c r="N340" s="95">
        <f t="shared" ref="N340:O340" si="230">N317</f>
        <v>0</v>
      </c>
      <c r="O340" s="95">
        <f t="shared" si="230"/>
        <v>0</v>
      </c>
      <c r="P340" s="36"/>
      <c r="Q340" s="18">
        <f t="shared" si="225"/>
        <v>0</v>
      </c>
      <c r="R340" s="95">
        <f>R317+R189</f>
        <v>0</v>
      </c>
      <c r="S340" s="95">
        <f t="shared" ref="S340" si="231">S317+S189</f>
        <v>0</v>
      </c>
      <c r="T340" s="36">
        <f>T317+T189</f>
        <v>0</v>
      </c>
      <c r="U340" s="18">
        <f t="shared" si="223"/>
        <v>0</v>
      </c>
      <c r="V340" s="95">
        <f>V317+V189</f>
        <v>0</v>
      </c>
      <c r="W340" s="95">
        <f t="shared" ref="W340:X340" si="232">W317+W189</f>
        <v>0</v>
      </c>
      <c r="X340" s="36">
        <f t="shared" si="232"/>
        <v>0</v>
      </c>
      <c r="Y340" s="159"/>
      <c r="Z340" s="25"/>
    </row>
    <row r="341" spans="1:26" ht="12.75" x14ac:dyDescent="0.2">
      <c r="A341" s="557" t="s">
        <v>248</v>
      </c>
      <c r="B341" s="503"/>
      <c r="C341" s="503"/>
      <c r="D341" s="503"/>
      <c r="E341" s="503"/>
      <c r="F341" s="503"/>
      <c r="G341" s="503"/>
      <c r="H341" s="558"/>
      <c r="I341" s="327">
        <f t="shared" si="228"/>
        <v>335.37400000000008</v>
      </c>
      <c r="J341" s="95">
        <f>J326+J240+J235+J230+J225+J184+J178+J45+J24+J246+J334+J331+J157+J140+J131+J126+J117+J106+J89+J82+J71+J64+J51+J37+J16+J315</f>
        <v>335.37400000000008</v>
      </c>
      <c r="K341" s="95">
        <f>K326+K240+K235+K230+K225+K184+K178+K45+K24+K246+K334+K331+K157+K140+K131+K126+K117+K106+K89+K82+K71+K64+K51+K37+K16+K315</f>
        <v>172</v>
      </c>
      <c r="L341" s="36">
        <f>L326+L240+L235+L230+L225+L184+L178+L45+L24+L246+L334+L331+L157+L140+L131+L126+L117+L106+L89+L82+L71+L64+L51+L37+L16+L315</f>
        <v>0</v>
      </c>
      <c r="M341" s="18">
        <f>N341+P341</f>
        <v>417</v>
      </c>
      <c r="N341" s="95">
        <f>N240+N235+N230+N225+N184+N178+N45+N24+N246+N157+N140+N131+N126+N117+N106+N89+N82+N71+N64+N51+N37+N16+N315+N243+N30</f>
        <v>417</v>
      </c>
      <c r="O341" s="95">
        <f>O240+O235+O230+O225+O184+O178+O45+O24+O246+O157+O140+O131+O126+O117+O106+O89+O82+O71+O64+O51+O37+O16+O315+O243+O30</f>
        <v>152.20000000000002</v>
      </c>
      <c r="P341" s="36">
        <f t="shared" ref="P341" si="233">P240+P235+P230+P225+P184+P178+P45+P24+P246+P157+P140+P131+P126+P117+P106+P89+P82+P71+P64+P51+P37+P16+P315+P243</f>
        <v>0</v>
      </c>
      <c r="Q341" s="18">
        <f>R341+T341</f>
        <v>72.3</v>
      </c>
      <c r="R341" s="95">
        <f>R240+R235+R230+R225+R184+R178+R45+R24+R246+R157+R140+R131+R126+R117+R106+R89+R82+R71+R64+R51+R37+R16+R315+R243</f>
        <v>72.3</v>
      </c>
      <c r="S341" s="95">
        <f t="shared" ref="S341:T341" si="234">S240+S235+S230+S225+S184+S178+S45+S24+S246+S157+S140+S131+S126+S117+S106+S89+S82+S71+S64+S51+S37+S16+S315+S243</f>
        <v>71.3</v>
      </c>
      <c r="T341" s="36">
        <f t="shared" si="234"/>
        <v>0</v>
      </c>
      <c r="U341" s="18">
        <f>V341+X341</f>
        <v>72.3</v>
      </c>
      <c r="V341" s="95">
        <f>V240+V235+V230+V225+V184+V178+V45+V24+V246+V157+V140+V131+V126+V117+V106+V89+V82+V71+V64+V51+V37+V16+V315+V243</f>
        <v>72.3</v>
      </c>
      <c r="W341" s="95">
        <f t="shared" ref="W341:X341" si="235">W240+W235+W230+W225+W184+W178+W45+W24+W246+W157+W140+W131+W126+W117+W106+W89+W82+W71+W64+W51+W37+W16+W315+W243</f>
        <v>71.3</v>
      </c>
      <c r="X341" s="36">
        <f t="shared" si="235"/>
        <v>0</v>
      </c>
      <c r="Z341" s="25"/>
    </row>
    <row r="342" spans="1:26" ht="12.75" x14ac:dyDescent="0.2">
      <c r="A342" s="557" t="s">
        <v>160</v>
      </c>
      <c r="B342" s="503"/>
      <c r="C342" s="503"/>
      <c r="D342" s="503"/>
      <c r="E342" s="503"/>
      <c r="F342" s="503"/>
      <c r="G342" s="503"/>
      <c r="H342" s="558"/>
      <c r="I342" s="327">
        <f>J342+L342</f>
        <v>490.99999999999994</v>
      </c>
      <c r="J342" s="95">
        <f>J242+J185+J199+J202+J205+J196+J191+J272</f>
        <v>382.09999999999997</v>
      </c>
      <c r="K342" s="95">
        <f>K242+K185+K199+K202+K205+K196+K191+K272</f>
        <v>6.5</v>
      </c>
      <c r="L342" s="36">
        <f>L242+L185+L199+L202+L205+L196+L191+L272</f>
        <v>108.89999999999999</v>
      </c>
      <c r="M342" s="18">
        <f t="shared" ref="M342:M346" si="236">N342+P342</f>
        <v>606.29999999999995</v>
      </c>
      <c r="N342" s="95">
        <f>N242+N185+N199+N202+N205+N196+N191+N272</f>
        <v>199.3</v>
      </c>
      <c r="O342" s="95">
        <f>O242+O185+O199+O202+O205+O196+O191+O272</f>
        <v>2.8</v>
      </c>
      <c r="P342" s="36">
        <f>P242+P185+P199+P202+P205+P196+P191+P272</f>
        <v>407</v>
      </c>
      <c r="Q342" s="18">
        <f t="shared" si="225"/>
        <v>297.3</v>
      </c>
      <c r="R342" s="95">
        <f>R242+R185+R199+R202+R205+R196+R191+R272</f>
        <v>297.3</v>
      </c>
      <c r="S342" s="95">
        <f>S242+S185+S199+S202+S205+S196+S191+S272</f>
        <v>4.7</v>
      </c>
      <c r="T342" s="36">
        <f>T242+T185+T199+T202+T205+T196+T191+T272</f>
        <v>0</v>
      </c>
      <c r="U342" s="18">
        <f t="shared" si="223"/>
        <v>190</v>
      </c>
      <c r="V342" s="95">
        <f>V242+V185+V199+V202+V205+V196+V191+V272</f>
        <v>190</v>
      </c>
      <c r="W342" s="95">
        <f>W242+W185+W199+W202+W205+W196+W191+W272</f>
        <v>4.7</v>
      </c>
      <c r="X342" s="36">
        <f>X242+X185+X199+X202+X205+X196+X191+X272</f>
        <v>0</v>
      </c>
      <c r="Z342" s="25"/>
    </row>
    <row r="343" spans="1:26" ht="12.75" x14ac:dyDescent="0.2">
      <c r="A343" s="557" t="s">
        <v>161</v>
      </c>
      <c r="B343" s="503"/>
      <c r="C343" s="503"/>
      <c r="D343" s="503"/>
      <c r="E343" s="503"/>
      <c r="F343" s="503"/>
      <c r="G343" s="503"/>
      <c r="H343" s="558"/>
      <c r="I343" s="327">
        <f>J343+L343</f>
        <v>14.700000000000001</v>
      </c>
      <c r="J343" s="95">
        <f>J195+J190+J186</f>
        <v>5.9</v>
      </c>
      <c r="K343" s="95">
        <f>K195+K190+K186</f>
        <v>0.1</v>
      </c>
      <c r="L343" s="36">
        <f>L195+L190+L186</f>
        <v>8.8000000000000007</v>
      </c>
      <c r="M343" s="18">
        <f t="shared" si="236"/>
        <v>38</v>
      </c>
      <c r="N343" s="95">
        <f>N195+N190+N186</f>
        <v>2.2999999999999998</v>
      </c>
      <c r="O343" s="95">
        <f>O195+O190+O186</f>
        <v>0.3</v>
      </c>
      <c r="P343" s="36">
        <f>P195+P190+P186</f>
        <v>35.700000000000003</v>
      </c>
      <c r="Q343" s="18">
        <f>R343+T343</f>
        <v>9.5</v>
      </c>
      <c r="R343" s="95">
        <f>R195+R190+R186</f>
        <v>9.5</v>
      </c>
      <c r="S343" s="95">
        <f>S195+S190+S186</f>
        <v>0</v>
      </c>
      <c r="T343" s="36">
        <f>T195+T190+T186</f>
        <v>0</v>
      </c>
      <c r="U343" s="18">
        <f>V343+X343</f>
        <v>0</v>
      </c>
      <c r="V343" s="95">
        <f>V195+V190+V186</f>
        <v>0</v>
      </c>
      <c r="W343" s="95">
        <f>W195+W190+W186</f>
        <v>0</v>
      </c>
      <c r="X343" s="36">
        <f>X195+X190+X186</f>
        <v>0</v>
      </c>
      <c r="Z343" s="25"/>
    </row>
    <row r="344" spans="1:26" ht="12.75" x14ac:dyDescent="0.2">
      <c r="A344" s="557" t="s">
        <v>162</v>
      </c>
      <c r="B344" s="503"/>
      <c r="C344" s="503"/>
      <c r="D344" s="503"/>
      <c r="E344" s="503"/>
      <c r="F344" s="503"/>
      <c r="G344" s="503"/>
      <c r="H344" s="558"/>
      <c r="I344" s="327">
        <f t="shared" si="228"/>
        <v>12693.777</v>
      </c>
      <c r="J344" s="95">
        <f>J12+J19+J26+J33+J40+J47+J179+J54+J60+J67+J74+J78+J85+J92+J98+J102+J109+J113+J120+J124+J129+J134+J138+J143+J147+J151+J155+J160+J164+J168+J176+J207+J223+J228+J233+J238</f>
        <v>12676.777</v>
      </c>
      <c r="K344" s="95">
        <f>K12+K19+K26+K33+K40+K47+K179+K54+K60+K67+K74+K78+K85+K92+K98+K102+K109+K113+K120+K124+K129+K134+K138+K143+K147+K151+K155+K160+K164+K168+K176+K207+K223+K228+K233+K238</f>
        <v>12007.575999999999</v>
      </c>
      <c r="L344" s="36">
        <f>L12+L19+L26+L33+L40+L47+L179+L54+L60+L67+L74+L78+L85+L92+L98+L102+L109+L113+L120+L124+L129+L134+L138+L143+L147+L151+L155+L160+L164+L168+L176+L207+L223+L228+L233+L238</f>
        <v>17</v>
      </c>
      <c r="M344" s="18">
        <f t="shared" si="236"/>
        <v>14137.500000000002</v>
      </c>
      <c r="N344" s="95">
        <f>N12+N19+N26+N33+N40+N47+N179+N54+N60+N67+N74+N78+N85+N92+N98+N102+N109+N113+N120+N124+N129+N134+N138+N143+N147+N151+N155+N160+N164+N168+N176+N207+N223+N228+N233+N238</f>
        <v>14137.500000000002</v>
      </c>
      <c r="O344" s="95">
        <f>O12+O19+O26+O33+O40+O47+O179+O54+O60+O67+O74+O78+O85+O92+O98+O102+O109+O113+O120+O124+O129+O134+O138+O143+O147+O151+O155+O160+O164+O168+O176+O207+O223+O228+O233+O238</f>
        <v>13302.100000000002</v>
      </c>
      <c r="P344" s="36">
        <f>P12+P19+P26+P33+P40+P47+P179+P54+P60+P67+P74+P78+P85+P92+P98+P102+P109+P113+P120+P124+P129+P134+P138+P143+P147+P151+P155+P160+P164+P168+P176+P207+P223+P228+P233+P238</f>
        <v>0</v>
      </c>
      <c r="Q344" s="18">
        <f>R344+T344</f>
        <v>13935.9</v>
      </c>
      <c r="R344" s="95">
        <f>R12+R19+R26+R33+R40+R47+R179+R54+R60+R67+R74+R78+R85+R92+R98+R102+R109+R113+R120+R124+R129+R134+R138+R143+R147+R151+R155+R160+R164+R168+R176+R207+R223+R228+R233+R238</f>
        <v>13935.9</v>
      </c>
      <c r="S344" s="95">
        <f>S12+S19+S26+S33+S40+S47+S179+S54+S60+S67+S74+S78+S85+S92+S98+S102+S109+S113+S120+S124+S129+S134+S138+S143+S147+S151+S155+S160+S164+S168+S176+S207+S223+S228+S233+S238</f>
        <v>12947.999999999998</v>
      </c>
      <c r="T344" s="36">
        <f>T12+T19+T26+T33+T40+T47+T179+T54+T60+T67+T74+T78+T85+T92+T98+T102+T109+T113+T120+T124+T129+T134+T138+T143+T147+T151+T155+T160+T164+T168+T176+T207+T223+T228+T233+T238</f>
        <v>0</v>
      </c>
      <c r="U344" s="18">
        <f>V344+X344</f>
        <v>14065.199999999999</v>
      </c>
      <c r="V344" s="95">
        <f>V12+V19+V26+V33+V40+V47+V179+V54+V60+V67+V74+V78+V85+V92+V98+V102+V109+V113+V120+V124+V129+V134+V138+V143+V147+V151+V155+V160+V164+V168+V176+V207+V223+V228+V233+V238</f>
        <v>14065.199999999999</v>
      </c>
      <c r="W344" s="95">
        <f>W12+W19+W26+W33+W40+W47+W179+W54+W60+W67+W74+W78+W85+W92+W98+W102+W109+W113+W120+W124+W129+W134+W138+W143+W147+W151+W155+W160+W164+W168+W176+W207+W223+W228+W233+W238</f>
        <v>13161.599999999999</v>
      </c>
      <c r="X344" s="36">
        <f>X12+X19+X26+X33+X40+X47+X179+X54+X60+X67+X74+X78+X85+X92+X98+X102+X109+X113+X120+X124+X129+X134+X138+X143+X147+X151+X155+X160+X164+X168+X176+X207+X223+X228+X233+X238</f>
        <v>0</v>
      </c>
      <c r="Z344" s="25"/>
    </row>
    <row r="345" spans="1:26" ht="12.75" x14ac:dyDescent="0.2">
      <c r="A345" s="557" t="s">
        <v>240</v>
      </c>
      <c r="B345" s="503"/>
      <c r="C345" s="503"/>
      <c r="D345" s="503"/>
      <c r="E345" s="503"/>
      <c r="F345" s="503"/>
      <c r="G345" s="503"/>
      <c r="H345" s="558"/>
      <c r="I345" s="327">
        <f>J345+L345</f>
        <v>51.199999999999989</v>
      </c>
      <c r="J345" s="95">
        <f>J13+J20+J27+J34+J41+J48+J55+J61+J68+J79+J86+J93+J103+J114+J169</f>
        <v>51.199999999999989</v>
      </c>
      <c r="K345" s="95">
        <f>K13+K20+K27+K34+K41+K48+K55+K61+K68+K79+K86+K93+K103+K114+K169</f>
        <v>0</v>
      </c>
      <c r="L345" s="36">
        <f>L13+L20+L27+L34+L41+L48+L55+L61+L68+L79+L86+L93+L103+L114+L169</f>
        <v>0</v>
      </c>
      <c r="M345" s="18">
        <f t="shared" si="236"/>
        <v>153.70000000000005</v>
      </c>
      <c r="N345" s="95">
        <f>N13+N20+N27+N34+N41+N48+N55+N61+N68+N79+N86+N93+N103+N114+N169</f>
        <v>153.70000000000005</v>
      </c>
      <c r="O345" s="95">
        <f>O13+O20+O27+O34+O41+O48+O55+O61+O68+O79+O86+O93+O103+O114+O169</f>
        <v>0</v>
      </c>
      <c r="P345" s="36">
        <f>P13+P20+P27+P34+P41+P48+P55+P61+P68+P79+P86+P93+P103+P114+P169</f>
        <v>0</v>
      </c>
      <c r="Q345" s="18">
        <f>R345+T345</f>
        <v>0</v>
      </c>
      <c r="R345" s="95">
        <f>R13+R20+R27+R34+R41+R48+R55+R61+R68+R79+R86+R93+R103+R114+R169</f>
        <v>0</v>
      </c>
      <c r="S345" s="95">
        <f>S13+S20+S27+S34+S41+S48+S55+S61+S68+S79+S86+S93+S103+S114+S169</f>
        <v>0</v>
      </c>
      <c r="T345" s="36">
        <f>T13+T20+T27+T34+T41+T48+T55+T61+T68+T79+T86+T93+T103+T114+T169</f>
        <v>0</v>
      </c>
      <c r="U345" s="18">
        <f>V345+X345</f>
        <v>0</v>
      </c>
      <c r="V345" s="95">
        <f>V13+V20+V27+V34+V41+V48+V55+V61+V68+V79+V86+V93+V103+V114+V169</f>
        <v>0</v>
      </c>
      <c r="W345" s="95">
        <f>W13+W20+W27+W34+W41+W48+W55+W61+W68+W79+W86+W93+W103+W114+W169</f>
        <v>0</v>
      </c>
      <c r="X345" s="36">
        <f>X13+X20+X27+X34+X41+X48+X55+X61+X68+X79+X86+X93+X103+X114+X169</f>
        <v>0</v>
      </c>
      <c r="Z345" s="25"/>
    </row>
    <row r="346" spans="1:26" ht="12.75" x14ac:dyDescent="0.2">
      <c r="A346" s="557" t="s">
        <v>163</v>
      </c>
      <c r="B346" s="503"/>
      <c r="C346" s="503"/>
      <c r="D346" s="503"/>
      <c r="E346" s="503"/>
      <c r="F346" s="503"/>
      <c r="G346" s="503"/>
      <c r="H346" s="558"/>
      <c r="I346" s="327">
        <f>J346+L346</f>
        <v>1009.8999999999999</v>
      </c>
      <c r="J346" s="95">
        <f>J17+J22+J31+J38+J43+J52+J58+J65+J72+J76+J83+J90+J96+J100+J107+J111+J118+J122+J127+J132+J136+J141+J145+J149+J153+J158+J162+J166+J171+J224+J229+J234+J239+J258</f>
        <v>984.59999999999991</v>
      </c>
      <c r="K346" s="95">
        <f>K17+K22+K31+K38+K43+K52+K58+K65+K72+K76+K83+K90+K96+K100+K107+K111+K118+K122+K127+K132+K136+K141+K145+K149+K153+K158+K162+K166+K171+K224+K229+K234+K239+K258</f>
        <v>191.9</v>
      </c>
      <c r="L346" s="36">
        <f>L17+L22+L31+L38+L43+L52+L58+L65+L72+L76+L83+L90+L96+L100+L107+L111+L118+L122+L127+L132+L136+L141+L145+L149+L153+L158+L162+L166+L171+L224+L229+L234+L239+L258</f>
        <v>25.3</v>
      </c>
      <c r="M346" s="18">
        <f t="shared" si="236"/>
        <v>1512.3999999999999</v>
      </c>
      <c r="N346" s="95">
        <f t="shared" ref="N346:X346" si="237">N17+N22+N31+N38+N43+N52+N58+N65+N72+N76+N83+N90+N96+N100+N107+N111+N118+N122+N127+N132+N136+N141+N145+N149+N153+N158+N162+N166+N171+N224+N229+N234+N239+N258</f>
        <v>1496.3999999999999</v>
      </c>
      <c r="O346" s="95">
        <f t="shared" si="237"/>
        <v>265.90000000000003</v>
      </c>
      <c r="P346" s="36">
        <f t="shared" si="237"/>
        <v>16</v>
      </c>
      <c r="Q346" s="18">
        <f t="shared" si="237"/>
        <v>1584.4000000000003</v>
      </c>
      <c r="R346" s="95">
        <f t="shared" si="237"/>
        <v>1573.1000000000004</v>
      </c>
      <c r="S346" s="95">
        <f t="shared" si="237"/>
        <v>235.99999999999997</v>
      </c>
      <c r="T346" s="36">
        <f t="shared" si="237"/>
        <v>11.3</v>
      </c>
      <c r="U346" s="18">
        <f t="shared" si="237"/>
        <v>1593.9</v>
      </c>
      <c r="V346" s="95">
        <f t="shared" si="237"/>
        <v>1582.6000000000001</v>
      </c>
      <c r="W346" s="95">
        <f t="shared" si="237"/>
        <v>237.49999999999997</v>
      </c>
      <c r="X346" s="36">
        <f t="shared" si="237"/>
        <v>11.3</v>
      </c>
      <c r="Z346" s="25"/>
    </row>
    <row r="347" spans="1:26" ht="12.75" x14ac:dyDescent="0.2">
      <c r="A347" s="557" t="s">
        <v>239</v>
      </c>
      <c r="B347" s="503"/>
      <c r="C347" s="503"/>
      <c r="D347" s="503"/>
      <c r="E347" s="503"/>
      <c r="F347" s="503"/>
      <c r="G347" s="503"/>
      <c r="H347" s="558"/>
      <c r="I347" s="327">
        <f>J347+L347</f>
        <v>453.27099999999996</v>
      </c>
      <c r="J347" s="95">
        <f>SUM(J247,J208,J116,J105,J95,J88,J81,J70,J63,J57,J50,J44,J36,J29,J23,J15,J316,J328)</f>
        <v>73.270999999999972</v>
      </c>
      <c r="K347" s="95">
        <f>SUM(K247,K208,K116,K105,K95,K88,K81,K70,K63,K57,K50,K44,K36,K29,K23,K15,K316,K328)</f>
        <v>8.6020000000000003</v>
      </c>
      <c r="L347" s="36">
        <f>SUM(L247,L208,L116,L105,L95,L88,L81,L70,L63,L57,L50,L44,L36,L29,L23,L15,L316,L328)</f>
        <v>380</v>
      </c>
      <c r="M347" s="18">
        <f t="shared" ref="M347:M352" si="238">N347+P347</f>
        <v>20.5</v>
      </c>
      <c r="N347" s="95">
        <f>SUM(N247,N36,N44,N50)</f>
        <v>20.5</v>
      </c>
      <c r="O347" s="95">
        <f>SUM(O247,O36,O44,O50)</f>
        <v>20.2</v>
      </c>
      <c r="P347" s="36">
        <f>SUM(P247)</f>
        <v>0</v>
      </c>
      <c r="Q347" s="18">
        <f>R347+T347</f>
        <v>0</v>
      </c>
      <c r="R347" s="95">
        <f>SUM(R247)</f>
        <v>0</v>
      </c>
      <c r="S347" s="95">
        <f>SUM(S247)</f>
        <v>0</v>
      </c>
      <c r="T347" s="36">
        <f>SUM(T247)</f>
        <v>0</v>
      </c>
      <c r="U347" s="18">
        <f>V347+X347</f>
        <v>0</v>
      </c>
      <c r="V347" s="95">
        <f>SUM(V247)</f>
        <v>0</v>
      </c>
      <c r="W347" s="95">
        <f>SUM(W247)</f>
        <v>0</v>
      </c>
      <c r="X347" s="36">
        <f>SUM(X247)</f>
        <v>0</v>
      </c>
      <c r="Z347" s="25"/>
    </row>
    <row r="348" spans="1:26" ht="12.75" x14ac:dyDescent="0.2">
      <c r="A348" s="557" t="s">
        <v>251</v>
      </c>
      <c r="B348" s="503"/>
      <c r="C348" s="503"/>
      <c r="D348" s="503"/>
      <c r="E348" s="503"/>
      <c r="F348" s="503"/>
      <c r="G348" s="503"/>
      <c r="H348" s="558"/>
      <c r="I348" s="327"/>
      <c r="J348" s="95">
        <f>J212+J175</f>
        <v>0</v>
      </c>
      <c r="K348" s="95">
        <f t="shared" ref="K348:L348" si="239">K212+K175</f>
        <v>0</v>
      </c>
      <c r="L348" s="36">
        <f t="shared" si="239"/>
        <v>0</v>
      </c>
      <c r="M348" s="361">
        <f t="shared" si="238"/>
        <v>868.8</v>
      </c>
      <c r="N348" s="359">
        <f>N212+N175+N317+N194</f>
        <v>444.4</v>
      </c>
      <c r="O348" s="359">
        <f t="shared" ref="O348" si="240">O212+O175+O317+O194</f>
        <v>2.2999999999999998</v>
      </c>
      <c r="P348" s="362">
        <f>P212+P175+P317+P194</f>
        <v>424.4</v>
      </c>
      <c r="Q348" s="18"/>
      <c r="R348" s="95">
        <f>R212+R175</f>
        <v>0</v>
      </c>
      <c r="S348" s="95">
        <f t="shared" ref="S348:T348" si="241">S212+S175</f>
        <v>0</v>
      </c>
      <c r="T348" s="36">
        <f t="shared" si="241"/>
        <v>0</v>
      </c>
      <c r="U348" s="18"/>
      <c r="V348" s="95">
        <f>V212+V175</f>
        <v>0</v>
      </c>
      <c r="W348" s="95">
        <f t="shared" ref="W348:X348" si="242">W212+W175</f>
        <v>0</v>
      </c>
      <c r="X348" s="36">
        <f t="shared" si="242"/>
        <v>0</v>
      </c>
      <c r="Z348" s="25"/>
    </row>
    <row r="349" spans="1:26" ht="28.5" customHeight="1" x14ac:dyDescent="0.2">
      <c r="A349" s="557" t="s">
        <v>256</v>
      </c>
      <c r="B349" s="503"/>
      <c r="C349" s="503"/>
      <c r="D349" s="503"/>
      <c r="E349" s="503"/>
      <c r="F349" s="503"/>
      <c r="G349" s="503"/>
      <c r="H349" s="558"/>
      <c r="I349" s="327">
        <f>J349+L349</f>
        <v>50</v>
      </c>
      <c r="J349" s="95">
        <f>J314</f>
        <v>0</v>
      </c>
      <c r="K349" s="95">
        <f t="shared" ref="K349:L349" si="243">K314</f>
        <v>0</v>
      </c>
      <c r="L349" s="36">
        <f t="shared" si="243"/>
        <v>50</v>
      </c>
      <c r="M349" s="18">
        <f t="shared" si="238"/>
        <v>434</v>
      </c>
      <c r="N349" s="95">
        <f>N314</f>
        <v>0</v>
      </c>
      <c r="O349" s="95">
        <f t="shared" ref="O349" si="244">O314</f>
        <v>0</v>
      </c>
      <c r="P349" s="36">
        <f>P314</f>
        <v>434</v>
      </c>
      <c r="Q349" s="18">
        <f>R349+T349</f>
        <v>275</v>
      </c>
      <c r="R349" s="95">
        <f>R314</f>
        <v>0</v>
      </c>
      <c r="S349" s="95">
        <f t="shared" ref="S349:T349" si="245">S314</f>
        <v>0</v>
      </c>
      <c r="T349" s="36">
        <f t="shared" si="245"/>
        <v>275</v>
      </c>
      <c r="U349" s="18">
        <f>V349+X349</f>
        <v>500</v>
      </c>
      <c r="V349" s="95">
        <f>V314</f>
        <v>0</v>
      </c>
      <c r="W349" s="95">
        <f t="shared" ref="W349:X349" si="246">W314</f>
        <v>0</v>
      </c>
      <c r="X349" s="36">
        <f t="shared" si="246"/>
        <v>500</v>
      </c>
      <c r="Z349" s="25"/>
    </row>
    <row r="350" spans="1:26" ht="12.75" x14ac:dyDescent="0.2">
      <c r="A350" s="557" t="s">
        <v>250</v>
      </c>
      <c r="B350" s="503"/>
      <c r="C350" s="503"/>
      <c r="D350" s="503"/>
      <c r="E350" s="503"/>
      <c r="F350" s="503"/>
      <c r="G350" s="503"/>
      <c r="H350" s="558"/>
      <c r="I350" s="327"/>
      <c r="J350" s="95">
        <f>J312+J323+J305+J194+J174</f>
        <v>0</v>
      </c>
      <c r="K350" s="95">
        <f t="shared" ref="K350:L350" si="247">K312+K323+K305+K194+K174</f>
        <v>0</v>
      </c>
      <c r="L350" s="36">
        <f t="shared" si="247"/>
        <v>0</v>
      </c>
      <c r="M350" s="18">
        <f t="shared" si="238"/>
        <v>200</v>
      </c>
      <c r="N350" s="95">
        <f>N312+N323+N174</f>
        <v>200</v>
      </c>
      <c r="O350" s="95">
        <f t="shared" ref="O350:P350" si="248">O312+O323+O305+O174</f>
        <v>0</v>
      </c>
      <c r="P350" s="36">
        <f t="shared" si="248"/>
        <v>0</v>
      </c>
      <c r="Q350" s="18"/>
      <c r="R350" s="95">
        <f>R312+R323+R305+R194+R174</f>
        <v>500</v>
      </c>
      <c r="S350" s="95">
        <f t="shared" ref="S350:T350" si="249">S312+S323+S305+S194+S174</f>
        <v>0</v>
      </c>
      <c r="T350" s="36">
        <f t="shared" si="249"/>
        <v>0</v>
      </c>
      <c r="U350" s="18"/>
      <c r="V350" s="95">
        <f>V312+V323+V305+V194+V174</f>
        <v>500</v>
      </c>
      <c r="W350" s="95">
        <f t="shared" ref="W350:X350" si="250">W312+W323+W305+W194+W174</f>
        <v>0</v>
      </c>
      <c r="X350" s="36">
        <f t="shared" si="250"/>
        <v>0</v>
      </c>
      <c r="Z350" s="25"/>
    </row>
    <row r="351" spans="1:26" ht="13.5" thickBot="1" x14ac:dyDescent="0.25">
      <c r="A351" s="367" t="s">
        <v>258</v>
      </c>
      <c r="B351" s="368"/>
      <c r="C351" s="368"/>
      <c r="D351" s="368"/>
      <c r="E351" s="368"/>
      <c r="F351" s="368"/>
      <c r="G351" s="368"/>
      <c r="H351" s="369"/>
      <c r="I351" s="352"/>
      <c r="J351" s="360"/>
      <c r="K351" s="360"/>
      <c r="L351" s="330"/>
      <c r="M351" s="329">
        <f t="shared" si="238"/>
        <v>313.60000000000002</v>
      </c>
      <c r="N351" s="360">
        <f>N326+N331+N334</f>
        <v>0</v>
      </c>
      <c r="O351" s="360">
        <f t="shared" ref="O351:P351" si="251">O326+O331+O334</f>
        <v>0</v>
      </c>
      <c r="P351" s="360">
        <f t="shared" si="251"/>
        <v>313.60000000000002</v>
      </c>
      <c r="Q351" s="329">
        <f>R351+T351</f>
        <v>0</v>
      </c>
      <c r="R351" s="360">
        <f>R326+R331+R334</f>
        <v>0</v>
      </c>
      <c r="S351" s="360">
        <f t="shared" ref="S351:T351" si="252">S326+S331+S334</f>
        <v>0</v>
      </c>
      <c r="T351" s="360">
        <f t="shared" si="252"/>
        <v>0</v>
      </c>
      <c r="U351" s="329">
        <f>V351+X351</f>
        <v>0</v>
      </c>
      <c r="V351" s="360">
        <f>V326+V331+V334</f>
        <v>0</v>
      </c>
      <c r="W351" s="360">
        <f t="shared" ref="W351:X351" si="253">W326+W331+W334</f>
        <v>0</v>
      </c>
      <c r="X351" s="330">
        <f t="shared" si="253"/>
        <v>0</v>
      </c>
      <c r="Z351" s="25"/>
    </row>
    <row r="352" spans="1:26" ht="13.5" thickBot="1" x14ac:dyDescent="0.25">
      <c r="A352" s="578" t="s">
        <v>102</v>
      </c>
      <c r="B352" s="579"/>
      <c r="C352" s="579"/>
      <c r="D352" s="579"/>
      <c r="E352" s="579"/>
      <c r="F352" s="579"/>
      <c r="G352" s="579"/>
      <c r="H352" s="579"/>
      <c r="I352" s="351">
        <f>SUM(I339:I351)</f>
        <v>28327.932000000001</v>
      </c>
      <c r="J352" s="357">
        <f>SUM(J339:J350)</f>
        <v>27148.581999999999</v>
      </c>
      <c r="K352" s="357">
        <f t="shared" ref="K352:L352" si="254">SUM(K339:K350)</f>
        <v>21697.279999999999</v>
      </c>
      <c r="L352" s="357">
        <f t="shared" si="254"/>
        <v>1179.3499999999999</v>
      </c>
      <c r="M352" s="351">
        <f t="shared" si="238"/>
        <v>33139.100000000006</v>
      </c>
      <c r="N352" s="357">
        <f>SUM(N339:N351)</f>
        <v>30825.000000000004</v>
      </c>
      <c r="O352" s="357">
        <f t="shared" ref="O352:P352" si="255">SUM(O339:O351)</f>
        <v>24019.200000000004</v>
      </c>
      <c r="P352" s="357">
        <f t="shared" si="255"/>
        <v>2314.1</v>
      </c>
      <c r="Q352" s="351">
        <f>R352+T352</f>
        <v>34503.699999999997</v>
      </c>
      <c r="R352" s="357">
        <f>SUM(R339:R350)</f>
        <v>31661.899999999994</v>
      </c>
      <c r="S352" s="357">
        <f t="shared" ref="S352" si="256">SUM(S339:S350)</f>
        <v>24778.799999999996</v>
      </c>
      <c r="T352" s="357">
        <f t="shared" ref="T352" si="257">SUM(T339:T350)</f>
        <v>2841.8</v>
      </c>
      <c r="U352" s="351">
        <f>V352+X352</f>
        <v>34068.1</v>
      </c>
      <c r="V352" s="357">
        <f>SUM(V339:V350)</f>
        <v>32351.799999999996</v>
      </c>
      <c r="W352" s="357">
        <f t="shared" ref="W352" si="258">SUM(W339:W350)</f>
        <v>25557.1</v>
      </c>
      <c r="X352" s="358">
        <f t="shared" ref="X352" si="259">SUM(X339:X350)</f>
        <v>1716.3</v>
      </c>
      <c r="Y352" s="159"/>
      <c r="Z352" s="25"/>
    </row>
    <row r="353" spans="1:24" ht="24" customHeight="1" x14ac:dyDescent="0.2">
      <c r="A353" s="507"/>
      <c r="B353" s="507"/>
      <c r="C353" s="507"/>
      <c r="D353" s="507"/>
      <c r="E353" s="507"/>
      <c r="F353" s="8"/>
      <c r="G353" s="8"/>
      <c r="H353" s="8"/>
      <c r="I353" s="10"/>
      <c r="J353" s="10"/>
      <c r="K353" s="10"/>
      <c r="L353" s="10"/>
      <c r="M353" s="10"/>
      <c r="N353" s="10"/>
      <c r="O353" s="10"/>
      <c r="P353" s="10"/>
    </row>
    <row r="354" spans="1:24" ht="24" customHeight="1" x14ac:dyDescent="0.2">
      <c r="A354" s="8"/>
      <c r="B354" s="8"/>
      <c r="C354" s="8"/>
      <c r="D354" s="505"/>
      <c r="E354" s="505"/>
      <c r="F354" s="505"/>
      <c r="G354" s="505"/>
      <c r="H354" s="505"/>
      <c r="I354" s="19">
        <f>I352-I338</f>
        <v>0</v>
      </c>
      <c r="J354" s="19">
        <f>J352-J338</f>
        <v>0</v>
      </c>
      <c r="K354" s="19"/>
      <c r="L354" s="19">
        <f t="shared" ref="L354:X354" si="260">L352-L338</f>
        <v>0</v>
      </c>
      <c r="M354" s="19">
        <f t="shared" si="260"/>
        <v>0</v>
      </c>
      <c r="N354" s="19">
        <f t="shared" si="260"/>
        <v>0</v>
      </c>
      <c r="O354" s="19">
        <f t="shared" si="260"/>
        <v>0</v>
      </c>
      <c r="P354" s="19">
        <f t="shared" si="260"/>
        <v>0</v>
      </c>
      <c r="Q354" s="19">
        <f t="shared" si="260"/>
        <v>0</v>
      </c>
      <c r="R354" s="19">
        <f t="shared" si="260"/>
        <v>0</v>
      </c>
      <c r="S354" s="19">
        <f t="shared" si="260"/>
        <v>0</v>
      </c>
      <c r="T354" s="19">
        <f t="shared" si="260"/>
        <v>0</v>
      </c>
      <c r="U354" s="19">
        <f t="shared" si="260"/>
        <v>0</v>
      </c>
      <c r="V354" s="19">
        <f t="shared" si="260"/>
        <v>0</v>
      </c>
      <c r="W354" s="19">
        <f t="shared" si="260"/>
        <v>0</v>
      </c>
      <c r="X354" s="19">
        <f t="shared" si="260"/>
        <v>0</v>
      </c>
    </row>
    <row r="355" spans="1:24" ht="14.25" customHeight="1" x14ac:dyDescent="0.2">
      <c r="A355" s="8"/>
      <c r="B355" s="8"/>
      <c r="C355" s="8"/>
      <c r="D355" s="201"/>
      <c r="E355" s="508"/>
      <c r="F355" s="508"/>
      <c r="G355" s="508"/>
      <c r="H355" s="8"/>
      <c r="I355" s="10"/>
      <c r="J355" s="10"/>
      <c r="K355" s="10"/>
      <c r="L355" s="10"/>
      <c r="M355" s="10"/>
      <c r="N355" s="10"/>
      <c r="O355" s="10"/>
      <c r="P355" s="10"/>
    </row>
    <row r="356" spans="1:24" ht="14.25" customHeight="1" x14ac:dyDescent="0.2">
      <c r="A356" s="8"/>
      <c r="B356" s="8"/>
      <c r="C356" s="8"/>
      <c r="D356" s="201"/>
      <c r="E356" s="508"/>
      <c r="F356" s="508"/>
      <c r="G356" s="508"/>
      <c r="H356" s="8"/>
      <c r="I356" s="10"/>
      <c r="J356" s="10"/>
      <c r="K356" s="10"/>
      <c r="L356" s="10"/>
      <c r="M356" s="10"/>
      <c r="N356" s="10"/>
      <c r="O356" s="10"/>
      <c r="P356" s="10"/>
    </row>
    <row r="357" spans="1:24" ht="12.75" customHeight="1" x14ac:dyDescent="0.2">
      <c r="A357" s="8"/>
      <c r="B357" s="8"/>
      <c r="C357" s="8"/>
      <c r="D357" s="201"/>
      <c r="E357" s="508"/>
      <c r="F357" s="508"/>
      <c r="G357" s="508"/>
      <c r="H357" s="508"/>
      <c r="I357" s="10"/>
      <c r="J357" s="10"/>
      <c r="K357" s="10"/>
      <c r="L357" s="10"/>
      <c r="M357" s="10"/>
      <c r="N357" s="10"/>
      <c r="O357" s="10"/>
      <c r="P357" s="10"/>
    </row>
    <row r="358" spans="1:24" ht="13.5" customHeight="1" x14ac:dyDescent="0.2">
      <c r="A358" s="200"/>
      <c r="B358" s="200"/>
      <c r="C358" s="200"/>
      <c r="D358" s="202"/>
      <c r="E358" s="569"/>
      <c r="F358" s="569"/>
      <c r="G358" s="569"/>
      <c r="H358" s="8"/>
      <c r="I358" s="10"/>
      <c r="J358" s="10"/>
      <c r="K358" s="10"/>
      <c r="L358" s="10"/>
      <c r="M358" s="10"/>
      <c r="N358" s="10"/>
      <c r="O358" s="10"/>
      <c r="P358" s="10"/>
    </row>
    <row r="359" spans="1:24" ht="15" customHeight="1" x14ac:dyDescent="0.2">
      <c r="A359" s="8"/>
      <c r="B359" s="8"/>
      <c r="C359" s="8"/>
      <c r="D359" s="202"/>
      <c r="E359" s="508"/>
      <c r="F359" s="508"/>
      <c r="G359" s="508"/>
      <c r="H359" s="8"/>
      <c r="I359" s="10"/>
      <c r="J359" s="10"/>
      <c r="K359" s="10"/>
      <c r="L359" s="10"/>
      <c r="M359" s="10"/>
      <c r="N359" s="10"/>
      <c r="O359" s="10"/>
      <c r="P359" s="10"/>
    </row>
    <row r="360" spans="1:24" ht="14.25" customHeight="1" x14ac:dyDescent="0.2">
      <c r="A360" s="8"/>
      <c r="B360" s="8"/>
      <c r="C360" s="8"/>
      <c r="D360" s="202"/>
      <c r="E360" s="508"/>
      <c r="F360" s="508"/>
      <c r="G360" s="508"/>
      <c r="H360" s="8"/>
      <c r="I360" s="10"/>
      <c r="J360" s="10"/>
      <c r="K360" s="10"/>
      <c r="L360" s="10"/>
      <c r="M360" s="10"/>
      <c r="N360" s="10"/>
      <c r="O360" s="10"/>
      <c r="P360" s="10"/>
    </row>
    <row r="361" spans="1:24" ht="15.75" customHeight="1" x14ac:dyDescent="0.2">
      <c r="A361" s="8"/>
      <c r="B361" s="8"/>
      <c r="C361" s="8"/>
      <c r="D361" s="202"/>
      <c r="E361" s="508"/>
      <c r="F361" s="508"/>
      <c r="G361" s="508"/>
      <c r="H361" s="8"/>
      <c r="I361" s="10"/>
      <c r="J361" s="10"/>
      <c r="K361" s="10"/>
      <c r="L361" s="10"/>
      <c r="M361" s="10"/>
      <c r="N361" s="10"/>
      <c r="O361" s="10"/>
      <c r="P361" s="10"/>
    </row>
    <row r="362" spans="1:24" ht="14.25" customHeight="1" x14ac:dyDescent="0.2">
      <c r="A362" s="8"/>
      <c r="B362" s="8"/>
      <c r="C362" s="8"/>
      <c r="D362" s="202"/>
      <c r="E362" s="508"/>
      <c r="F362" s="508"/>
      <c r="G362" s="508"/>
      <c r="H362" s="8"/>
      <c r="I362" s="10"/>
      <c r="J362" s="10"/>
      <c r="K362" s="10"/>
      <c r="L362" s="10"/>
      <c r="M362" s="10"/>
      <c r="N362" s="10"/>
      <c r="O362" s="10"/>
      <c r="P362" s="10"/>
    </row>
    <row r="363" spans="1:24" ht="14.25" customHeight="1" x14ac:dyDescent="0.2">
      <c r="B363" s="200"/>
      <c r="C363" s="200"/>
      <c r="D363" s="202"/>
      <c r="E363" s="569"/>
      <c r="F363" s="569"/>
      <c r="G363" s="569"/>
      <c r="H363" s="8"/>
      <c r="I363" s="10"/>
      <c r="J363" s="10"/>
      <c r="K363" s="10"/>
      <c r="L363" s="10"/>
      <c r="M363" s="10"/>
      <c r="N363" s="10"/>
      <c r="O363" s="10"/>
      <c r="P363" s="10"/>
    </row>
    <row r="364" spans="1:24" ht="21.75" customHeight="1" x14ac:dyDescent="0.2">
      <c r="A364" s="8"/>
      <c r="B364" s="8"/>
      <c r="C364" s="8"/>
      <c r="D364" s="202"/>
      <c r="E364" s="508"/>
      <c r="F364" s="508"/>
      <c r="G364" s="508"/>
      <c r="H364" s="8"/>
      <c r="I364" s="10"/>
      <c r="J364" s="10"/>
      <c r="K364" s="10"/>
      <c r="L364" s="10"/>
      <c r="M364" s="10"/>
      <c r="N364" s="10"/>
      <c r="O364" s="10"/>
      <c r="P364" s="10"/>
    </row>
    <row r="365" spans="1:24" ht="15.75" customHeight="1" x14ac:dyDescent="0.2">
      <c r="A365" s="8"/>
      <c r="B365" s="8"/>
      <c r="C365" s="8"/>
      <c r="D365" s="202"/>
      <c r="E365" s="508"/>
      <c r="F365" s="508"/>
      <c r="G365" s="508"/>
      <c r="H365" s="8"/>
      <c r="I365" s="10"/>
      <c r="J365" s="10"/>
      <c r="K365" s="10"/>
      <c r="L365" s="10"/>
      <c r="M365" s="10"/>
      <c r="N365" s="10"/>
      <c r="O365" s="10"/>
      <c r="P365" s="10"/>
    </row>
    <row r="366" spans="1:24" ht="13.5" customHeight="1" x14ac:dyDescent="0.2">
      <c r="A366" s="8"/>
      <c r="B366" s="8"/>
      <c r="C366" s="8"/>
      <c r="D366" s="202"/>
      <c r="E366" s="508"/>
      <c r="F366" s="508"/>
      <c r="G366" s="508"/>
      <c r="H366" s="8"/>
      <c r="I366" s="10"/>
      <c r="J366" s="10"/>
      <c r="K366" s="10"/>
      <c r="L366" s="10"/>
      <c r="M366" s="10"/>
      <c r="N366" s="10"/>
      <c r="O366" s="10"/>
      <c r="P366" s="10"/>
    </row>
    <row r="367" spans="1:24" ht="13.5" customHeight="1" x14ac:dyDescent="0.2">
      <c r="A367" s="200"/>
      <c r="B367" s="200"/>
      <c r="C367" s="200"/>
      <c r="D367" s="202"/>
      <c r="E367" s="569"/>
      <c r="F367" s="569"/>
      <c r="G367" s="569"/>
      <c r="H367" s="8"/>
      <c r="I367" s="10"/>
      <c r="J367" s="10"/>
      <c r="K367" s="10"/>
      <c r="L367" s="10"/>
      <c r="M367" s="10"/>
      <c r="N367" s="10"/>
      <c r="O367" s="10"/>
      <c r="P367" s="10"/>
    </row>
    <row r="368" spans="1:24" ht="19.5" customHeight="1" x14ac:dyDescent="0.2">
      <c r="A368" s="8"/>
      <c r="B368" s="8"/>
      <c r="C368" s="8"/>
      <c r="D368" s="202"/>
      <c r="E368" s="508"/>
      <c r="F368" s="508"/>
      <c r="G368" s="508"/>
      <c r="H368" s="8"/>
      <c r="I368" s="10"/>
      <c r="J368" s="10"/>
      <c r="K368" s="10"/>
      <c r="L368" s="10"/>
      <c r="M368" s="10"/>
      <c r="N368" s="10"/>
      <c r="O368" s="10"/>
      <c r="P368" s="10"/>
    </row>
    <row r="369" spans="1:16" ht="21" customHeight="1" x14ac:dyDescent="0.2">
      <c r="A369" s="8"/>
      <c r="B369" s="8"/>
      <c r="C369" s="8"/>
      <c r="D369" s="202"/>
      <c r="E369" s="508"/>
      <c r="F369" s="508"/>
      <c r="G369" s="508"/>
      <c r="H369" s="8"/>
      <c r="I369" s="10"/>
      <c r="J369" s="10"/>
      <c r="K369" s="10"/>
      <c r="L369" s="10"/>
      <c r="M369" s="10"/>
      <c r="N369" s="10"/>
      <c r="O369" s="10"/>
      <c r="P369" s="10"/>
    </row>
    <row r="370" spans="1:16" ht="21" customHeight="1" x14ac:dyDescent="0.2">
      <c r="A370" s="200"/>
      <c r="B370" s="200"/>
      <c r="C370" s="200"/>
      <c r="D370" s="202"/>
      <c r="E370" s="508"/>
      <c r="F370" s="508"/>
      <c r="G370" s="508"/>
      <c r="H370" s="200"/>
      <c r="I370" s="10"/>
      <c r="J370" s="10"/>
      <c r="K370" s="10"/>
      <c r="L370" s="10"/>
      <c r="M370" s="10"/>
      <c r="N370" s="10"/>
      <c r="O370" s="10"/>
      <c r="P370" s="10"/>
    </row>
    <row r="371" spans="1:16" ht="20.25" customHeight="1" x14ac:dyDescent="0.2">
      <c r="A371" s="8"/>
      <c r="B371" s="8"/>
      <c r="C371" s="8"/>
      <c r="D371" s="202"/>
      <c r="E371" s="508"/>
      <c r="F371" s="508"/>
      <c r="G371" s="508"/>
      <c r="H371" s="8"/>
      <c r="I371" s="10"/>
      <c r="J371" s="10"/>
      <c r="K371" s="10"/>
      <c r="L371" s="10"/>
      <c r="M371" s="10"/>
      <c r="N371" s="10"/>
      <c r="O371" s="10"/>
      <c r="P371" s="10"/>
    </row>
    <row r="372" spans="1:16" ht="14.25" customHeight="1" x14ac:dyDescent="0.2">
      <c r="A372" s="200"/>
      <c r="B372" s="200"/>
      <c r="C372" s="200"/>
      <c r="D372" s="202"/>
      <c r="E372" s="569"/>
      <c r="F372" s="569"/>
      <c r="G372" s="569"/>
      <c r="H372" s="8"/>
      <c r="I372" s="10"/>
      <c r="J372" s="10"/>
      <c r="K372" s="10"/>
      <c r="L372" s="10"/>
      <c r="M372" s="10"/>
      <c r="N372" s="10"/>
      <c r="O372" s="10"/>
      <c r="P372" s="10"/>
    </row>
    <row r="373" spans="1:16" ht="13.5" customHeight="1" x14ac:dyDescent="0.2">
      <c r="A373" s="8"/>
      <c r="B373" s="8"/>
      <c r="C373" s="8"/>
      <c r="D373" s="202"/>
      <c r="E373" s="508"/>
      <c r="F373" s="508"/>
      <c r="G373" s="508"/>
      <c r="H373" s="8"/>
      <c r="I373" s="10"/>
      <c r="J373" s="10"/>
      <c r="K373" s="10"/>
      <c r="L373" s="10"/>
      <c r="M373" s="10"/>
      <c r="N373" s="10"/>
      <c r="O373" s="10"/>
      <c r="P373" s="10"/>
    </row>
    <row r="374" spans="1:16" ht="15" customHeight="1" x14ac:dyDescent="0.2">
      <c r="A374" s="8"/>
      <c r="B374" s="8"/>
      <c r="C374" s="8"/>
      <c r="D374" s="202"/>
      <c r="E374" s="508"/>
      <c r="F374" s="508"/>
      <c r="G374" s="508"/>
      <c r="H374" s="8"/>
      <c r="I374" s="10"/>
      <c r="J374" s="10"/>
      <c r="K374" s="10"/>
      <c r="L374" s="10"/>
      <c r="M374" s="10"/>
      <c r="N374" s="10"/>
      <c r="O374" s="10"/>
      <c r="P374" s="10"/>
    </row>
    <row r="375" spans="1:16" ht="13.5" customHeight="1" x14ac:dyDescent="0.2">
      <c r="A375" s="8"/>
      <c r="B375" s="8"/>
      <c r="C375" s="8"/>
      <c r="D375" s="202"/>
      <c r="E375" s="508"/>
      <c r="F375" s="508"/>
      <c r="G375" s="508"/>
      <c r="H375" s="8"/>
      <c r="I375" s="10"/>
      <c r="J375" s="10"/>
      <c r="K375" s="10"/>
      <c r="L375" s="10"/>
      <c r="M375" s="10"/>
      <c r="N375" s="10"/>
      <c r="O375" s="10"/>
      <c r="P375" s="10"/>
    </row>
    <row r="376" spans="1:16" ht="14.25" customHeight="1" x14ac:dyDescent="0.2">
      <c r="A376" s="8"/>
      <c r="B376" s="8"/>
      <c r="C376" s="8"/>
      <c r="D376" s="202"/>
      <c r="E376" s="508"/>
      <c r="F376" s="508"/>
      <c r="G376" s="508"/>
      <c r="H376" s="8"/>
      <c r="I376" s="10"/>
      <c r="J376" s="10"/>
      <c r="K376" s="10"/>
      <c r="L376" s="10"/>
      <c r="M376" s="10"/>
      <c r="N376" s="10"/>
      <c r="O376" s="10"/>
      <c r="P376" s="10"/>
    </row>
    <row r="377" spans="1:16" ht="18.75" customHeight="1" x14ac:dyDescent="0.2">
      <c r="A377" s="200"/>
      <c r="B377" s="200"/>
      <c r="C377" s="200"/>
      <c r="D377" s="202"/>
      <c r="E377" s="569"/>
      <c r="F377" s="569"/>
      <c r="G377" s="569"/>
      <c r="H377" s="8"/>
      <c r="I377" s="10"/>
      <c r="J377" s="10"/>
      <c r="K377" s="10"/>
      <c r="L377" s="10"/>
      <c r="M377" s="10"/>
      <c r="N377" s="10"/>
      <c r="O377" s="10"/>
      <c r="P377" s="10"/>
    </row>
    <row r="378" spans="1:16" ht="13.5" customHeight="1" x14ac:dyDescent="0.2">
      <c r="A378" s="8"/>
      <c r="B378" s="8"/>
      <c r="C378" s="8"/>
      <c r="D378" s="202"/>
      <c r="E378" s="508"/>
      <c r="F378" s="508"/>
      <c r="G378" s="508"/>
      <c r="H378" s="8"/>
      <c r="I378" s="10"/>
      <c r="J378" s="10"/>
      <c r="K378" s="10"/>
      <c r="L378" s="10"/>
      <c r="M378" s="10"/>
      <c r="N378" s="10"/>
      <c r="O378" s="10"/>
      <c r="P378" s="10"/>
    </row>
    <row r="379" spans="1:16" ht="13.5" customHeight="1" x14ac:dyDescent="0.2">
      <c r="A379" s="8"/>
      <c r="B379" s="8"/>
      <c r="C379" s="8"/>
      <c r="D379" s="202"/>
      <c r="E379" s="508"/>
      <c r="F379" s="508"/>
      <c r="G379" s="508"/>
      <c r="H379" s="8"/>
      <c r="I379" s="10"/>
      <c r="J379" s="10"/>
      <c r="K379" s="10"/>
      <c r="L379" s="10"/>
      <c r="M379" s="10"/>
      <c r="N379" s="10"/>
      <c r="O379" s="10"/>
      <c r="P379" s="10"/>
    </row>
    <row r="380" spans="1:16" ht="14.25" customHeight="1" x14ac:dyDescent="0.2">
      <c r="A380" s="200"/>
      <c r="B380" s="200"/>
      <c r="C380" s="200"/>
      <c r="D380" s="202"/>
      <c r="E380" s="569"/>
      <c r="F380" s="569"/>
      <c r="G380" s="569"/>
      <c r="H380" s="8"/>
      <c r="I380" s="10"/>
      <c r="J380" s="10"/>
      <c r="K380" s="10"/>
      <c r="L380" s="10"/>
      <c r="M380" s="10"/>
      <c r="N380" s="10"/>
      <c r="O380" s="10"/>
      <c r="P380" s="10"/>
    </row>
    <row r="381" spans="1:16" ht="14.25" customHeight="1" x14ac:dyDescent="0.2">
      <c r="A381" s="8"/>
      <c r="B381" s="8"/>
      <c r="C381" s="8"/>
      <c r="D381" s="202"/>
      <c r="E381" s="508"/>
      <c r="F381" s="508"/>
      <c r="G381" s="508"/>
      <c r="H381" s="8"/>
      <c r="I381" s="10"/>
      <c r="J381" s="10"/>
      <c r="K381" s="10"/>
      <c r="L381" s="10"/>
      <c r="M381" s="10"/>
      <c r="N381" s="10"/>
      <c r="O381" s="10"/>
      <c r="P381" s="10"/>
    </row>
    <row r="382" spans="1:16" ht="13.5" customHeight="1" x14ac:dyDescent="0.2">
      <c r="A382" s="8"/>
      <c r="B382" s="8"/>
      <c r="C382" s="8"/>
      <c r="D382" s="202"/>
      <c r="E382" s="508"/>
      <c r="F382" s="508"/>
      <c r="G382" s="508"/>
      <c r="H382" s="8"/>
      <c r="I382" s="10"/>
      <c r="J382" s="10"/>
      <c r="K382" s="10"/>
      <c r="L382" s="10"/>
      <c r="M382" s="10"/>
      <c r="N382" s="10"/>
      <c r="O382" s="10"/>
      <c r="P382" s="10"/>
    </row>
    <row r="383" spans="1:16" ht="15" customHeight="1" x14ac:dyDescent="0.2">
      <c r="A383" s="8"/>
      <c r="B383" s="8"/>
      <c r="C383" s="8"/>
      <c r="D383" s="202"/>
      <c r="E383" s="508"/>
      <c r="F383" s="508"/>
      <c r="G383" s="508"/>
      <c r="H383" s="8"/>
      <c r="I383" s="10"/>
      <c r="J383" s="10"/>
      <c r="K383" s="10"/>
      <c r="L383" s="10"/>
      <c r="M383" s="10"/>
      <c r="N383" s="10"/>
      <c r="O383" s="10"/>
      <c r="P383" s="10"/>
    </row>
    <row r="384" spans="1:16" ht="12.75" customHeight="1" x14ac:dyDescent="0.2">
      <c r="A384" s="8"/>
      <c r="B384" s="8"/>
      <c r="C384" s="8"/>
      <c r="D384" s="202"/>
      <c r="E384" s="508"/>
      <c r="F384" s="508"/>
      <c r="G384" s="508"/>
      <c r="H384" s="8"/>
      <c r="I384" s="10"/>
      <c r="J384" s="10"/>
      <c r="K384" s="10"/>
      <c r="L384" s="10"/>
      <c r="M384" s="10"/>
      <c r="N384" s="10"/>
      <c r="O384" s="10"/>
      <c r="P384" s="10"/>
    </row>
    <row r="385" spans="1:16" ht="13.5" customHeight="1" x14ac:dyDescent="0.2">
      <c r="B385" s="200"/>
      <c r="C385" s="200"/>
      <c r="D385" s="202"/>
      <c r="E385" s="569"/>
      <c r="F385" s="569"/>
      <c r="G385" s="569"/>
      <c r="H385" s="8"/>
      <c r="I385" s="10"/>
      <c r="J385" s="10"/>
      <c r="K385" s="10"/>
      <c r="L385" s="10"/>
      <c r="M385" s="10"/>
      <c r="N385" s="10"/>
      <c r="O385" s="10"/>
      <c r="P385" s="10"/>
    </row>
    <row r="386" spans="1:16" ht="12.75" customHeight="1" x14ac:dyDescent="0.2">
      <c r="A386" s="8"/>
      <c r="B386" s="8"/>
      <c r="C386" s="8"/>
      <c r="D386" s="202"/>
      <c r="E386" s="508"/>
      <c r="F386" s="508"/>
      <c r="G386" s="8"/>
      <c r="H386" s="8"/>
      <c r="I386" s="10"/>
      <c r="J386" s="10"/>
      <c r="K386" s="10"/>
      <c r="L386" s="10"/>
      <c r="M386" s="10"/>
      <c r="N386" s="10"/>
      <c r="O386" s="10"/>
      <c r="P386" s="10"/>
    </row>
    <row r="387" spans="1:16" ht="14.25" customHeight="1" x14ac:dyDescent="0.2">
      <c r="A387" s="8"/>
      <c r="B387" s="8"/>
      <c r="C387" s="8"/>
      <c r="D387" s="202"/>
      <c r="E387" s="508"/>
      <c r="F387" s="508"/>
      <c r="G387" s="508"/>
      <c r="H387" s="8"/>
      <c r="I387" s="10"/>
      <c r="J387" s="10"/>
      <c r="K387" s="10"/>
      <c r="L387" s="10"/>
      <c r="M387" s="10"/>
      <c r="N387" s="10"/>
      <c r="O387" s="10"/>
      <c r="P387" s="10"/>
    </row>
    <row r="388" spans="1:16" ht="13.5" customHeight="1" x14ac:dyDescent="0.2">
      <c r="A388" s="8"/>
      <c r="B388" s="8"/>
      <c r="C388" s="8"/>
      <c r="D388" s="202"/>
      <c r="E388" s="508"/>
      <c r="F388" s="508"/>
      <c r="G388" s="508"/>
      <c r="H388" s="8"/>
      <c r="I388" s="10"/>
      <c r="J388" s="10"/>
      <c r="K388" s="10"/>
      <c r="L388" s="10"/>
      <c r="M388" s="10"/>
      <c r="N388" s="10"/>
      <c r="O388" s="10"/>
      <c r="P388" s="10"/>
    </row>
    <row r="389" spans="1:16" ht="12.75" customHeight="1" x14ac:dyDescent="0.2">
      <c r="A389" s="8"/>
      <c r="B389" s="8"/>
      <c r="C389" s="8"/>
      <c r="D389" s="202"/>
      <c r="E389" s="508"/>
      <c r="F389" s="508"/>
      <c r="G389" s="508"/>
      <c r="H389" s="8"/>
      <c r="I389" s="10"/>
      <c r="J389" s="10"/>
      <c r="K389" s="10"/>
      <c r="L389" s="10"/>
      <c r="M389" s="10"/>
      <c r="N389" s="10"/>
      <c r="O389" s="10"/>
      <c r="P389" s="10"/>
    </row>
    <row r="390" spans="1:16" ht="12.75" customHeight="1" x14ac:dyDescent="0.2">
      <c r="A390" s="204"/>
      <c r="B390" s="204"/>
      <c r="C390" s="204"/>
      <c r="D390" s="202"/>
      <c r="E390" s="508"/>
      <c r="F390" s="508"/>
      <c r="G390" s="508"/>
      <c r="H390" s="204"/>
      <c r="I390" s="10"/>
      <c r="J390" s="10"/>
      <c r="K390" s="10"/>
      <c r="L390" s="10"/>
      <c r="M390" s="10"/>
      <c r="N390" s="10"/>
      <c r="O390" s="10"/>
      <c r="P390" s="10"/>
    </row>
    <row r="391" spans="1:16" ht="12.75" customHeight="1" x14ac:dyDescent="0.2">
      <c r="A391" s="204"/>
      <c r="B391" s="204"/>
      <c r="C391" s="204"/>
      <c r="D391" s="202"/>
      <c r="E391" s="508"/>
      <c r="F391" s="508"/>
      <c r="G391" s="508"/>
      <c r="H391" s="204"/>
      <c r="I391" s="10"/>
      <c r="J391" s="10"/>
      <c r="K391" s="10"/>
      <c r="L391" s="10"/>
      <c r="M391" s="10"/>
      <c r="N391" s="10"/>
      <c r="O391" s="10"/>
      <c r="P391" s="10"/>
    </row>
    <row r="392" spans="1:16" ht="12.75" customHeight="1" x14ac:dyDescent="0.2">
      <c r="A392" s="204"/>
      <c r="B392" s="204"/>
      <c r="C392" s="204"/>
      <c r="D392" s="202"/>
      <c r="E392" s="508"/>
      <c r="F392" s="508"/>
      <c r="G392" s="203"/>
      <c r="H392" s="204"/>
      <c r="I392" s="10"/>
      <c r="J392" s="10"/>
      <c r="K392" s="10"/>
      <c r="L392" s="10"/>
      <c r="M392" s="10"/>
      <c r="N392" s="10"/>
      <c r="O392" s="10"/>
      <c r="P392" s="10"/>
    </row>
    <row r="393" spans="1:16" ht="14.25" customHeight="1" x14ac:dyDescent="0.2">
      <c r="A393" s="200"/>
      <c r="B393" s="200"/>
      <c r="C393" s="200"/>
      <c r="D393" s="202"/>
      <c r="E393" s="569"/>
      <c r="F393" s="569"/>
      <c r="G393" s="569"/>
      <c r="H393" s="8"/>
      <c r="I393" s="10"/>
      <c r="J393" s="10"/>
      <c r="K393" s="10"/>
      <c r="L393" s="10"/>
      <c r="M393" s="10"/>
      <c r="N393" s="10"/>
      <c r="O393" s="10"/>
      <c r="P393" s="10"/>
    </row>
    <row r="394" spans="1:16" ht="17.25" customHeight="1" x14ac:dyDescent="0.2">
      <c r="A394" s="8"/>
      <c r="B394" s="8"/>
      <c r="C394" s="8"/>
      <c r="D394" s="38"/>
      <c r="E394" s="580"/>
      <c r="F394" s="580"/>
      <c r="G394" s="580"/>
      <c r="H394" s="8"/>
      <c r="I394" s="10"/>
      <c r="J394" s="10"/>
      <c r="K394" s="10"/>
      <c r="L394" s="10"/>
      <c r="M394" s="10"/>
      <c r="N394" s="10"/>
      <c r="O394" s="10"/>
      <c r="P394" s="10"/>
    </row>
    <row r="395" spans="1:16" ht="24" customHeight="1" x14ac:dyDescent="0.2">
      <c r="A395" s="8"/>
      <c r="B395" s="8"/>
      <c r="C395" s="8"/>
      <c r="D395" s="38"/>
      <c r="E395" s="7"/>
      <c r="F395" s="8"/>
      <c r="G395" s="8"/>
      <c r="H395" s="8"/>
      <c r="I395" s="10"/>
      <c r="J395" s="10"/>
      <c r="K395" s="10"/>
      <c r="L395" s="10"/>
      <c r="M395" s="10"/>
      <c r="N395" s="10"/>
      <c r="O395" s="10"/>
      <c r="P395" s="10"/>
    </row>
    <row r="396" spans="1:16" ht="24" customHeight="1" x14ac:dyDescent="0.2">
      <c r="A396" s="8"/>
      <c r="B396" s="8"/>
      <c r="C396" s="8"/>
      <c r="D396" s="38"/>
      <c r="E396" s="7"/>
      <c r="F396" s="8"/>
      <c r="G396" s="8"/>
      <c r="H396" s="8"/>
      <c r="I396" s="10"/>
      <c r="J396" s="10"/>
      <c r="K396" s="10"/>
      <c r="L396" s="10"/>
      <c r="M396" s="10"/>
      <c r="N396" s="10"/>
      <c r="O396" s="10"/>
      <c r="P396" s="10"/>
    </row>
    <row r="397" spans="1:16" ht="24" customHeight="1" x14ac:dyDescent="0.2">
      <c r="A397" s="8"/>
      <c r="B397" s="8"/>
      <c r="C397" s="8"/>
      <c r="D397" s="38"/>
      <c r="E397" s="7"/>
      <c r="F397" s="8"/>
      <c r="G397" s="8"/>
      <c r="H397" s="8"/>
      <c r="I397" s="10"/>
      <c r="J397" s="10"/>
      <c r="K397" s="10"/>
      <c r="L397" s="10"/>
      <c r="M397" s="10"/>
      <c r="N397" s="10"/>
      <c r="O397" s="10"/>
      <c r="P397" s="10"/>
    </row>
    <row r="398" spans="1:16" ht="24" customHeight="1" x14ac:dyDescent="0.2">
      <c r="A398" s="507"/>
      <c r="B398" s="507"/>
      <c r="C398" s="507"/>
      <c r="D398" s="507"/>
      <c r="E398" s="507"/>
      <c r="F398" s="8"/>
      <c r="G398" s="8"/>
      <c r="H398" s="8"/>
      <c r="I398" s="10"/>
      <c r="J398" s="10"/>
      <c r="K398" s="10"/>
      <c r="L398" s="10"/>
      <c r="M398" s="10"/>
      <c r="N398" s="10"/>
      <c r="O398" s="10"/>
      <c r="P398" s="10"/>
    </row>
    <row r="399" spans="1:16" ht="24" customHeight="1" x14ac:dyDescent="0.2">
      <c r="A399" s="8"/>
      <c r="B399" s="8"/>
      <c r="C399" s="8"/>
      <c r="D399" s="38"/>
      <c r="E399" s="7"/>
      <c r="F399" s="8"/>
      <c r="G399" s="8"/>
      <c r="H399" s="8"/>
      <c r="I399" s="10"/>
      <c r="J399" s="10"/>
      <c r="K399" s="10"/>
      <c r="L399" s="10"/>
      <c r="M399" s="10"/>
      <c r="N399" s="10"/>
      <c r="O399" s="10"/>
      <c r="P399" s="10"/>
    </row>
    <row r="400" spans="1:16" ht="24" customHeight="1" x14ac:dyDescent="0.2">
      <c r="A400" s="8"/>
      <c r="B400" s="8"/>
      <c r="C400" s="8"/>
      <c r="D400" s="38"/>
      <c r="E400" s="7"/>
      <c r="F400" s="8"/>
      <c r="G400" s="8"/>
      <c r="H400" s="8"/>
      <c r="I400" s="10"/>
      <c r="J400" s="10"/>
      <c r="K400" s="10"/>
      <c r="L400" s="10"/>
      <c r="M400" s="10"/>
      <c r="N400" s="10"/>
      <c r="O400" s="10"/>
      <c r="P400" s="10"/>
    </row>
    <row r="401" spans="1:16" ht="24" customHeight="1" x14ac:dyDescent="0.2">
      <c r="A401" s="8"/>
      <c r="B401" s="8"/>
      <c r="C401" s="8"/>
      <c r="D401" s="38"/>
      <c r="E401" s="7"/>
      <c r="F401" s="8"/>
      <c r="G401" s="8"/>
      <c r="H401" s="8"/>
      <c r="I401" s="10"/>
      <c r="J401" s="10"/>
      <c r="K401" s="10"/>
      <c r="L401" s="10"/>
      <c r="M401" s="10"/>
      <c r="N401" s="10"/>
      <c r="O401" s="10"/>
      <c r="P401" s="10"/>
    </row>
    <row r="402" spans="1:16" ht="24" customHeight="1" x14ac:dyDescent="0.2">
      <c r="A402" s="507"/>
      <c r="B402" s="507"/>
      <c r="C402" s="507"/>
      <c r="D402" s="507"/>
      <c r="E402" s="507"/>
      <c r="F402" s="8"/>
      <c r="G402" s="8"/>
      <c r="H402" s="8"/>
      <c r="I402" s="10"/>
      <c r="J402" s="10"/>
      <c r="K402" s="10"/>
      <c r="L402" s="10"/>
      <c r="M402" s="10"/>
      <c r="N402" s="10"/>
      <c r="O402" s="10"/>
      <c r="P402" s="10"/>
    </row>
    <row r="403" spans="1:16" ht="24" customHeight="1" x14ac:dyDescent="0.2">
      <c r="A403" s="8"/>
      <c r="B403" s="8"/>
      <c r="C403" s="8"/>
      <c r="D403" s="38"/>
      <c r="E403" s="7"/>
      <c r="F403" s="8"/>
      <c r="G403" s="8"/>
      <c r="H403" s="8"/>
      <c r="I403" s="10"/>
      <c r="J403" s="10"/>
      <c r="K403" s="10"/>
      <c r="L403" s="10"/>
      <c r="M403" s="10"/>
      <c r="N403" s="10"/>
      <c r="O403" s="10"/>
      <c r="P403" s="10"/>
    </row>
    <row r="404" spans="1:16" ht="24" customHeight="1" x14ac:dyDescent="0.2">
      <c r="A404" s="8"/>
      <c r="B404" s="8"/>
      <c r="C404" s="8"/>
      <c r="D404" s="38"/>
      <c r="E404" s="7"/>
      <c r="F404" s="8"/>
      <c r="G404" s="8"/>
      <c r="H404" s="8"/>
      <c r="I404" s="10"/>
      <c r="J404" s="10"/>
      <c r="K404" s="10"/>
      <c r="L404" s="10"/>
      <c r="M404" s="10"/>
      <c r="N404" s="10"/>
      <c r="O404" s="10"/>
      <c r="P404" s="10"/>
    </row>
    <row r="405" spans="1:16" ht="24" customHeight="1" x14ac:dyDescent="0.2">
      <c r="A405" s="8"/>
      <c r="B405" s="8"/>
      <c r="C405" s="8"/>
      <c r="D405" s="38"/>
      <c r="E405" s="7"/>
      <c r="F405" s="8"/>
      <c r="G405" s="8"/>
      <c r="H405" s="8"/>
      <c r="I405" s="10"/>
      <c r="J405" s="10"/>
      <c r="K405" s="10"/>
      <c r="L405" s="10"/>
      <c r="M405" s="10"/>
      <c r="N405" s="10"/>
      <c r="O405" s="10"/>
      <c r="P405" s="10"/>
    </row>
    <row r="406" spans="1:16" ht="24" customHeight="1" x14ac:dyDescent="0.2">
      <c r="A406" s="507"/>
      <c r="B406" s="507"/>
      <c r="C406" s="507"/>
      <c r="D406" s="507"/>
      <c r="E406" s="507"/>
      <c r="F406" s="8"/>
      <c r="G406" s="8"/>
      <c r="H406" s="8"/>
      <c r="I406" s="10"/>
      <c r="J406" s="10"/>
      <c r="K406" s="10"/>
      <c r="L406" s="10"/>
      <c r="M406" s="10"/>
      <c r="N406" s="10"/>
      <c r="O406" s="10"/>
      <c r="P406" s="10"/>
    </row>
    <row r="407" spans="1:16" ht="24" customHeight="1" x14ac:dyDescent="0.2">
      <c r="A407" s="8"/>
      <c r="B407" s="8"/>
      <c r="C407" s="8"/>
      <c r="D407" s="38"/>
      <c r="E407" s="7"/>
      <c r="F407" s="8"/>
      <c r="G407" s="8"/>
      <c r="H407" s="8"/>
      <c r="I407" s="10"/>
      <c r="J407" s="10"/>
      <c r="K407" s="10"/>
      <c r="L407" s="10"/>
      <c r="M407" s="10"/>
      <c r="N407" s="10"/>
      <c r="O407" s="10"/>
      <c r="P407" s="10"/>
    </row>
    <row r="408" spans="1:16" ht="24" customHeight="1" x14ac:dyDescent="0.2">
      <c r="A408" s="8"/>
      <c r="B408" s="8"/>
      <c r="C408" s="8"/>
      <c r="D408" s="38"/>
      <c r="E408" s="7"/>
      <c r="F408" s="8"/>
      <c r="G408" s="8"/>
      <c r="H408" s="8"/>
      <c r="I408" s="10"/>
      <c r="J408" s="10"/>
      <c r="K408" s="10"/>
      <c r="L408" s="10"/>
      <c r="M408" s="10"/>
      <c r="N408" s="10"/>
      <c r="O408" s="10"/>
      <c r="P408" s="10"/>
    </row>
    <row r="409" spans="1:16" ht="24" customHeight="1" x14ac:dyDescent="0.2">
      <c r="A409" s="8"/>
      <c r="B409" s="8"/>
      <c r="C409" s="8"/>
      <c r="D409" s="38"/>
      <c r="E409" s="7"/>
      <c r="F409" s="8"/>
      <c r="G409" s="8"/>
      <c r="H409" s="8"/>
      <c r="I409" s="10"/>
      <c r="J409" s="10"/>
      <c r="K409" s="10"/>
      <c r="L409" s="10"/>
      <c r="M409" s="10"/>
      <c r="N409" s="10"/>
      <c r="O409" s="10"/>
      <c r="P409" s="10"/>
    </row>
    <row r="410" spans="1:16" ht="24" customHeight="1" x14ac:dyDescent="0.2">
      <c r="A410" s="507"/>
      <c r="B410" s="507"/>
      <c r="C410" s="507"/>
      <c r="D410" s="507"/>
      <c r="E410" s="507"/>
      <c r="F410" s="8"/>
      <c r="G410" s="8"/>
      <c r="H410" s="8"/>
      <c r="I410" s="10"/>
      <c r="J410" s="10"/>
      <c r="K410" s="10"/>
      <c r="L410" s="10"/>
      <c r="M410" s="10"/>
      <c r="N410" s="10"/>
      <c r="O410" s="10"/>
      <c r="P410" s="10"/>
    </row>
    <row r="411" spans="1:16" ht="24" customHeight="1" x14ac:dyDescent="0.2">
      <c r="A411" s="8"/>
      <c r="B411" s="8"/>
      <c r="C411" s="8"/>
      <c r="D411" s="38"/>
      <c r="E411" s="7"/>
      <c r="F411" s="8"/>
      <c r="G411" s="8"/>
      <c r="H411" s="8"/>
      <c r="I411" s="10"/>
      <c r="J411" s="10"/>
      <c r="K411" s="10"/>
      <c r="L411" s="10"/>
      <c r="M411" s="10"/>
      <c r="N411" s="10"/>
      <c r="O411" s="10"/>
      <c r="P411" s="10"/>
    </row>
    <row r="412" spans="1:16" ht="24" customHeight="1" x14ac:dyDescent="0.2">
      <c r="A412" s="8"/>
      <c r="B412" s="8"/>
      <c r="C412" s="8"/>
      <c r="D412" s="38"/>
      <c r="E412" s="7"/>
      <c r="F412" s="8"/>
      <c r="G412" s="8"/>
      <c r="H412" s="8"/>
      <c r="I412" s="10"/>
      <c r="J412" s="10"/>
      <c r="K412" s="10"/>
      <c r="L412" s="10"/>
      <c r="M412" s="10"/>
      <c r="N412" s="10"/>
      <c r="O412" s="10"/>
      <c r="P412" s="10"/>
    </row>
    <row r="413" spans="1:16" ht="24" customHeight="1" x14ac:dyDescent="0.2">
      <c r="A413" s="8"/>
      <c r="B413" s="8"/>
      <c r="C413" s="8"/>
      <c r="D413" s="38"/>
      <c r="E413" s="7"/>
      <c r="F413" s="8"/>
      <c r="G413" s="8"/>
      <c r="H413" s="8"/>
      <c r="I413" s="10"/>
      <c r="J413" s="10"/>
      <c r="K413" s="10"/>
      <c r="L413" s="10"/>
      <c r="M413" s="10"/>
      <c r="N413" s="10"/>
      <c r="O413" s="10"/>
      <c r="P413" s="10"/>
    </row>
    <row r="414" spans="1:16" ht="24" customHeight="1" x14ac:dyDescent="0.2">
      <c r="A414" s="507"/>
      <c r="B414" s="507"/>
      <c r="C414" s="507"/>
      <c r="D414" s="507"/>
      <c r="E414" s="507"/>
      <c r="F414" s="8"/>
      <c r="G414" s="8"/>
      <c r="H414" s="8"/>
      <c r="I414" s="10"/>
      <c r="J414" s="10"/>
      <c r="K414" s="10"/>
      <c r="L414" s="10"/>
      <c r="M414" s="10"/>
      <c r="N414" s="10"/>
      <c r="O414" s="10"/>
      <c r="P414" s="10"/>
    </row>
    <row r="415" spans="1:16" ht="24" customHeight="1" x14ac:dyDescent="0.2">
      <c r="A415" s="8"/>
      <c r="B415" s="8"/>
      <c r="C415" s="8"/>
      <c r="D415" s="38"/>
      <c r="E415" s="7"/>
      <c r="F415" s="8"/>
      <c r="G415" s="8"/>
      <c r="H415" s="8"/>
      <c r="I415" s="10"/>
      <c r="J415" s="10"/>
      <c r="K415" s="10"/>
      <c r="L415" s="10"/>
      <c r="M415" s="10"/>
      <c r="N415" s="10"/>
      <c r="O415" s="10"/>
      <c r="P415" s="10"/>
    </row>
    <row r="416" spans="1:16" ht="24" customHeight="1" x14ac:dyDescent="0.2">
      <c r="A416" s="8"/>
      <c r="B416" s="8"/>
      <c r="C416" s="8"/>
      <c r="D416" s="38"/>
      <c r="E416" s="7"/>
      <c r="F416" s="8"/>
      <c r="G416" s="8"/>
      <c r="H416" s="8"/>
      <c r="I416" s="10"/>
      <c r="J416" s="10"/>
      <c r="K416" s="10"/>
      <c r="L416" s="10"/>
      <c r="M416" s="10"/>
      <c r="N416" s="10"/>
      <c r="O416" s="10"/>
      <c r="P416" s="10"/>
    </row>
    <row r="417" spans="1:16" ht="24" customHeight="1" x14ac:dyDescent="0.2">
      <c r="A417" s="507"/>
      <c r="B417" s="507"/>
      <c r="C417" s="507"/>
      <c r="D417" s="507"/>
      <c r="E417" s="507"/>
      <c r="F417" s="8"/>
      <c r="G417" s="8"/>
      <c r="H417" s="8"/>
      <c r="I417" s="10"/>
      <c r="J417" s="10"/>
      <c r="K417" s="10"/>
      <c r="L417" s="10"/>
      <c r="M417" s="10"/>
      <c r="N417" s="10"/>
      <c r="O417" s="10"/>
      <c r="P417" s="10"/>
    </row>
    <row r="418" spans="1:16" ht="24" customHeight="1" x14ac:dyDescent="0.2">
      <c r="A418" s="8"/>
      <c r="B418" s="8"/>
      <c r="C418" s="8"/>
      <c r="D418" s="38"/>
      <c r="E418" s="7"/>
      <c r="F418" s="8"/>
      <c r="G418" s="8"/>
      <c r="H418" s="8"/>
      <c r="I418" s="10"/>
      <c r="J418" s="10"/>
      <c r="K418" s="10"/>
      <c r="L418" s="10"/>
      <c r="M418" s="10"/>
      <c r="N418" s="10"/>
      <c r="O418" s="10"/>
      <c r="P418" s="10"/>
    </row>
    <row r="419" spans="1:16" ht="24" customHeight="1" x14ac:dyDescent="0.2">
      <c r="A419" s="8"/>
      <c r="B419" s="8"/>
      <c r="C419" s="8"/>
      <c r="D419" s="38"/>
      <c r="E419" s="7"/>
      <c r="F419" s="8"/>
      <c r="G419" s="8"/>
      <c r="H419" s="8"/>
      <c r="I419" s="10"/>
      <c r="J419" s="10"/>
      <c r="K419" s="10"/>
      <c r="L419" s="10"/>
      <c r="M419" s="10"/>
      <c r="N419" s="10"/>
      <c r="O419" s="10"/>
      <c r="P419" s="10"/>
    </row>
    <row r="420" spans="1:16" ht="24" customHeight="1" x14ac:dyDescent="0.2">
      <c r="A420" s="507"/>
      <c r="B420" s="507"/>
      <c r="C420" s="507"/>
      <c r="D420" s="507"/>
      <c r="E420" s="507"/>
      <c r="F420" s="8"/>
      <c r="G420" s="8"/>
      <c r="H420" s="8"/>
      <c r="I420" s="10"/>
      <c r="J420" s="10"/>
      <c r="K420" s="10"/>
      <c r="L420" s="10"/>
      <c r="M420" s="10"/>
      <c r="N420" s="10"/>
      <c r="O420" s="10"/>
      <c r="P420" s="10"/>
    </row>
    <row r="421" spans="1:16" ht="24" customHeight="1" x14ac:dyDescent="0.2">
      <c r="A421" s="8"/>
      <c r="B421" s="8"/>
      <c r="C421" s="8"/>
      <c r="D421" s="38"/>
      <c r="E421" s="7"/>
      <c r="F421" s="8"/>
      <c r="G421" s="8"/>
      <c r="H421" s="8"/>
      <c r="I421" s="10"/>
      <c r="J421" s="10"/>
      <c r="K421" s="10"/>
      <c r="L421" s="10"/>
      <c r="M421" s="10"/>
      <c r="N421" s="10"/>
      <c r="O421" s="10"/>
      <c r="P421" s="10"/>
    </row>
    <row r="422" spans="1:16" ht="24" customHeight="1" x14ac:dyDescent="0.2">
      <c r="A422" s="8"/>
      <c r="B422" s="8"/>
      <c r="C422" s="8"/>
      <c r="D422" s="38"/>
      <c r="E422" s="7"/>
      <c r="F422" s="8"/>
      <c r="G422" s="8"/>
      <c r="H422" s="8"/>
      <c r="I422" s="10"/>
      <c r="J422" s="10"/>
      <c r="K422" s="10"/>
      <c r="L422" s="10"/>
      <c r="M422" s="10"/>
      <c r="N422" s="10"/>
      <c r="O422" s="10"/>
      <c r="P422" s="10"/>
    </row>
    <row r="423" spans="1:16" ht="24" customHeight="1" x14ac:dyDescent="0.2">
      <c r="A423" s="507"/>
      <c r="B423" s="507"/>
      <c r="C423" s="507"/>
      <c r="D423" s="507"/>
      <c r="E423" s="507"/>
      <c r="F423" s="8"/>
      <c r="G423" s="8"/>
      <c r="H423" s="8"/>
      <c r="I423" s="10"/>
      <c r="J423" s="10"/>
      <c r="K423" s="10"/>
      <c r="L423" s="10"/>
      <c r="M423" s="10"/>
      <c r="N423" s="10"/>
      <c r="O423" s="10"/>
      <c r="P423" s="10"/>
    </row>
    <row r="424" spans="1:16" ht="24" customHeight="1" x14ac:dyDescent="0.2">
      <c r="A424" s="8"/>
      <c r="B424" s="8"/>
      <c r="C424" s="8"/>
      <c r="D424" s="38"/>
      <c r="E424" s="7"/>
      <c r="F424" s="8"/>
      <c r="G424" s="8"/>
      <c r="H424" s="8"/>
      <c r="I424" s="10"/>
      <c r="J424" s="10"/>
      <c r="K424" s="10"/>
      <c r="L424" s="10"/>
      <c r="M424" s="10"/>
      <c r="N424" s="10"/>
      <c r="O424" s="10"/>
      <c r="P424" s="10"/>
    </row>
    <row r="425" spans="1:16" ht="24" customHeight="1" x14ac:dyDescent="0.2">
      <c r="A425" s="8"/>
      <c r="B425" s="8"/>
      <c r="C425" s="8"/>
      <c r="D425" s="38"/>
      <c r="E425" s="7"/>
      <c r="F425" s="8"/>
      <c r="G425" s="8"/>
      <c r="H425" s="8"/>
      <c r="I425" s="10"/>
      <c r="J425" s="10"/>
      <c r="K425" s="10"/>
      <c r="L425" s="10"/>
      <c r="M425" s="10"/>
      <c r="N425" s="10"/>
      <c r="O425" s="10"/>
      <c r="P425" s="10"/>
    </row>
    <row r="426" spans="1:16" ht="24" customHeight="1" x14ac:dyDescent="0.2">
      <c r="A426" s="8"/>
      <c r="B426" s="8"/>
      <c r="C426" s="8"/>
      <c r="D426" s="38"/>
      <c r="E426" s="7"/>
      <c r="F426" s="8"/>
      <c r="G426" s="8"/>
      <c r="H426" s="8"/>
      <c r="I426" s="10"/>
      <c r="J426" s="10"/>
      <c r="K426" s="10"/>
      <c r="L426" s="10"/>
      <c r="M426" s="10"/>
      <c r="N426" s="10"/>
      <c r="O426" s="10"/>
      <c r="P426" s="10"/>
    </row>
    <row r="427" spans="1:16" ht="24" customHeight="1" x14ac:dyDescent="0.2">
      <c r="A427" s="507"/>
      <c r="B427" s="507"/>
      <c r="C427" s="507"/>
      <c r="D427" s="507"/>
      <c r="E427" s="507"/>
      <c r="F427" s="8"/>
      <c r="G427" s="8"/>
      <c r="H427" s="8"/>
      <c r="I427" s="10"/>
      <c r="J427" s="10"/>
      <c r="K427" s="10"/>
      <c r="L427" s="10"/>
      <c r="M427" s="10"/>
      <c r="N427" s="10"/>
      <c r="O427" s="10"/>
      <c r="P427" s="10"/>
    </row>
    <row r="428" spans="1:16" ht="24" customHeight="1" x14ac:dyDescent="0.2">
      <c r="A428" s="8"/>
      <c r="B428" s="8"/>
      <c r="C428" s="8"/>
      <c r="D428" s="38"/>
      <c r="E428" s="7"/>
      <c r="F428" s="8"/>
      <c r="G428" s="8"/>
      <c r="H428" s="8"/>
      <c r="I428" s="10"/>
      <c r="J428" s="10"/>
      <c r="K428" s="10"/>
      <c r="L428" s="10"/>
      <c r="M428" s="10"/>
      <c r="N428" s="10"/>
      <c r="O428" s="10"/>
      <c r="P428" s="10"/>
    </row>
    <row r="429" spans="1:16" ht="24" customHeight="1" x14ac:dyDescent="0.2">
      <c r="A429" s="8"/>
      <c r="B429" s="8"/>
      <c r="C429" s="8"/>
      <c r="D429" s="38"/>
      <c r="E429" s="7"/>
      <c r="F429" s="8"/>
      <c r="G429" s="8"/>
      <c r="H429" s="8"/>
      <c r="I429" s="10"/>
      <c r="J429" s="10"/>
      <c r="K429" s="10"/>
      <c r="L429" s="10"/>
      <c r="M429" s="10"/>
      <c r="N429" s="10"/>
      <c r="O429" s="10"/>
      <c r="P429" s="10"/>
    </row>
    <row r="430" spans="1:16" ht="24" customHeight="1" x14ac:dyDescent="0.2">
      <c r="A430" s="8"/>
      <c r="B430" s="8"/>
      <c r="C430" s="8"/>
      <c r="D430" s="38"/>
      <c r="E430" s="7"/>
      <c r="F430" s="8"/>
      <c r="G430" s="8"/>
      <c r="H430" s="8"/>
      <c r="I430" s="10"/>
      <c r="J430" s="10"/>
      <c r="K430" s="10"/>
      <c r="L430" s="10"/>
      <c r="M430" s="10"/>
      <c r="N430" s="10"/>
      <c r="O430" s="10"/>
      <c r="P430" s="10"/>
    </row>
    <row r="431" spans="1:16" ht="24" customHeight="1" x14ac:dyDescent="0.2">
      <c r="A431" s="507"/>
      <c r="B431" s="507"/>
      <c r="C431" s="507"/>
      <c r="D431" s="507"/>
      <c r="E431" s="507"/>
      <c r="F431" s="8"/>
      <c r="G431" s="8"/>
      <c r="H431" s="8"/>
      <c r="I431" s="10"/>
      <c r="J431" s="10"/>
      <c r="K431" s="10"/>
      <c r="L431" s="10"/>
      <c r="M431" s="10"/>
      <c r="N431" s="10"/>
      <c r="O431" s="10"/>
      <c r="P431" s="10"/>
    </row>
    <row r="432" spans="1:16" ht="24" customHeight="1" x14ac:dyDescent="0.2">
      <c r="A432" s="8"/>
      <c r="B432" s="8"/>
      <c r="C432" s="8"/>
      <c r="D432" s="38"/>
      <c r="E432" s="7"/>
      <c r="F432" s="8"/>
      <c r="G432" s="8"/>
      <c r="H432" s="8"/>
      <c r="I432" s="10"/>
      <c r="J432" s="10"/>
      <c r="K432" s="10"/>
      <c r="L432" s="10"/>
      <c r="M432" s="10"/>
      <c r="N432" s="10"/>
      <c r="O432" s="10"/>
      <c r="P432" s="10"/>
    </row>
    <row r="433" spans="1:16" ht="24" customHeight="1" x14ac:dyDescent="0.2">
      <c r="A433" s="8"/>
      <c r="B433" s="8"/>
      <c r="C433" s="8"/>
      <c r="D433" s="38"/>
      <c r="E433" s="7"/>
      <c r="F433" s="8"/>
      <c r="G433" s="8"/>
      <c r="H433" s="8"/>
      <c r="I433" s="10"/>
      <c r="J433" s="10"/>
      <c r="K433" s="10"/>
      <c r="L433" s="10"/>
      <c r="M433" s="10"/>
      <c r="N433" s="10"/>
      <c r="O433" s="10"/>
      <c r="P433" s="10"/>
    </row>
    <row r="434" spans="1:16" ht="24" customHeight="1" x14ac:dyDescent="0.2">
      <c r="A434" s="8"/>
      <c r="B434" s="8"/>
      <c r="C434" s="8"/>
      <c r="D434" s="38"/>
      <c r="E434" s="7"/>
      <c r="F434" s="8"/>
      <c r="G434" s="8"/>
      <c r="H434" s="8"/>
      <c r="I434" s="10"/>
      <c r="J434" s="10"/>
      <c r="K434" s="10"/>
      <c r="L434" s="10"/>
      <c r="M434" s="10"/>
      <c r="N434" s="10"/>
      <c r="O434" s="10"/>
      <c r="P434" s="10"/>
    </row>
    <row r="435" spans="1:16" ht="24" customHeight="1" x14ac:dyDescent="0.2">
      <c r="A435" s="507"/>
      <c r="B435" s="507"/>
      <c r="C435" s="507"/>
      <c r="D435" s="507"/>
      <c r="E435" s="507"/>
      <c r="F435" s="8"/>
      <c r="G435" s="8"/>
      <c r="H435" s="8"/>
      <c r="I435" s="10"/>
      <c r="J435" s="10"/>
      <c r="K435" s="10"/>
      <c r="L435" s="10"/>
      <c r="M435" s="10"/>
      <c r="N435" s="10"/>
      <c r="O435" s="10"/>
      <c r="P435" s="10"/>
    </row>
    <row r="436" spans="1:16" ht="24" customHeight="1" x14ac:dyDescent="0.2">
      <c r="A436" s="8"/>
      <c r="B436" s="8"/>
      <c r="C436" s="8"/>
      <c r="D436" s="38"/>
      <c r="E436" s="7"/>
      <c r="F436" s="8"/>
      <c r="G436" s="8"/>
      <c r="H436" s="8"/>
      <c r="I436" s="10"/>
      <c r="J436" s="10"/>
      <c r="K436" s="10"/>
      <c r="L436" s="10"/>
      <c r="M436" s="10"/>
      <c r="N436" s="10"/>
      <c r="O436" s="10"/>
      <c r="P436" s="10"/>
    </row>
    <row r="437" spans="1:16" ht="24" customHeight="1" x14ac:dyDescent="0.2">
      <c r="A437" s="8"/>
      <c r="B437" s="8"/>
      <c r="C437" s="8"/>
      <c r="D437" s="38"/>
      <c r="E437" s="7"/>
      <c r="F437" s="8"/>
      <c r="G437" s="8"/>
      <c r="H437" s="8"/>
      <c r="I437" s="10"/>
      <c r="J437" s="10"/>
      <c r="K437" s="10"/>
      <c r="L437" s="10"/>
      <c r="M437" s="10"/>
      <c r="N437" s="10"/>
      <c r="O437" s="10"/>
      <c r="P437" s="10"/>
    </row>
    <row r="438" spans="1:16" ht="24" customHeight="1" x14ac:dyDescent="0.2">
      <c r="A438" s="8"/>
      <c r="B438" s="8"/>
      <c r="C438" s="8"/>
      <c r="D438" s="38"/>
      <c r="E438" s="7"/>
      <c r="F438" s="8"/>
      <c r="G438" s="8"/>
      <c r="H438" s="8"/>
      <c r="I438" s="10"/>
      <c r="J438" s="10"/>
      <c r="K438" s="10"/>
      <c r="L438" s="10"/>
      <c r="M438" s="10"/>
      <c r="N438" s="10"/>
      <c r="O438" s="10"/>
      <c r="P438" s="10"/>
    </row>
    <row r="439" spans="1:16" ht="24" customHeight="1" x14ac:dyDescent="0.2">
      <c r="A439" s="507"/>
      <c r="B439" s="507"/>
      <c r="C439" s="507"/>
      <c r="D439" s="507"/>
      <c r="E439" s="507"/>
      <c r="F439" s="8"/>
      <c r="G439" s="8"/>
      <c r="H439" s="8"/>
      <c r="I439" s="10"/>
      <c r="J439" s="10"/>
      <c r="K439" s="10"/>
      <c r="L439" s="10"/>
      <c r="M439" s="10"/>
      <c r="N439" s="10"/>
      <c r="O439" s="10"/>
      <c r="P439" s="10"/>
    </row>
    <row r="440" spans="1:16" ht="24" customHeight="1" x14ac:dyDescent="0.2">
      <c r="A440" s="8"/>
      <c r="B440" s="8"/>
      <c r="C440" s="8"/>
      <c r="D440" s="38"/>
      <c r="E440" s="7"/>
      <c r="F440" s="8"/>
      <c r="G440" s="8"/>
      <c r="H440" s="8"/>
      <c r="I440" s="10"/>
      <c r="J440" s="10"/>
      <c r="K440" s="10"/>
      <c r="L440" s="10"/>
      <c r="M440" s="10"/>
      <c r="N440" s="10"/>
      <c r="O440" s="10"/>
      <c r="P440" s="10"/>
    </row>
    <row r="441" spans="1:16" ht="24" customHeight="1" x14ac:dyDescent="0.2">
      <c r="A441" s="8"/>
      <c r="B441" s="8"/>
      <c r="C441" s="8"/>
      <c r="D441" s="38"/>
      <c r="E441" s="7"/>
      <c r="F441" s="8"/>
      <c r="G441" s="8"/>
      <c r="H441" s="8"/>
      <c r="I441" s="10"/>
      <c r="J441" s="10"/>
      <c r="K441" s="10"/>
      <c r="L441" s="10"/>
      <c r="M441" s="10"/>
      <c r="N441" s="10"/>
      <c r="O441" s="10"/>
      <c r="P441" s="10"/>
    </row>
    <row r="442" spans="1:16" ht="24" customHeight="1" x14ac:dyDescent="0.2">
      <c r="A442" s="8"/>
      <c r="B442" s="8"/>
      <c r="C442" s="8"/>
      <c r="D442" s="38"/>
      <c r="E442" s="7"/>
      <c r="F442" s="8"/>
      <c r="G442" s="8"/>
      <c r="H442" s="8"/>
      <c r="I442" s="10"/>
      <c r="J442" s="10"/>
      <c r="K442" s="10"/>
      <c r="L442" s="10"/>
      <c r="M442" s="10"/>
      <c r="N442" s="10"/>
      <c r="O442" s="10"/>
      <c r="P442" s="10"/>
    </row>
    <row r="443" spans="1:16" ht="24" customHeight="1" x14ac:dyDescent="0.2">
      <c r="A443" s="8"/>
      <c r="B443" s="8"/>
      <c r="C443" s="8"/>
      <c r="D443" s="38"/>
      <c r="E443" s="7"/>
      <c r="F443" s="8"/>
      <c r="G443" s="8"/>
      <c r="H443" s="8"/>
      <c r="I443" s="10"/>
      <c r="J443" s="10"/>
      <c r="K443" s="10"/>
      <c r="L443" s="10"/>
      <c r="M443" s="10"/>
      <c r="N443" s="10"/>
      <c r="O443" s="10"/>
      <c r="P443" s="10"/>
    </row>
    <row r="444" spans="1:16" ht="24" customHeight="1" x14ac:dyDescent="0.2">
      <c r="A444" s="507"/>
      <c r="B444" s="507"/>
      <c r="C444" s="507"/>
      <c r="D444" s="507"/>
      <c r="E444" s="507"/>
      <c r="F444" s="8"/>
      <c r="G444" s="8"/>
      <c r="H444" s="8"/>
      <c r="I444" s="10"/>
      <c r="J444" s="10"/>
      <c r="K444" s="10"/>
      <c r="L444" s="10"/>
      <c r="M444" s="10"/>
      <c r="N444" s="10"/>
      <c r="O444" s="10"/>
      <c r="P444" s="10"/>
    </row>
    <row r="445" spans="1:16" ht="24" customHeight="1" x14ac:dyDescent="0.2">
      <c r="A445" s="8"/>
      <c r="B445" s="8"/>
      <c r="C445" s="8"/>
      <c r="D445" s="38"/>
      <c r="E445" s="7"/>
      <c r="F445" s="8"/>
      <c r="G445" s="8"/>
      <c r="H445" s="8"/>
      <c r="I445" s="10"/>
      <c r="J445" s="10"/>
      <c r="K445" s="10"/>
      <c r="L445" s="10"/>
      <c r="M445" s="10"/>
      <c r="N445" s="10"/>
      <c r="O445" s="10"/>
      <c r="P445" s="10"/>
    </row>
    <row r="446" spans="1:16" ht="24" customHeight="1" x14ac:dyDescent="0.2">
      <c r="A446" s="8"/>
      <c r="B446" s="8"/>
      <c r="C446" s="8"/>
      <c r="D446" s="38"/>
      <c r="E446" s="7"/>
      <c r="F446" s="8"/>
      <c r="G446" s="8"/>
      <c r="H446" s="8"/>
      <c r="I446" s="10"/>
      <c r="J446" s="10"/>
      <c r="K446" s="10"/>
      <c r="L446" s="10"/>
      <c r="M446" s="10"/>
      <c r="N446" s="10"/>
      <c r="O446" s="10"/>
      <c r="P446" s="10"/>
    </row>
    <row r="447" spans="1:16" ht="24" customHeight="1" x14ac:dyDescent="0.2">
      <c r="A447" s="507"/>
      <c r="B447" s="507"/>
      <c r="C447" s="507"/>
      <c r="D447" s="507"/>
      <c r="E447" s="507"/>
      <c r="F447" s="8"/>
      <c r="G447" s="8"/>
      <c r="H447" s="8"/>
      <c r="I447" s="10"/>
      <c r="J447" s="10"/>
      <c r="K447" s="10"/>
      <c r="L447" s="10"/>
      <c r="M447" s="10"/>
      <c r="N447" s="10"/>
      <c r="O447" s="10"/>
      <c r="P447" s="10"/>
    </row>
    <row r="448" spans="1:16" ht="24" customHeight="1" x14ac:dyDescent="0.2">
      <c r="A448" s="8"/>
      <c r="B448" s="8"/>
      <c r="C448" s="8"/>
      <c r="D448" s="38"/>
      <c r="E448" s="7"/>
      <c r="F448" s="8"/>
      <c r="G448" s="8"/>
      <c r="H448" s="8"/>
      <c r="I448" s="10"/>
      <c r="J448" s="10"/>
      <c r="K448" s="10"/>
      <c r="L448" s="10"/>
      <c r="M448" s="10"/>
      <c r="N448" s="10"/>
      <c r="O448" s="10"/>
      <c r="P448" s="10"/>
    </row>
    <row r="449" spans="1:16" ht="24" customHeight="1" x14ac:dyDescent="0.2">
      <c r="A449" s="8"/>
      <c r="B449" s="8"/>
      <c r="C449" s="8"/>
      <c r="D449" s="38"/>
      <c r="E449" s="7"/>
      <c r="F449" s="8"/>
      <c r="G449" s="8"/>
      <c r="H449" s="8"/>
      <c r="I449" s="10"/>
      <c r="J449" s="10"/>
      <c r="K449" s="10"/>
      <c r="L449" s="10"/>
      <c r="M449" s="10"/>
      <c r="N449" s="10"/>
      <c r="O449" s="10"/>
      <c r="P449" s="10"/>
    </row>
    <row r="450" spans="1:16" ht="24" customHeight="1" x14ac:dyDescent="0.2">
      <c r="A450" s="8"/>
      <c r="B450" s="8"/>
      <c r="C450" s="8"/>
      <c r="D450" s="38"/>
      <c r="E450" s="7"/>
      <c r="F450" s="8"/>
      <c r="G450" s="8"/>
      <c r="H450" s="8"/>
      <c r="I450" s="10"/>
      <c r="J450" s="10"/>
      <c r="K450" s="10"/>
      <c r="L450" s="10"/>
      <c r="M450" s="10"/>
      <c r="N450" s="10"/>
      <c r="O450" s="10"/>
      <c r="P450" s="10"/>
    </row>
    <row r="451" spans="1:16" ht="24" customHeight="1" x14ac:dyDescent="0.2">
      <c r="A451" s="507"/>
      <c r="B451" s="507"/>
      <c r="C451" s="507"/>
      <c r="D451" s="507"/>
      <c r="E451" s="507"/>
      <c r="F451" s="8"/>
      <c r="G451" s="8"/>
      <c r="H451" s="8"/>
      <c r="I451" s="10"/>
      <c r="J451" s="10"/>
      <c r="K451" s="10"/>
      <c r="L451" s="10"/>
      <c r="M451" s="10"/>
      <c r="N451" s="10"/>
      <c r="O451" s="10"/>
      <c r="P451" s="10"/>
    </row>
    <row r="452" spans="1:16" ht="24" customHeight="1" x14ac:dyDescent="0.2">
      <c r="A452" s="8"/>
      <c r="B452" s="8"/>
      <c r="C452" s="8"/>
      <c r="D452" s="38"/>
      <c r="E452" s="7"/>
      <c r="F452" s="8"/>
      <c r="G452" s="8"/>
      <c r="H452" s="8"/>
      <c r="I452" s="10"/>
      <c r="J452" s="10"/>
      <c r="K452" s="10"/>
      <c r="L452" s="10"/>
      <c r="M452" s="10"/>
      <c r="N452" s="10"/>
      <c r="O452" s="10"/>
      <c r="P452" s="10"/>
    </row>
    <row r="453" spans="1:16" ht="24" customHeight="1" x14ac:dyDescent="0.2">
      <c r="A453" s="8"/>
      <c r="B453" s="8"/>
      <c r="C453" s="8"/>
      <c r="D453" s="38"/>
      <c r="E453" s="7"/>
      <c r="F453" s="8"/>
      <c r="G453" s="8"/>
      <c r="H453" s="8"/>
      <c r="I453" s="10"/>
      <c r="J453" s="10"/>
      <c r="K453" s="10"/>
      <c r="L453" s="10"/>
      <c r="M453" s="10"/>
      <c r="N453" s="10"/>
      <c r="O453" s="10"/>
      <c r="P453" s="10"/>
    </row>
    <row r="454" spans="1:16" ht="24" customHeight="1" x14ac:dyDescent="0.2">
      <c r="A454" s="8"/>
      <c r="B454" s="8"/>
      <c r="C454" s="8"/>
      <c r="D454" s="38"/>
      <c r="E454" s="7"/>
      <c r="F454" s="8"/>
      <c r="G454" s="8"/>
      <c r="H454" s="8"/>
      <c r="I454" s="10"/>
      <c r="J454" s="10"/>
      <c r="K454" s="10"/>
      <c r="L454" s="10"/>
      <c r="M454" s="10"/>
      <c r="N454" s="10"/>
      <c r="O454" s="10"/>
      <c r="P454" s="10"/>
    </row>
    <row r="455" spans="1:16" ht="24" customHeight="1" x14ac:dyDescent="0.2">
      <c r="A455" s="507"/>
      <c r="B455" s="507"/>
      <c r="C455" s="507"/>
      <c r="D455" s="507"/>
      <c r="E455" s="507"/>
      <c r="F455" s="8"/>
      <c r="G455" s="8"/>
      <c r="H455" s="8"/>
      <c r="I455" s="10"/>
      <c r="J455" s="10"/>
      <c r="K455" s="10"/>
      <c r="L455" s="10"/>
      <c r="M455" s="10"/>
      <c r="N455" s="10"/>
      <c r="O455" s="10"/>
      <c r="P455" s="10"/>
    </row>
    <row r="456" spans="1:16" ht="24" customHeight="1" x14ac:dyDescent="0.2">
      <c r="A456" s="8"/>
      <c r="B456" s="8"/>
      <c r="C456" s="8"/>
      <c r="D456" s="38"/>
      <c r="E456" s="7"/>
      <c r="F456" s="8"/>
      <c r="G456" s="8"/>
      <c r="H456" s="8"/>
      <c r="I456" s="10"/>
      <c r="J456" s="10"/>
      <c r="K456" s="10"/>
      <c r="L456" s="10"/>
      <c r="M456" s="10"/>
      <c r="N456" s="10"/>
      <c r="O456" s="10"/>
      <c r="P456" s="10"/>
    </row>
    <row r="457" spans="1:16" ht="24" customHeight="1" x14ac:dyDescent="0.2">
      <c r="A457" s="8"/>
      <c r="B457" s="8"/>
      <c r="C457" s="8"/>
      <c r="D457" s="38"/>
      <c r="E457" s="7"/>
      <c r="F457" s="8"/>
      <c r="G457" s="8"/>
      <c r="H457" s="8"/>
      <c r="I457" s="10"/>
      <c r="J457" s="10"/>
      <c r="K457" s="10"/>
      <c r="L457" s="10"/>
      <c r="M457" s="10"/>
      <c r="N457" s="10"/>
      <c r="O457" s="10"/>
      <c r="P457" s="10"/>
    </row>
    <row r="458" spans="1:16" ht="24" customHeight="1" x14ac:dyDescent="0.2">
      <c r="A458" s="8"/>
      <c r="B458" s="8"/>
      <c r="C458" s="8"/>
      <c r="D458" s="38"/>
      <c r="E458" s="7"/>
      <c r="F458" s="8"/>
      <c r="G458" s="8"/>
      <c r="H458" s="8"/>
      <c r="I458" s="10"/>
      <c r="J458" s="10"/>
      <c r="K458" s="10"/>
      <c r="L458" s="10"/>
      <c r="M458" s="10"/>
      <c r="N458" s="10"/>
      <c r="O458" s="10"/>
      <c r="P458" s="10"/>
    </row>
    <row r="459" spans="1:16" ht="24" customHeight="1" x14ac:dyDescent="0.2">
      <c r="A459" s="8"/>
      <c r="B459" s="8"/>
      <c r="C459" s="8"/>
      <c r="D459" s="38"/>
      <c r="E459" s="7"/>
      <c r="F459" s="8"/>
      <c r="G459" s="8"/>
      <c r="H459" s="8"/>
      <c r="I459" s="10"/>
      <c r="J459" s="10"/>
      <c r="K459" s="10"/>
      <c r="L459" s="10"/>
      <c r="M459" s="10"/>
      <c r="N459" s="10"/>
      <c r="O459" s="10"/>
      <c r="P459" s="10"/>
    </row>
    <row r="460" spans="1:16" ht="24" customHeight="1" x14ac:dyDescent="0.2">
      <c r="A460" s="8"/>
      <c r="B460" s="8"/>
      <c r="C460" s="8"/>
      <c r="D460" s="38"/>
      <c r="E460" s="7"/>
      <c r="F460" s="8"/>
      <c r="G460" s="8"/>
      <c r="H460" s="8"/>
      <c r="I460" s="10"/>
      <c r="J460" s="10"/>
      <c r="K460" s="10"/>
      <c r="L460" s="10"/>
      <c r="M460" s="10"/>
      <c r="N460" s="10"/>
      <c r="O460" s="10"/>
      <c r="P460" s="10"/>
    </row>
    <row r="461" spans="1:16" ht="24" customHeight="1" x14ac:dyDescent="0.2">
      <c r="A461" s="8"/>
      <c r="B461" s="8"/>
      <c r="C461" s="8"/>
      <c r="D461" s="38"/>
      <c r="E461" s="7"/>
      <c r="F461" s="8"/>
      <c r="G461" s="8"/>
      <c r="H461" s="8"/>
      <c r="I461" s="10"/>
      <c r="J461" s="10"/>
      <c r="K461" s="10"/>
      <c r="L461" s="10"/>
      <c r="M461" s="10"/>
      <c r="N461" s="10"/>
      <c r="O461" s="10"/>
      <c r="P461" s="10"/>
    </row>
    <row r="462" spans="1:16" ht="24" customHeight="1" x14ac:dyDescent="0.2">
      <c r="A462" s="8"/>
      <c r="B462" s="8"/>
      <c r="C462" s="8"/>
      <c r="D462" s="38"/>
      <c r="E462" s="7"/>
      <c r="F462" s="8"/>
      <c r="G462" s="8"/>
      <c r="H462" s="8"/>
      <c r="I462" s="10"/>
      <c r="J462" s="10"/>
      <c r="K462" s="10"/>
      <c r="L462" s="10"/>
      <c r="M462" s="10"/>
      <c r="N462" s="10"/>
      <c r="O462" s="10"/>
      <c r="P462" s="10"/>
    </row>
    <row r="463" spans="1:16" ht="24" customHeight="1" x14ac:dyDescent="0.2">
      <c r="A463" s="8"/>
      <c r="B463" s="8"/>
      <c r="C463" s="8"/>
      <c r="D463" s="38"/>
      <c r="E463" s="7"/>
      <c r="F463" s="8"/>
      <c r="G463" s="8"/>
      <c r="H463" s="8"/>
      <c r="I463" s="10"/>
      <c r="J463" s="10"/>
      <c r="K463" s="10"/>
      <c r="L463" s="10"/>
      <c r="M463" s="10"/>
      <c r="N463" s="10"/>
      <c r="O463" s="10"/>
      <c r="P463" s="10"/>
    </row>
    <row r="464" spans="1:16" ht="24" customHeight="1" x14ac:dyDescent="0.2">
      <c r="A464" s="8"/>
      <c r="B464" s="8"/>
      <c r="C464" s="8"/>
      <c r="D464" s="38"/>
      <c r="E464" s="7"/>
      <c r="F464" s="8"/>
      <c r="G464" s="8"/>
      <c r="H464" s="8"/>
      <c r="I464" s="10"/>
      <c r="J464" s="10"/>
      <c r="K464" s="10"/>
      <c r="L464" s="10"/>
      <c r="M464" s="10"/>
      <c r="N464" s="10"/>
      <c r="O464" s="10"/>
      <c r="P464" s="10"/>
    </row>
    <row r="465" spans="1:16" ht="24" customHeight="1" x14ac:dyDescent="0.2">
      <c r="A465" s="8"/>
      <c r="B465" s="8"/>
      <c r="C465" s="8"/>
      <c r="D465" s="38"/>
      <c r="E465" s="7"/>
      <c r="F465" s="8"/>
      <c r="G465" s="8"/>
      <c r="H465" s="8"/>
      <c r="I465" s="10"/>
      <c r="J465" s="10"/>
      <c r="K465" s="10"/>
      <c r="L465" s="10"/>
      <c r="M465" s="10"/>
      <c r="N465" s="10"/>
      <c r="O465" s="10"/>
      <c r="P465" s="10"/>
    </row>
    <row r="466" spans="1:16" ht="24" customHeight="1" x14ac:dyDescent="0.2">
      <c r="A466" s="8"/>
      <c r="B466" s="8"/>
      <c r="C466" s="8"/>
      <c r="D466" s="38"/>
      <c r="E466" s="7"/>
      <c r="F466" s="8"/>
      <c r="G466" s="8"/>
      <c r="H466" s="8"/>
      <c r="I466" s="10"/>
      <c r="J466" s="10"/>
      <c r="K466" s="10"/>
      <c r="L466" s="10"/>
      <c r="M466" s="10"/>
      <c r="N466" s="10"/>
      <c r="O466" s="10"/>
      <c r="P466" s="10"/>
    </row>
    <row r="467" spans="1:16" ht="24" customHeight="1" x14ac:dyDescent="0.2">
      <c r="A467" s="8"/>
      <c r="B467" s="8"/>
      <c r="C467" s="8"/>
      <c r="D467" s="38"/>
      <c r="E467" s="7"/>
      <c r="F467" s="8"/>
      <c r="G467" s="8"/>
      <c r="H467" s="8"/>
      <c r="I467" s="10"/>
      <c r="J467" s="10"/>
      <c r="K467" s="10"/>
      <c r="L467" s="10"/>
      <c r="M467" s="10"/>
      <c r="N467" s="10"/>
      <c r="O467" s="10"/>
      <c r="P467" s="10"/>
    </row>
    <row r="468" spans="1:16" ht="24" customHeight="1" x14ac:dyDescent="0.2">
      <c r="A468" s="8"/>
      <c r="B468" s="8"/>
      <c r="C468" s="8"/>
      <c r="D468" s="38"/>
      <c r="E468" s="7"/>
      <c r="F468" s="8"/>
      <c r="G468" s="8"/>
      <c r="H468" s="8"/>
      <c r="I468" s="10"/>
      <c r="J468" s="10"/>
      <c r="K468" s="10"/>
      <c r="L468" s="10"/>
      <c r="M468" s="10"/>
      <c r="N468" s="10"/>
      <c r="O468" s="10"/>
      <c r="P468" s="10"/>
    </row>
    <row r="469" spans="1:16" ht="24" customHeight="1" x14ac:dyDescent="0.2">
      <c r="A469" s="8"/>
      <c r="B469" s="8"/>
      <c r="C469" s="8"/>
      <c r="D469" s="38"/>
      <c r="E469" s="7"/>
      <c r="F469" s="8"/>
      <c r="G469" s="8"/>
      <c r="H469" s="8"/>
      <c r="I469" s="10"/>
      <c r="J469" s="10"/>
      <c r="K469" s="10"/>
      <c r="L469" s="10"/>
      <c r="M469" s="10"/>
      <c r="N469" s="10"/>
      <c r="O469" s="10"/>
      <c r="P469" s="10"/>
    </row>
    <row r="470" spans="1:16" ht="24" customHeight="1" x14ac:dyDescent="0.2">
      <c r="A470" s="8"/>
      <c r="B470" s="8"/>
      <c r="C470" s="8"/>
      <c r="D470" s="38"/>
      <c r="E470" s="7"/>
      <c r="F470" s="8"/>
      <c r="G470" s="8"/>
      <c r="H470" s="8"/>
      <c r="I470" s="10"/>
      <c r="J470" s="10"/>
      <c r="K470" s="10"/>
      <c r="L470" s="10"/>
      <c r="M470" s="10"/>
      <c r="N470" s="10"/>
      <c r="O470" s="10"/>
      <c r="P470" s="10"/>
    </row>
    <row r="471" spans="1:16" ht="24" customHeight="1" x14ac:dyDescent="0.2">
      <c r="A471" s="8"/>
      <c r="B471" s="8"/>
      <c r="C471" s="8"/>
      <c r="D471" s="38"/>
      <c r="E471" s="7"/>
      <c r="F471" s="8"/>
      <c r="G471" s="8"/>
      <c r="H471" s="8"/>
      <c r="I471" s="10"/>
      <c r="J471" s="10"/>
      <c r="K471" s="10"/>
      <c r="L471" s="10"/>
      <c r="M471" s="10"/>
      <c r="N471" s="10"/>
      <c r="O471" s="10"/>
      <c r="P471" s="10"/>
    </row>
    <row r="472" spans="1:16" ht="24" customHeight="1" x14ac:dyDescent="0.2">
      <c r="A472" s="8"/>
      <c r="B472" s="8"/>
      <c r="C472" s="8"/>
      <c r="D472" s="38"/>
      <c r="E472" s="7"/>
      <c r="F472" s="8"/>
      <c r="G472" s="8"/>
      <c r="H472" s="8"/>
      <c r="I472" s="10"/>
      <c r="J472" s="10"/>
      <c r="K472" s="10"/>
      <c r="L472" s="10"/>
      <c r="M472" s="10"/>
      <c r="N472" s="10"/>
      <c r="O472" s="10"/>
      <c r="P472" s="10"/>
    </row>
    <row r="473" spans="1:16" ht="24" customHeight="1" x14ac:dyDescent="0.2">
      <c r="A473" s="8"/>
      <c r="B473" s="8"/>
      <c r="C473" s="8"/>
      <c r="D473" s="38"/>
      <c r="E473" s="7"/>
      <c r="F473" s="8"/>
      <c r="G473" s="8"/>
      <c r="H473" s="8"/>
      <c r="I473" s="10"/>
      <c r="J473" s="10"/>
      <c r="K473" s="10"/>
      <c r="L473" s="10"/>
      <c r="M473" s="10"/>
      <c r="N473" s="10"/>
      <c r="O473" s="10"/>
      <c r="P473" s="10"/>
    </row>
    <row r="474" spans="1:16" ht="24" customHeight="1" x14ac:dyDescent="0.2">
      <c r="A474" s="8"/>
      <c r="B474" s="8"/>
      <c r="C474" s="8"/>
      <c r="D474" s="38"/>
      <c r="E474" s="7"/>
      <c r="F474" s="8"/>
      <c r="G474" s="8"/>
      <c r="H474" s="8"/>
      <c r="I474" s="10"/>
      <c r="J474" s="10"/>
      <c r="K474" s="10"/>
      <c r="L474" s="10"/>
      <c r="M474" s="10"/>
      <c r="N474" s="10"/>
      <c r="O474" s="10"/>
      <c r="P474" s="10"/>
    </row>
    <row r="475" spans="1:16" ht="24" customHeight="1" x14ac:dyDescent="0.2">
      <c r="A475" s="8"/>
      <c r="B475" s="8"/>
      <c r="C475" s="8"/>
      <c r="D475" s="38"/>
      <c r="E475" s="7"/>
      <c r="F475" s="8"/>
      <c r="G475" s="8"/>
      <c r="H475" s="8"/>
      <c r="I475" s="10"/>
      <c r="J475" s="10"/>
      <c r="K475" s="10"/>
      <c r="L475" s="10"/>
      <c r="M475" s="10"/>
      <c r="N475" s="10"/>
      <c r="O475" s="10"/>
      <c r="P475" s="10"/>
    </row>
    <row r="476" spans="1:16" ht="24" customHeight="1" x14ac:dyDescent="0.2">
      <c r="A476" s="8"/>
      <c r="B476" s="8"/>
      <c r="C476" s="8"/>
      <c r="D476" s="38"/>
      <c r="E476" s="7"/>
      <c r="F476" s="8"/>
      <c r="G476" s="8"/>
      <c r="H476" s="8"/>
      <c r="I476" s="10"/>
      <c r="J476" s="10"/>
      <c r="K476" s="10"/>
      <c r="L476" s="10"/>
      <c r="M476" s="10"/>
      <c r="N476" s="10"/>
      <c r="O476" s="10"/>
      <c r="P476" s="10"/>
    </row>
    <row r="477" spans="1:16" ht="24" customHeight="1" x14ac:dyDescent="0.2">
      <c r="A477" s="8"/>
      <c r="B477" s="8"/>
      <c r="C477" s="8"/>
      <c r="D477" s="38"/>
      <c r="E477" s="7"/>
      <c r="F477" s="8"/>
      <c r="G477" s="8"/>
      <c r="H477" s="8"/>
      <c r="I477" s="10"/>
      <c r="J477" s="10"/>
      <c r="K477" s="10"/>
      <c r="L477" s="10"/>
      <c r="M477" s="10"/>
      <c r="N477" s="10"/>
      <c r="O477" s="10"/>
      <c r="P477" s="10"/>
    </row>
    <row r="478" spans="1:16" ht="24" customHeight="1" x14ac:dyDescent="0.2">
      <c r="A478" s="8"/>
      <c r="B478" s="8"/>
      <c r="C478" s="8"/>
      <c r="D478" s="38"/>
      <c r="E478" s="7"/>
      <c r="F478" s="8"/>
      <c r="G478" s="8"/>
      <c r="H478" s="8"/>
      <c r="I478" s="10"/>
      <c r="J478" s="10"/>
      <c r="K478" s="10"/>
      <c r="L478" s="10"/>
      <c r="M478" s="10"/>
      <c r="N478" s="10"/>
      <c r="O478" s="10"/>
      <c r="P478" s="10"/>
    </row>
    <row r="479" spans="1:16" ht="24" customHeight="1" x14ac:dyDescent="0.2">
      <c r="A479" s="8"/>
      <c r="B479" s="8"/>
      <c r="C479" s="8"/>
      <c r="D479" s="38"/>
      <c r="E479" s="7"/>
      <c r="F479" s="8"/>
      <c r="G479" s="8"/>
      <c r="H479" s="8"/>
      <c r="I479" s="10"/>
      <c r="J479" s="10"/>
      <c r="K479" s="10"/>
      <c r="L479" s="10"/>
      <c r="M479" s="10"/>
      <c r="N479" s="10"/>
      <c r="O479" s="10"/>
      <c r="P479" s="10"/>
    </row>
    <row r="480" spans="1:16" ht="24" customHeight="1" x14ac:dyDescent="0.2">
      <c r="A480" s="8"/>
      <c r="B480" s="8"/>
      <c r="C480" s="8"/>
      <c r="D480" s="38"/>
      <c r="E480" s="7"/>
      <c r="F480" s="8"/>
      <c r="G480" s="8"/>
      <c r="H480" s="8"/>
      <c r="I480" s="10"/>
      <c r="J480" s="10"/>
      <c r="K480" s="10"/>
      <c r="L480" s="10"/>
      <c r="M480" s="10"/>
      <c r="N480" s="10"/>
      <c r="O480" s="10"/>
      <c r="P480" s="10"/>
    </row>
    <row r="481" spans="1:16" ht="24" customHeight="1" x14ac:dyDescent="0.2">
      <c r="A481" s="8"/>
      <c r="B481" s="8"/>
      <c r="C481" s="8"/>
      <c r="D481" s="38"/>
      <c r="E481" s="7"/>
      <c r="F481" s="8"/>
      <c r="G481" s="8"/>
      <c r="H481" s="8"/>
      <c r="I481" s="10"/>
      <c r="J481" s="10"/>
      <c r="K481" s="10"/>
      <c r="L481" s="10"/>
      <c r="M481" s="10"/>
      <c r="N481" s="10"/>
      <c r="O481" s="10"/>
      <c r="P481" s="10"/>
    </row>
    <row r="482" spans="1:16" ht="24" customHeight="1" x14ac:dyDescent="0.2">
      <c r="A482" s="8"/>
      <c r="B482" s="8"/>
      <c r="C482" s="8"/>
      <c r="D482" s="38"/>
      <c r="E482" s="7"/>
      <c r="F482" s="8"/>
      <c r="G482" s="8"/>
      <c r="H482" s="8"/>
      <c r="I482" s="10"/>
      <c r="J482" s="10"/>
      <c r="K482" s="10"/>
      <c r="L482" s="10"/>
      <c r="M482" s="10"/>
      <c r="N482" s="10"/>
      <c r="O482" s="10"/>
      <c r="P482" s="10"/>
    </row>
    <row r="483" spans="1:16" ht="24" customHeight="1" x14ac:dyDescent="0.2">
      <c r="A483" s="8"/>
      <c r="B483" s="8"/>
      <c r="C483" s="8"/>
      <c r="D483" s="38"/>
      <c r="E483" s="7"/>
      <c r="F483" s="8"/>
      <c r="G483" s="8"/>
      <c r="H483" s="8"/>
      <c r="I483" s="10"/>
      <c r="J483" s="10"/>
      <c r="K483" s="10"/>
      <c r="L483" s="10"/>
      <c r="M483" s="10"/>
      <c r="N483" s="10"/>
      <c r="O483" s="10"/>
      <c r="P483" s="10"/>
    </row>
    <row r="484" spans="1:16" ht="24" customHeight="1" x14ac:dyDescent="0.2">
      <c r="A484" s="8"/>
      <c r="B484" s="8"/>
      <c r="C484" s="8"/>
      <c r="D484" s="38"/>
      <c r="E484" s="7"/>
      <c r="F484" s="8"/>
      <c r="G484" s="8"/>
      <c r="H484" s="8"/>
      <c r="I484" s="10"/>
      <c r="J484" s="10"/>
      <c r="K484" s="10"/>
      <c r="L484" s="10"/>
      <c r="M484" s="10"/>
      <c r="N484" s="10"/>
      <c r="O484" s="10"/>
      <c r="P484" s="10"/>
    </row>
    <row r="485" spans="1:16" ht="24" customHeight="1" x14ac:dyDescent="0.2">
      <c r="A485" s="8"/>
      <c r="B485" s="8"/>
      <c r="C485" s="8"/>
      <c r="D485" s="38"/>
      <c r="E485" s="7"/>
      <c r="F485" s="8"/>
      <c r="G485" s="8"/>
      <c r="H485" s="8"/>
      <c r="I485" s="10"/>
      <c r="J485" s="10"/>
      <c r="K485" s="10"/>
      <c r="L485" s="10"/>
      <c r="M485" s="10"/>
      <c r="N485" s="10"/>
      <c r="O485" s="10"/>
      <c r="P485" s="10"/>
    </row>
    <row r="486" spans="1:16" ht="24" customHeight="1" x14ac:dyDescent="0.2">
      <c r="A486" s="8"/>
      <c r="B486" s="8"/>
      <c r="C486" s="8"/>
      <c r="D486" s="38"/>
      <c r="E486" s="7"/>
      <c r="F486" s="8"/>
      <c r="G486" s="8"/>
      <c r="H486" s="8"/>
      <c r="I486" s="10"/>
      <c r="J486" s="10"/>
      <c r="K486" s="10"/>
      <c r="L486" s="10"/>
      <c r="M486" s="10"/>
      <c r="N486" s="10"/>
      <c r="O486" s="10"/>
      <c r="P486" s="10"/>
    </row>
    <row r="487" spans="1:16" ht="24" customHeight="1" x14ac:dyDescent="0.2">
      <c r="A487" s="8"/>
      <c r="B487" s="8"/>
      <c r="C487" s="8"/>
      <c r="D487" s="38"/>
      <c r="E487" s="7"/>
      <c r="F487" s="8"/>
      <c r="G487" s="8"/>
      <c r="H487" s="8"/>
      <c r="I487" s="10"/>
      <c r="J487" s="10"/>
      <c r="K487" s="10"/>
      <c r="L487" s="10"/>
      <c r="M487" s="10"/>
      <c r="N487" s="10"/>
      <c r="O487" s="10"/>
      <c r="P487" s="10"/>
    </row>
    <row r="488" spans="1:16" ht="24" customHeight="1" x14ac:dyDescent="0.2">
      <c r="A488" s="8"/>
      <c r="B488" s="8"/>
      <c r="C488" s="8"/>
      <c r="D488" s="38"/>
      <c r="E488" s="7"/>
      <c r="F488" s="8"/>
      <c r="G488" s="8"/>
      <c r="H488" s="8"/>
      <c r="I488" s="10"/>
      <c r="J488" s="10"/>
      <c r="K488" s="10"/>
      <c r="L488" s="10"/>
      <c r="M488" s="10"/>
      <c r="N488" s="10"/>
      <c r="O488" s="10"/>
      <c r="P488" s="10"/>
    </row>
    <row r="489" spans="1:16" ht="24" customHeight="1" x14ac:dyDescent="0.2">
      <c r="A489" s="8"/>
      <c r="B489" s="8"/>
      <c r="C489" s="8"/>
      <c r="D489" s="38"/>
      <c r="E489" s="7"/>
      <c r="F489" s="8"/>
      <c r="G489" s="8"/>
      <c r="H489" s="8"/>
      <c r="I489" s="10"/>
      <c r="J489" s="10"/>
      <c r="K489" s="10"/>
      <c r="L489" s="10"/>
      <c r="M489" s="10"/>
      <c r="N489" s="10"/>
      <c r="O489" s="10"/>
      <c r="P489" s="10"/>
    </row>
    <row r="490" spans="1:16" ht="24" customHeight="1" x14ac:dyDescent="0.2">
      <c r="A490" s="8"/>
      <c r="B490" s="8"/>
      <c r="C490" s="8"/>
      <c r="D490" s="38"/>
      <c r="E490" s="7"/>
      <c r="F490" s="8"/>
      <c r="G490" s="8"/>
      <c r="H490" s="8"/>
      <c r="I490" s="10"/>
      <c r="J490" s="10"/>
      <c r="K490" s="10"/>
      <c r="L490" s="10"/>
      <c r="M490" s="10"/>
      <c r="N490" s="10"/>
      <c r="O490" s="10"/>
      <c r="P490" s="10"/>
    </row>
    <row r="491" spans="1:16" ht="24" customHeight="1" x14ac:dyDescent="0.2">
      <c r="A491" s="8"/>
      <c r="B491" s="8"/>
      <c r="C491" s="8"/>
      <c r="D491" s="38"/>
      <c r="E491" s="7"/>
      <c r="F491" s="8"/>
      <c r="G491" s="8"/>
      <c r="H491" s="8"/>
      <c r="I491" s="10"/>
      <c r="J491" s="10"/>
      <c r="K491" s="10"/>
      <c r="L491" s="10"/>
      <c r="M491" s="10"/>
      <c r="N491" s="10"/>
      <c r="O491" s="10"/>
      <c r="P491" s="10"/>
    </row>
    <row r="492" spans="1:16" ht="24" customHeight="1" x14ac:dyDescent="0.2">
      <c r="A492" s="8"/>
      <c r="B492" s="8"/>
      <c r="C492" s="8"/>
      <c r="D492" s="38"/>
      <c r="E492" s="7"/>
      <c r="F492" s="8"/>
      <c r="G492" s="8"/>
      <c r="H492" s="8"/>
      <c r="I492" s="10"/>
      <c r="J492" s="10"/>
      <c r="K492" s="10"/>
      <c r="L492" s="10"/>
      <c r="M492" s="10"/>
      <c r="N492" s="10"/>
      <c r="O492" s="10"/>
      <c r="P492" s="10"/>
    </row>
    <row r="493" spans="1:16" ht="24" customHeight="1" x14ac:dyDescent="0.2">
      <c r="A493" s="8"/>
      <c r="B493" s="8"/>
      <c r="C493" s="8"/>
      <c r="D493" s="38"/>
      <c r="E493" s="7"/>
      <c r="F493" s="8"/>
      <c r="G493" s="8"/>
      <c r="H493" s="8"/>
      <c r="I493" s="10"/>
      <c r="J493" s="10"/>
      <c r="K493" s="10"/>
      <c r="L493" s="10"/>
      <c r="M493" s="10"/>
      <c r="N493" s="10"/>
      <c r="O493" s="10"/>
      <c r="P493" s="10"/>
    </row>
    <row r="494" spans="1:16" ht="24" customHeight="1" x14ac:dyDescent="0.2">
      <c r="A494" s="8"/>
      <c r="B494" s="8"/>
      <c r="C494" s="8"/>
      <c r="D494" s="38"/>
      <c r="E494" s="7"/>
      <c r="F494" s="8"/>
      <c r="G494" s="8"/>
      <c r="H494" s="8"/>
      <c r="I494" s="10"/>
      <c r="J494" s="10"/>
      <c r="K494" s="10"/>
      <c r="L494" s="10"/>
      <c r="M494" s="10"/>
      <c r="N494" s="10"/>
      <c r="O494" s="10"/>
      <c r="P494" s="10"/>
    </row>
    <row r="495" spans="1:16" ht="24" customHeight="1" x14ac:dyDescent="0.2">
      <c r="A495" s="8"/>
      <c r="B495" s="8"/>
      <c r="C495" s="8"/>
      <c r="D495" s="38"/>
      <c r="E495" s="7"/>
      <c r="F495" s="8"/>
      <c r="G495" s="8"/>
      <c r="H495" s="8"/>
      <c r="I495" s="10"/>
      <c r="J495" s="10"/>
      <c r="K495" s="10"/>
      <c r="L495" s="10"/>
      <c r="M495" s="10"/>
      <c r="N495" s="10"/>
      <c r="O495" s="10"/>
      <c r="P495" s="10"/>
    </row>
    <row r="496" spans="1:16" ht="24" customHeight="1" x14ac:dyDescent="0.2">
      <c r="A496" s="8"/>
      <c r="B496" s="8"/>
      <c r="C496" s="8"/>
      <c r="D496" s="38"/>
      <c r="E496" s="7"/>
      <c r="F496" s="8"/>
      <c r="G496" s="8"/>
      <c r="H496" s="8"/>
      <c r="I496" s="10"/>
      <c r="J496" s="10"/>
      <c r="K496" s="10"/>
      <c r="L496" s="10"/>
      <c r="M496" s="10"/>
      <c r="N496" s="10"/>
      <c r="O496" s="10"/>
      <c r="P496" s="10"/>
    </row>
    <row r="497" spans="1:16" ht="24" customHeight="1" x14ac:dyDescent="0.2">
      <c r="A497" s="8"/>
      <c r="B497" s="8"/>
      <c r="C497" s="8"/>
      <c r="D497" s="38"/>
      <c r="E497" s="7"/>
      <c r="F497" s="8"/>
      <c r="G497" s="8"/>
      <c r="H497" s="8"/>
      <c r="I497" s="10"/>
      <c r="J497" s="10"/>
      <c r="K497" s="10"/>
      <c r="L497" s="10"/>
      <c r="M497" s="10"/>
      <c r="N497" s="10"/>
      <c r="O497" s="10"/>
      <c r="P497" s="10"/>
    </row>
    <row r="498" spans="1:16" ht="24" customHeight="1" x14ac:dyDescent="0.2">
      <c r="A498" s="8"/>
      <c r="B498" s="8"/>
      <c r="C498" s="8"/>
      <c r="D498" s="38"/>
      <c r="E498" s="7"/>
      <c r="F498" s="8"/>
      <c r="G498" s="8"/>
      <c r="H498" s="8"/>
      <c r="I498" s="10"/>
      <c r="J498" s="10"/>
      <c r="K498" s="10"/>
      <c r="L498" s="10"/>
      <c r="M498" s="10"/>
      <c r="N498" s="10"/>
      <c r="O498" s="10"/>
      <c r="P498" s="10"/>
    </row>
    <row r="499" spans="1:16" ht="24" customHeight="1" x14ac:dyDescent="0.2">
      <c r="A499" s="8"/>
      <c r="B499" s="8"/>
      <c r="C499" s="8"/>
      <c r="D499" s="38"/>
      <c r="E499" s="7"/>
      <c r="F499" s="8"/>
      <c r="G499" s="8"/>
      <c r="H499" s="8"/>
      <c r="I499" s="10"/>
      <c r="J499" s="10"/>
      <c r="K499" s="10"/>
      <c r="L499" s="10"/>
      <c r="M499" s="10"/>
      <c r="N499" s="10"/>
      <c r="O499" s="10"/>
      <c r="P499" s="10"/>
    </row>
    <row r="500" spans="1:16" ht="24" customHeight="1" x14ac:dyDescent="0.2">
      <c r="A500" s="8"/>
      <c r="B500" s="8"/>
      <c r="C500" s="8"/>
      <c r="D500" s="38"/>
      <c r="E500" s="7"/>
      <c r="F500" s="8"/>
      <c r="G500" s="8"/>
      <c r="H500" s="8"/>
      <c r="I500" s="10"/>
      <c r="J500" s="10"/>
      <c r="K500" s="10"/>
      <c r="L500" s="10"/>
      <c r="M500" s="10"/>
      <c r="N500" s="10"/>
      <c r="O500" s="10"/>
      <c r="P500" s="10"/>
    </row>
    <row r="501" spans="1:16" ht="24" customHeight="1" x14ac:dyDescent="0.2">
      <c r="A501" s="8"/>
      <c r="B501" s="8"/>
      <c r="C501" s="8"/>
      <c r="D501" s="38"/>
      <c r="E501" s="7"/>
      <c r="F501" s="8"/>
      <c r="G501" s="8"/>
      <c r="H501" s="8"/>
      <c r="I501" s="10"/>
      <c r="J501" s="10"/>
      <c r="K501" s="10"/>
      <c r="L501" s="10"/>
      <c r="M501" s="10"/>
      <c r="N501" s="10"/>
      <c r="O501" s="10"/>
      <c r="P501" s="10"/>
    </row>
    <row r="502" spans="1:16" ht="24" customHeight="1" x14ac:dyDescent="0.2">
      <c r="A502" s="8"/>
      <c r="B502" s="8"/>
      <c r="C502" s="8"/>
      <c r="D502" s="38"/>
      <c r="E502" s="7"/>
      <c r="F502" s="8"/>
      <c r="G502" s="8"/>
      <c r="H502" s="8"/>
      <c r="I502" s="10"/>
      <c r="J502" s="10"/>
      <c r="K502" s="10"/>
      <c r="L502" s="10"/>
      <c r="M502" s="10"/>
      <c r="N502" s="10"/>
      <c r="O502" s="10"/>
      <c r="P502" s="10"/>
    </row>
    <row r="503" spans="1:16" ht="24" customHeight="1" x14ac:dyDescent="0.2">
      <c r="A503" s="8"/>
      <c r="B503" s="8"/>
      <c r="C503" s="8"/>
      <c r="D503" s="38"/>
      <c r="E503" s="7"/>
      <c r="F503" s="8"/>
      <c r="G503" s="8"/>
      <c r="H503" s="8"/>
      <c r="I503" s="10"/>
      <c r="J503" s="10"/>
      <c r="K503" s="10"/>
      <c r="L503" s="10"/>
      <c r="M503" s="10"/>
      <c r="N503" s="10"/>
      <c r="O503" s="10"/>
      <c r="P503" s="10"/>
    </row>
    <row r="504" spans="1:16" ht="24" customHeight="1" x14ac:dyDescent="0.2">
      <c r="A504" s="8"/>
      <c r="B504" s="8"/>
      <c r="C504" s="8"/>
      <c r="D504" s="38"/>
      <c r="E504" s="7"/>
      <c r="F504" s="8"/>
      <c r="G504" s="8"/>
      <c r="H504" s="8"/>
      <c r="I504" s="10"/>
      <c r="J504" s="10"/>
      <c r="K504" s="10"/>
      <c r="L504" s="10"/>
      <c r="M504" s="10"/>
      <c r="N504" s="10"/>
      <c r="O504" s="10"/>
      <c r="P504" s="10"/>
    </row>
    <row r="505" spans="1:16" ht="24" customHeight="1" x14ac:dyDescent="0.2">
      <c r="A505" s="8"/>
      <c r="B505" s="8"/>
      <c r="C505" s="8"/>
      <c r="D505" s="38"/>
      <c r="E505" s="7"/>
      <c r="F505" s="8"/>
      <c r="G505" s="8"/>
      <c r="H505" s="8"/>
      <c r="I505" s="10"/>
      <c r="J505" s="10"/>
      <c r="K505" s="10"/>
      <c r="L505" s="10"/>
      <c r="M505" s="10"/>
      <c r="N505" s="10"/>
      <c r="O505" s="10"/>
      <c r="P505" s="10"/>
    </row>
    <row r="506" spans="1:16" ht="24" customHeight="1" x14ac:dyDescent="0.2">
      <c r="A506" s="8"/>
      <c r="B506" s="8"/>
      <c r="C506" s="8"/>
      <c r="D506" s="38"/>
      <c r="E506" s="7"/>
      <c r="F506" s="8"/>
      <c r="G506" s="8"/>
      <c r="H506" s="8"/>
      <c r="I506" s="10"/>
      <c r="J506" s="10"/>
      <c r="K506" s="10"/>
      <c r="L506" s="10"/>
      <c r="M506" s="10"/>
      <c r="N506" s="10"/>
      <c r="O506" s="10"/>
      <c r="P506" s="10"/>
    </row>
    <row r="507" spans="1:16" ht="24" customHeight="1" x14ac:dyDescent="0.2">
      <c r="A507" s="8"/>
      <c r="B507" s="8"/>
      <c r="C507" s="8"/>
      <c r="D507" s="38"/>
      <c r="E507" s="7"/>
      <c r="F507" s="8"/>
      <c r="G507" s="8"/>
      <c r="H507" s="8"/>
      <c r="I507" s="10"/>
      <c r="J507" s="10"/>
      <c r="K507" s="10"/>
      <c r="L507" s="10"/>
      <c r="M507" s="10"/>
      <c r="N507" s="10"/>
      <c r="O507" s="10"/>
      <c r="P507" s="10"/>
    </row>
    <row r="508" spans="1:16" ht="24" customHeight="1" x14ac:dyDescent="0.2">
      <c r="A508" s="8"/>
      <c r="B508" s="8"/>
      <c r="C508" s="8"/>
      <c r="D508" s="38"/>
      <c r="E508" s="7"/>
      <c r="F508" s="8"/>
      <c r="G508" s="8"/>
      <c r="H508" s="8"/>
      <c r="I508" s="10"/>
      <c r="J508" s="10"/>
      <c r="K508" s="10"/>
      <c r="L508" s="10"/>
      <c r="M508" s="10"/>
      <c r="N508" s="10"/>
      <c r="O508" s="10"/>
      <c r="P508" s="10"/>
    </row>
    <row r="509" spans="1:16" ht="24" customHeight="1" x14ac:dyDescent="0.2">
      <c r="A509" s="8"/>
      <c r="B509" s="8"/>
      <c r="C509" s="8"/>
      <c r="D509" s="38"/>
      <c r="E509" s="7"/>
      <c r="F509" s="8"/>
      <c r="G509" s="8"/>
      <c r="H509" s="8"/>
      <c r="I509" s="10"/>
      <c r="J509" s="10"/>
      <c r="K509" s="10"/>
      <c r="L509" s="10"/>
      <c r="M509" s="10"/>
      <c r="N509" s="10"/>
      <c r="O509" s="10"/>
      <c r="P509" s="10"/>
    </row>
    <row r="510" spans="1:16" ht="24" customHeight="1" x14ac:dyDescent="0.2">
      <c r="A510" s="8"/>
      <c r="B510" s="8"/>
      <c r="C510" s="8"/>
      <c r="D510" s="38"/>
      <c r="E510" s="7"/>
      <c r="F510" s="8"/>
      <c r="G510" s="8"/>
      <c r="H510" s="8"/>
      <c r="I510" s="10"/>
      <c r="J510" s="10"/>
      <c r="K510" s="10"/>
      <c r="L510" s="10"/>
      <c r="M510" s="10"/>
      <c r="N510" s="10"/>
      <c r="O510" s="10"/>
      <c r="P510" s="10"/>
    </row>
    <row r="511" spans="1:16" ht="24" customHeight="1" x14ac:dyDescent="0.2">
      <c r="A511" s="8"/>
      <c r="B511" s="8"/>
      <c r="C511" s="8"/>
      <c r="D511" s="38"/>
      <c r="E511" s="7"/>
      <c r="F511" s="8"/>
      <c r="G511" s="8"/>
      <c r="H511" s="8"/>
      <c r="I511" s="10"/>
      <c r="J511" s="10"/>
      <c r="K511" s="10"/>
      <c r="L511" s="10"/>
      <c r="M511" s="10"/>
      <c r="N511" s="10"/>
      <c r="O511" s="10"/>
      <c r="P511" s="10"/>
    </row>
    <row r="512" spans="1:16" ht="24" customHeight="1" x14ac:dyDescent="0.2">
      <c r="A512" s="8"/>
      <c r="B512" s="8"/>
      <c r="C512" s="8"/>
      <c r="D512" s="38"/>
      <c r="E512" s="7"/>
      <c r="F512" s="8"/>
      <c r="G512" s="8"/>
      <c r="H512" s="8"/>
      <c r="I512" s="10"/>
      <c r="J512" s="10"/>
      <c r="K512" s="10"/>
      <c r="L512" s="10"/>
      <c r="M512" s="10"/>
      <c r="N512" s="10"/>
      <c r="O512" s="10"/>
      <c r="P512" s="10"/>
    </row>
    <row r="513" spans="1:16" ht="24" customHeight="1" x14ac:dyDescent="0.2">
      <c r="A513" s="8"/>
      <c r="B513" s="8"/>
      <c r="C513" s="8"/>
      <c r="D513" s="38"/>
      <c r="E513" s="7"/>
      <c r="F513" s="8"/>
      <c r="G513" s="8"/>
      <c r="H513" s="8"/>
      <c r="I513" s="10"/>
      <c r="J513" s="10"/>
      <c r="K513" s="10"/>
      <c r="L513" s="10"/>
      <c r="M513" s="10"/>
      <c r="N513" s="10"/>
      <c r="O513" s="10"/>
      <c r="P513" s="10"/>
    </row>
    <row r="514" spans="1:16" ht="24" customHeight="1" x14ac:dyDescent="0.2">
      <c r="A514" s="8"/>
      <c r="B514" s="8"/>
      <c r="C514" s="8"/>
      <c r="D514" s="38"/>
      <c r="E514" s="7"/>
      <c r="F514" s="8"/>
      <c r="G514" s="8"/>
      <c r="H514" s="8"/>
      <c r="I514" s="10"/>
      <c r="J514" s="10"/>
      <c r="K514" s="10"/>
      <c r="L514" s="10"/>
      <c r="M514" s="10"/>
      <c r="N514" s="10"/>
      <c r="O514" s="10"/>
      <c r="P514" s="10"/>
    </row>
    <row r="515" spans="1:16" ht="24" customHeight="1" x14ac:dyDescent="0.2">
      <c r="A515" s="8"/>
      <c r="B515" s="8"/>
      <c r="C515" s="8"/>
      <c r="D515" s="38"/>
      <c r="E515" s="7"/>
      <c r="F515" s="8"/>
      <c r="G515" s="8"/>
      <c r="H515" s="8"/>
      <c r="I515" s="10"/>
      <c r="J515" s="10"/>
      <c r="K515" s="10"/>
      <c r="L515" s="10"/>
      <c r="M515" s="10"/>
      <c r="N515" s="10"/>
      <c r="O515" s="10"/>
      <c r="P515" s="10"/>
    </row>
    <row r="516" spans="1:16" ht="24" customHeight="1" x14ac:dyDescent="0.2">
      <c r="A516" s="8"/>
      <c r="B516" s="8"/>
      <c r="C516" s="8"/>
      <c r="D516" s="38"/>
      <c r="E516" s="7"/>
      <c r="F516" s="8"/>
      <c r="G516" s="8"/>
      <c r="H516" s="8"/>
      <c r="I516" s="10"/>
      <c r="J516" s="10"/>
      <c r="K516" s="10"/>
      <c r="L516" s="10"/>
      <c r="M516" s="10"/>
      <c r="N516" s="10"/>
      <c r="O516" s="10"/>
      <c r="P516" s="10"/>
    </row>
    <row r="517" spans="1:16" ht="24" customHeight="1" x14ac:dyDescent="0.2">
      <c r="A517" s="8"/>
      <c r="B517" s="8"/>
      <c r="C517" s="8"/>
      <c r="D517" s="38"/>
      <c r="E517" s="7"/>
      <c r="F517" s="8"/>
      <c r="G517" s="8"/>
      <c r="H517" s="8"/>
      <c r="I517" s="10"/>
      <c r="J517" s="10"/>
      <c r="K517" s="10"/>
      <c r="L517" s="10"/>
      <c r="M517" s="10"/>
      <c r="N517" s="10"/>
      <c r="O517" s="10"/>
      <c r="P517" s="10"/>
    </row>
    <row r="518" spans="1:16" ht="24" customHeight="1" x14ac:dyDescent="0.2">
      <c r="A518" s="8"/>
      <c r="B518" s="8"/>
      <c r="C518" s="8"/>
      <c r="D518" s="38"/>
      <c r="E518" s="7"/>
      <c r="F518" s="8"/>
      <c r="G518" s="8"/>
      <c r="H518" s="8"/>
      <c r="I518" s="10"/>
      <c r="J518" s="10"/>
      <c r="K518" s="10"/>
      <c r="L518" s="10"/>
      <c r="M518" s="10"/>
      <c r="N518" s="10"/>
      <c r="O518" s="10"/>
      <c r="P518" s="10"/>
    </row>
    <row r="519" spans="1:16" ht="24" customHeight="1" x14ac:dyDescent="0.2">
      <c r="A519" s="8"/>
      <c r="B519" s="8"/>
      <c r="C519" s="8"/>
      <c r="D519" s="38"/>
      <c r="E519" s="7"/>
      <c r="F519" s="8"/>
      <c r="G519" s="8"/>
      <c r="H519" s="8"/>
      <c r="I519" s="10"/>
      <c r="J519" s="10"/>
      <c r="K519" s="10"/>
      <c r="L519" s="10"/>
      <c r="M519" s="10"/>
      <c r="N519" s="10"/>
      <c r="O519" s="10"/>
      <c r="P519" s="10"/>
    </row>
    <row r="520" spans="1:16" ht="24" customHeight="1" x14ac:dyDescent="0.2">
      <c r="A520" s="8"/>
      <c r="B520" s="8"/>
      <c r="C520" s="8"/>
      <c r="D520" s="38"/>
      <c r="E520" s="7"/>
      <c r="F520" s="8"/>
      <c r="G520" s="8"/>
      <c r="H520" s="8"/>
      <c r="I520" s="10"/>
      <c r="J520" s="10"/>
      <c r="K520" s="10"/>
      <c r="L520" s="10"/>
      <c r="M520" s="10"/>
      <c r="N520" s="10"/>
      <c r="O520" s="10"/>
      <c r="P520" s="10"/>
    </row>
    <row r="521" spans="1:16" ht="24" customHeight="1" x14ac:dyDescent="0.2">
      <c r="A521" s="8"/>
      <c r="B521" s="8"/>
      <c r="C521" s="8"/>
      <c r="D521" s="38"/>
      <c r="E521" s="7"/>
      <c r="F521" s="8"/>
      <c r="G521" s="8"/>
      <c r="H521" s="8"/>
      <c r="I521" s="10"/>
      <c r="J521" s="10"/>
      <c r="K521" s="10"/>
      <c r="L521" s="10"/>
      <c r="M521" s="10"/>
      <c r="N521" s="10"/>
      <c r="O521" s="10"/>
      <c r="P521" s="10"/>
    </row>
    <row r="522" spans="1:16" ht="24" customHeight="1" x14ac:dyDescent="0.2">
      <c r="A522" s="8"/>
      <c r="B522" s="8"/>
      <c r="C522" s="8"/>
      <c r="D522" s="38"/>
      <c r="E522" s="7"/>
      <c r="F522" s="8"/>
      <c r="G522" s="8"/>
      <c r="H522" s="8"/>
      <c r="I522" s="10"/>
      <c r="J522" s="10"/>
      <c r="K522" s="10"/>
      <c r="L522" s="10"/>
      <c r="M522" s="10"/>
      <c r="N522" s="10"/>
      <c r="O522" s="10"/>
      <c r="P522" s="10"/>
    </row>
    <row r="523" spans="1:16" ht="24" customHeight="1" x14ac:dyDescent="0.2">
      <c r="A523" s="8"/>
      <c r="B523" s="8"/>
      <c r="C523" s="8"/>
      <c r="D523" s="38"/>
      <c r="E523" s="7"/>
      <c r="F523" s="8"/>
      <c r="G523" s="8"/>
      <c r="H523" s="8"/>
      <c r="I523" s="10"/>
      <c r="J523" s="10"/>
      <c r="K523" s="10"/>
      <c r="L523" s="10"/>
      <c r="M523" s="10"/>
      <c r="N523" s="10"/>
      <c r="O523" s="10"/>
      <c r="P523" s="10"/>
    </row>
    <row r="524" spans="1:16" ht="24" customHeight="1" x14ac:dyDescent="0.2">
      <c r="A524" s="8"/>
      <c r="B524" s="8"/>
      <c r="C524" s="8"/>
      <c r="D524" s="38"/>
      <c r="E524" s="7"/>
      <c r="F524" s="8"/>
      <c r="G524" s="8"/>
      <c r="H524" s="8"/>
      <c r="I524" s="10"/>
      <c r="J524" s="10"/>
      <c r="K524" s="10"/>
      <c r="L524" s="10"/>
      <c r="M524" s="10"/>
      <c r="N524" s="10"/>
      <c r="O524" s="10"/>
      <c r="P524" s="10"/>
    </row>
    <row r="525" spans="1:16" ht="24" customHeight="1" x14ac:dyDescent="0.2">
      <c r="A525" s="8"/>
      <c r="B525" s="8"/>
      <c r="C525" s="8"/>
      <c r="D525" s="38"/>
      <c r="E525" s="7"/>
      <c r="F525" s="8"/>
      <c r="G525" s="8"/>
      <c r="H525" s="8"/>
      <c r="I525" s="10"/>
      <c r="J525" s="10"/>
      <c r="K525" s="10"/>
      <c r="L525" s="10"/>
      <c r="M525" s="10"/>
      <c r="N525" s="10"/>
      <c r="O525" s="10"/>
      <c r="P525" s="10"/>
    </row>
    <row r="526" spans="1:16" ht="24" customHeight="1" x14ac:dyDescent="0.2">
      <c r="A526" s="8"/>
      <c r="B526" s="8"/>
      <c r="C526" s="8"/>
      <c r="D526" s="38"/>
      <c r="E526" s="7"/>
      <c r="F526" s="8"/>
      <c r="G526" s="8"/>
      <c r="H526" s="8"/>
      <c r="I526" s="10"/>
      <c r="J526" s="10"/>
      <c r="K526" s="10"/>
      <c r="L526" s="10"/>
      <c r="M526" s="10"/>
      <c r="N526" s="10"/>
      <c r="O526" s="10"/>
      <c r="P526" s="10"/>
    </row>
  </sheetData>
  <sheetProtection selectLockedCells="1"/>
  <dataConsolidate link="1"/>
  <mergeCells count="631">
    <mergeCell ref="A257:A259"/>
    <mergeCell ref="C255:H255"/>
    <mergeCell ref="B257:B259"/>
    <mergeCell ref="F257:F258"/>
    <mergeCell ref="E257:E259"/>
    <mergeCell ref="G257:G258"/>
    <mergeCell ref="C257:C259"/>
    <mergeCell ref="D257:D259"/>
    <mergeCell ref="F259:H259"/>
    <mergeCell ref="A237:A241"/>
    <mergeCell ref="A245:A248"/>
    <mergeCell ref="B237:B241"/>
    <mergeCell ref="B242:B244"/>
    <mergeCell ref="A227:A231"/>
    <mergeCell ref="A260:A264"/>
    <mergeCell ref="B222:B226"/>
    <mergeCell ref="C222:C226"/>
    <mergeCell ref="C218:H218"/>
    <mergeCell ref="B220:B221"/>
    <mergeCell ref="A242:A244"/>
    <mergeCell ref="A232:A236"/>
    <mergeCell ref="B232:B236"/>
    <mergeCell ref="C232:C236"/>
    <mergeCell ref="D232:D236"/>
    <mergeCell ref="E232:E236"/>
    <mergeCell ref="F232:F235"/>
    <mergeCell ref="F236:H236"/>
    <mergeCell ref="A222:A226"/>
    <mergeCell ref="D249:D250"/>
    <mergeCell ref="C249:C250"/>
    <mergeCell ref="G227:G230"/>
    <mergeCell ref="C242:C244"/>
    <mergeCell ref="F264:H264"/>
    <mergeCell ref="F227:F230"/>
    <mergeCell ref="E237:E241"/>
    <mergeCell ref="F237:F240"/>
    <mergeCell ref="G237:G240"/>
    <mergeCell ref="C268:L268"/>
    <mergeCell ref="F108:H108"/>
    <mergeCell ref="D271:D273"/>
    <mergeCell ref="F248:H248"/>
    <mergeCell ref="C251:C252"/>
    <mergeCell ref="C269:C270"/>
    <mergeCell ref="C265:H265"/>
    <mergeCell ref="B266:H266"/>
    <mergeCell ref="E207:E210"/>
    <mergeCell ref="D220:D221"/>
    <mergeCell ref="E155:E159"/>
    <mergeCell ref="G232:G235"/>
    <mergeCell ref="C178:C180"/>
    <mergeCell ref="D178:D180"/>
    <mergeCell ref="E178:E180"/>
    <mergeCell ref="F168:F171"/>
    <mergeCell ref="C188:C192"/>
    <mergeCell ref="F244:H244"/>
    <mergeCell ref="F124:F127"/>
    <mergeCell ref="D124:D128"/>
    <mergeCell ref="U1:X1"/>
    <mergeCell ref="F178:F179"/>
    <mergeCell ref="G178:G179"/>
    <mergeCell ref="A342:H342"/>
    <mergeCell ref="E269:E270"/>
    <mergeCell ref="F321:H321"/>
    <mergeCell ref="E311:E313"/>
    <mergeCell ref="E271:E273"/>
    <mergeCell ref="F273:H273"/>
    <mergeCell ref="G271:G272"/>
    <mergeCell ref="F275:H275"/>
    <mergeCell ref="F306:H306"/>
    <mergeCell ref="G276:G305"/>
    <mergeCell ref="E274:E275"/>
    <mergeCell ref="B260:B264"/>
    <mergeCell ref="C260:C264"/>
    <mergeCell ref="S3:T3"/>
    <mergeCell ref="Q4:T4"/>
    <mergeCell ref="Q5:Q7"/>
    <mergeCell ref="R5:T5"/>
    <mergeCell ref="T6:T7"/>
    <mergeCell ref="C309:C310"/>
    <mergeCell ref="D309:D310"/>
    <mergeCell ref="F310:H310"/>
    <mergeCell ref="A309:A310"/>
    <mergeCell ref="G325:G326"/>
    <mergeCell ref="A325:A327"/>
    <mergeCell ref="G333:G334"/>
    <mergeCell ref="G322:G323"/>
    <mergeCell ref="E360:G360"/>
    <mergeCell ref="E361:G361"/>
    <mergeCell ref="E362:G362"/>
    <mergeCell ref="E357:H357"/>
    <mergeCell ref="E358:G358"/>
    <mergeCell ref="E359:G359"/>
    <mergeCell ref="F329:H329"/>
    <mergeCell ref="F330:F331"/>
    <mergeCell ref="G330:G331"/>
    <mergeCell ref="F332:H332"/>
    <mergeCell ref="E356:G356"/>
    <mergeCell ref="D354:H354"/>
    <mergeCell ref="A347:H347"/>
    <mergeCell ref="F333:F334"/>
    <mergeCell ref="F335:H335"/>
    <mergeCell ref="A343:H343"/>
    <mergeCell ref="A344:H344"/>
    <mergeCell ref="A348:H348"/>
    <mergeCell ref="A345:H345"/>
    <mergeCell ref="E381:G381"/>
    <mergeCell ref="E392:F392"/>
    <mergeCell ref="E394:G394"/>
    <mergeCell ref="E382:G382"/>
    <mergeCell ref="E383:G383"/>
    <mergeCell ref="E384:G384"/>
    <mergeCell ref="E385:G385"/>
    <mergeCell ref="E386:F386"/>
    <mergeCell ref="E387:G387"/>
    <mergeCell ref="E388:G388"/>
    <mergeCell ref="E389:G389"/>
    <mergeCell ref="E393:G393"/>
    <mergeCell ref="E390:G390"/>
    <mergeCell ref="E391:G391"/>
    <mergeCell ref="E380:G380"/>
    <mergeCell ref="E367:G367"/>
    <mergeCell ref="E368:G368"/>
    <mergeCell ref="E373:G373"/>
    <mergeCell ref="E374:G374"/>
    <mergeCell ref="E375:G375"/>
    <mergeCell ref="A350:H350"/>
    <mergeCell ref="E355:G355"/>
    <mergeCell ref="B337:H337"/>
    <mergeCell ref="E377:G377"/>
    <mergeCell ref="E378:G378"/>
    <mergeCell ref="E379:G379"/>
    <mergeCell ref="E370:G370"/>
    <mergeCell ref="E372:G372"/>
    <mergeCell ref="E363:G363"/>
    <mergeCell ref="E364:G364"/>
    <mergeCell ref="E365:G365"/>
    <mergeCell ref="E366:G366"/>
    <mergeCell ref="E376:G376"/>
    <mergeCell ref="A339:H339"/>
    <mergeCell ref="A349:H349"/>
    <mergeCell ref="A338:H338"/>
    <mergeCell ref="A352:H352"/>
    <mergeCell ref="A353:E353"/>
    <mergeCell ref="A346:H346"/>
    <mergeCell ref="F325:F326"/>
    <mergeCell ref="A340:H340"/>
    <mergeCell ref="A341:H341"/>
    <mergeCell ref="C336:H336"/>
    <mergeCell ref="C320:C321"/>
    <mergeCell ref="D320:D321"/>
    <mergeCell ref="A322:A324"/>
    <mergeCell ref="A320:A321"/>
    <mergeCell ref="E320:E321"/>
    <mergeCell ref="E325:E327"/>
    <mergeCell ref="A333:A335"/>
    <mergeCell ref="B333:B335"/>
    <mergeCell ref="C333:C335"/>
    <mergeCell ref="D333:D335"/>
    <mergeCell ref="E333:E335"/>
    <mergeCell ref="A328:A329"/>
    <mergeCell ref="B328:B329"/>
    <mergeCell ref="C328:C329"/>
    <mergeCell ref="D328:D329"/>
    <mergeCell ref="E328:E329"/>
    <mergeCell ref="A330:A332"/>
    <mergeCell ref="B330:B332"/>
    <mergeCell ref="B325:B327"/>
    <mergeCell ref="G314:G318"/>
    <mergeCell ref="B320:B321"/>
    <mergeCell ref="C245:C248"/>
    <mergeCell ref="C256:X256"/>
    <mergeCell ref="F245:F247"/>
    <mergeCell ref="B245:B248"/>
    <mergeCell ref="F311:F312"/>
    <mergeCell ref="E309:E310"/>
    <mergeCell ref="F271:F272"/>
    <mergeCell ref="B309:B310"/>
    <mergeCell ref="D260:D264"/>
    <mergeCell ref="B267:X267"/>
    <mergeCell ref="F314:F318"/>
    <mergeCell ref="C314:C319"/>
    <mergeCell ref="E263:E264"/>
    <mergeCell ref="C271:C273"/>
    <mergeCell ref="C311:C313"/>
    <mergeCell ref="E307:E308"/>
    <mergeCell ref="D274:D275"/>
    <mergeCell ref="F270:H270"/>
    <mergeCell ref="D269:D270"/>
    <mergeCell ref="D251:D252"/>
    <mergeCell ref="C276:C306"/>
    <mergeCell ref="H276:H304"/>
    <mergeCell ref="D307:D308"/>
    <mergeCell ref="G311:G312"/>
    <mergeCell ref="D98:D101"/>
    <mergeCell ref="G109:G111"/>
    <mergeCell ref="F112:H112"/>
    <mergeCell ref="D113:D119"/>
    <mergeCell ref="G113:G118"/>
    <mergeCell ref="F123:H123"/>
    <mergeCell ref="F113:F118"/>
    <mergeCell ref="F109:F111"/>
    <mergeCell ref="F119:H119"/>
    <mergeCell ref="E113:E119"/>
    <mergeCell ref="G138:G141"/>
    <mergeCell ref="G134:G136"/>
    <mergeCell ref="E109:E112"/>
    <mergeCell ref="D129:D133"/>
    <mergeCell ref="E129:E133"/>
    <mergeCell ref="E134:E137"/>
    <mergeCell ref="D134:D137"/>
    <mergeCell ref="G102:G107"/>
    <mergeCell ref="F102:F107"/>
    <mergeCell ref="F120:F122"/>
    <mergeCell ref="D120:D123"/>
    <mergeCell ref="G120:G122"/>
    <mergeCell ref="F66:H66"/>
    <mergeCell ref="G124:G127"/>
    <mergeCell ref="F143:F145"/>
    <mergeCell ref="F128:H128"/>
    <mergeCell ref="F147:F149"/>
    <mergeCell ref="F151:F153"/>
    <mergeCell ref="G129:G132"/>
    <mergeCell ref="F129:F132"/>
    <mergeCell ref="F154:H154"/>
    <mergeCell ref="F134:F136"/>
    <mergeCell ref="F133:H133"/>
    <mergeCell ref="F137:H137"/>
    <mergeCell ref="F142:H142"/>
    <mergeCell ref="G151:G153"/>
    <mergeCell ref="F150:H150"/>
    <mergeCell ref="F138:F141"/>
    <mergeCell ref="F146:H146"/>
    <mergeCell ref="G143:G145"/>
    <mergeCell ref="F101:H101"/>
    <mergeCell ref="G67:G72"/>
    <mergeCell ref="G74:G76"/>
    <mergeCell ref="F91:H91"/>
    <mergeCell ref="F77:H77"/>
    <mergeCell ref="G78:G83"/>
    <mergeCell ref="F92:F96"/>
    <mergeCell ref="F85:F90"/>
    <mergeCell ref="F97:H97"/>
    <mergeCell ref="G85:G90"/>
    <mergeCell ref="F84:H84"/>
    <mergeCell ref="F98:F100"/>
    <mergeCell ref="F67:F72"/>
    <mergeCell ref="G98:G100"/>
    <mergeCell ref="G92:G96"/>
    <mergeCell ref="F78:F83"/>
    <mergeCell ref="A2:X2"/>
    <mergeCell ref="U4:X4"/>
    <mergeCell ref="I4:L4"/>
    <mergeCell ref="W3:X3"/>
    <mergeCell ref="C3:H3"/>
    <mergeCell ref="C4:C7"/>
    <mergeCell ref="A98:A101"/>
    <mergeCell ref="A40:A46"/>
    <mergeCell ref="B40:B46"/>
    <mergeCell ref="C40:C46"/>
    <mergeCell ref="B10:X10"/>
    <mergeCell ref="D33:D39"/>
    <mergeCell ref="E33:E39"/>
    <mergeCell ref="F33:F38"/>
    <mergeCell ref="A8:X8"/>
    <mergeCell ref="A9:X9"/>
    <mergeCell ref="G26:G31"/>
    <mergeCell ref="A26:A32"/>
    <mergeCell ref="B26:B32"/>
    <mergeCell ref="A12:A18"/>
    <mergeCell ref="C19:C25"/>
    <mergeCell ref="D19:D25"/>
    <mergeCell ref="F73:H73"/>
    <mergeCell ref="F74:F76"/>
    <mergeCell ref="B178:B180"/>
    <mergeCell ref="A92:A97"/>
    <mergeCell ref="B78:B84"/>
    <mergeCell ref="A60:A66"/>
    <mergeCell ref="B60:B66"/>
    <mergeCell ref="C60:C66"/>
    <mergeCell ref="D60:D66"/>
    <mergeCell ref="E60:E66"/>
    <mergeCell ref="A67:A73"/>
    <mergeCell ref="C78:C84"/>
    <mergeCell ref="D78:D84"/>
    <mergeCell ref="A74:A77"/>
    <mergeCell ref="A78:A84"/>
    <mergeCell ref="D67:D73"/>
    <mergeCell ref="B92:B97"/>
    <mergeCell ref="D92:D97"/>
    <mergeCell ref="E92:E97"/>
    <mergeCell ref="A138:A142"/>
    <mergeCell ref="A85:A91"/>
    <mergeCell ref="B124:B128"/>
    <mergeCell ref="C113:C119"/>
    <mergeCell ref="D85:D91"/>
    <mergeCell ref="E85:E91"/>
    <mergeCell ref="C151:C154"/>
    <mergeCell ref="F40:F45"/>
    <mergeCell ref="F60:F65"/>
    <mergeCell ref="G60:G65"/>
    <mergeCell ref="A33:A39"/>
    <mergeCell ref="B33:B39"/>
    <mergeCell ref="C33:C39"/>
    <mergeCell ref="A54:A59"/>
    <mergeCell ref="C54:C59"/>
    <mergeCell ref="A47:A53"/>
    <mergeCell ref="B47:B53"/>
    <mergeCell ref="C47:C53"/>
    <mergeCell ref="D47:D53"/>
    <mergeCell ref="E47:E53"/>
    <mergeCell ref="E54:E59"/>
    <mergeCell ref="F59:H59"/>
    <mergeCell ref="G47:G52"/>
    <mergeCell ref="F54:F58"/>
    <mergeCell ref="F46:H46"/>
    <mergeCell ref="F53:H53"/>
    <mergeCell ref="F47:F52"/>
    <mergeCell ref="G54:G58"/>
    <mergeCell ref="D138:D142"/>
    <mergeCell ref="D143:D146"/>
    <mergeCell ref="F200:H200"/>
    <mergeCell ref="D183:D187"/>
    <mergeCell ref="F187:H187"/>
    <mergeCell ref="F160:F162"/>
    <mergeCell ref="G160:G162"/>
    <mergeCell ref="F163:H163"/>
    <mergeCell ref="D198:D200"/>
    <mergeCell ref="E198:E200"/>
    <mergeCell ref="E193:E197"/>
    <mergeCell ref="D188:D192"/>
    <mergeCell ref="F172:H172"/>
    <mergeCell ref="F167:H167"/>
    <mergeCell ref="F164:F166"/>
    <mergeCell ref="G164:G166"/>
    <mergeCell ref="F193:F196"/>
    <mergeCell ref="G198:G199"/>
    <mergeCell ref="E160:E163"/>
    <mergeCell ref="F197:H197"/>
    <mergeCell ref="G173:G176"/>
    <mergeCell ref="G147:G149"/>
    <mergeCell ref="G168:G171"/>
    <mergeCell ref="F155:F158"/>
    <mergeCell ref="A455:E455"/>
    <mergeCell ref="A435:E435"/>
    <mergeCell ref="A439:E439"/>
    <mergeCell ref="A444:E444"/>
    <mergeCell ref="A447:E447"/>
    <mergeCell ref="A451:E451"/>
    <mergeCell ref="A431:E431"/>
    <mergeCell ref="A406:E406"/>
    <mergeCell ref="A420:E420"/>
    <mergeCell ref="A417:E417"/>
    <mergeCell ref="A410:E410"/>
    <mergeCell ref="A427:E427"/>
    <mergeCell ref="A414:E414"/>
    <mergeCell ref="A402:E402"/>
    <mergeCell ref="A423:E423"/>
    <mergeCell ref="A398:E398"/>
    <mergeCell ref="E369:G369"/>
    <mergeCell ref="E371:G371"/>
    <mergeCell ref="B271:B273"/>
    <mergeCell ref="G193:G196"/>
    <mergeCell ref="F313:H313"/>
    <mergeCell ref="F198:F199"/>
    <mergeCell ref="F241:H241"/>
    <mergeCell ref="C201:C203"/>
    <mergeCell ref="D211:D213"/>
    <mergeCell ref="E211:E213"/>
    <mergeCell ref="F213:H213"/>
    <mergeCell ref="D222:D226"/>
    <mergeCell ref="F252:H252"/>
    <mergeCell ref="D216:D217"/>
    <mergeCell ref="E216:E217"/>
    <mergeCell ref="F217:H217"/>
    <mergeCell ref="G245:G247"/>
    <mergeCell ref="C219:X219"/>
    <mergeCell ref="C220:C221"/>
    <mergeCell ref="D245:D248"/>
    <mergeCell ref="E245:E248"/>
    <mergeCell ref="C237:C241"/>
    <mergeCell ref="D237:D241"/>
    <mergeCell ref="G40:G45"/>
    <mergeCell ref="C227:C231"/>
    <mergeCell ref="E222:E226"/>
    <mergeCell ref="G222:G225"/>
    <mergeCell ref="F226:H226"/>
    <mergeCell ref="F221:H221"/>
    <mergeCell ref="D227:D231"/>
    <mergeCell ref="E227:E231"/>
    <mergeCell ref="C193:C197"/>
    <mergeCell ref="C181:C182"/>
    <mergeCell ref="D164:D167"/>
    <mergeCell ref="G155:G158"/>
    <mergeCell ref="F159:H159"/>
    <mergeCell ref="D204:D206"/>
    <mergeCell ref="E204:E206"/>
    <mergeCell ref="C214:C215"/>
    <mergeCell ref="D214:D215"/>
    <mergeCell ref="C207:C210"/>
    <mergeCell ref="D109:D112"/>
    <mergeCell ref="F204:F205"/>
    <mergeCell ref="G204:G205"/>
    <mergeCell ref="F207:F209"/>
    <mergeCell ref="D242:D244"/>
    <mergeCell ref="F231:H231"/>
    <mergeCell ref="E242:E244"/>
    <mergeCell ref="C124:C128"/>
    <mergeCell ref="C120:C123"/>
    <mergeCell ref="C109:C112"/>
    <mergeCell ref="V5:X5"/>
    <mergeCell ref="U5:U7"/>
    <mergeCell ref="H4:H7"/>
    <mergeCell ref="G4:G7"/>
    <mergeCell ref="D4:D7"/>
    <mergeCell ref="C26:C32"/>
    <mergeCell ref="D26:D32"/>
    <mergeCell ref="E26:E32"/>
    <mergeCell ref="F12:F17"/>
    <mergeCell ref="G12:G17"/>
    <mergeCell ref="F18:H18"/>
    <mergeCell ref="F19:F24"/>
    <mergeCell ref="G19:G24"/>
    <mergeCell ref="F25:H25"/>
    <mergeCell ref="F26:F31"/>
    <mergeCell ref="F32:H32"/>
    <mergeCell ref="M5:M7"/>
    <mergeCell ref="N5:P5"/>
    <mergeCell ref="A181:A182"/>
    <mergeCell ref="X6:X7"/>
    <mergeCell ref="C11:X11"/>
    <mergeCell ref="E19:E25"/>
    <mergeCell ref="A4:A7"/>
    <mergeCell ref="M4:P4"/>
    <mergeCell ref="E4:E7"/>
    <mergeCell ref="B4:B7"/>
    <mergeCell ref="F4:F7"/>
    <mergeCell ref="P6:P7"/>
    <mergeCell ref="L6:L7"/>
    <mergeCell ref="I5:I7"/>
    <mergeCell ref="J5:L5"/>
    <mergeCell ref="A19:A25"/>
    <mergeCell ref="B19:B25"/>
    <mergeCell ref="B12:B18"/>
    <mergeCell ref="C12:C18"/>
    <mergeCell ref="D12:D18"/>
    <mergeCell ref="E12:E18"/>
    <mergeCell ref="C155:C159"/>
    <mergeCell ref="D155:D159"/>
    <mergeCell ref="A143:A146"/>
    <mergeCell ref="C160:C163"/>
    <mergeCell ref="D160:D163"/>
    <mergeCell ref="B183:B187"/>
    <mergeCell ref="G33:G38"/>
    <mergeCell ref="F39:H39"/>
    <mergeCell ref="A198:A200"/>
    <mergeCell ref="A134:A137"/>
    <mergeCell ref="C129:C133"/>
    <mergeCell ref="B113:B119"/>
    <mergeCell ref="A124:A128"/>
    <mergeCell ref="A109:A112"/>
    <mergeCell ref="A102:A108"/>
    <mergeCell ref="A129:A133"/>
    <mergeCell ref="A120:A123"/>
    <mergeCell ref="B134:B137"/>
    <mergeCell ref="B120:B123"/>
    <mergeCell ref="C102:C108"/>
    <mergeCell ref="B102:B108"/>
    <mergeCell ref="A113:A119"/>
    <mergeCell ref="B129:B133"/>
    <mergeCell ref="C134:C137"/>
    <mergeCell ref="C198:C200"/>
    <mergeCell ref="B193:B197"/>
    <mergeCell ref="C183:C187"/>
    <mergeCell ref="B198:B200"/>
    <mergeCell ref="A178:A180"/>
    <mergeCell ref="A204:A206"/>
    <mergeCell ref="A201:A203"/>
    <mergeCell ref="A220:A221"/>
    <mergeCell ref="A214:A215"/>
    <mergeCell ref="B214:B215"/>
    <mergeCell ref="B201:B203"/>
    <mergeCell ref="A216:A217"/>
    <mergeCell ref="B216:B217"/>
    <mergeCell ref="B211:B213"/>
    <mergeCell ref="B204:B206"/>
    <mergeCell ref="B207:B210"/>
    <mergeCell ref="A211:A213"/>
    <mergeCell ref="A207:A210"/>
    <mergeCell ref="E120:E123"/>
    <mergeCell ref="B67:B73"/>
    <mergeCell ref="C74:C77"/>
    <mergeCell ref="D74:D77"/>
    <mergeCell ref="E67:E73"/>
    <mergeCell ref="C98:C101"/>
    <mergeCell ref="C85:C91"/>
    <mergeCell ref="D102:D108"/>
    <mergeCell ref="B164:B167"/>
    <mergeCell ref="D151:D154"/>
    <mergeCell ref="B155:B159"/>
    <mergeCell ref="E78:E84"/>
    <mergeCell ref="E74:E77"/>
    <mergeCell ref="E102:E108"/>
    <mergeCell ref="E98:E101"/>
    <mergeCell ref="E124:E128"/>
    <mergeCell ref="B138:B142"/>
    <mergeCell ref="B160:B163"/>
    <mergeCell ref="D147:D150"/>
    <mergeCell ref="E143:E146"/>
    <mergeCell ref="E147:E150"/>
    <mergeCell ref="E151:E154"/>
    <mergeCell ref="C147:C150"/>
    <mergeCell ref="C138:C142"/>
    <mergeCell ref="A168:A172"/>
    <mergeCell ref="B147:B150"/>
    <mergeCell ref="B151:B154"/>
    <mergeCell ref="B168:B172"/>
    <mergeCell ref="A147:A150"/>
    <mergeCell ref="A151:A154"/>
    <mergeCell ref="C168:C172"/>
    <mergeCell ref="C164:C167"/>
    <mergeCell ref="A155:A159"/>
    <mergeCell ref="A164:A167"/>
    <mergeCell ref="A160:A163"/>
    <mergeCell ref="F215:H215"/>
    <mergeCell ref="E220:E221"/>
    <mergeCell ref="G211:G212"/>
    <mergeCell ref="F211:F212"/>
    <mergeCell ref="F210:H210"/>
    <mergeCell ref="C211:C213"/>
    <mergeCell ref="F206:H206"/>
    <mergeCell ref="C204:C206"/>
    <mergeCell ref="C216:C217"/>
    <mergeCell ref="D207:D210"/>
    <mergeCell ref="E214:E215"/>
    <mergeCell ref="G207:G209"/>
    <mergeCell ref="A173:A177"/>
    <mergeCell ref="D193:D197"/>
    <mergeCell ref="G188:G191"/>
    <mergeCell ref="E173:E177"/>
    <mergeCell ref="F177:H177"/>
    <mergeCell ref="F183:F186"/>
    <mergeCell ref="G183:G186"/>
    <mergeCell ref="F182:H182"/>
    <mergeCell ref="F180:H180"/>
    <mergeCell ref="E181:E182"/>
    <mergeCell ref="F188:F191"/>
    <mergeCell ref="A193:A197"/>
    <mergeCell ref="B173:B177"/>
    <mergeCell ref="F192:H192"/>
    <mergeCell ref="B181:B182"/>
    <mergeCell ref="A188:A192"/>
    <mergeCell ref="B188:B192"/>
    <mergeCell ref="F173:F176"/>
    <mergeCell ref="D181:D182"/>
    <mergeCell ref="C173:C177"/>
    <mergeCell ref="D173:D177"/>
    <mergeCell ref="A183:A187"/>
    <mergeCell ref="E188:E192"/>
    <mergeCell ref="E183:E187"/>
    <mergeCell ref="F308:H308"/>
    <mergeCell ref="B227:B231"/>
    <mergeCell ref="F222:F225"/>
    <mergeCell ref="D40:D46"/>
    <mergeCell ref="E40:E46"/>
    <mergeCell ref="C143:C146"/>
    <mergeCell ref="D168:D172"/>
    <mergeCell ref="E164:E167"/>
    <mergeCell ref="E168:E172"/>
    <mergeCell ref="B74:B77"/>
    <mergeCell ref="B85:B91"/>
    <mergeCell ref="B98:B101"/>
    <mergeCell ref="C92:C97"/>
    <mergeCell ref="B54:B59"/>
    <mergeCell ref="B109:B112"/>
    <mergeCell ref="C67:C73"/>
    <mergeCell ref="B143:B146"/>
    <mergeCell ref="D54:D59"/>
    <mergeCell ref="E138:E142"/>
    <mergeCell ref="F201:F202"/>
    <mergeCell ref="F203:H203"/>
    <mergeCell ref="G201:G202"/>
    <mergeCell ref="D201:D203"/>
    <mergeCell ref="E201:E203"/>
    <mergeCell ref="E322:E324"/>
    <mergeCell ref="C330:C332"/>
    <mergeCell ref="D330:D332"/>
    <mergeCell ref="A249:A250"/>
    <mergeCell ref="F254:H254"/>
    <mergeCell ref="A253:A254"/>
    <mergeCell ref="D253:D254"/>
    <mergeCell ref="B253:B254"/>
    <mergeCell ref="C253:C254"/>
    <mergeCell ref="E253:E254"/>
    <mergeCell ref="A251:A252"/>
    <mergeCell ref="B251:B252"/>
    <mergeCell ref="E251:E252"/>
    <mergeCell ref="E249:E250"/>
    <mergeCell ref="F250:H250"/>
    <mergeCell ref="B249:B250"/>
    <mergeCell ref="F327:H327"/>
    <mergeCell ref="F324:H324"/>
    <mergeCell ref="F319:H319"/>
    <mergeCell ref="D314:D319"/>
    <mergeCell ref="B322:B324"/>
    <mergeCell ref="C322:C324"/>
    <mergeCell ref="D322:D324"/>
    <mergeCell ref="F322:F323"/>
    <mergeCell ref="A351:H351"/>
    <mergeCell ref="F242:F243"/>
    <mergeCell ref="G242:G243"/>
    <mergeCell ref="E330:E332"/>
    <mergeCell ref="A269:A270"/>
    <mergeCell ref="B269:B270"/>
    <mergeCell ref="A311:A313"/>
    <mergeCell ref="B311:B313"/>
    <mergeCell ref="D311:D313"/>
    <mergeCell ref="C325:C327"/>
    <mergeCell ref="D325:D327"/>
    <mergeCell ref="B307:B308"/>
    <mergeCell ref="A274:A275"/>
    <mergeCell ref="B274:B275"/>
    <mergeCell ref="C307:C308"/>
    <mergeCell ref="A276:A306"/>
    <mergeCell ref="B276:B306"/>
    <mergeCell ref="C274:C275"/>
    <mergeCell ref="D276:D306"/>
    <mergeCell ref="A271:A273"/>
    <mergeCell ref="A307:A308"/>
    <mergeCell ref="A314:A319"/>
    <mergeCell ref="B314:B319"/>
    <mergeCell ref="E314:E319"/>
  </mergeCells>
  <phoneticPr fontId="0" type="noConversion"/>
  <pageMargins left="0.11811023622047245" right="0" top="0.55118110236220474" bottom="0.15748031496062992" header="0.31496062992125984" footer="0.31496062992125984"/>
  <pageSetup paperSize="9" scale="78" fitToHeight="17" orientation="landscape" cellComments="asDisplayed" r:id="rId1"/>
  <headerFooter alignWithMargins="0">
    <oddHeader>&amp;C&amp;P&amp;R1 programa</oddHeader>
  </headerFooter>
  <rowBreaks count="10" manualBreakCount="10">
    <brk id="39" max="23" man="1"/>
    <brk id="77" max="23" man="1"/>
    <brk id="108" max="23" man="1"/>
    <brk id="137" max="23" man="1"/>
    <brk id="163" max="23" man="1"/>
    <brk id="187" max="23" man="1"/>
    <brk id="210" max="23" man="1"/>
    <brk id="236" max="23" man="1"/>
    <brk id="306" max="23" man="1"/>
    <brk id="32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----------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Dainora Daugeliene</cp:lastModifiedBy>
  <cp:lastPrinted>2020-08-20T13:00:42Z</cp:lastPrinted>
  <dcterms:created xsi:type="dcterms:W3CDTF">2015-02-01T20:48:48Z</dcterms:created>
  <dcterms:modified xsi:type="dcterms:W3CDTF">2021-03-17T07:33:08Z</dcterms:modified>
</cp:coreProperties>
</file>