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inora.daugeliene\Desktop\"/>
    </mc:Choice>
  </mc:AlternateContent>
  <xr:revisionPtr revIDLastSave="0" documentId="8_{EACFA330-B069-470A-A1F5-2BD8C8BB3DD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2 lentele" sheetId="1" r:id="rId1"/>
  </sheets>
  <definedNames>
    <definedName name="_xlnm.Print_Area" localSheetId="0">'2 lentele'!$A$1:$X$160</definedName>
    <definedName name="_xlnm.Print_Titles" localSheetId="0">'2 lentele'!$4:$7</definedName>
  </definedNames>
  <calcPr calcId="181029"/>
</workbook>
</file>

<file path=xl/calcChain.xml><?xml version="1.0" encoding="utf-8"?>
<calcChain xmlns="http://schemas.openxmlformats.org/spreadsheetml/2006/main">
  <c r="O149" i="1" l="1"/>
  <c r="N149" i="1"/>
  <c r="J83" i="1" l="1"/>
  <c r="I63" i="1" l="1"/>
  <c r="J103" i="1" l="1"/>
  <c r="I127" i="1" l="1"/>
  <c r="I126" i="1"/>
  <c r="I120" i="1"/>
  <c r="I104" i="1"/>
  <c r="I101" i="1"/>
  <c r="I95" i="1"/>
  <c r="I87" i="1"/>
  <c r="I73" i="1"/>
  <c r="I65" i="1"/>
  <c r="I64" i="1"/>
  <c r="I61" i="1"/>
  <c r="I54" i="1"/>
  <c r="I50" i="1"/>
  <c r="I48" i="1"/>
  <c r="I45" i="1"/>
  <c r="I33" i="1"/>
  <c r="I27" i="1"/>
  <c r="I24" i="1"/>
  <c r="I19" i="1"/>
  <c r="I17" i="1"/>
  <c r="I18" i="1"/>
  <c r="I22" i="1"/>
  <c r="I20" i="1"/>
  <c r="I13" i="1"/>
  <c r="I12" i="1"/>
  <c r="P147" i="1" l="1"/>
  <c r="N147" i="1"/>
  <c r="P149" i="1" l="1"/>
  <c r="N156" i="1" l="1"/>
  <c r="M139" i="1" l="1"/>
  <c r="X147" i="1" l="1"/>
  <c r="W147" i="1"/>
  <c r="V147" i="1"/>
  <c r="T147" i="1"/>
  <c r="S147" i="1"/>
  <c r="R147" i="1"/>
  <c r="L147" i="1"/>
  <c r="K147" i="1"/>
  <c r="J147" i="1"/>
  <c r="O147" i="1"/>
  <c r="I147" i="1" l="1"/>
  <c r="V76" i="1" l="1"/>
  <c r="S76" i="1"/>
  <c r="R76" i="1"/>
  <c r="O76" i="1"/>
  <c r="N76" i="1"/>
  <c r="U76" i="1"/>
  <c r="Q76" i="1"/>
  <c r="M76" i="1"/>
  <c r="M79" i="1" l="1"/>
  <c r="M108" i="1" l="1"/>
  <c r="X154" i="1" l="1"/>
  <c r="W154" i="1"/>
  <c r="V154" i="1"/>
  <c r="T154" i="1"/>
  <c r="S154" i="1"/>
  <c r="R154" i="1"/>
  <c r="L154" i="1"/>
  <c r="K154" i="1"/>
  <c r="J154" i="1"/>
  <c r="O154" i="1"/>
  <c r="P154" i="1"/>
  <c r="N154" i="1"/>
  <c r="O148" i="1"/>
  <c r="P148" i="1"/>
  <c r="X149" i="1" l="1"/>
  <c r="W149" i="1"/>
  <c r="V149" i="1"/>
  <c r="T149" i="1"/>
  <c r="S149" i="1"/>
  <c r="R149" i="1"/>
  <c r="L149" i="1"/>
  <c r="K149" i="1"/>
  <c r="J149" i="1"/>
  <c r="J69" i="1"/>
  <c r="K69" i="1"/>
  <c r="I135" i="1"/>
  <c r="I134" i="1"/>
  <c r="X148" i="1" l="1"/>
  <c r="W148" i="1"/>
  <c r="V148" i="1"/>
  <c r="T148" i="1"/>
  <c r="S148" i="1"/>
  <c r="R148" i="1"/>
  <c r="N148" i="1"/>
  <c r="K148" i="1"/>
  <c r="L148" i="1"/>
  <c r="J148" i="1"/>
  <c r="X136" i="1"/>
  <c r="W136" i="1"/>
  <c r="V136" i="1"/>
  <c r="T136" i="1"/>
  <c r="S136" i="1"/>
  <c r="R136" i="1"/>
  <c r="P136" i="1"/>
  <c r="O136" i="1"/>
  <c r="N136" i="1"/>
  <c r="K136" i="1"/>
  <c r="L136" i="1"/>
  <c r="J136" i="1"/>
  <c r="X35" i="1"/>
  <c r="W35" i="1"/>
  <c r="V35" i="1"/>
  <c r="T35" i="1"/>
  <c r="S35" i="1"/>
  <c r="R35" i="1"/>
  <c r="P35" i="1"/>
  <c r="O35" i="1"/>
  <c r="N35" i="1"/>
  <c r="K35" i="1"/>
  <c r="L35" i="1"/>
  <c r="J35" i="1"/>
  <c r="X14" i="1"/>
  <c r="W14" i="1"/>
  <c r="V14" i="1"/>
  <c r="T14" i="1"/>
  <c r="S14" i="1"/>
  <c r="R14" i="1"/>
  <c r="P14" i="1"/>
  <c r="O14" i="1"/>
  <c r="N14" i="1"/>
  <c r="M14" i="1" s="1"/>
  <c r="K14" i="1"/>
  <c r="L14" i="1"/>
  <c r="J14" i="1"/>
  <c r="J143" i="1"/>
  <c r="I143" i="1" s="1"/>
  <c r="K138" i="1"/>
  <c r="J138" i="1"/>
  <c r="I138" i="1" s="1"/>
  <c r="X155" i="1"/>
  <c r="W155" i="1"/>
  <c r="V155" i="1"/>
  <c r="T155" i="1"/>
  <c r="S155" i="1"/>
  <c r="R155" i="1"/>
  <c r="P155" i="1"/>
  <c r="O155" i="1"/>
  <c r="N155" i="1"/>
  <c r="K155" i="1"/>
  <c r="L155" i="1"/>
  <c r="J155" i="1"/>
  <c r="J156" i="1"/>
  <c r="K156" i="1"/>
  <c r="L156" i="1"/>
  <c r="O156" i="1"/>
  <c r="P156" i="1"/>
  <c r="R156" i="1"/>
  <c r="S156" i="1"/>
  <c r="T156" i="1"/>
  <c r="V156" i="1"/>
  <c r="W156" i="1"/>
  <c r="X156" i="1"/>
  <c r="W129" i="1"/>
  <c r="V129" i="1"/>
  <c r="K129" i="1"/>
  <c r="J129" i="1"/>
  <c r="I129" i="1" s="1"/>
  <c r="O129" i="1"/>
  <c r="N129" i="1"/>
  <c r="R129" i="1"/>
  <c r="S129" i="1"/>
  <c r="X157" i="1"/>
  <c r="W157" i="1"/>
  <c r="V157" i="1"/>
  <c r="T157" i="1"/>
  <c r="S157" i="1"/>
  <c r="R157" i="1"/>
  <c r="P157" i="1"/>
  <c r="K157" i="1"/>
  <c r="L157" i="1"/>
  <c r="J157" i="1"/>
  <c r="K153" i="1"/>
  <c r="L153" i="1"/>
  <c r="J153" i="1"/>
  <c r="X152" i="1"/>
  <c r="W152" i="1"/>
  <c r="V152" i="1"/>
  <c r="T152" i="1"/>
  <c r="S152" i="1"/>
  <c r="R152" i="1"/>
  <c r="P152" i="1"/>
  <c r="O152" i="1"/>
  <c r="N152" i="1"/>
  <c r="K152" i="1"/>
  <c r="L152" i="1"/>
  <c r="J152" i="1"/>
  <c r="X151" i="1"/>
  <c r="W151" i="1"/>
  <c r="V151" i="1"/>
  <c r="T151" i="1"/>
  <c r="S151" i="1"/>
  <c r="R151" i="1"/>
  <c r="P151" i="1"/>
  <c r="O151" i="1"/>
  <c r="N151" i="1"/>
  <c r="K151" i="1"/>
  <c r="L151" i="1"/>
  <c r="J151" i="1"/>
  <c r="X150" i="1"/>
  <c r="W150" i="1"/>
  <c r="V150" i="1"/>
  <c r="T150" i="1"/>
  <c r="S150" i="1"/>
  <c r="R150" i="1"/>
  <c r="P150" i="1"/>
  <c r="O150" i="1"/>
  <c r="N150" i="1"/>
  <c r="K150" i="1"/>
  <c r="L150" i="1"/>
  <c r="J150" i="1"/>
  <c r="Q155" i="1" l="1"/>
  <c r="Q154" i="1"/>
  <c r="Q156" i="1"/>
  <c r="M155" i="1"/>
  <c r="U155" i="1"/>
  <c r="U154" i="1"/>
  <c r="M156" i="1"/>
  <c r="I155" i="1"/>
  <c r="U156" i="1"/>
  <c r="I156" i="1"/>
  <c r="J158" i="1"/>
  <c r="X143" i="1" l="1"/>
  <c r="W143" i="1"/>
  <c r="V143" i="1"/>
  <c r="T143" i="1"/>
  <c r="S143" i="1"/>
  <c r="R143" i="1"/>
  <c r="P143" i="1"/>
  <c r="O143" i="1"/>
  <c r="N143" i="1"/>
  <c r="X138" i="1"/>
  <c r="W138" i="1"/>
  <c r="V138" i="1"/>
  <c r="T138" i="1"/>
  <c r="R138" i="1"/>
  <c r="N138" i="1"/>
  <c r="P138" i="1"/>
  <c r="O138" i="1"/>
  <c r="Q142" i="1" l="1"/>
  <c r="X140" i="1"/>
  <c r="W140" i="1"/>
  <c r="V140" i="1"/>
  <c r="T140" i="1"/>
  <c r="T144" i="1" s="1"/>
  <c r="S140" i="1"/>
  <c r="S144" i="1" s="1"/>
  <c r="R140" i="1"/>
  <c r="R144" i="1" s="1"/>
  <c r="P140" i="1"/>
  <c r="P144" i="1" s="1"/>
  <c r="O140" i="1"/>
  <c r="N140" i="1"/>
  <c r="N144" i="1" s="1"/>
  <c r="L140" i="1"/>
  <c r="K140" i="1"/>
  <c r="J140" i="1"/>
  <c r="J144" i="1" s="1"/>
  <c r="X144" i="1"/>
  <c r="W144" i="1"/>
  <c r="V144" i="1"/>
  <c r="O144" i="1"/>
  <c r="K144" i="1" l="1"/>
  <c r="K145" i="1" s="1"/>
  <c r="L144" i="1"/>
  <c r="I144" i="1" s="1"/>
  <c r="M140" i="1"/>
  <c r="Q143" i="1"/>
  <c r="U140" i="1"/>
  <c r="Q138" i="1"/>
  <c r="M138" i="1"/>
  <c r="U143" i="1"/>
  <c r="I140" i="1"/>
  <c r="M143" i="1"/>
  <c r="O145" i="1"/>
  <c r="T145" i="1"/>
  <c r="Q140" i="1"/>
  <c r="R145" i="1"/>
  <c r="W145" i="1"/>
  <c r="P145" i="1"/>
  <c r="V145" i="1"/>
  <c r="U138" i="1"/>
  <c r="N145" i="1"/>
  <c r="S145" i="1"/>
  <c r="X145" i="1"/>
  <c r="J145" i="1"/>
  <c r="I136" i="1"/>
  <c r="M136" i="1"/>
  <c r="Q136" i="1"/>
  <c r="U136" i="1"/>
  <c r="K60" i="1"/>
  <c r="J60" i="1"/>
  <c r="X37" i="1"/>
  <c r="W37" i="1"/>
  <c r="V37" i="1"/>
  <c r="T37" i="1"/>
  <c r="S37" i="1"/>
  <c r="R37" i="1"/>
  <c r="P37" i="1"/>
  <c r="O37" i="1"/>
  <c r="N37" i="1"/>
  <c r="L37" i="1"/>
  <c r="K37" i="1"/>
  <c r="J37" i="1"/>
  <c r="X32" i="1"/>
  <c r="W32" i="1"/>
  <c r="V32" i="1"/>
  <c r="T32" i="1"/>
  <c r="S32" i="1"/>
  <c r="S38" i="1" s="1"/>
  <c r="R32" i="1"/>
  <c r="R38" i="1" s="1"/>
  <c r="P32" i="1"/>
  <c r="P38" i="1" s="1"/>
  <c r="O32" i="1"/>
  <c r="N32" i="1"/>
  <c r="L32" i="1"/>
  <c r="K32" i="1"/>
  <c r="J32" i="1"/>
  <c r="Q45" i="1"/>
  <c r="U45" i="1"/>
  <c r="M46" i="1"/>
  <c r="Q48" i="1"/>
  <c r="U48" i="1"/>
  <c r="X28" i="1"/>
  <c r="W28" i="1"/>
  <c r="V28" i="1"/>
  <c r="T28" i="1"/>
  <c r="S28" i="1"/>
  <c r="R28" i="1"/>
  <c r="P28" i="1"/>
  <c r="O28" i="1"/>
  <c r="N28" i="1"/>
  <c r="L28" i="1"/>
  <c r="K28" i="1"/>
  <c r="J28" i="1"/>
  <c r="X26" i="1"/>
  <c r="W26" i="1"/>
  <c r="V26" i="1"/>
  <c r="T26" i="1"/>
  <c r="S26" i="1"/>
  <c r="R26" i="1"/>
  <c r="P26" i="1"/>
  <c r="O26" i="1"/>
  <c r="N26" i="1"/>
  <c r="L26" i="1"/>
  <c r="K26" i="1"/>
  <c r="J26" i="1"/>
  <c r="O38" i="1" l="1"/>
  <c r="J38" i="1"/>
  <c r="K38" i="1"/>
  <c r="V38" i="1"/>
  <c r="T38" i="1"/>
  <c r="L38" i="1"/>
  <c r="W38" i="1"/>
  <c r="N38" i="1"/>
  <c r="X38" i="1"/>
  <c r="L145" i="1"/>
  <c r="I145" i="1" s="1"/>
  <c r="U144" i="1"/>
  <c r="Q145" i="1"/>
  <c r="U37" i="1"/>
  <c r="U32" i="1"/>
  <c r="U35" i="1"/>
  <c r="M145" i="1"/>
  <c r="Q144" i="1"/>
  <c r="U145" i="1"/>
  <c r="M144" i="1"/>
  <c r="Q37" i="1"/>
  <c r="I32" i="1"/>
  <c r="M35" i="1"/>
  <c r="M37" i="1"/>
  <c r="I37" i="1"/>
  <c r="Q35" i="1"/>
  <c r="M32" i="1"/>
  <c r="I35" i="1"/>
  <c r="Q32" i="1"/>
  <c r="Q28" i="1"/>
  <c r="I26" i="1"/>
  <c r="U28" i="1"/>
  <c r="U26" i="1"/>
  <c r="M28" i="1"/>
  <c r="I28" i="1"/>
  <c r="Q26" i="1"/>
  <c r="M26" i="1"/>
  <c r="N66" i="1" l="1"/>
  <c r="N157" i="1"/>
  <c r="O157" i="1"/>
  <c r="N60" i="1"/>
  <c r="O60" i="1"/>
  <c r="R60" i="1"/>
  <c r="S60" i="1"/>
  <c r="T60" i="1"/>
  <c r="V60" i="1"/>
  <c r="W60" i="1"/>
  <c r="X60" i="1"/>
  <c r="P60" i="1"/>
  <c r="M157" i="1" l="1"/>
  <c r="I157" i="1"/>
  <c r="Q157" i="1"/>
  <c r="U157" i="1"/>
  <c r="X19" i="1"/>
  <c r="W19" i="1"/>
  <c r="V19" i="1"/>
  <c r="T19" i="1"/>
  <c r="S19" i="1"/>
  <c r="R19" i="1"/>
  <c r="P19" i="1"/>
  <c r="O19" i="1"/>
  <c r="N19" i="1"/>
  <c r="K19" i="1"/>
  <c r="L19" i="1"/>
  <c r="J19" i="1"/>
  <c r="Q18" i="1"/>
  <c r="U18" i="1"/>
  <c r="T112" i="1" l="1"/>
  <c r="S112" i="1"/>
  <c r="R112" i="1"/>
  <c r="Q111" i="1"/>
  <c r="O69" i="1"/>
  <c r="N69" i="1"/>
  <c r="U68" i="1"/>
  <c r="Q68" i="1"/>
  <c r="I149" i="1" l="1"/>
  <c r="Q149" i="1"/>
  <c r="U149" i="1"/>
  <c r="M149" i="1"/>
  <c r="U127" i="1"/>
  <c r="Q127" i="1"/>
  <c r="U79" i="1" l="1"/>
  <c r="Q79" i="1"/>
  <c r="U82" i="1" l="1"/>
  <c r="Q82" i="1"/>
  <c r="U61" i="1"/>
  <c r="Q61" i="1"/>
  <c r="U128" i="1" l="1"/>
  <c r="Q128" i="1"/>
  <c r="X129" i="1" l="1"/>
  <c r="T129" i="1"/>
  <c r="P129" i="1"/>
  <c r="X125" i="1"/>
  <c r="W125" i="1"/>
  <c r="V125" i="1"/>
  <c r="T125" i="1"/>
  <c r="S125" i="1"/>
  <c r="R125" i="1"/>
  <c r="P125" i="1"/>
  <c r="O125" i="1"/>
  <c r="N125" i="1"/>
  <c r="P130" i="1" l="1"/>
  <c r="V130" i="1"/>
  <c r="R130" i="1"/>
  <c r="W130" i="1"/>
  <c r="S130" i="1"/>
  <c r="X130" i="1"/>
  <c r="N130" i="1"/>
  <c r="O130" i="1"/>
  <c r="T130" i="1"/>
  <c r="M125" i="1"/>
  <c r="U62" i="1" l="1"/>
  <c r="Q62" i="1"/>
  <c r="U58" i="1" l="1"/>
  <c r="Q58" i="1"/>
  <c r="X153" i="1" l="1"/>
  <c r="W153" i="1"/>
  <c r="V153" i="1"/>
  <c r="T153" i="1"/>
  <c r="S153" i="1"/>
  <c r="R153" i="1"/>
  <c r="P153" i="1"/>
  <c r="O153" i="1"/>
  <c r="N153" i="1"/>
  <c r="K158" i="1"/>
  <c r="S158" i="1" l="1"/>
  <c r="X158" i="1"/>
  <c r="O158" i="1"/>
  <c r="L158" i="1"/>
  <c r="W158" i="1"/>
  <c r="V158" i="1"/>
  <c r="N158" i="1"/>
  <c r="R158" i="1"/>
  <c r="T158" i="1"/>
  <c r="P158" i="1"/>
  <c r="M154" i="1"/>
  <c r="I154" i="1"/>
  <c r="I153" i="1"/>
  <c r="U129" i="1" l="1"/>
  <c r="Q129" i="1"/>
  <c r="M153" i="1"/>
  <c r="L125" i="1" l="1"/>
  <c r="L130" i="1" s="1"/>
  <c r="K125" i="1"/>
  <c r="K130" i="1" s="1"/>
  <c r="J125" i="1"/>
  <c r="J130" i="1" s="1"/>
  <c r="M129" i="1" l="1"/>
  <c r="Q125" i="1"/>
  <c r="U125" i="1"/>
  <c r="I125" i="1"/>
  <c r="U130" i="1" l="1"/>
  <c r="Q130" i="1"/>
  <c r="I130" i="1"/>
  <c r="U81" i="1" l="1"/>
  <c r="Q81" i="1"/>
  <c r="U101" i="1"/>
  <c r="Q101" i="1"/>
  <c r="U15" i="1" l="1"/>
  <c r="Q15" i="1"/>
  <c r="M100" i="1"/>
  <c r="U73" i="1"/>
  <c r="Q73" i="1"/>
  <c r="U71" i="1"/>
  <c r="U70" i="1"/>
  <c r="Q71" i="1"/>
  <c r="Q70" i="1"/>
  <c r="M71" i="1"/>
  <c r="X69" i="1"/>
  <c r="W69" i="1"/>
  <c r="V69" i="1"/>
  <c r="U67" i="1"/>
  <c r="T69" i="1"/>
  <c r="S69" i="1"/>
  <c r="R69" i="1"/>
  <c r="Q67" i="1"/>
  <c r="U57" i="1"/>
  <c r="U56" i="1"/>
  <c r="Q57" i="1"/>
  <c r="Q56" i="1"/>
  <c r="U54" i="1"/>
  <c r="U50" i="1"/>
  <c r="Q54" i="1"/>
  <c r="Q50" i="1"/>
  <c r="Q60" i="1" l="1"/>
  <c r="U60" i="1"/>
  <c r="Q69" i="1"/>
  <c r="U69" i="1"/>
  <c r="P112" i="1" l="1"/>
  <c r="M114" i="1"/>
  <c r="M105" i="1" l="1"/>
  <c r="U99" i="1"/>
  <c r="V83" i="1"/>
  <c r="U85" i="1"/>
  <c r="U84" i="1"/>
  <c r="M85" i="1"/>
  <c r="M84" i="1"/>
  <c r="U22" i="1"/>
  <c r="U20" i="1"/>
  <c r="I105" i="1"/>
  <c r="J16" i="1"/>
  <c r="J23" i="1"/>
  <c r="J29" i="1" l="1"/>
  <c r="J39" i="1" s="1"/>
  <c r="X115" i="1"/>
  <c r="W115" i="1"/>
  <c r="V115" i="1"/>
  <c r="T115" i="1"/>
  <c r="S115" i="1"/>
  <c r="R115" i="1"/>
  <c r="P115" i="1"/>
  <c r="O115" i="1"/>
  <c r="N115" i="1"/>
  <c r="L115" i="1"/>
  <c r="K115" i="1"/>
  <c r="J115" i="1"/>
  <c r="U114" i="1"/>
  <c r="Q114" i="1"/>
  <c r="U113" i="1"/>
  <c r="Q113" i="1"/>
  <c r="X112" i="1"/>
  <c r="W112" i="1"/>
  <c r="V112" i="1"/>
  <c r="O112" i="1"/>
  <c r="N112" i="1"/>
  <c r="L112" i="1"/>
  <c r="K112" i="1"/>
  <c r="J112" i="1"/>
  <c r="U110" i="1"/>
  <c r="Q110" i="1"/>
  <c r="I110" i="1"/>
  <c r="U112" i="1" l="1"/>
  <c r="M115" i="1"/>
  <c r="Q115" i="1"/>
  <c r="M112" i="1"/>
  <c r="I112" i="1"/>
  <c r="I115" i="1"/>
  <c r="Q112" i="1"/>
  <c r="U115" i="1"/>
  <c r="Q99" i="1"/>
  <c r="N23" i="1" l="1"/>
  <c r="N16" i="1"/>
  <c r="N29" i="1" l="1"/>
  <c r="N39" i="1" s="1"/>
  <c r="M60" i="1"/>
  <c r="N103" i="1" l="1"/>
  <c r="X74" i="1" l="1"/>
  <c r="T74" i="1"/>
  <c r="X80" i="1" l="1"/>
  <c r="W80" i="1"/>
  <c r="V80" i="1"/>
  <c r="T80" i="1"/>
  <c r="S80" i="1"/>
  <c r="R80" i="1"/>
  <c r="P80" i="1"/>
  <c r="O80" i="1"/>
  <c r="N80" i="1"/>
  <c r="L80" i="1"/>
  <c r="K80" i="1"/>
  <c r="J80" i="1"/>
  <c r="W74" i="1"/>
  <c r="V74" i="1"/>
  <c r="U74" i="1" s="1"/>
  <c r="S74" i="1"/>
  <c r="R74" i="1"/>
  <c r="Q74" i="1" s="1"/>
  <c r="P74" i="1"/>
  <c r="O74" i="1"/>
  <c r="N74" i="1"/>
  <c r="L74" i="1"/>
  <c r="K74" i="1"/>
  <c r="J74" i="1"/>
  <c r="X72" i="1"/>
  <c r="W72" i="1"/>
  <c r="V72" i="1"/>
  <c r="T72" i="1"/>
  <c r="S72" i="1"/>
  <c r="R72" i="1"/>
  <c r="P72" i="1"/>
  <c r="O72" i="1"/>
  <c r="N72" i="1"/>
  <c r="L72" i="1"/>
  <c r="K72" i="1"/>
  <c r="J72" i="1"/>
  <c r="P69" i="1"/>
  <c r="L69" i="1"/>
  <c r="X66" i="1"/>
  <c r="W66" i="1"/>
  <c r="V66" i="1"/>
  <c r="T66" i="1"/>
  <c r="S66" i="1"/>
  <c r="R66" i="1"/>
  <c r="P66" i="1"/>
  <c r="O66" i="1"/>
  <c r="L66" i="1"/>
  <c r="K66" i="1"/>
  <c r="J66" i="1"/>
  <c r="I66" i="1" s="1"/>
  <c r="K83" i="1"/>
  <c r="L83" i="1"/>
  <c r="N83" i="1"/>
  <c r="O83" i="1"/>
  <c r="P83" i="1"/>
  <c r="R83" i="1"/>
  <c r="S83" i="1"/>
  <c r="T83" i="1"/>
  <c r="W83" i="1"/>
  <c r="X83" i="1"/>
  <c r="M151" i="1"/>
  <c r="I151" i="1" l="1"/>
  <c r="U151" i="1"/>
  <c r="Q151" i="1"/>
  <c r="U152" i="1"/>
  <c r="I74" i="1"/>
  <c r="Q80" i="1"/>
  <c r="M69" i="1"/>
  <c r="U72" i="1"/>
  <c r="I69" i="1"/>
  <c r="Q72" i="1"/>
  <c r="M80" i="1"/>
  <c r="I80" i="1"/>
  <c r="U80" i="1"/>
  <c r="M72" i="1"/>
  <c r="I72" i="1"/>
  <c r="M74" i="1"/>
  <c r="I83" i="1"/>
  <c r="Q66" i="1"/>
  <c r="M83" i="1"/>
  <c r="M66" i="1"/>
  <c r="U66" i="1"/>
  <c r="U83" i="1"/>
  <c r="Q83" i="1"/>
  <c r="M152" i="1" l="1"/>
  <c r="I152" i="1"/>
  <c r="Q152" i="1"/>
  <c r="W96" i="1"/>
  <c r="V96" i="1"/>
  <c r="U96" i="1" s="1"/>
  <c r="S96" i="1"/>
  <c r="R96" i="1"/>
  <c r="Q96" i="1" s="1"/>
  <c r="P96" i="1"/>
  <c r="O96" i="1"/>
  <c r="N96" i="1"/>
  <c r="L96" i="1"/>
  <c r="K96" i="1"/>
  <c r="J96" i="1"/>
  <c r="I96" i="1" l="1"/>
  <c r="M96" i="1"/>
  <c r="U105" i="1" l="1"/>
  <c r="U104" i="1"/>
  <c r="O106" i="1" l="1"/>
  <c r="N106" i="1"/>
  <c r="P106" i="1"/>
  <c r="M106" i="1" l="1"/>
  <c r="Q85" i="1" l="1"/>
  <c r="R16" i="1" l="1"/>
  <c r="S16" i="1"/>
  <c r="T16" i="1"/>
  <c r="V16" i="1"/>
  <c r="W16" i="1"/>
  <c r="Q17" i="1"/>
  <c r="U17" i="1"/>
  <c r="Q20" i="1"/>
  <c r="Q22" i="1"/>
  <c r="R23" i="1"/>
  <c r="S23" i="1"/>
  <c r="T23" i="1"/>
  <c r="V23" i="1"/>
  <c r="W23" i="1"/>
  <c r="R49" i="1"/>
  <c r="S49" i="1"/>
  <c r="T49" i="1"/>
  <c r="V49" i="1"/>
  <c r="W49" i="1"/>
  <c r="X49" i="1"/>
  <c r="R55" i="1"/>
  <c r="S55" i="1"/>
  <c r="T55" i="1"/>
  <c r="V55" i="1"/>
  <c r="W55" i="1"/>
  <c r="X55" i="1"/>
  <c r="X77" i="1" l="1"/>
  <c r="S77" i="1"/>
  <c r="W77" i="1"/>
  <c r="R77" i="1"/>
  <c r="V77" i="1"/>
  <c r="T77" i="1"/>
  <c r="V29" i="1"/>
  <c r="V39" i="1" s="1"/>
  <c r="T29" i="1"/>
  <c r="T39" i="1" s="1"/>
  <c r="S29" i="1"/>
  <c r="S39" i="1" s="1"/>
  <c r="W29" i="1"/>
  <c r="W39" i="1" s="1"/>
  <c r="R29" i="1"/>
  <c r="R39" i="1" s="1"/>
  <c r="Q38" i="1"/>
  <c r="Q148" i="1"/>
  <c r="U148" i="1"/>
  <c r="Q14" i="1"/>
  <c r="Q49" i="1"/>
  <c r="Q55" i="1"/>
  <c r="U55" i="1"/>
  <c r="Q23" i="1"/>
  <c r="Q16" i="1"/>
  <c r="U49" i="1"/>
  <c r="Q19" i="1"/>
  <c r="L49" i="1"/>
  <c r="K49" i="1"/>
  <c r="J49" i="1"/>
  <c r="U77" i="1" l="1"/>
  <c r="Q77" i="1"/>
  <c r="Q39" i="1"/>
  <c r="Q29" i="1"/>
  <c r="O16" i="1"/>
  <c r="P16" i="1"/>
  <c r="M38" i="1" s="1"/>
  <c r="M22" i="1"/>
  <c r="O23" i="1"/>
  <c r="P23" i="1"/>
  <c r="W94" i="1"/>
  <c r="V94" i="1"/>
  <c r="W92" i="1"/>
  <c r="V92" i="1"/>
  <c r="U92" i="1" s="1"/>
  <c r="X88" i="1"/>
  <c r="W88" i="1"/>
  <c r="V88" i="1"/>
  <c r="X86" i="1"/>
  <c r="W86" i="1"/>
  <c r="V86" i="1"/>
  <c r="X23" i="1"/>
  <c r="U23" i="1" s="1"/>
  <c r="U19" i="1"/>
  <c r="X16" i="1"/>
  <c r="T121" i="1"/>
  <c r="T122" i="1" s="1"/>
  <c r="T131" i="1" s="1"/>
  <c r="S121" i="1"/>
  <c r="R121" i="1"/>
  <c r="R122" i="1" s="1"/>
  <c r="R131" i="1" s="1"/>
  <c r="P121" i="1"/>
  <c r="P122" i="1" s="1"/>
  <c r="P131" i="1" s="1"/>
  <c r="O121" i="1"/>
  <c r="N121" i="1"/>
  <c r="L121" i="1"/>
  <c r="L122" i="1" s="1"/>
  <c r="L131" i="1" s="1"/>
  <c r="K121" i="1"/>
  <c r="K122" i="1" s="1"/>
  <c r="K131" i="1" s="1"/>
  <c r="J121" i="1"/>
  <c r="J122" i="1" s="1"/>
  <c r="J131" i="1" s="1"/>
  <c r="T109" i="1"/>
  <c r="S109" i="1"/>
  <c r="R109" i="1"/>
  <c r="P109" i="1"/>
  <c r="O109" i="1"/>
  <c r="N109" i="1"/>
  <c r="N116" i="1" s="1"/>
  <c r="L109" i="1"/>
  <c r="K109" i="1"/>
  <c r="J109" i="1"/>
  <c r="Q108" i="1"/>
  <c r="T106" i="1"/>
  <c r="S106" i="1"/>
  <c r="R106" i="1"/>
  <c r="L106" i="1"/>
  <c r="K106" i="1"/>
  <c r="J106" i="1"/>
  <c r="T103" i="1"/>
  <c r="T116" i="1" s="1"/>
  <c r="S103" i="1"/>
  <c r="R103" i="1"/>
  <c r="P103" i="1"/>
  <c r="P116" i="1" s="1"/>
  <c r="O103" i="1"/>
  <c r="O116" i="1" s="1"/>
  <c r="L103" i="1"/>
  <c r="K103" i="1"/>
  <c r="S94" i="1"/>
  <c r="R94" i="1"/>
  <c r="P94" i="1"/>
  <c r="O94" i="1"/>
  <c r="N94" i="1"/>
  <c r="L94" i="1"/>
  <c r="K94" i="1"/>
  <c r="J94" i="1"/>
  <c r="S92" i="1"/>
  <c r="R92" i="1"/>
  <c r="Q92" i="1" s="1"/>
  <c r="P92" i="1"/>
  <c r="O92" i="1"/>
  <c r="N92" i="1"/>
  <c r="L92" i="1"/>
  <c r="K92" i="1"/>
  <c r="J92" i="1"/>
  <c r="T88" i="1"/>
  <c r="S88" i="1"/>
  <c r="R88" i="1"/>
  <c r="P88" i="1"/>
  <c r="O88" i="1"/>
  <c r="N88" i="1"/>
  <c r="L88" i="1"/>
  <c r="K88" i="1"/>
  <c r="J88" i="1"/>
  <c r="T86" i="1"/>
  <c r="S86" i="1"/>
  <c r="R86" i="1"/>
  <c r="P86" i="1"/>
  <c r="O86" i="1"/>
  <c r="N86" i="1"/>
  <c r="L86" i="1"/>
  <c r="K86" i="1"/>
  <c r="J86" i="1"/>
  <c r="Q84" i="1"/>
  <c r="L60" i="1"/>
  <c r="P55" i="1"/>
  <c r="O55" i="1"/>
  <c r="N55" i="1"/>
  <c r="L55" i="1"/>
  <c r="K55" i="1"/>
  <c r="K77" i="1" s="1"/>
  <c r="J55" i="1"/>
  <c r="J77" i="1" s="1"/>
  <c r="P49" i="1"/>
  <c r="O49" i="1"/>
  <c r="N49" i="1"/>
  <c r="I49" i="1"/>
  <c r="L23" i="1"/>
  <c r="K23" i="1"/>
  <c r="L16" i="1"/>
  <c r="I38" i="1" s="1"/>
  <c r="K16" i="1"/>
  <c r="I94" i="1" l="1"/>
  <c r="O77" i="1"/>
  <c r="K116" i="1"/>
  <c r="L116" i="1"/>
  <c r="R116" i="1"/>
  <c r="J116" i="1"/>
  <c r="S116" i="1"/>
  <c r="N77" i="1"/>
  <c r="P77" i="1"/>
  <c r="W97" i="1"/>
  <c r="L29" i="1"/>
  <c r="L39" i="1" s="1"/>
  <c r="I39" i="1" s="1"/>
  <c r="L77" i="1"/>
  <c r="I77" i="1" s="1"/>
  <c r="K97" i="1"/>
  <c r="P97" i="1"/>
  <c r="Q131" i="1"/>
  <c r="L97" i="1"/>
  <c r="R97" i="1"/>
  <c r="I131" i="1"/>
  <c r="X97" i="1"/>
  <c r="N97" i="1"/>
  <c r="S97" i="1"/>
  <c r="P29" i="1"/>
  <c r="P39" i="1" s="1"/>
  <c r="K29" i="1"/>
  <c r="K39" i="1" s="1"/>
  <c r="J97" i="1"/>
  <c r="O97" i="1"/>
  <c r="T97" i="1"/>
  <c r="X29" i="1"/>
  <c r="X39" i="1" s="1"/>
  <c r="V97" i="1"/>
  <c r="O29" i="1"/>
  <c r="O39" i="1" s="1"/>
  <c r="U16" i="1"/>
  <c r="U38" i="1"/>
  <c r="M16" i="1"/>
  <c r="I14" i="1"/>
  <c r="I148" i="1"/>
  <c r="Q94" i="1"/>
  <c r="U94" i="1"/>
  <c r="M148" i="1"/>
  <c r="N122" i="1"/>
  <c r="N131" i="1" s="1"/>
  <c r="M121" i="1"/>
  <c r="Q88" i="1"/>
  <c r="Q109" i="1"/>
  <c r="I86" i="1"/>
  <c r="I23" i="1"/>
  <c r="M49" i="1"/>
  <c r="I55" i="1"/>
  <c r="M94" i="1"/>
  <c r="I103" i="1"/>
  <c r="U88" i="1"/>
  <c r="M23" i="1"/>
  <c r="M19" i="1"/>
  <c r="I16" i="1"/>
  <c r="M88" i="1"/>
  <c r="I122" i="1"/>
  <c r="M55" i="1"/>
  <c r="I60" i="1"/>
  <c r="I88" i="1"/>
  <c r="M92" i="1"/>
  <c r="Q103" i="1"/>
  <c r="I106" i="1"/>
  <c r="I92" i="1"/>
  <c r="S122" i="1"/>
  <c r="S131" i="1" s="1"/>
  <c r="U86" i="1"/>
  <c r="I109" i="1"/>
  <c r="M86" i="1"/>
  <c r="O122" i="1"/>
  <c r="O131" i="1" s="1"/>
  <c r="M109" i="1"/>
  <c r="M103" i="1"/>
  <c r="I121" i="1"/>
  <c r="U14" i="1"/>
  <c r="Q121" i="1"/>
  <c r="Q86" i="1"/>
  <c r="Q106" i="1"/>
  <c r="M77" i="1" l="1"/>
  <c r="K117" i="1"/>
  <c r="K146" i="1" s="1"/>
  <c r="J117" i="1"/>
  <c r="J146" i="1" s="1"/>
  <c r="P117" i="1"/>
  <c r="P146" i="1" s="1"/>
  <c r="U29" i="1"/>
  <c r="L117" i="1"/>
  <c r="L146" i="1" s="1"/>
  <c r="R117" i="1"/>
  <c r="R146" i="1" s="1"/>
  <c r="O117" i="1"/>
  <c r="O146" i="1" s="1"/>
  <c r="S117" i="1"/>
  <c r="S146" i="1" s="1"/>
  <c r="U39" i="1"/>
  <c r="M39" i="1"/>
  <c r="N117" i="1"/>
  <c r="N146" i="1" s="1"/>
  <c r="T117" i="1"/>
  <c r="T146" i="1" s="1"/>
  <c r="I116" i="1"/>
  <c r="Q116" i="1"/>
  <c r="M116" i="1"/>
  <c r="Q150" i="1"/>
  <c r="I150" i="1"/>
  <c r="M150" i="1"/>
  <c r="I29" i="1"/>
  <c r="U97" i="1"/>
  <c r="Q97" i="1"/>
  <c r="I97" i="1"/>
  <c r="M29" i="1"/>
  <c r="M122" i="1"/>
  <c r="Q122" i="1"/>
  <c r="M97" i="1"/>
  <c r="Q146" i="1" l="1"/>
  <c r="Q117" i="1"/>
  <c r="I117" i="1"/>
  <c r="M117" i="1"/>
  <c r="I146" i="1" l="1"/>
  <c r="L160" i="1"/>
  <c r="T160" i="1"/>
  <c r="S160" i="1"/>
  <c r="P160" i="1"/>
  <c r="K160" i="1"/>
  <c r="O160" i="1"/>
  <c r="Q147" i="1"/>
  <c r="Q158" i="1" s="1"/>
  <c r="R160" i="1"/>
  <c r="J160" i="1"/>
  <c r="I158" i="1"/>
  <c r="M147" i="1"/>
  <c r="M158" i="1" s="1"/>
  <c r="I160" i="1" l="1"/>
  <c r="Q160" i="1"/>
  <c r="W106" i="1"/>
  <c r="X106" i="1"/>
  <c r="V106" i="1"/>
  <c r="X121" i="1" l="1"/>
  <c r="X122" i="1" s="1"/>
  <c r="X131" i="1" s="1"/>
  <c r="W121" i="1"/>
  <c r="W122" i="1" s="1"/>
  <c r="W131" i="1" s="1"/>
  <c r="V121" i="1"/>
  <c r="V122" i="1" s="1"/>
  <c r="V131" i="1" s="1"/>
  <c r="U131" i="1" l="1"/>
  <c r="U122" i="1"/>
  <c r="U121" i="1"/>
  <c r="I43" i="1" l="1"/>
  <c r="I42" i="1"/>
  <c r="X109" i="1"/>
  <c r="W109" i="1"/>
  <c r="V109" i="1"/>
  <c r="U108" i="1"/>
  <c r="U107" i="1"/>
  <c r="M42" i="1"/>
  <c r="Q42" i="1"/>
  <c r="U42" i="1"/>
  <c r="M43" i="1"/>
  <c r="Q43" i="1"/>
  <c r="U43" i="1"/>
  <c r="V103" i="1"/>
  <c r="V116" i="1" s="1"/>
  <c r="W103" i="1"/>
  <c r="W116" i="1" s="1"/>
  <c r="X103" i="1"/>
  <c r="X116" i="1" s="1"/>
  <c r="X117" i="1" l="1"/>
  <c r="X146" i="1" s="1"/>
  <c r="V117" i="1"/>
  <c r="V146" i="1" s="1"/>
  <c r="W117" i="1"/>
  <c r="W146" i="1" s="1"/>
  <c r="U147" i="1"/>
  <c r="U150" i="1"/>
  <c r="U103" i="1"/>
  <c r="U106" i="1"/>
  <c r="U109" i="1"/>
  <c r="U146" i="1" l="1"/>
  <c r="U158" i="1"/>
  <c r="U116" i="1"/>
  <c r="V160" i="1" l="1"/>
  <c r="U117" i="1"/>
  <c r="M130" i="1"/>
  <c r="W160" i="1" l="1"/>
  <c r="U160" i="1"/>
  <c r="X160" i="1"/>
  <c r="M131" i="1" l="1"/>
  <c r="M146" i="1" l="1"/>
  <c r="M160" i="1" s="1"/>
  <c r="N160" i="1"/>
</calcChain>
</file>

<file path=xl/sharedStrings.xml><?xml version="1.0" encoding="utf-8"?>
<sst xmlns="http://schemas.openxmlformats.org/spreadsheetml/2006/main" count="314" uniqueCount="159">
  <si>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</si>
  <si>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</si>
  <si>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</si>
  <si>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</si>
  <si>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</si>
  <si>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</si>
  <si>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</si>
  <si>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</si>
  <si>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</si>
  <si>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</si>
  <si>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</si>
  <si>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</si>
  <si>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</si>
  <si>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</si>
  <si>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Išmokų vaikams skyrimas ir mokėjimas</t>
  </si>
  <si>
    <t>10.04.01.40</t>
  </si>
  <si>
    <t>5.1.1.1.</t>
  </si>
  <si>
    <t>Iš viso priemonei:</t>
  </si>
  <si>
    <t>SB</t>
  </si>
  <si>
    <t>10.09.01.01</t>
  </si>
  <si>
    <t>5.1.1.3.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</si>
  <si>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</si>
  <si>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</si>
  <si>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</si>
  <si>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</si>
  <si>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</si>
  <si>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</si>
  <si>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Iš viso uždaviniui:</t>
  </si>
  <si>
    <t>Dienos globos paslaugų bei specialaus transporto paslaugos teikimas Gargždų socialinių paslaugų centre</t>
  </si>
  <si>
    <t>10.07.01.02</t>
  </si>
  <si>
    <t>5.1.2.1.</t>
  </si>
  <si>
    <t>S</t>
  </si>
  <si>
    <t>5.1.2.2.</t>
  </si>
  <si>
    <t>5.1.2.3.</t>
  </si>
  <si>
    <t>10.01.02.40</t>
  </si>
  <si>
    <t>5.1.2.4.</t>
  </si>
  <si>
    <t>5.1.2.5.</t>
  </si>
  <si>
    <t>10.02.01.40</t>
  </si>
  <si>
    <t>Mirusiųjų pervežimas iš įvykio vietos ir saugojimas iki teismo medicinos tyrimo atlikimo</t>
  </si>
  <si>
    <t>Socialinė parama mokiniams (maitinimui, priemonėms)</t>
  </si>
  <si>
    <t>Stacionarių socialinės globos paslaugų teikimas Viliaus Gaigalaičio globos namuose</t>
  </si>
  <si>
    <t>10.02.01.02</t>
  </si>
  <si>
    <t>5.1.2.11.</t>
  </si>
  <si>
    <t>Europos pagalbos labiausiai skurstantiems asmenims fondo projekto Klaipėdos rajone vykdymas</t>
  </si>
  <si>
    <t>5.1.2.13.</t>
  </si>
  <si>
    <t>Socialinės reabilitacijos paslaugų neįgaliesiems bendruomenėje projektų finansavimas</t>
  </si>
  <si>
    <t>5.1.2.15.</t>
  </si>
  <si>
    <t>5.1.2.16.</t>
  </si>
  <si>
    <t>Socialinės globos paslaugų teikimas Lapių pagrindinės mokyklos globos padalinio bendruomeniniuose vaikų globos namuose ir savarankiško gyvenimo namuose</t>
  </si>
  <si>
    <t>5.1.2.17.</t>
  </si>
  <si>
    <t>Paslaugų teikimo Endriejavo dienos centre dalinis finansavimas</t>
  </si>
  <si>
    <t>Socialinio būsto rėmimo programos įgyvendinimas</t>
  </si>
  <si>
    <t>5.1.3.3.</t>
  </si>
  <si>
    <t>Iš viso  tikslui:</t>
  </si>
  <si>
    <t>10.05.01.01</t>
  </si>
  <si>
    <t>Iš viso programai:</t>
  </si>
  <si>
    <t>IŠ VISO:</t>
  </si>
  <si>
    <t>5.1.2.18.</t>
  </si>
  <si>
    <t>10.06.01.01</t>
  </si>
  <si>
    <t>ES</t>
  </si>
  <si>
    <t>tūkst. eurų</t>
  </si>
  <si>
    <t>5.1.3.9.</t>
  </si>
  <si>
    <t>Projekto „Klaipėdos rajono savivaldybės socialinio būsto fondo plėtra“ įgyvendinimas</t>
  </si>
  <si>
    <t>VB(P)</t>
  </si>
  <si>
    <t>5.1.3.11.</t>
  </si>
  <si>
    <t>VBD</t>
  </si>
  <si>
    <t>VBM</t>
  </si>
  <si>
    <t>KT</t>
  </si>
  <si>
    <t>5.1.2.19.</t>
  </si>
  <si>
    <t>Neveiksnių asmenų būklės peržiūrėjimo užtikrinimas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</si>
  <si>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</si>
  <si>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</si>
  <si>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</si>
  <si>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</si>
  <si>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</si>
  <si>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t>Projekto "Kompleksinės paslaugos šeimoms Klaipėdos rajone" įgyvendinimas</t>
  </si>
  <si>
    <t>5.1.2.21</t>
  </si>
  <si>
    <t>Projekto „Priekulės socialinių paslaugų centro infrastruktūros plėtra“ įgyvendinimas</t>
  </si>
  <si>
    <t>Užimtumo didinimo programos vykdymas</t>
  </si>
  <si>
    <t>5.2.1.2.</t>
  </si>
  <si>
    <t>5.1.2.22</t>
  </si>
  <si>
    <t>Smurto, savižudybių, priklausomybių, prekybos žmonėmis prevencijos projektų finansavimas</t>
  </si>
  <si>
    <t>Organizuoti užimtumo didinimo programos įgyvendinimą Klaipėdos rajone</t>
  </si>
  <si>
    <t>Paslaugų teikimas Gargždų socialinių paslaugų centro padalinyje (Globos centre)</t>
  </si>
  <si>
    <t>5.1.2.23</t>
  </si>
  <si>
    <t>Tikslinių kompensacijų (slaugos ir priežiūros (pagalbos)) skaičiavimas ir mokėjimas</t>
  </si>
  <si>
    <t>Sutrikusio intelekto žmonių globos bendrijos "Gargždų viltis" teikiamų transporto paslaugų neįgaliesiems finansavimas</t>
  </si>
  <si>
    <t>5.1.2.25</t>
  </si>
  <si>
    <t>LS</t>
  </si>
  <si>
    <t>Paslaugų teikimas Gargždų socialinių paslaugų centro padalinyje (nakvynės namuose)</t>
  </si>
  <si>
    <t>Projekto "Vaikų dienos centrų tinklo plėtra Klaipėdos rajono savivaldybėje" įgyvendinimas</t>
  </si>
  <si>
    <t>5.1.3.12</t>
  </si>
  <si>
    <t>5.1.3.13.</t>
  </si>
  <si>
    <t>Saulės baterijų elektros energijos gamybai įrengimas ant V. Gaigalaičio globos namų stogo</t>
  </si>
  <si>
    <t>2022 m. išlaidų projektas</t>
  </si>
  <si>
    <r>
      <t xml:space="preserve">Viršplaninės lėšos (praėjusių metų) </t>
    </r>
    <r>
      <rPr>
        <b/>
        <sz val="8"/>
        <rFont val="Arial"/>
        <family val="2"/>
        <charset val="186"/>
      </rPr>
      <t>VLK</t>
    </r>
  </si>
  <si>
    <t>VLK</t>
  </si>
  <si>
    <t>Gargždų atviro jaunimo centro veiklos užtikrinimas</t>
  </si>
  <si>
    <t>Iš viso uždaviniui</t>
  </si>
  <si>
    <t>Iš viso tikslui:</t>
  </si>
  <si>
    <t>Įgyvendinti Klaipėdos rajono savivaldybės jaunimo politikos plėtros 2020-2022 metų programą</t>
  </si>
  <si>
    <t>Jaunimo įgalinimo ir įtraukimo į pilietinę veiklą galimybių kūrimas ir plėtra</t>
  </si>
  <si>
    <t>Finansinės pagalbos teikimas ir išlaidų kompensavimas laidojusiems žmonių palaikus</t>
  </si>
  <si>
    <t>Dienos globos paslaugų bei specialaus transporto  paslaugų teikimas Priekulės socialinių paslaugų centre</t>
  </si>
  <si>
    <t>Paslaugų  klientų namuose teikimas, neįgaliųjų aprūpinimas techninės pagalbos priemonėmis Paramos šeimai centre</t>
  </si>
  <si>
    <t xml:space="preserve">Socialinių paslaugų pirkimas, pagalbos pinigų mokėjimas, socialinių paslaugų perdavimas NVO, transporto paslaugos hemodializėms atlikti apmokėjimas </t>
  </si>
  <si>
    <t>5.1.4.1.</t>
  </si>
  <si>
    <t>5.1.4.2.</t>
  </si>
  <si>
    <t>Kt</t>
  </si>
  <si>
    <t>7.16</t>
  </si>
  <si>
    <t>7.17</t>
  </si>
  <si>
    <t>7.15</t>
  </si>
  <si>
    <t>11.14</t>
  </si>
  <si>
    <t>8</t>
  </si>
  <si>
    <t>7</t>
  </si>
  <si>
    <t>16</t>
  </si>
  <si>
    <t>7.14</t>
  </si>
  <si>
    <t>16.1</t>
  </si>
  <si>
    <t>VBM (covid)</t>
  </si>
  <si>
    <t>VBD (covid)</t>
  </si>
  <si>
    <t>5 Socialinės apsaugos ir NVO politikos programa</t>
  </si>
  <si>
    <t>Mažinti socialinę atskirtį Klaipėdos rajone</t>
  </si>
  <si>
    <t>2021 m. asignavimai</t>
  </si>
  <si>
    <t>2020 m. faktas</t>
  </si>
  <si>
    <t>2023 m. išlaidų projektas</t>
  </si>
  <si>
    <t>Kompensacija vežėjams už nesurinktas pajamas vežant priemestiniais maršrutais</t>
  </si>
  <si>
    <t>5.1.2.7</t>
  </si>
  <si>
    <t>5.1.2.9</t>
  </si>
  <si>
    <t>Teikti kitą paramą socialiai pažeidžiamiems asmenims</t>
  </si>
  <si>
    <t>Būsto pritaikymas neįgaliesiems</t>
  </si>
  <si>
    <t>Gerinti socialinių paslaugų prieinamumą skatinant kitų socialinių paslaugų teikėjų veiklas</t>
  </si>
  <si>
    <t>Didinti Klaipėdos rajono gyventojų užimtumą ir ekonominį aktyvumą</t>
  </si>
  <si>
    <t>Bendradarbiauti su vietos bendruomene, siekiant efektyviau tenkinti viešąjį interesą</t>
  </si>
  <si>
    <t>Skatinti nevyriausybinių organizacijų veiklą</t>
  </si>
  <si>
    <t>Klaipėdos r. savivaldybės ir nevyriausybinių organizacijų bendradarbiavimo įgyvendinimas</t>
  </si>
  <si>
    <t>08.04.01.01</t>
  </si>
  <si>
    <t>9.4.3.1</t>
  </si>
  <si>
    <t>Klaipėdos r. gyvenamųjų vietovių bendruomenių rėmimo programos įgyvendinimas</t>
  </si>
  <si>
    <t>9.4.3.2</t>
  </si>
  <si>
    <t>VBT</t>
  </si>
  <si>
    <t>Klaipėdos r. bendruomenių vykdomų projektų dalinis finansavimas</t>
  </si>
  <si>
    <t>047.07.03.01</t>
  </si>
  <si>
    <t>9.4.3.3.</t>
  </si>
  <si>
    <t>Klaipėdos r. tradicinių religinių bendruomenių ir bendrijų rėmimo programos įgyvendinimas</t>
  </si>
  <si>
    <t>9.4.3.4.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</si>
  <si>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</si>
  <si>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</si>
  <si>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</si>
  <si>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Vietos bendruomenių tarybos lėšos </t>
    </r>
    <r>
      <rPr>
        <b/>
        <sz val="8"/>
        <rFont val="Arial"/>
        <family val="2"/>
        <charset val="186"/>
      </rPr>
      <t>VBT</t>
    </r>
  </si>
  <si>
    <t>Klaipėdos rajono savivaldybės strateginio veiklos plano 2021-2023 m. 
1 priedas</t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</si>
  <si>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</si>
  <si>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t>Socialinių paslaugų įstaigų elektros išlaidų finansavimas</t>
  </si>
  <si>
    <t>5.1.2.27.</t>
  </si>
  <si>
    <t xml:space="preserve"> 2021-2023 METŲ SOCIALINĖS APSAUGOS IR NVO POLITIKOS PROGRAMOS TIKSLŲ, UŽDAVINIŲ IR PRIEMONIŲ ASIGNAVIMŲ SUVESTINĖ</t>
  </si>
  <si>
    <t>Užtikrinti kokybišką socialinių paslaugų teikimą savivaldybės įstaigose</t>
  </si>
  <si>
    <t>Plėtoti ir modernizuoti socialinių paslaugų infrastruktūrą</t>
  </si>
  <si>
    <t>Teikti valstybės ir savivaldybės piniginę socialinę paramą savivaldybės gyventojams</t>
  </si>
  <si>
    <t>Plėtoti socialinių paslaugų teikimą didinant visų gyventojų grupių integraciją</t>
  </si>
  <si>
    <t>5.1.2.8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</si>
</sst>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3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0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619">
    <xf numFmtId="0" fontId="0" fillId="0" borderId="0" xfId="0"/>
    <xf numFmtId="164" fontId="6" fillId="0" borderId="0" xfId="0" applyNumberFormat="1" applyFont="1"/>
    <xf numFmtId="164" fontId="6" fillId="0" borderId="17" xfId="0" applyNumberFormat="1" applyFont="1" applyBorder="1" applyAlignment="1">
      <alignment horizontal="centerContinuous" vertical="center" wrapText="1"/>
    </xf>
    <xf numFmtId="164" fontId="6" fillId="0" borderId="6" xfId="0" applyNumberFormat="1" applyFont="1" applyBorder="1" applyAlignment="1">
      <alignment horizontal="center" vertical="center" textRotation="90"/>
    </xf>
    <xf numFmtId="164" fontId="6" fillId="0" borderId="6" xfId="0" applyNumberFormat="1" applyFont="1" applyBorder="1" applyAlignment="1">
      <alignment horizontal="center" vertical="center" textRotation="90" wrapText="1"/>
    </xf>
    <xf numFmtId="164" fontId="6" fillId="5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26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0" applyNumberFormat="1" applyFont="1" applyBorder="1" applyAlignment="1" applyProtection="1">
      <alignment horizontal="center" vertical="center" wrapText="1"/>
      <protection locked="0"/>
    </xf>
    <xf numFmtId="164" fontId="6" fillId="0" borderId="28" xfId="0" applyNumberFormat="1" applyFont="1" applyBorder="1" applyAlignment="1" applyProtection="1">
      <alignment horizontal="center" vertical="center" wrapText="1"/>
      <protection locked="0"/>
    </xf>
    <xf numFmtId="164" fontId="6" fillId="0" borderId="12" xfId="0" applyNumberFormat="1" applyFont="1" applyBorder="1" applyAlignment="1" applyProtection="1">
      <alignment horizontal="center" vertical="center" wrapText="1"/>
      <protection locked="0"/>
    </xf>
    <xf numFmtId="164" fontId="6" fillId="5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9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3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2" xfId="0" applyNumberFormat="1" applyFont="1" applyBorder="1" applyAlignment="1" applyProtection="1">
      <alignment horizontal="center" vertical="center" wrapText="1"/>
      <protection locked="0"/>
    </xf>
    <xf numFmtId="164" fontId="6" fillId="0" borderId="30" xfId="0" applyNumberFormat="1" applyFont="1" applyBorder="1" applyAlignment="1" applyProtection="1">
      <alignment horizontal="center" vertical="center" wrapText="1"/>
      <protection locked="0"/>
    </xf>
    <xf numFmtId="164" fontId="6" fillId="2" borderId="23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24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8" xfId="0" applyNumberFormat="1" applyFont="1" applyBorder="1" applyAlignment="1" applyProtection="1">
      <alignment horizontal="center" vertical="center" wrapText="1"/>
      <protection locked="0"/>
    </xf>
    <xf numFmtId="164" fontId="9" fillId="0" borderId="19" xfId="0" applyNumberFormat="1" applyFont="1" applyBorder="1" applyAlignment="1" applyProtection="1">
      <alignment horizontal="center" vertical="center" wrapText="1"/>
      <protection locked="0"/>
    </xf>
    <xf numFmtId="164" fontId="9" fillId="0" borderId="13" xfId="0" applyNumberFormat="1" applyFont="1" applyBorder="1" applyAlignment="1" applyProtection="1">
      <alignment horizontal="center" vertical="center" wrapText="1"/>
      <protection locked="0"/>
    </xf>
    <xf numFmtId="164" fontId="9" fillId="0" borderId="17" xfId="0" applyNumberFormat="1" applyFont="1" applyBorder="1" applyAlignment="1" applyProtection="1">
      <alignment horizontal="center" vertical="center" wrapText="1"/>
      <protection locked="0"/>
    </xf>
    <xf numFmtId="164" fontId="9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/>
    </xf>
    <xf numFmtId="164" fontId="6" fillId="0" borderId="15" xfId="0" applyNumberFormat="1" applyFont="1" applyBorder="1" applyAlignment="1" applyProtection="1">
      <alignment horizontal="center" vertical="center" wrapText="1"/>
      <protection locked="0"/>
    </xf>
    <xf numFmtId="164" fontId="6" fillId="0" borderId="34" xfId="0" applyNumberFormat="1" applyFont="1" applyBorder="1" applyAlignment="1" applyProtection="1">
      <alignment horizontal="center" vertical="center" wrapText="1"/>
      <protection locked="0"/>
    </xf>
    <xf numFmtId="164" fontId="6" fillId="0" borderId="33" xfId="0" applyNumberFormat="1" applyFont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Border="1" applyAlignment="1">
      <alignment horizontal="center" vertical="center" wrapText="1"/>
    </xf>
    <xf numFmtId="164" fontId="9" fillId="0" borderId="30" xfId="0" applyNumberFormat="1" applyFont="1" applyBorder="1" applyAlignment="1" applyProtection="1">
      <alignment horizontal="center" vertical="center" wrapText="1"/>
      <protection locked="0"/>
    </xf>
    <xf numFmtId="164" fontId="6" fillId="9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3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23" xfId="0" applyNumberFormat="1" applyFont="1" applyFill="1" applyBorder="1" applyAlignment="1" applyProtection="1">
      <alignment horizontal="center" vertical="center" wrapText="1"/>
      <protection locked="0"/>
    </xf>
    <xf numFmtId="164" fontId="11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3" borderId="14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 applyProtection="1">
      <alignment horizontal="center" vertical="center" wrapText="1"/>
      <protection locked="0"/>
    </xf>
    <xf numFmtId="0" fontId="6" fillId="4" borderId="16" xfId="0" applyFont="1" applyFill="1" applyBorder="1" applyAlignment="1" applyProtection="1">
      <alignment horizontal="center" vertical="center" wrapText="1"/>
      <protection locked="0"/>
    </xf>
    <xf numFmtId="0" fontId="6" fillId="4" borderId="15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164" fontId="6" fillId="5" borderId="54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10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1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2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9" xfId="0" applyFont="1" applyFill="1" applyBorder="1" applyAlignment="1" applyProtection="1">
      <alignment horizontal="center" vertical="center" wrapText="1"/>
      <protection locked="0"/>
    </xf>
    <xf numFmtId="164" fontId="6" fillId="5" borderId="33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15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4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5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42" xfId="0" applyFont="1" applyFill="1" applyBorder="1" applyAlignment="1" applyProtection="1">
      <alignment horizontal="center" vertical="center" wrapText="1"/>
      <protection locked="0"/>
    </xf>
    <xf numFmtId="0" fontId="6" fillId="3" borderId="10" xfId="0" applyFont="1" applyFill="1" applyBorder="1" applyAlignment="1" applyProtection="1">
      <alignment horizontal="center" vertical="center" wrapText="1"/>
      <protection locked="0"/>
    </xf>
    <xf numFmtId="0" fontId="6" fillId="3" borderId="15" xfId="0" applyFont="1" applyFill="1" applyBorder="1" applyAlignment="1" applyProtection="1">
      <alignment horizontal="center" vertical="center" wrapText="1"/>
      <protection locked="0"/>
    </xf>
    <xf numFmtId="0" fontId="6" fillId="4" borderId="53" xfId="0" applyFont="1" applyFill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164" fontId="9" fillId="6" borderId="54" xfId="0" applyNumberFormat="1" applyFont="1" applyFill="1" applyBorder="1" applyAlignment="1" applyProtection="1">
      <alignment horizontal="center" vertical="center" wrapText="1"/>
      <protection locked="0"/>
    </xf>
    <xf numFmtId="164" fontId="9" fillId="6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9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55" xfId="0" applyNumberFormat="1" applyFont="1" applyBorder="1" applyAlignment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 applyProtection="1">
      <alignment horizontal="center" vertical="center" wrapText="1"/>
      <protection locked="0"/>
    </xf>
    <xf numFmtId="164" fontId="6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0" applyNumberFormat="1" applyFont="1" applyBorder="1" applyAlignment="1" applyProtection="1">
      <alignment horizontal="center" vertical="center" wrapText="1"/>
      <protection locked="0"/>
    </xf>
    <xf numFmtId="164" fontId="6" fillId="0" borderId="23" xfId="0" applyNumberFormat="1" applyFont="1" applyBorder="1" applyAlignment="1" applyProtection="1">
      <alignment horizontal="center" vertical="center" wrapText="1"/>
      <protection locked="0"/>
    </xf>
    <xf numFmtId="164" fontId="6" fillId="0" borderId="24" xfId="0" applyNumberFormat="1" applyFont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6" fillId="0" borderId="52" xfId="0" applyNumberFormat="1" applyFont="1" applyBorder="1" applyAlignment="1" applyProtection="1">
      <alignment horizontal="center" vertical="center" wrapText="1"/>
      <protection locked="0"/>
    </xf>
    <xf numFmtId="164" fontId="6" fillId="5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6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2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58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4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60" xfId="0" applyNumberFormat="1" applyFont="1" applyBorder="1" applyAlignment="1">
      <alignment horizontal="center" vertical="center" wrapText="1"/>
    </xf>
    <xf numFmtId="164" fontId="6" fillId="0" borderId="61" xfId="0" applyNumberFormat="1" applyFont="1" applyBorder="1" applyAlignment="1">
      <alignment horizontal="center" vertical="center" wrapText="1"/>
    </xf>
    <xf numFmtId="164" fontId="6" fillId="0" borderId="34" xfId="0" applyNumberFormat="1" applyFont="1" applyBorder="1" applyAlignment="1">
      <alignment horizontal="center" vertical="center" wrapText="1"/>
    </xf>
    <xf numFmtId="164" fontId="6" fillId="0" borderId="62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164" fontId="6" fillId="0" borderId="25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 applyProtection="1">
      <alignment horizontal="center" vertical="center" wrapText="1"/>
      <protection locked="0"/>
    </xf>
    <xf numFmtId="164" fontId="6" fillId="0" borderId="16" xfId="0" applyNumberFormat="1" applyFont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Border="1" applyAlignment="1" applyProtection="1">
      <alignment horizontal="center" vertical="center" wrapText="1"/>
      <protection locked="0"/>
    </xf>
    <xf numFmtId="164" fontId="6" fillId="0" borderId="6" xfId="0" applyNumberFormat="1" applyFont="1" applyBorder="1" applyAlignment="1" applyProtection="1">
      <alignment horizontal="center" vertical="center" wrapText="1"/>
      <protection locked="0"/>
    </xf>
    <xf numFmtId="164" fontId="6" fillId="0" borderId="9" xfId="0" applyNumberFormat="1" applyFont="1" applyBorder="1" applyAlignment="1" applyProtection="1">
      <alignment horizontal="center" vertical="center" wrapText="1"/>
      <protection locked="0"/>
    </xf>
    <xf numFmtId="164" fontId="6" fillId="5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5" xfId="0" applyNumberFormat="1" applyFont="1" applyBorder="1" applyAlignment="1">
      <alignment horizontal="center" vertical="center" wrapText="1"/>
    </xf>
    <xf numFmtId="164" fontId="6" fillId="0" borderId="13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8" xfId="1" applyNumberFormat="1" applyFont="1" applyBorder="1" applyAlignment="1" applyProtection="1">
      <alignment horizontal="center" vertical="center" wrapText="1"/>
      <protection locked="0"/>
    </xf>
    <xf numFmtId="164" fontId="6" fillId="0" borderId="19" xfId="1" applyNumberFormat="1" applyFont="1" applyBorder="1" applyAlignment="1" applyProtection="1">
      <alignment horizontal="center" vertical="center" wrapText="1"/>
      <protection locked="0"/>
    </xf>
    <xf numFmtId="164" fontId="6" fillId="0" borderId="16" xfId="1" applyNumberFormat="1" applyFont="1" applyBorder="1" applyAlignment="1" applyProtection="1">
      <alignment horizontal="center" vertical="center" wrapText="1"/>
      <protection locked="0"/>
    </xf>
    <xf numFmtId="164" fontId="6" fillId="0" borderId="19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4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1" applyNumberFormat="1" applyFont="1" applyBorder="1" applyAlignment="1" applyProtection="1">
      <alignment horizontal="center" vertical="center" wrapText="1"/>
      <protection locked="0"/>
    </xf>
    <xf numFmtId="164" fontId="6" fillId="0" borderId="24" xfId="1" applyNumberFormat="1" applyFont="1" applyBorder="1" applyAlignment="1" applyProtection="1">
      <alignment horizontal="center" vertical="center" wrapText="1"/>
      <protection locked="0"/>
    </xf>
    <xf numFmtId="164" fontId="6" fillId="0" borderId="13" xfId="1" applyNumberFormat="1" applyFont="1" applyBorder="1" applyAlignment="1" applyProtection="1">
      <alignment horizontal="center" vertical="center" wrapText="1"/>
      <protection locked="0"/>
    </xf>
    <xf numFmtId="164" fontId="6" fillId="0" borderId="17" xfId="1" applyNumberFormat="1" applyFont="1" applyBorder="1" applyAlignment="1" applyProtection="1">
      <alignment horizontal="center" vertical="center" wrapText="1"/>
      <protection locked="0"/>
    </xf>
    <xf numFmtId="164" fontId="6" fillId="0" borderId="14" xfId="1" applyNumberFormat="1" applyFont="1" applyBorder="1" applyAlignment="1" applyProtection="1">
      <alignment horizontal="center" vertical="center" wrapText="1"/>
      <protection locked="0"/>
    </xf>
    <xf numFmtId="164" fontId="6" fillId="0" borderId="9" xfId="1" applyNumberFormat="1" applyFont="1" applyBorder="1" applyAlignment="1" applyProtection="1">
      <alignment horizontal="center" vertical="center" wrapText="1"/>
      <protection locked="0"/>
    </xf>
    <xf numFmtId="164" fontId="6" fillId="0" borderId="6" xfId="1" applyNumberFormat="1" applyFont="1" applyBorder="1" applyAlignment="1" applyProtection="1">
      <alignment horizontal="center" vertical="center" wrapText="1"/>
      <protection locked="0"/>
    </xf>
    <xf numFmtId="164" fontId="6" fillId="0" borderId="53" xfId="1" applyNumberFormat="1" applyFont="1" applyBorder="1" applyAlignment="1" applyProtection="1">
      <alignment horizontal="center" vertical="center" wrapText="1"/>
      <protection locked="0"/>
    </xf>
    <xf numFmtId="164" fontId="6" fillId="0" borderId="59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9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14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19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3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4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54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4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31" xfId="0" applyFont="1" applyFill="1" applyBorder="1" applyAlignment="1" applyProtection="1">
      <alignment horizontal="center" vertical="center" wrapText="1"/>
      <protection locked="0"/>
    </xf>
    <xf numFmtId="0" fontId="6" fillId="2" borderId="64" xfId="0" applyFont="1" applyFill="1" applyBorder="1" applyAlignment="1" applyProtection="1">
      <alignment horizontal="center" vertical="center" wrapText="1"/>
      <protection locked="0"/>
    </xf>
    <xf numFmtId="0" fontId="6" fillId="3" borderId="64" xfId="0" applyFont="1" applyFill="1" applyBorder="1" applyAlignment="1" applyProtection="1">
      <alignment horizontal="center" vertical="center" wrapText="1"/>
      <protection locked="0"/>
    </xf>
    <xf numFmtId="0" fontId="6" fillId="0" borderId="21" xfId="0" applyFont="1" applyBorder="1" applyAlignment="1" applyProtection="1">
      <alignment horizontal="center" vertical="center" wrapText="1"/>
      <protection locked="0"/>
    </xf>
    <xf numFmtId="164" fontId="6" fillId="5" borderId="57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6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66" xfId="0" applyFont="1" applyFill="1" applyBorder="1" applyAlignment="1" applyProtection="1">
      <alignment horizontal="center" vertical="center" wrapText="1"/>
      <protection locked="0"/>
    </xf>
    <xf numFmtId="164" fontId="6" fillId="9" borderId="34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33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40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5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40" xfId="0" applyNumberFormat="1" applyFont="1" applyBorder="1" applyAlignment="1" applyProtection="1">
      <alignment horizontal="center" vertical="center" wrapText="1"/>
      <protection locked="0"/>
    </xf>
    <xf numFmtId="164" fontId="6" fillId="0" borderId="58" xfId="0" applyNumberFormat="1" applyFont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0" xfId="0" applyNumberFormat="1" applyFont="1" applyBorder="1" applyAlignment="1" applyProtection="1">
      <alignment horizontal="center" vertical="center" wrapText="1"/>
      <protection locked="0"/>
    </xf>
    <xf numFmtId="164" fontId="6" fillId="0" borderId="54" xfId="0" applyNumberFormat="1" applyFont="1" applyBorder="1" applyAlignment="1" applyProtection="1">
      <alignment horizontal="center" vertical="center" wrapText="1"/>
      <protection locked="0"/>
    </xf>
    <xf numFmtId="164" fontId="6" fillId="0" borderId="7" xfId="0" applyNumberFormat="1" applyFont="1" applyBorder="1" applyAlignment="1" applyProtection="1">
      <alignment horizontal="center" vertical="center" wrapText="1"/>
      <protection locked="0"/>
    </xf>
    <xf numFmtId="164" fontId="9" fillId="0" borderId="34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Border="1"/>
    <xf numFmtId="164" fontId="9" fillId="0" borderId="58" xfId="0" applyNumberFormat="1" applyFont="1" applyBorder="1" applyAlignment="1" applyProtection="1">
      <alignment horizontal="center" vertical="center" wrapText="1"/>
      <protection locked="0"/>
    </xf>
    <xf numFmtId="164" fontId="9" fillId="0" borderId="20" xfId="0" applyNumberFormat="1" applyFont="1" applyBorder="1" applyAlignment="1" applyProtection="1">
      <alignment horizontal="center" vertical="center" wrapText="1"/>
      <protection locked="0"/>
    </xf>
    <xf numFmtId="164" fontId="9" fillId="0" borderId="3" xfId="0" applyNumberFormat="1" applyFont="1" applyBorder="1" applyAlignment="1" applyProtection="1">
      <alignment horizontal="center" vertical="center" wrapText="1"/>
      <protection locked="0"/>
    </xf>
    <xf numFmtId="164" fontId="9" fillId="0" borderId="31" xfId="0" applyNumberFormat="1" applyFont="1" applyBorder="1" applyAlignment="1" applyProtection="1">
      <alignment horizontal="center" vertical="center" wrapText="1"/>
      <protection locked="0"/>
    </xf>
    <xf numFmtId="164" fontId="6" fillId="10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10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10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6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8" xfId="1" applyNumberFormat="1" applyFont="1" applyBorder="1" applyAlignment="1" applyProtection="1">
      <alignment horizontal="center" vertical="center" wrapText="1"/>
      <protection locked="0"/>
    </xf>
    <xf numFmtId="164" fontId="6" fillId="0" borderId="72" xfId="0" applyNumberFormat="1" applyFont="1" applyBorder="1" applyAlignment="1">
      <alignment horizontal="center" vertical="center" wrapText="1"/>
    </xf>
    <xf numFmtId="164" fontId="6" fillId="0" borderId="72" xfId="0" applyNumberFormat="1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4" borderId="27" xfId="0" applyFont="1" applyFill="1" applyBorder="1" applyAlignment="1" applyProtection="1">
      <alignment horizontal="center" vertical="center" wrapText="1"/>
      <protection locked="0"/>
    </xf>
    <xf numFmtId="164" fontId="6" fillId="0" borderId="31" xfId="0" applyNumberFormat="1" applyFont="1" applyBorder="1" applyAlignment="1">
      <alignment horizontal="center" vertical="center" wrapText="1"/>
    </xf>
    <xf numFmtId="164" fontId="6" fillId="0" borderId="68" xfId="0" applyNumberFormat="1" applyFont="1" applyBorder="1" applyAlignment="1" applyProtection="1">
      <alignment horizontal="center" vertical="center" wrapText="1"/>
      <protection locked="0"/>
    </xf>
    <xf numFmtId="164" fontId="6" fillId="0" borderId="21" xfId="0" applyNumberFormat="1" applyFont="1" applyBorder="1" applyAlignment="1" applyProtection="1">
      <alignment horizontal="center" vertical="center" wrapText="1"/>
      <protection locked="0"/>
    </xf>
    <xf numFmtId="164" fontId="6" fillId="0" borderId="54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6" fillId="4" borderId="16" xfId="0" applyNumberFormat="1" applyFont="1" applyFill="1" applyBorder="1" applyAlignment="1">
      <alignment horizontal="center" vertical="center" wrapText="1"/>
    </xf>
    <xf numFmtId="164" fontId="6" fillId="0" borderId="28" xfId="0" applyNumberFormat="1" applyFont="1" applyBorder="1" applyAlignment="1">
      <alignment horizontal="center" vertical="center" wrapText="1"/>
    </xf>
    <xf numFmtId="164" fontId="6" fillId="4" borderId="28" xfId="0" applyNumberFormat="1" applyFont="1" applyFill="1" applyBorder="1" applyAlignment="1">
      <alignment horizontal="center" vertical="center" wrapText="1"/>
    </xf>
    <xf numFmtId="164" fontId="6" fillId="4" borderId="12" xfId="0" applyNumberFormat="1" applyFont="1" applyFill="1" applyBorder="1" applyAlignment="1">
      <alignment horizontal="center" vertical="center" wrapText="1"/>
    </xf>
    <xf numFmtId="164" fontId="6" fillId="5" borderId="20" xfId="0" applyNumberFormat="1" applyFont="1" applyFill="1" applyBorder="1" applyAlignment="1">
      <alignment horizontal="center" vertical="center" wrapText="1"/>
    </xf>
    <xf numFmtId="164" fontId="6" fillId="5" borderId="21" xfId="0" applyNumberFormat="1" applyFont="1" applyFill="1" applyBorder="1" applyAlignment="1">
      <alignment horizontal="center" vertical="center" wrapText="1"/>
    </xf>
    <xf numFmtId="164" fontId="6" fillId="5" borderId="27" xfId="0" applyNumberFormat="1" applyFont="1" applyFill="1" applyBorder="1" applyAlignment="1">
      <alignment horizontal="center" vertical="center" wrapText="1"/>
    </xf>
    <xf numFmtId="164" fontId="6" fillId="5" borderId="7" xfId="0" applyNumberFormat="1" applyFont="1" applyFill="1" applyBorder="1" applyAlignment="1">
      <alignment horizontal="center" vertical="center" wrapText="1"/>
    </xf>
    <xf numFmtId="164" fontId="6" fillId="5" borderId="54" xfId="0" applyNumberFormat="1" applyFont="1" applyFill="1" applyBorder="1" applyAlignment="1">
      <alignment horizontal="center" vertical="center" wrapText="1"/>
    </xf>
    <xf numFmtId="164" fontId="6" fillId="9" borderId="18" xfId="0" applyNumberFormat="1" applyFont="1" applyFill="1" applyBorder="1" applyAlignment="1">
      <alignment horizontal="center" vertical="center" wrapText="1"/>
    </xf>
    <xf numFmtId="164" fontId="6" fillId="12" borderId="20" xfId="0" applyNumberFormat="1" applyFont="1" applyFill="1" applyBorder="1" applyAlignment="1">
      <alignment horizontal="center" vertical="center" wrapText="1"/>
    </xf>
    <xf numFmtId="164" fontId="6" fillId="12" borderId="21" xfId="0" applyNumberFormat="1" applyFont="1" applyFill="1" applyBorder="1" applyAlignment="1">
      <alignment horizontal="center" vertical="center" wrapText="1"/>
    </xf>
    <xf numFmtId="164" fontId="6" fillId="12" borderId="27" xfId="0" applyNumberFormat="1" applyFont="1" applyFill="1" applyBorder="1" applyAlignment="1">
      <alignment horizontal="center" vertical="center" wrapText="1"/>
    </xf>
    <xf numFmtId="164" fontId="6" fillId="12" borderId="65" xfId="0" applyNumberFormat="1" applyFont="1" applyFill="1" applyBorder="1" applyAlignment="1">
      <alignment horizontal="center" vertical="center" wrapText="1"/>
    </xf>
    <xf numFmtId="164" fontId="6" fillId="9" borderId="34" xfId="0" applyNumberFormat="1" applyFont="1" applyFill="1" applyBorder="1" applyAlignment="1">
      <alignment horizontal="center" vertical="center" wrapText="1"/>
    </xf>
    <xf numFmtId="164" fontId="6" fillId="9" borderId="33" xfId="0" applyNumberFormat="1" applyFont="1" applyFill="1" applyBorder="1" applyAlignment="1">
      <alignment horizontal="center" vertical="center" wrapText="1"/>
    </xf>
    <xf numFmtId="164" fontId="6" fillId="9" borderId="15" xfId="0" applyNumberFormat="1" applyFont="1" applyFill="1" applyBorder="1" applyAlignment="1">
      <alignment horizontal="center" vertical="center" wrapText="1"/>
    </xf>
    <xf numFmtId="0" fontId="7" fillId="11" borderId="20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 wrapText="1"/>
    </xf>
    <xf numFmtId="164" fontId="6" fillId="3" borderId="20" xfId="0" applyNumberFormat="1" applyFont="1" applyFill="1" applyBorder="1" applyAlignment="1">
      <alignment horizontal="center" vertical="center" wrapText="1"/>
    </xf>
    <xf numFmtId="164" fontId="6" fillId="3" borderId="21" xfId="0" applyNumberFormat="1" applyFont="1" applyFill="1" applyBorder="1" applyAlignment="1">
      <alignment horizontal="center" vertical="center" wrapText="1"/>
    </xf>
    <xf numFmtId="164" fontId="6" fillId="3" borderId="65" xfId="0" applyNumberFormat="1" applyFont="1" applyFill="1" applyBorder="1" applyAlignment="1">
      <alignment horizontal="center" vertical="center" wrapText="1"/>
    </xf>
    <xf numFmtId="0" fontId="7" fillId="11" borderId="56" xfId="0" applyFont="1" applyFill="1" applyBorder="1" applyAlignment="1">
      <alignment horizontal="center" vertical="center"/>
    </xf>
    <xf numFmtId="164" fontId="6" fillId="2" borderId="36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164" fontId="6" fillId="4" borderId="7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4" fontId="6" fillId="9" borderId="30" xfId="0" applyNumberFormat="1" applyFont="1" applyFill="1" applyBorder="1" applyAlignment="1">
      <alignment horizontal="center" vertical="center" wrapText="1"/>
    </xf>
    <xf numFmtId="164" fontId="6" fillId="9" borderId="19" xfId="0" applyNumberFormat="1" applyFont="1" applyFill="1" applyBorder="1" applyAlignment="1">
      <alignment horizontal="center" vertical="center" wrapText="1"/>
    </xf>
    <xf numFmtId="164" fontId="6" fillId="9" borderId="58" xfId="0" applyNumberFormat="1" applyFont="1" applyFill="1" applyBorder="1" applyAlignment="1">
      <alignment horizontal="center" vertical="center" wrapText="1"/>
    </xf>
    <xf numFmtId="164" fontId="6" fillId="9" borderId="16" xfId="0" applyNumberFormat="1" applyFont="1" applyFill="1" applyBorder="1" applyAlignment="1">
      <alignment horizontal="center" vertical="center" wrapText="1"/>
    </xf>
    <xf numFmtId="0" fontId="6" fillId="9" borderId="31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164" fontId="6" fillId="9" borderId="4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7" fillId="11" borderId="13" xfId="0" applyFont="1" applyFill="1" applyBorder="1" applyAlignment="1">
      <alignment horizontal="center" vertical="center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2" borderId="32" xfId="0" applyFont="1" applyFill="1" applyBorder="1" applyAlignment="1" applyProtection="1">
      <alignment horizontal="center" vertical="center" wrapText="1"/>
      <protection locked="0"/>
    </xf>
    <xf numFmtId="0" fontId="6" fillId="0" borderId="41" xfId="0" applyFont="1" applyFill="1" applyBorder="1" applyAlignment="1" applyProtection="1">
      <alignment horizontal="center" vertical="center" wrapText="1"/>
      <protection locked="0"/>
    </xf>
    <xf numFmtId="164" fontId="6" fillId="5" borderId="10" xfId="0" applyNumberFormat="1" applyFont="1" applyFill="1" applyBorder="1" applyAlignment="1">
      <alignment horizontal="center" vertical="center" wrapText="1"/>
    </xf>
    <xf numFmtId="164" fontId="9" fillId="0" borderId="14" xfId="0" applyNumberFormat="1" applyFont="1" applyBorder="1" applyAlignment="1" applyProtection="1">
      <alignment horizontal="center" vertical="center" wrapText="1"/>
      <protection locked="0"/>
    </xf>
    <xf numFmtId="0" fontId="0" fillId="0" borderId="56" xfId="0" applyBorder="1"/>
    <xf numFmtId="164" fontId="6" fillId="0" borderId="23" xfId="1" applyNumberFormat="1" applyFont="1" applyBorder="1" applyAlignment="1" applyProtection="1">
      <alignment horizontal="center" vertical="center" wrapText="1"/>
      <protection locked="0"/>
    </xf>
    <xf numFmtId="164" fontId="6" fillId="0" borderId="73" xfId="0" applyNumberFormat="1" applyFont="1" applyBorder="1" applyAlignment="1" applyProtection="1">
      <alignment horizontal="center" vertical="center" wrapText="1"/>
      <protection locked="0"/>
    </xf>
    <xf numFmtId="0" fontId="6" fillId="0" borderId="21" xfId="0" applyFont="1" applyFill="1" applyBorder="1" applyAlignment="1" applyProtection="1">
      <alignment horizontal="center" vertical="center" wrapText="1"/>
      <protection locked="0"/>
    </xf>
    <xf numFmtId="164" fontId="6" fillId="3" borderId="65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7" xfId="0" applyNumberFormat="1" applyFont="1" applyFill="1" applyBorder="1" applyAlignment="1">
      <alignment horizontal="center" vertical="center" wrapText="1"/>
    </xf>
    <xf numFmtId="164" fontId="6" fillId="2" borderId="37" xfId="0" applyNumberFormat="1" applyFont="1" applyFill="1" applyBorder="1" applyAlignment="1">
      <alignment horizontal="center" vertical="center" wrapText="1"/>
    </xf>
    <xf numFmtId="164" fontId="6" fillId="2" borderId="27" xfId="0" applyNumberFormat="1" applyFont="1" applyFill="1" applyBorder="1" applyAlignment="1">
      <alignment horizontal="center" vertical="center" wrapText="1"/>
    </xf>
    <xf numFmtId="164" fontId="9" fillId="6" borderId="20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18" xfId="1" applyNumberFormat="1" applyFont="1" applyBorder="1" applyAlignment="1">
      <alignment horizontal="center" vertical="center"/>
    </xf>
    <xf numFmtId="165" fontId="6" fillId="0" borderId="19" xfId="1" applyNumberFormat="1" applyFont="1" applyBorder="1" applyAlignment="1">
      <alignment horizontal="center" vertical="center"/>
    </xf>
    <xf numFmtId="165" fontId="6" fillId="0" borderId="28" xfId="1" applyNumberFormat="1" applyFont="1" applyBorder="1" applyAlignment="1">
      <alignment horizontal="center" vertical="center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164" fontId="6" fillId="9" borderId="24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25" xfId="2" applyNumberFormat="1" applyFont="1" applyFill="1" applyBorder="1" applyAlignment="1" applyProtection="1">
      <alignment horizontal="center" vertical="center" wrapText="1"/>
      <protection locked="0"/>
    </xf>
    <xf numFmtId="164" fontId="6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/>
    <xf numFmtId="0" fontId="10" fillId="0" borderId="0" xfId="0" applyFont="1"/>
    <xf numFmtId="164" fontId="7" fillId="0" borderId="0" xfId="0" applyNumberFormat="1" applyFont="1"/>
    <xf numFmtId="0" fontId="6" fillId="0" borderId="67" xfId="0" applyFont="1" applyBorder="1" applyAlignment="1" applyProtection="1">
      <alignment horizontal="center" vertical="center" wrapText="1"/>
      <protection locked="0"/>
    </xf>
    <xf numFmtId="14" fontId="10" fillId="0" borderId="0" xfId="0" applyNumberFormat="1" applyFont="1" applyFill="1" applyAlignment="1">
      <alignment horizontal="center" vertical="center"/>
    </xf>
    <xf numFmtId="0" fontId="6" fillId="9" borderId="14" xfId="0" applyFont="1" applyFill="1" applyBorder="1" applyAlignment="1">
      <alignment horizontal="center" vertical="center" wrapText="1"/>
    </xf>
    <xf numFmtId="164" fontId="6" fillId="9" borderId="13" xfId="0" applyNumberFormat="1" applyFont="1" applyFill="1" applyBorder="1" applyAlignment="1">
      <alignment horizontal="center" vertical="center" wrapText="1"/>
    </xf>
    <xf numFmtId="164" fontId="6" fillId="9" borderId="17" xfId="0" applyNumberFormat="1" applyFont="1" applyFill="1" applyBorder="1" applyAlignment="1">
      <alignment horizontal="center" vertical="center" wrapText="1"/>
    </xf>
    <xf numFmtId="164" fontId="6" fillId="9" borderId="14" xfId="0" applyNumberFormat="1" applyFont="1" applyFill="1" applyBorder="1" applyAlignment="1">
      <alignment horizontal="center" vertical="center" wrapText="1"/>
    </xf>
    <xf numFmtId="164" fontId="6" fillId="9" borderId="53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28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40" xfId="0" applyFont="1" applyFill="1" applyBorder="1" applyAlignment="1" applyProtection="1">
      <alignment horizontal="center" vertical="center" wrapText="1"/>
      <protection locked="0"/>
    </xf>
    <xf numFmtId="164" fontId="6" fillId="0" borderId="20" xfId="0" applyNumberFormat="1" applyFont="1" applyBorder="1" applyAlignment="1" applyProtection="1">
      <alignment horizontal="center" vertical="center" wrapText="1"/>
      <protection locked="0"/>
    </xf>
    <xf numFmtId="164" fontId="6" fillId="0" borderId="27" xfId="0" applyNumberFormat="1" applyFont="1" applyBorder="1" applyAlignment="1" applyProtection="1">
      <alignment horizontal="center" vertical="center" wrapText="1"/>
      <protection locked="0"/>
    </xf>
    <xf numFmtId="164" fontId="6" fillId="0" borderId="34" xfId="1" applyNumberFormat="1" applyFont="1" applyBorder="1" applyAlignment="1" applyProtection="1">
      <alignment horizontal="center" vertical="center" wrapText="1"/>
      <protection locked="0"/>
    </xf>
    <xf numFmtId="164" fontId="6" fillId="0" borderId="33" xfId="1" applyNumberFormat="1" applyFont="1" applyBorder="1" applyAlignment="1" applyProtection="1">
      <alignment horizontal="center" vertical="center" wrapText="1"/>
      <protection locked="0"/>
    </xf>
    <xf numFmtId="164" fontId="6" fillId="0" borderId="15" xfId="1" applyNumberFormat="1" applyFont="1" applyBorder="1" applyAlignment="1" applyProtection="1">
      <alignment horizontal="center" vertical="center" wrapText="1"/>
      <protection locked="0"/>
    </xf>
    <xf numFmtId="164" fontId="6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164" fontId="6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0" borderId="4" xfId="0" applyNumberFormat="1" applyFont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164" fontId="6" fillId="0" borderId="58" xfId="0" applyNumberFormat="1" applyFont="1" applyBorder="1" applyAlignment="1">
      <alignment horizontal="center" vertical="center" wrapText="1"/>
    </xf>
    <xf numFmtId="164" fontId="6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1" xfId="0" applyFont="1" applyFill="1" applyBorder="1" applyAlignment="1">
      <alignment horizontal="center" vertical="center" wrapText="1"/>
    </xf>
    <xf numFmtId="164" fontId="6" fillId="0" borderId="53" xfId="0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 applyProtection="1">
      <alignment horizontal="center" vertical="center" wrapText="1"/>
      <protection locked="0"/>
    </xf>
    <xf numFmtId="164" fontId="6" fillId="0" borderId="55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2" xfId="1" applyNumberFormat="1" applyFont="1" applyBorder="1" applyAlignment="1" applyProtection="1">
      <alignment horizontal="center" vertical="center" wrapText="1"/>
      <protection locked="0"/>
    </xf>
    <xf numFmtId="164" fontId="6" fillId="0" borderId="23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1" applyNumberFormat="1" applyFont="1" applyBorder="1" applyAlignment="1" applyProtection="1">
      <alignment horizontal="center" vertical="center" wrapText="1"/>
      <protection locked="0"/>
    </xf>
    <xf numFmtId="164" fontId="6" fillId="0" borderId="24" xfId="1" applyNumberFormat="1" applyFont="1" applyBorder="1" applyAlignment="1" applyProtection="1">
      <alignment horizontal="center" vertical="center" wrapText="1"/>
      <protection locked="0"/>
    </xf>
    <xf numFmtId="164" fontId="6" fillId="0" borderId="28" xfId="1" applyNumberFormat="1" applyFont="1" applyBorder="1" applyAlignment="1" applyProtection="1">
      <alignment horizontal="center" vertical="center" wrapText="1"/>
      <protection locked="0"/>
    </xf>
    <xf numFmtId="164" fontId="11" fillId="0" borderId="25" xfId="1" applyNumberFormat="1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3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164" fontId="6" fillId="0" borderId="14" xfId="0" applyNumberFormat="1" applyFont="1" applyBorder="1" applyAlignment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164" fontId="6" fillId="0" borderId="31" xfId="0" applyNumberFormat="1" applyFont="1" applyBorder="1" applyAlignment="1" applyProtection="1">
      <alignment horizontal="center" vertical="center" wrapText="1"/>
      <protection locked="0"/>
    </xf>
    <xf numFmtId="0" fontId="6" fillId="0" borderId="12" xfId="0" applyFont="1" applyFill="1" applyBorder="1" applyAlignment="1" applyProtection="1">
      <alignment horizontal="center" vertical="center" wrapText="1"/>
      <protection locked="0"/>
    </xf>
    <xf numFmtId="164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5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6" fillId="0" borderId="27" xfId="0" applyFont="1" applyFill="1" applyBorder="1" applyAlignment="1" applyProtection="1">
      <alignment horizontal="center" vertical="center" wrapText="1"/>
      <protection locked="0"/>
    </xf>
    <xf numFmtId="164" fontId="6" fillId="0" borderId="55" xfId="0" applyNumberFormat="1" applyFont="1" applyBorder="1" applyAlignment="1" applyProtection="1">
      <alignment horizontal="center" vertical="center" wrapText="1"/>
      <protection locked="0"/>
    </xf>
    <xf numFmtId="164" fontId="6" fillId="5" borderId="30" xfId="0" applyNumberFormat="1" applyFont="1" applyFill="1" applyBorder="1" applyAlignment="1" applyProtection="1">
      <alignment horizontal="center" vertical="center" wrapText="1"/>
      <protection locked="0"/>
    </xf>
    <xf numFmtId="164" fontId="6" fillId="4" borderId="33" xfId="0" applyNumberFormat="1" applyFont="1" applyFill="1" applyBorder="1" applyAlignment="1">
      <alignment horizontal="center" vertical="center" wrapText="1"/>
    </xf>
    <xf numFmtId="164" fontId="6" fillId="4" borderId="15" xfId="0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11" fillId="9" borderId="19" xfId="0" applyNumberFormat="1" applyFont="1" applyFill="1" applyBorder="1" applyAlignment="1">
      <alignment horizontal="center" vertical="center" wrapText="1"/>
    </xf>
    <xf numFmtId="164" fontId="11" fillId="9" borderId="18" xfId="0" applyNumberFormat="1" applyFont="1" applyFill="1" applyBorder="1" applyAlignment="1">
      <alignment horizontal="center" vertical="center" wrapText="1"/>
    </xf>
    <xf numFmtId="164" fontId="6" fillId="11" borderId="36" xfId="0" applyNumberFormat="1" applyFont="1" applyFill="1" applyBorder="1" applyAlignment="1">
      <alignment horizontal="center" vertical="center" wrapText="1"/>
    </xf>
    <xf numFmtId="164" fontId="6" fillId="11" borderId="7" xfId="0" applyNumberFormat="1" applyFont="1" applyFill="1" applyBorder="1" applyAlignment="1">
      <alignment horizontal="center" vertical="center" wrapText="1"/>
    </xf>
    <xf numFmtId="164" fontId="6" fillId="11" borderId="37" xfId="0" applyNumberFormat="1" applyFont="1" applyFill="1" applyBorder="1" applyAlignment="1">
      <alignment horizontal="center" vertical="center" wrapText="1"/>
    </xf>
    <xf numFmtId="0" fontId="7" fillId="11" borderId="50" xfId="0" applyFont="1" applyFill="1" applyBorder="1" applyAlignment="1">
      <alignment horizontal="center" vertical="center"/>
    </xf>
    <xf numFmtId="164" fontId="6" fillId="4" borderId="1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57" xfId="0" applyFont="1" applyFill="1" applyBorder="1" applyAlignment="1" applyProtection="1">
      <alignment horizontal="center" vertical="center" wrapText="1"/>
      <protection locked="0"/>
    </xf>
    <xf numFmtId="0" fontId="7" fillId="11" borderId="32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164" fontId="6" fillId="0" borderId="24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58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74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2" xfId="0" applyNumberFormat="1" applyFont="1" applyFill="1" applyBorder="1" applyAlignment="1">
      <alignment horizontal="center" vertical="center" wrapText="1"/>
    </xf>
    <xf numFmtId="164" fontId="9" fillId="6" borderId="41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34" xfId="0" applyNumberFormat="1" applyFont="1" applyBorder="1" applyAlignment="1">
      <alignment horizontal="center" vertical="center" wrapText="1"/>
    </xf>
    <xf numFmtId="164" fontId="11" fillId="0" borderId="33" xfId="0" applyNumberFormat="1" applyFont="1" applyBorder="1" applyAlignment="1">
      <alignment horizontal="center" vertical="center" wrapText="1"/>
    </xf>
    <xf numFmtId="164" fontId="11" fillId="4" borderId="33" xfId="0" applyNumberFormat="1" applyFont="1" applyFill="1" applyBorder="1" applyAlignment="1">
      <alignment horizontal="center" vertical="center" wrapText="1"/>
    </xf>
    <xf numFmtId="164" fontId="11" fillId="4" borderId="15" xfId="0" applyNumberFormat="1" applyFont="1" applyFill="1" applyBorder="1" applyAlignment="1">
      <alignment horizontal="center" vertical="center" wrapText="1"/>
    </xf>
    <xf numFmtId="164" fontId="11" fillId="0" borderId="18" xfId="0" applyNumberFormat="1" applyFont="1" applyBorder="1" applyAlignment="1">
      <alignment horizontal="center" vertical="center" wrapText="1"/>
    </xf>
    <xf numFmtId="164" fontId="11" fillId="0" borderId="19" xfId="0" applyNumberFormat="1" applyFont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164" fontId="11" fillId="4" borderId="16" xfId="0" applyNumberFormat="1" applyFont="1" applyFill="1" applyBorder="1" applyAlignment="1">
      <alignment horizontal="center" vertical="center" wrapText="1"/>
    </xf>
    <xf numFmtId="164" fontId="11" fillId="4" borderId="28" xfId="0" applyNumberFormat="1" applyFont="1" applyFill="1" applyBorder="1" applyAlignment="1">
      <alignment horizontal="center" vertical="center" wrapText="1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164" fontId="6" fillId="9" borderId="10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56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40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25" xfId="0" applyNumberFormat="1" applyFont="1" applyFill="1" applyBorder="1" applyAlignment="1" applyProtection="1">
      <alignment horizontal="center" vertical="center" wrapText="1"/>
      <protection locked="0"/>
    </xf>
    <xf numFmtId="164" fontId="11" fillId="9" borderId="16" xfId="0" applyNumberFormat="1" applyFont="1" applyFill="1" applyBorder="1" applyAlignment="1">
      <alignment horizontal="center" vertical="center" wrapText="1"/>
    </xf>
    <xf numFmtId="164" fontId="11" fillId="9" borderId="14" xfId="0" applyNumberFormat="1" applyFont="1" applyFill="1" applyBorder="1" applyAlignment="1">
      <alignment horizontal="center" vertical="center" wrapText="1"/>
    </xf>
    <xf numFmtId="164" fontId="11" fillId="9" borderId="31" xfId="0" applyNumberFormat="1" applyFont="1" applyFill="1" applyBorder="1" applyAlignment="1">
      <alignment horizontal="center" vertical="center" wrapText="1"/>
    </xf>
    <xf numFmtId="164" fontId="9" fillId="6" borderId="27" xfId="0" applyNumberFormat="1" applyFont="1" applyFill="1" applyBorder="1" applyAlignment="1" applyProtection="1">
      <alignment horizontal="center" vertical="center" wrapText="1"/>
      <protection locked="0"/>
    </xf>
    <xf numFmtId="164" fontId="12" fillId="9" borderId="4" xfId="0" applyNumberFormat="1" applyFont="1" applyFill="1" applyBorder="1" applyAlignment="1">
      <alignment horizontal="center" vertical="center" wrapText="1"/>
    </xf>
    <xf numFmtId="164" fontId="12" fillId="9" borderId="30" xfId="0" applyNumberFormat="1" applyFont="1" applyFill="1" applyBorder="1" applyAlignment="1">
      <alignment horizontal="center" vertical="center" wrapText="1"/>
    </xf>
    <xf numFmtId="164" fontId="12" fillId="9" borderId="58" xfId="0" applyNumberFormat="1" applyFont="1" applyFill="1" applyBorder="1" applyAlignment="1">
      <alignment horizontal="center" vertical="center" wrapText="1"/>
    </xf>
    <xf numFmtId="0" fontId="6" fillId="0" borderId="33" xfId="0" applyFont="1" applyBorder="1" applyAlignment="1" applyProtection="1">
      <alignment horizontal="center" vertical="center" wrapText="1"/>
      <protection locked="0"/>
    </xf>
    <xf numFmtId="164" fontId="6" fillId="0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1" xfId="0" applyFont="1" applyFill="1" applyBorder="1" applyAlignment="1" applyProtection="1">
      <alignment horizontal="right" vertical="center" wrapText="1"/>
      <protection locked="0"/>
    </xf>
    <xf numFmtId="0" fontId="6" fillId="0" borderId="38" xfId="0" applyFont="1" applyFill="1" applyBorder="1" applyAlignment="1" applyProtection="1">
      <alignment horizontal="center" vertical="center" wrapText="1"/>
      <protection locked="0"/>
    </xf>
    <xf numFmtId="164" fontId="6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center" vertical="center"/>
    </xf>
    <xf numFmtId="0" fontId="6" fillId="9" borderId="37" xfId="0" applyFont="1" applyFill="1" applyBorder="1" applyAlignment="1">
      <alignment horizontal="center" vertical="center" wrapText="1"/>
    </xf>
    <xf numFmtId="164" fontId="6" fillId="9" borderId="28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2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35" xfId="0" applyNumberFormat="1" applyFont="1" applyFill="1" applyBorder="1" applyAlignment="1">
      <alignment horizontal="center" vertical="center" wrapText="1"/>
    </xf>
    <xf numFmtId="164" fontId="6" fillId="9" borderId="62" xfId="0" applyNumberFormat="1" applyFont="1" applyFill="1" applyBorder="1" applyAlignment="1">
      <alignment horizontal="center" vertical="center" wrapText="1"/>
    </xf>
    <xf numFmtId="164" fontId="6" fillId="9" borderId="19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4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9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6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3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4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5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4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5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55" xfId="0" applyNumberFormat="1" applyFont="1" applyFill="1" applyBorder="1" applyAlignment="1">
      <alignment horizontal="center" vertical="center" wrapText="1"/>
    </xf>
    <xf numFmtId="164" fontId="6" fillId="9" borderId="40" xfId="0" applyNumberFormat="1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164" fontId="6" fillId="0" borderId="18" xfId="0" applyNumberFormat="1" applyFont="1" applyFill="1" applyBorder="1" applyAlignment="1">
      <alignment horizontal="center" vertical="center" wrapText="1"/>
    </xf>
    <xf numFmtId="164" fontId="12" fillId="0" borderId="19" xfId="0" applyNumberFormat="1" applyFont="1" applyFill="1" applyBorder="1" applyAlignment="1">
      <alignment horizontal="center" vertical="center" wrapText="1"/>
    </xf>
    <xf numFmtId="164" fontId="12" fillId="0" borderId="13" xfId="0" applyNumberFormat="1" applyFont="1" applyFill="1" applyBorder="1" applyAlignment="1">
      <alignment horizontal="center" vertical="center" wrapText="1"/>
    </xf>
    <xf numFmtId="164" fontId="12" fillId="0" borderId="17" xfId="0" applyNumberFormat="1" applyFont="1" applyFill="1" applyBorder="1" applyAlignment="1">
      <alignment horizontal="center" vertical="center" wrapText="1"/>
    </xf>
    <xf numFmtId="164" fontId="12" fillId="0" borderId="53" xfId="0" applyNumberFormat="1" applyFont="1" applyFill="1" applyBorder="1" applyAlignment="1">
      <alignment horizontal="center" vertical="center" wrapText="1"/>
    </xf>
    <xf numFmtId="164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9" xfId="3" applyNumberFormat="1" applyFont="1" applyFill="1" applyBorder="1" applyAlignment="1" applyProtection="1">
      <alignment horizontal="center" vertical="center" wrapText="1"/>
      <protection locked="0"/>
    </xf>
    <xf numFmtId="164" fontId="12" fillId="0" borderId="16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17" xfId="3" applyNumberFormat="1" applyFont="1" applyFill="1" applyBorder="1" applyAlignment="1" applyProtection="1">
      <alignment horizontal="center" vertical="center" wrapText="1"/>
      <protection locked="0"/>
    </xf>
    <xf numFmtId="164" fontId="11" fillId="0" borderId="14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33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15" xfId="3" applyNumberFormat="1" applyFont="1" applyFill="1" applyBorder="1" applyAlignment="1" applyProtection="1">
      <alignment horizontal="center" vertical="center" wrapText="1"/>
      <protection locked="0"/>
    </xf>
    <xf numFmtId="165" fontId="6" fillId="0" borderId="18" xfId="1" applyNumberFormat="1" applyFont="1" applyFill="1" applyBorder="1" applyAlignment="1">
      <alignment horizontal="center" vertical="center"/>
    </xf>
    <xf numFmtId="165" fontId="6" fillId="0" borderId="19" xfId="1" applyNumberFormat="1" applyFont="1" applyFill="1" applyBorder="1" applyAlignment="1">
      <alignment horizontal="center" vertical="center"/>
    </xf>
    <xf numFmtId="164" fontId="6" fillId="0" borderId="17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35" xfId="0" applyNumberFormat="1" applyFont="1" applyFill="1" applyBorder="1" applyAlignment="1">
      <alignment horizontal="center" vertical="center" wrapText="1"/>
    </xf>
    <xf numFmtId="164" fontId="6" fillId="0" borderId="72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65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52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26" xfId="0" applyFont="1" applyFill="1" applyBorder="1" applyAlignment="1">
      <alignment horizontal="right" vertical="center" wrapText="1"/>
    </xf>
    <xf numFmtId="0" fontId="6" fillId="3" borderId="44" xfId="0" applyFont="1" applyFill="1" applyBorder="1" applyAlignment="1">
      <alignment horizontal="right" vertical="center" wrapText="1"/>
    </xf>
    <xf numFmtId="0" fontId="6" fillId="3" borderId="45" xfId="0" applyFont="1" applyFill="1" applyBorder="1" applyAlignment="1">
      <alignment horizontal="right" vertical="center" wrapText="1"/>
    </xf>
    <xf numFmtId="0" fontId="6" fillId="2" borderId="26" xfId="0" applyFont="1" applyFill="1" applyBorder="1" applyAlignment="1">
      <alignment horizontal="right" vertical="center" wrapText="1"/>
    </xf>
    <xf numFmtId="0" fontId="6" fillId="2" borderId="44" xfId="0" applyFont="1" applyFill="1" applyBorder="1" applyAlignment="1">
      <alignment horizontal="right" vertical="center" wrapText="1"/>
    </xf>
    <xf numFmtId="0" fontId="6" fillId="2" borderId="45" xfId="0" applyFont="1" applyFill="1" applyBorder="1" applyAlignment="1">
      <alignment horizontal="right" vertical="center" wrapText="1"/>
    </xf>
    <xf numFmtId="0" fontId="6" fillId="11" borderId="26" xfId="0" applyFont="1" applyFill="1" applyBorder="1" applyAlignment="1">
      <alignment horizontal="left" vertical="center" wrapText="1"/>
    </xf>
    <xf numFmtId="0" fontId="6" fillId="11" borderId="44" xfId="0" applyFont="1" applyFill="1" applyBorder="1" applyAlignment="1">
      <alignment horizontal="left" vertical="center" wrapText="1"/>
    </xf>
    <xf numFmtId="0" fontId="6" fillId="11" borderId="45" xfId="0" applyFont="1" applyFill="1" applyBorder="1" applyAlignment="1">
      <alignment horizontal="left" vertical="center" wrapText="1"/>
    </xf>
    <xf numFmtId="0" fontId="7" fillId="11" borderId="3" xfId="0" applyFont="1" applyFill="1" applyBorder="1" applyAlignment="1">
      <alignment horizontal="center" vertical="center"/>
    </xf>
    <xf numFmtId="0" fontId="7" fillId="11" borderId="4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8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49" fontId="6" fillId="4" borderId="53" xfId="0" applyNumberFormat="1" applyFont="1" applyFill="1" applyBorder="1" applyAlignment="1">
      <alignment horizontal="center" vertical="center" wrapText="1"/>
    </xf>
    <xf numFmtId="0" fontId="6" fillId="5" borderId="26" xfId="0" applyFont="1" applyFill="1" applyBorder="1" applyAlignment="1">
      <alignment horizontal="right" vertical="center" wrapText="1"/>
    </xf>
    <xf numFmtId="0" fontId="6" fillId="5" borderId="44" xfId="0" applyFont="1" applyFill="1" applyBorder="1" applyAlignment="1">
      <alignment horizontal="right" vertical="center" wrapText="1"/>
    </xf>
    <xf numFmtId="0" fontId="6" fillId="5" borderId="45" xfId="0" applyFont="1" applyFill="1" applyBorder="1" applyAlignment="1">
      <alignment horizontal="right" vertical="center" wrapText="1"/>
    </xf>
    <xf numFmtId="0" fontId="7" fillId="11" borderId="34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 wrapText="1"/>
    </xf>
    <xf numFmtId="0" fontId="6" fillId="10" borderId="33" xfId="0" applyFont="1" applyFill="1" applyBorder="1" applyAlignment="1">
      <alignment horizontal="center" vertical="center" wrapText="1"/>
    </xf>
    <xf numFmtId="0" fontId="6" fillId="10" borderId="28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6" fillId="9" borderId="33" xfId="0" applyFont="1" applyFill="1" applyBorder="1" applyAlignment="1">
      <alignment horizontal="center" vertical="center" wrapText="1"/>
    </xf>
    <xf numFmtId="0" fontId="6" fillId="9" borderId="28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left" vertical="center" wrapText="1"/>
    </xf>
    <xf numFmtId="0" fontId="6" fillId="9" borderId="33" xfId="0" applyFont="1" applyFill="1" applyBorder="1" applyAlignment="1">
      <alignment horizontal="left" vertical="center" wrapText="1"/>
    </xf>
    <xf numFmtId="0" fontId="6" fillId="9" borderId="28" xfId="0" applyFont="1" applyFill="1" applyBorder="1" applyAlignment="1">
      <alignment horizontal="left" vertical="center" wrapText="1"/>
    </xf>
    <xf numFmtId="1" fontId="6" fillId="9" borderId="39" xfId="0" applyNumberFormat="1" applyFont="1" applyFill="1" applyBorder="1" applyAlignment="1">
      <alignment horizontal="center" vertical="center" wrapText="1"/>
    </xf>
    <xf numFmtId="1" fontId="6" fillId="9" borderId="40" xfId="0" applyNumberFormat="1" applyFont="1" applyFill="1" applyBorder="1" applyAlignment="1">
      <alignment horizontal="center" vertical="center" wrapText="1"/>
    </xf>
    <xf numFmtId="1" fontId="6" fillId="9" borderId="5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9" borderId="37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6" fillId="12" borderId="26" xfId="0" applyFont="1" applyFill="1" applyBorder="1" applyAlignment="1">
      <alignment horizontal="right" vertical="center" wrapText="1"/>
    </xf>
    <xf numFmtId="0" fontId="6" fillId="12" borderId="44" xfId="0" applyFont="1" applyFill="1" applyBorder="1" applyAlignment="1">
      <alignment horizontal="right" vertical="center" wrapText="1"/>
    </xf>
    <xf numFmtId="0" fontId="6" fillId="12" borderId="45" xfId="0" applyFont="1" applyFill="1" applyBorder="1" applyAlignment="1">
      <alignment horizontal="right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left" vertical="center" wrapText="1"/>
    </xf>
    <xf numFmtId="0" fontId="6" fillId="3" borderId="51" xfId="0" applyFont="1" applyFill="1" applyBorder="1" applyAlignment="1">
      <alignment horizontal="left" vertical="center" wrapText="1"/>
    </xf>
    <xf numFmtId="0" fontId="6" fillId="3" borderId="63" xfId="0" applyFont="1" applyFill="1" applyBorder="1" applyAlignment="1">
      <alignment horizontal="left" vertical="center" wrapText="1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3" borderId="33" xfId="0" applyFont="1" applyFill="1" applyBorder="1" applyAlignment="1" applyProtection="1">
      <alignment horizontal="center" vertical="center" wrapText="1"/>
      <protection locked="0"/>
    </xf>
    <xf numFmtId="0" fontId="6" fillId="3" borderId="28" xfId="0" applyFont="1" applyFill="1" applyBorder="1" applyAlignment="1" applyProtection="1">
      <alignment horizontal="center" vertical="center" wrapText="1"/>
      <protection locked="0"/>
    </xf>
    <xf numFmtId="0" fontId="6" fillId="0" borderId="55" xfId="0" applyFont="1" applyBorder="1" applyAlignment="1" applyProtection="1">
      <alignment horizontal="center" vertical="center" wrapText="1"/>
      <protection locked="0"/>
    </xf>
    <xf numFmtId="0" fontId="6" fillId="0" borderId="67" xfId="0" applyFont="1" applyBorder="1" applyAlignment="1" applyProtection="1">
      <alignment horizontal="center" vertical="center" wrapText="1"/>
      <protection locked="0"/>
    </xf>
    <xf numFmtId="0" fontId="6" fillId="0" borderId="33" xfId="0" applyFont="1" applyFill="1" applyBorder="1" applyAlignment="1" applyProtection="1">
      <alignment horizontal="left" vertical="center" wrapText="1"/>
      <protection locked="0"/>
    </xf>
    <xf numFmtId="0" fontId="6" fillId="0" borderId="30" xfId="0" applyFont="1" applyFill="1" applyBorder="1" applyAlignment="1" applyProtection="1">
      <alignment horizontal="left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0" fontId="6" fillId="5" borderId="37" xfId="0" applyFont="1" applyFill="1" applyBorder="1" applyAlignment="1" applyProtection="1">
      <alignment horizontal="right" vertical="center" wrapText="1"/>
      <protection locked="0"/>
    </xf>
    <xf numFmtId="0" fontId="6" fillId="5" borderId="38" xfId="0" applyFont="1" applyFill="1" applyBorder="1" applyAlignment="1" applyProtection="1">
      <alignment horizontal="right" vertical="center" wrapText="1"/>
      <protection locked="0"/>
    </xf>
    <xf numFmtId="0" fontId="6" fillId="0" borderId="39" xfId="0" quotePrefix="1" applyFont="1" applyBorder="1" applyAlignment="1" applyProtection="1">
      <alignment horizontal="center" vertical="center" wrapText="1"/>
      <protection locked="0"/>
    </xf>
    <xf numFmtId="0" fontId="6" fillId="0" borderId="40" xfId="0" quotePrefix="1" applyFont="1" applyBorder="1" applyAlignment="1" applyProtection="1">
      <alignment horizontal="center" vertical="center" wrapText="1"/>
      <protection locked="0"/>
    </xf>
    <xf numFmtId="0" fontId="6" fillId="0" borderId="5" xfId="0" quotePrefix="1" applyFont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6" fillId="0" borderId="28" xfId="0" applyFont="1" applyFill="1" applyBorder="1" applyAlignment="1" applyProtection="1">
      <alignment horizontal="left" vertical="center" wrapText="1"/>
      <protection locked="0"/>
    </xf>
    <xf numFmtId="0" fontId="6" fillId="11" borderId="26" xfId="0" applyFont="1" applyFill="1" applyBorder="1" applyAlignment="1">
      <alignment horizontal="right" vertical="center" wrapText="1"/>
    </xf>
    <xf numFmtId="0" fontId="6" fillId="11" borderId="44" xfId="0" applyFont="1" applyFill="1" applyBorder="1" applyAlignment="1">
      <alignment horizontal="right" vertical="center" wrapText="1"/>
    </xf>
    <xf numFmtId="0" fontId="6" fillId="11" borderId="45" xfId="0" applyFont="1" applyFill="1" applyBorder="1" applyAlignment="1">
      <alignment horizontal="right" vertical="center" wrapText="1"/>
    </xf>
    <xf numFmtId="0" fontId="6" fillId="0" borderId="17" xfId="0" applyFont="1" applyFill="1" applyBorder="1" applyAlignment="1" applyProtection="1">
      <alignment horizontal="left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53" xfId="0" applyFont="1" applyBorder="1" applyAlignment="1" applyProtection="1">
      <alignment horizontal="center" vertical="center" wrapText="1"/>
      <protection locked="0"/>
    </xf>
    <xf numFmtId="0" fontId="6" fillId="3" borderId="36" xfId="0" applyFont="1" applyFill="1" applyBorder="1" applyAlignment="1" applyProtection="1">
      <alignment horizontal="right" vertical="center" wrapText="1"/>
      <protection locked="0"/>
    </xf>
    <xf numFmtId="0" fontId="6" fillId="3" borderId="37" xfId="0" applyFont="1" applyFill="1" applyBorder="1" applyAlignment="1" applyProtection="1">
      <alignment horizontal="right" vertical="center" wrapText="1"/>
      <protection locked="0"/>
    </xf>
    <xf numFmtId="0" fontId="6" fillId="3" borderId="38" xfId="0" applyFont="1" applyFill="1" applyBorder="1" applyAlignment="1" applyProtection="1">
      <alignment horizontal="right" vertical="center" wrapText="1"/>
      <protection locked="0"/>
    </xf>
    <xf numFmtId="0" fontId="6" fillId="0" borderId="40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Fill="1" applyBorder="1" applyAlignment="1" applyProtection="1">
      <alignment horizontal="center" vertical="center" wrapText="1"/>
      <protection locked="0"/>
    </xf>
    <xf numFmtId="0" fontId="6" fillId="3" borderId="26" xfId="0" applyFont="1" applyFill="1" applyBorder="1" applyAlignment="1" applyProtection="1">
      <alignment horizontal="left" vertical="center" wrapText="1"/>
      <protection locked="0"/>
    </xf>
    <xf numFmtId="0" fontId="6" fillId="3" borderId="44" xfId="0" applyFont="1" applyFill="1" applyBorder="1" applyAlignment="1" applyProtection="1">
      <alignment horizontal="left" vertical="center" wrapText="1"/>
      <protection locked="0"/>
    </xf>
    <xf numFmtId="0" fontId="6" fillId="3" borderId="45" xfId="0" applyFont="1" applyFill="1" applyBorder="1" applyAlignment="1" applyProtection="1">
      <alignment horizontal="left" vertical="center" wrapText="1"/>
      <protection locked="0"/>
    </xf>
    <xf numFmtId="0" fontId="6" fillId="0" borderId="60" xfId="0" applyFont="1" applyBorder="1" applyAlignment="1" applyProtection="1">
      <alignment horizontal="center" vertical="center" wrapText="1"/>
      <protection locked="0"/>
    </xf>
    <xf numFmtId="0" fontId="6" fillId="0" borderId="72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54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0" xfId="0" applyFont="1" applyFill="1" applyBorder="1" applyAlignment="1" applyProtection="1">
      <alignment horizontal="center" vertical="center" wrapText="1"/>
      <protection locked="0"/>
    </xf>
    <xf numFmtId="0" fontId="6" fillId="12" borderId="26" xfId="0" applyFont="1" applyFill="1" applyBorder="1" applyAlignment="1" applyProtection="1">
      <alignment horizontal="right" vertical="center" wrapText="1"/>
      <protection locked="0"/>
    </xf>
    <xf numFmtId="0" fontId="6" fillId="12" borderId="44" xfId="0" applyFont="1" applyFill="1" applyBorder="1" applyAlignment="1" applyProtection="1">
      <alignment horizontal="right" vertical="center" wrapText="1"/>
      <protection locked="0"/>
    </xf>
    <xf numFmtId="0" fontId="6" fillId="12" borderId="45" xfId="0" applyFont="1" applyFill="1" applyBorder="1" applyAlignment="1" applyProtection="1">
      <alignment horizontal="right" vertical="center" wrapText="1"/>
      <protection locked="0"/>
    </xf>
    <xf numFmtId="0" fontId="6" fillId="0" borderId="57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5" borderId="26" xfId="0" applyFont="1" applyFill="1" applyBorder="1" applyAlignment="1" applyProtection="1">
      <alignment horizontal="right" vertical="center" wrapText="1"/>
      <protection locked="0"/>
    </xf>
    <xf numFmtId="0" fontId="6" fillId="5" borderId="44" xfId="0" applyFont="1" applyFill="1" applyBorder="1" applyAlignment="1" applyProtection="1">
      <alignment horizontal="right" vertical="center" wrapText="1"/>
      <protection locked="0"/>
    </xf>
    <xf numFmtId="0" fontId="6" fillId="5" borderId="45" xfId="0" applyFont="1" applyFill="1" applyBorder="1" applyAlignment="1" applyProtection="1">
      <alignment horizontal="right" vertical="center" wrapText="1"/>
      <protection locked="0"/>
    </xf>
    <xf numFmtId="0" fontId="9" fillId="6" borderId="36" xfId="0" applyFont="1" applyFill="1" applyBorder="1" applyAlignment="1" applyProtection="1">
      <alignment horizontal="right" vertical="center" wrapText="1"/>
      <protection locked="0"/>
    </xf>
    <xf numFmtId="0" fontId="9" fillId="6" borderId="37" xfId="0" applyFont="1" applyFill="1" applyBorder="1" applyAlignment="1" applyProtection="1">
      <alignment horizontal="right" vertical="center" wrapText="1"/>
      <protection locked="0"/>
    </xf>
    <xf numFmtId="0" fontId="9" fillId="6" borderId="38" xfId="0" applyFont="1" applyFill="1" applyBorder="1" applyAlignment="1" applyProtection="1">
      <alignment horizontal="right" vertical="center" wrapText="1"/>
      <protection locked="0"/>
    </xf>
    <xf numFmtId="0" fontId="6" fillId="2" borderId="56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0" borderId="41" xfId="0" applyFont="1" applyBorder="1" applyAlignment="1" applyProtection="1">
      <alignment horizontal="center" vertical="center" wrapText="1"/>
      <protection locked="0"/>
    </xf>
    <xf numFmtId="0" fontId="9" fillId="0" borderId="26" xfId="0" applyFont="1" applyBorder="1" applyAlignment="1" applyProtection="1">
      <alignment horizontal="right" vertical="center" wrapText="1"/>
      <protection locked="0"/>
    </xf>
    <xf numFmtId="0" fontId="9" fillId="0" borderId="44" xfId="0" applyFont="1" applyBorder="1" applyAlignment="1" applyProtection="1">
      <alignment horizontal="right" vertical="center" wrapText="1"/>
      <protection locked="0"/>
    </xf>
    <xf numFmtId="0" fontId="9" fillId="0" borderId="45" xfId="0" applyFont="1" applyBorder="1" applyAlignment="1" applyProtection="1">
      <alignment horizontal="right" vertical="center" wrapText="1"/>
      <protection locked="0"/>
    </xf>
    <xf numFmtId="0" fontId="6" fillId="0" borderId="42" xfId="0" applyFont="1" applyBorder="1" applyAlignment="1" applyProtection="1">
      <alignment horizontal="left" vertical="center" wrapText="1"/>
      <protection locked="0"/>
    </xf>
    <xf numFmtId="0" fontId="6" fillId="0" borderId="43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 vertical="center" wrapText="1"/>
      <protection locked="0"/>
    </xf>
    <xf numFmtId="0" fontId="6" fillId="0" borderId="17" xfId="0" applyFont="1" applyBorder="1" applyAlignment="1" applyProtection="1">
      <alignment horizontal="left" vertical="center" wrapText="1"/>
      <protection locked="0"/>
    </xf>
    <xf numFmtId="0" fontId="6" fillId="0" borderId="53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62" xfId="0" applyFont="1" applyBorder="1" applyAlignment="1" applyProtection="1">
      <alignment horizontal="left" vertical="center" wrapText="1"/>
      <protection locked="0"/>
    </xf>
    <xf numFmtId="0" fontId="6" fillId="0" borderId="71" xfId="0" applyFont="1" applyBorder="1" applyAlignment="1" applyProtection="1">
      <alignment horizontal="left" vertical="center" wrapText="1"/>
      <protection locked="0"/>
    </xf>
    <xf numFmtId="0" fontId="6" fillId="0" borderId="29" xfId="0" applyFont="1" applyBorder="1" applyAlignment="1" applyProtection="1">
      <alignment horizontal="left" vertical="center" wrapText="1"/>
      <protection locked="0"/>
    </xf>
    <xf numFmtId="0" fontId="6" fillId="0" borderId="51" xfId="0" applyFont="1" applyBorder="1" applyAlignment="1" applyProtection="1">
      <alignment horizontal="left" vertical="center" wrapText="1"/>
      <protection locked="0"/>
    </xf>
    <xf numFmtId="0" fontId="6" fillId="0" borderId="63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11" borderId="20" xfId="0" applyFont="1" applyFill="1" applyBorder="1" applyAlignment="1" applyProtection="1">
      <alignment horizontal="left" vertical="center" wrapText="1"/>
      <protection locked="0"/>
    </xf>
    <xf numFmtId="0" fontId="6" fillId="11" borderId="21" xfId="0" applyFont="1" applyFill="1" applyBorder="1" applyAlignment="1" applyProtection="1">
      <alignment horizontal="left" vertical="center" wrapText="1"/>
      <protection locked="0"/>
    </xf>
    <xf numFmtId="0" fontId="6" fillId="11" borderId="27" xfId="0" applyFont="1" applyFill="1" applyBorder="1" applyAlignment="1" applyProtection="1">
      <alignment horizontal="left" vertical="center" wrapText="1"/>
      <protection locked="0"/>
    </xf>
    <xf numFmtId="0" fontId="6" fillId="11" borderId="36" xfId="0" applyFont="1" applyFill="1" applyBorder="1" applyAlignment="1">
      <alignment horizontal="right" vertical="center" wrapText="1"/>
    </xf>
    <xf numFmtId="0" fontId="6" fillId="11" borderId="37" xfId="0" applyFont="1" applyFill="1" applyBorder="1" applyAlignment="1">
      <alignment horizontal="right" vertical="center" wrapText="1"/>
    </xf>
    <xf numFmtId="0" fontId="6" fillId="11" borderId="38" xfId="0" applyFont="1" applyFill="1" applyBorder="1" applyAlignment="1">
      <alignment horizontal="right" vertical="center" wrapText="1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0" borderId="39" xfId="0" applyFont="1" applyBorder="1" applyAlignment="1" applyProtection="1">
      <alignment horizontal="center" vertical="center" wrapText="1"/>
      <protection locked="0"/>
    </xf>
    <xf numFmtId="0" fontId="6" fillId="3" borderId="29" xfId="0" applyFont="1" applyFill="1" applyBorder="1" applyAlignment="1" applyProtection="1">
      <alignment horizontal="left" vertical="center" wrapText="1"/>
      <protection locked="0"/>
    </xf>
    <xf numFmtId="0" fontId="6" fillId="3" borderId="51" xfId="0" applyFont="1" applyFill="1" applyBorder="1" applyAlignment="1" applyProtection="1">
      <alignment horizontal="left" vertical="center" wrapText="1"/>
      <protection locked="0"/>
    </xf>
    <xf numFmtId="0" fontId="6" fillId="3" borderId="63" xfId="0" applyFont="1" applyFill="1" applyBorder="1" applyAlignment="1" applyProtection="1">
      <alignment horizontal="left" vertical="center" wrapText="1"/>
      <protection locked="0"/>
    </xf>
    <xf numFmtId="0" fontId="6" fillId="0" borderId="7" xfId="0" applyFont="1" applyFill="1" applyBorder="1" applyAlignment="1" applyProtection="1">
      <alignment horizontal="left" vertical="center" wrapText="1"/>
      <protection locked="0"/>
    </xf>
    <xf numFmtId="0" fontId="6" fillId="5" borderId="51" xfId="0" applyFont="1" applyFill="1" applyBorder="1" applyAlignment="1" applyProtection="1">
      <alignment horizontal="right" vertical="center" wrapText="1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6" fillId="5" borderId="65" xfId="0" applyFont="1" applyFill="1" applyBorder="1" applyAlignment="1" applyProtection="1">
      <alignment horizontal="right" vertical="center" wrapText="1"/>
      <protection locked="0"/>
    </xf>
    <xf numFmtId="0" fontId="6" fillId="5" borderId="21" xfId="0" applyFont="1" applyFill="1" applyBorder="1" applyAlignment="1" applyProtection="1">
      <alignment horizontal="right" vertical="center" wrapText="1"/>
      <protection locked="0"/>
    </xf>
    <xf numFmtId="0" fontId="6" fillId="5" borderId="27" xfId="0" applyFont="1" applyFill="1" applyBorder="1" applyAlignment="1" applyProtection="1">
      <alignment horizontal="right" vertical="center" wrapText="1"/>
      <protection locked="0"/>
    </xf>
    <xf numFmtId="16" fontId="6" fillId="0" borderId="40" xfId="0" quotePrefix="1" applyNumberFormat="1" applyFont="1" applyBorder="1" applyAlignment="1" applyProtection="1">
      <alignment horizontal="center" vertical="center" wrapText="1"/>
      <protection locked="0"/>
    </xf>
    <xf numFmtId="16" fontId="6" fillId="0" borderId="5" xfId="0" quotePrefix="1" applyNumberFormat="1" applyFont="1" applyBorder="1" applyAlignment="1" applyProtection="1">
      <alignment horizontal="center" vertical="center" wrapText="1"/>
      <protection locked="0"/>
    </xf>
    <xf numFmtId="0" fontId="6" fillId="5" borderId="20" xfId="0" applyFont="1" applyFill="1" applyBorder="1" applyAlignment="1" applyProtection="1">
      <alignment horizontal="right" vertical="center" wrapText="1"/>
      <protection locked="0"/>
    </xf>
    <xf numFmtId="49" fontId="6" fillId="0" borderId="39" xfId="0" applyNumberFormat="1" applyFont="1" applyBorder="1" applyAlignment="1" applyProtection="1">
      <alignment horizontal="center" vertical="center" wrapText="1"/>
      <protection locked="0"/>
    </xf>
    <xf numFmtId="49" fontId="6" fillId="0" borderId="40" xfId="0" applyNumberFormat="1" applyFont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left" vertical="center" wrapText="1"/>
    </xf>
    <xf numFmtId="0" fontId="6" fillId="2" borderId="44" xfId="0" applyFont="1" applyFill="1" applyBorder="1" applyAlignment="1">
      <alignment horizontal="left" vertical="center" wrapText="1"/>
    </xf>
    <xf numFmtId="0" fontId="6" fillId="2" borderId="45" xfId="0" applyFont="1" applyFill="1" applyBorder="1" applyAlignment="1">
      <alignment horizontal="left" vertical="center" wrapText="1"/>
    </xf>
    <xf numFmtId="0" fontId="6" fillId="0" borderId="48" xfId="0" applyFont="1" applyBorder="1" applyAlignment="1">
      <alignment horizontal="center" vertical="center" textRotation="90" wrapText="1"/>
    </xf>
    <xf numFmtId="0" fontId="6" fillId="0" borderId="49" xfId="0" applyFont="1" applyBorder="1" applyAlignment="1">
      <alignment horizontal="center" vertical="center" textRotation="90" wrapText="1"/>
    </xf>
    <xf numFmtId="0" fontId="6" fillId="0" borderId="50" xfId="0" applyFont="1" applyBorder="1" applyAlignment="1">
      <alignment horizontal="center" vertical="center" textRotation="90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49" xfId="0" applyFont="1" applyFill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textRotation="90" wrapText="1"/>
    </xf>
    <xf numFmtId="164" fontId="6" fillId="0" borderId="9" xfId="0" applyNumberFormat="1" applyFont="1" applyBorder="1" applyAlignment="1">
      <alignment horizontal="center" vertical="center" textRotation="90" wrapText="1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textRotation="90"/>
    </xf>
    <xf numFmtId="164" fontId="6" fillId="0" borderId="3" xfId="0" applyNumberFormat="1" applyFont="1" applyBorder="1" applyAlignment="1">
      <alignment horizontal="center" vertical="center" textRotation="90"/>
    </xf>
    <xf numFmtId="0" fontId="6" fillId="7" borderId="26" xfId="0" applyFont="1" applyFill="1" applyBorder="1" applyAlignment="1">
      <alignment horizontal="left" vertical="center" wrapText="1"/>
    </xf>
    <xf numFmtId="0" fontId="6" fillId="7" borderId="44" xfId="0" applyFont="1" applyFill="1" applyBorder="1" applyAlignment="1">
      <alignment horizontal="left" vertical="center" wrapText="1"/>
    </xf>
    <xf numFmtId="0" fontId="6" fillId="7" borderId="45" xfId="0" applyFont="1" applyFill="1" applyBorder="1" applyAlignment="1">
      <alignment horizontal="left" vertical="center" wrapText="1"/>
    </xf>
    <xf numFmtId="0" fontId="6" fillId="8" borderId="26" xfId="0" applyFont="1" applyFill="1" applyBorder="1" applyAlignment="1">
      <alignment horizontal="left" vertical="center" wrapText="1"/>
    </xf>
    <xf numFmtId="0" fontId="6" fillId="8" borderId="44" xfId="0" applyFont="1" applyFill="1" applyBorder="1" applyAlignment="1">
      <alignment horizontal="left" vertical="center" wrapText="1"/>
    </xf>
    <xf numFmtId="0" fontId="6" fillId="8" borderId="45" xfId="0" applyFont="1" applyFill="1" applyBorder="1" applyAlignment="1">
      <alignment horizontal="left" vertical="center" wrapText="1"/>
    </xf>
    <xf numFmtId="0" fontId="6" fillId="5" borderId="36" xfId="0" applyFont="1" applyFill="1" applyBorder="1" applyAlignment="1" applyProtection="1">
      <alignment horizontal="right" vertical="center" wrapText="1"/>
      <protection locked="0"/>
    </xf>
    <xf numFmtId="164" fontId="10" fillId="0" borderId="0" xfId="0" applyNumberFormat="1" applyFont="1" applyAlignment="1">
      <alignment horizontal="left" vertic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164" fontId="6" fillId="0" borderId="5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46" xfId="0" applyFont="1" applyBorder="1" applyAlignment="1">
      <alignment horizontal="center" vertical="center" textRotation="90" wrapText="1"/>
    </xf>
    <xf numFmtId="0" fontId="6" fillId="0" borderId="47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textRotation="90" wrapText="1"/>
    </xf>
    <xf numFmtId="0" fontId="6" fillId="0" borderId="47" xfId="0" applyFont="1" applyBorder="1" applyAlignment="1">
      <alignment vertical="center" textRotation="90" wrapText="1"/>
    </xf>
    <xf numFmtId="0" fontId="6" fillId="0" borderId="11" xfId="0" applyFont="1" applyBorder="1" applyAlignment="1">
      <alignment vertical="center" textRotation="90" wrapText="1"/>
    </xf>
    <xf numFmtId="0" fontId="6" fillId="3" borderId="22" xfId="0" applyFont="1" applyFill="1" applyBorder="1" applyAlignment="1">
      <alignment horizontal="left" vertical="center" wrapText="1"/>
    </xf>
    <xf numFmtId="0" fontId="6" fillId="3" borderId="44" xfId="0" applyFont="1" applyFill="1" applyBorder="1" applyAlignment="1">
      <alignment horizontal="left" vertical="center" wrapText="1"/>
    </xf>
    <xf numFmtId="0" fontId="6" fillId="3" borderId="45" xfId="0" applyFont="1" applyFill="1" applyBorder="1" applyAlignment="1">
      <alignment horizontal="left" vertical="center" wrapText="1"/>
    </xf>
    <xf numFmtId="16" fontId="6" fillId="0" borderId="41" xfId="0" quotePrefix="1" applyNumberFormat="1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6" fillId="2" borderId="28" xfId="0" applyFont="1" applyFill="1" applyBorder="1" applyAlignment="1" applyProtection="1">
      <alignment horizontal="center" vertical="center" wrapText="1"/>
      <protection locked="0"/>
    </xf>
    <xf numFmtId="0" fontId="6" fillId="2" borderId="36" xfId="0" applyFont="1" applyFill="1" applyBorder="1" applyAlignment="1" applyProtection="1">
      <alignment horizontal="right" vertical="center" wrapText="1"/>
      <protection locked="0"/>
    </xf>
    <xf numFmtId="0" fontId="6" fillId="2" borderId="37" xfId="0" applyFont="1" applyFill="1" applyBorder="1" applyAlignment="1" applyProtection="1">
      <alignment horizontal="right" vertical="center" wrapText="1"/>
      <protection locked="0"/>
    </xf>
    <xf numFmtId="0" fontId="6" fillId="2" borderId="38" xfId="0" applyFont="1" applyFill="1" applyBorder="1" applyAlignment="1" applyProtection="1">
      <alignment horizontal="right" vertical="center" wrapText="1"/>
      <protection locked="0"/>
    </xf>
    <xf numFmtId="0" fontId="6" fillId="0" borderId="6" xfId="0" applyFont="1" applyBorder="1" applyAlignment="1">
      <alignment horizontal="left" wrapText="1"/>
    </xf>
    <xf numFmtId="0" fontId="6" fillId="0" borderId="28" xfId="0" applyFont="1" applyBorder="1" applyAlignment="1">
      <alignment horizontal="left" wrapText="1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0" fontId="6" fillId="4" borderId="30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>
      <alignment horizontal="left" wrapText="1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41" xfId="0" applyFont="1" applyFill="1" applyBorder="1" applyAlignment="1" applyProtection="1">
      <alignment horizontal="center" vertical="center" wrapText="1"/>
      <protection locked="0"/>
    </xf>
    <xf numFmtId="0" fontId="6" fillId="0" borderId="40" xfId="0" applyFont="1" applyFill="1" applyBorder="1" applyAlignment="1" applyProtection="1">
      <alignment horizontal="center" vertical="center" wrapText="1"/>
      <protection locked="0"/>
    </xf>
    <xf numFmtId="0" fontId="6" fillId="2" borderId="26" xfId="0" applyFont="1" applyFill="1" applyBorder="1" applyAlignment="1" applyProtection="1">
      <alignment horizontal="left" vertical="center" wrapText="1"/>
      <protection locked="0"/>
    </xf>
    <xf numFmtId="0" fontId="6" fillId="2" borderId="44" xfId="0" applyFont="1" applyFill="1" applyBorder="1" applyAlignment="1" applyProtection="1">
      <alignment horizontal="left" vertical="center" wrapText="1"/>
      <protection locked="0"/>
    </xf>
    <xf numFmtId="0" fontId="6" fillId="2" borderId="45" xfId="0" applyFont="1" applyFill="1" applyBorder="1" applyAlignment="1" applyProtection="1">
      <alignment horizontal="left" vertical="center" wrapText="1"/>
      <protection locked="0"/>
    </xf>
    <xf numFmtId="0" fontId="6" fillId="5" borderId="68" xfId="0" applyFont="1" applyFill="1" applyBorder="1" applyAlignment="1" applyProtection="1">
      <alignment horizontal="right" vertical="center" wrapText="1"/>
      <protection locked="0"/>
    </xf>
    <xf numFmtId="0" fontId="6" fillId="5" borderId="69" xfId="0" applyFont="1" applyFill="1" applyBorder="1" applyAlignment="1" applyProtection="1">
      <alignment horizontal="right" vertical="center" wrapText="1"/>
      <protection locked="0"/>
    </xf>
    <xf numFmtId="0" fontId="6" fillId="5" borderId="70" xfId="0" applyFont="1" applyFill="1" applyBorder="1" applyAlignment="1" applyProtection="1">
      <alignment horizontal="right" vertical="center" wrapText="1"/>
      <protection locked="0"/>
    </xf>
    <xf numFmtId="1" fontId="6" fillId="0" borderId="17" xfId="0" quotePrefix="1" applyNumberFormat="1" applyFont="1" applyFill="1" applyBorder="1" applyAlignment="1" applyProtection="1">
      <alignment horizontal="center" vertical="center" wrapText="1"/>
      <protection locked="0"/>
    </xf>
    <xf numFmtId="1" fontId="6" fillId="0" borderId="39" xfId="0" quotePrefix="1" applyNumberFormat="1" applyFont="1" applyFill="1" applyBorder="1" applyAlignment="1" applyProtection="1">
      <alignment horizontal="center" vertical="center" wrapText="1"/>
      <protection locked="0"/>
    </xf>
    <xf numFmtId="0" fontId="6" fillId="3" borderId="26" xfId="0" applyFont="1" applyFill="1" applyBorder="1" applyAlignment="1" applyProtection="1">
      <alignment horizontal="right" vertical="center" wrapText="1"/>
      <protection locked="0"/>
    </xf>
    <xf numFmtId="0" fontId="6" fillId="3" borderId="44" xfId="0" applyFont="1" applyFill="1" applyBorder="1" applyAlignment="1" applyProtection="1">
      <alignment horizontal="right" vertical="center" wrapText="1"/>
      <protection locked="0"/>
    </xf>
    <xf numFmtId="0" fontId="6" fillId="3" borderId="45" xfId="0" applyFont="1" applyFill="1" applyBorder="1" applyAlignment="1" applyProtection="1">
      <alignment horizontal="right" vertical="center" wrapText="1"/>
      <protection locked="0"/>
    </xf>
    <xf numFmtId="0" fontId="6" fillId="0" borderId="74" xfId="0" applyFont="1" applyBorder="1" applyAlignment="1" applyProtection="1">
      <alignment horizontal="center" vertical="center" wrapText="1"/>
      <protection locked="0"/>
    </xf>
    <xf numFmtId="0" fontId="6" fillId="3" borderId="29" xfId="0" applyFont="1" applyFill="1" applyBorder="1" applyAlignment="1" applyProtection="1">
      <alignment horizontal="right" vertical="center" wrapText="1"/>
      <protection locked="0"/>
    </xf>
    <xf numFmtId="0" fontId="6" fillId="3" borderId="51" xfId="0" applyFont="1" applyFill="1" applyBorder="1" applyAlignment="1" applyProtection="1">
      <alignment horizontal="right" vertical="center" wrapText="1"/>
      <protection locked="0"/>
    </xf>
    <xf numFmtId="0" fontId="6" fillId="3" borderId="63" xfId="0" applyFont="1" applyFill="1" applyBorder="1" applyAlignment="1" applyProtection="1">
      <alignment horizontal="right" vertical="center" wrapText="1"/>
      <protection locked="0"/>
    </xf>
    <xf numFmtId="49" fontId="6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28" xfId="0" applyFont="1" applyFill="1" applyBorder="1" applyAlignment="1" applyProtection="1">
      <alignment horizontal="center" vertical="center" wrapText="1"/>
      <protection locked="0"/>
    </xf>
    <xf numFmtId="0" fontId="6" fillId="4" borderId="17" xfId="0" applyFont="1" applyFill="1" applyBorder="1" applyAlignment="1" applyProtection="1">
      <alignment horizontal="center" vertical="center" wrapText="1"/>
      <protection locked="0"/>
    </xf>
    <xf numFmtId="49" fontId="6" fillId="0" borderId="39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40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0" fontId="6" fillId="3" borderId="17" xfId="0" applyFont="1" applyFill="1" applyBorder="1" applyAlignment="1" applyProtection="1">
      <alignment horizontal="center" vertical="center" wrapText="1"/>
      <protection locked="0"/>
    </xf>
    <xf numFmtId="0" fontId="6" fillId="0" borderId="17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left" vertical="top" wrapText="1"/>
      <protection locked="0"/>
    </xf>
    <xf numFmtId="0" fontId="6" fillId="0" borderId="30" xfId="0" applyFont="1" applyFill="1" applyBorder="1" applyAlignment="1" applyProtection="1">
      <alignment horizontal="left" vertical="top" wrapText="1"/>
      <protection locked="0"/>
    </xf>
    <xf numFmtId="0" fontId="6" fillId="0" borderId="58" xfId="0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>
      <alignment horizontal="center" vertical="center"/>
    </xf>
    <xf numFmtId="0" fontId="6" fillId="9" borderId="51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 applyProtection="1">
      <alignment horizontal="center" vertical="center" wrapText="1"/>
      <protection locked="0"/>
    </xf>
    <xf numFmtId="0" fontId="6" fillId="3" borderId="26" xfId="0" applyFont="1" applyFill="1" applyBorder="1" applyAlignment="1">
      <alignment horizontal="left" vertical="center" wrapText="1"/>
    </xf>
  </cellXfs>
  <cellStyles count="6">
    <cellStyle name="Įprastas" xfId="0" builtinId="0"/>
    <cellStyle name="Įprastas 2" xfId="1" xr:uid="{00000000-0005-0000-0000-000001000000}"/>
    <cellStyle name="Įprastas 3" xfId="2" xr:uid="{00000000-0005-0000-0000-000002000000}"/>
    <cellStyle name="Įprastas 3 2" xfId="4" xr:uid="{00000000-0005-0000-0000-000003000000}"/>
    <cellStyle name="Įprastas 4" xfId="3" xr:uid="{00000000-0005-0000-0000-000004000000}"/>
    <cellStyle name="Įprastas 4 2" xfId="5" xr:uid="{00000000-0005-0000-0000-000005000000}"/>
  </cellStyles>
  <dxfs count="0"/>
  <tableStyles count="0" defaultTableStyle="TableStyleMedium2" defaultPivotStyle="PivotStyleLight16"/>
  <colors>
    <mruColors>
      <color rgb="FFFFCC00"/>
      <color rgb="FF0099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77"/>
  <sheetViews>
    <sheetView showZeros="0" tabSelected="1" showWhiteSpace="0" topLeftCell="A22" zoomScale="85" zoomScaleNormal="85" zoomScaleSheetLayoutView="100" workbookViewId="0">
      <selection activeCell="O53" sqref="O53"/>
    </sheetView>
  </sheetViews>
  <sheetFormatPr defaultRowHeight="12.75" x14ac:dyDescent="0.2"/>
  <cols>
    <col min="1" max="3" width="2.5703125" style="26" customWidth="1"/>
    <col min="4" max="4" width="17.85546875" style="25" customWidth="1"/>
    <col min="5" max="5" width="4.85546875" style="25" customWidth="1"/>
    <col min="6" max="6" width="9.28515625" style="25" customWidth="1"/>
    <col min="7" max="7" width="7.140625" style="25" customWidth="1"/>
    <col min="8" max="8" width="6.7109375" style="25" customWidth="1"/>
    <col min="9" max="9" width="8.42578125" style="24" customWidth="1"/>
    <col min="10" max="10" width="8" style="1" customWidth="1"/>
    <col min="11" max="11" width="8.7109375" style="1" customWidth="1"/>
    <col min="12" max="12" width="6.140625" style="1" customWidth="1"/>
    <col min="13" max="13" width="8.5703125" style="24" customWidth="1"/>
    <col min="14" max="14" width="9.28515625" style="1" bestFit="1" customWidth="1"/>
    <col min="15" max="15" width="7.85546875" style="1" customWidth="1"/>
    <col min="16" max="16" width="6.7109375" style="1" customWidth="1"/>
    <col min="17" max="17" width="8" style="24" bestFit="1" customWidth="1"/>
    <col min="18" max="18" width="8" style="1" customWidth="1"/>
    <col min="19" max="19" width="6.5703125" style="1" customWidth="1"/>
    <col min="20" max="20" width="6" style="1" customWidth="1"/>
    <col min="21" max="21" width="7.5703125" style="24" customWidth="1"/>
    <col min="22" max="22" width="8.7109375" style="1" customWidth="1"/>
    <col min="23" max="23" width="6.85546875" style="1" customWidth="1"/>
    <col min="24" max="24" width="6" style="1" customWidth="1"/>
    <col min="25" max="28" width="11.42578125" customWidth="1"/>
  </cols>
  <sheetData>
    <row r="1" spans="1:24" ht="44.25" customHeight="1" x14ac:dyDescent="0.2">
      <c r="A1" s="38"/>
      <c r="B1" s="38"/>
      <c r="C1" s="38"/>
      <c r="D1" s="247"/>
      <c r="E1" s="39"/>
      <c r="F1" s="39"/>
      <c r="G1" s="39"/>
      <c r="H1" s="39"/>
      <c r="T1" s="558" t="s">
        <v>149</v>
      </c>
      <c r="U1" s="558"/>
      <c r="V1" s="558"/>
      <c r="W1" s="558"/>
      <c r="X1" s="558"/>
    </row>
    <row r="2" spans="1:24" ht="15.75" x14ac:dyDescent="0.25">
      <c r="A2" s="559" t="s">
        <v>153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560"/>
      <c r="R2" s="560"/>
      <c r="S2" s="560"/>
      <c r="T2" s="560"/>
      <c r="U2" s="560"/>
      <c r="V2" s="560"/>
      <c r="W2" s="560"/>
      <c r="X2" s="560"/>
    </row>
    <row r="3" spans="1:24" ht="13.5" thickBot="1" x14ac:dyDescent="0.25">
      <c r="A3" s="561"/>
      <c r="B3" s="561"/>
      <c r="C3" s="561"/>
      <c r="D3" s="561"/>
      <c r="E3" s="561"/>
      <c r="F3" s="561"/>
      <c r="G3" s="561"/>
      <c r="H3" s="561"/>
      <c r="I3" s="1"/>
      <c r="K3" s="562"/>
      <c r="L3" s="562"/>
      <c r="M3" s="1"/>
      <c r="O3" s="562"/>
      <c r="P3" s="562"/>
      <c r="Q3" s="1"/>
      <c r="S3" s="562"/>
      <c r="T3" s="562"/>
      <c r="U3" s="1"/>
      <c r="W3" s="562" t="s">
        <v>60</v>
      </c>
      <c r="X3" s="562"/>
    </row>
    <row r="4" spans="1:24" ht="13.15" customHeight="1" x14ac:dyDescent="0.2">
      <c r="A4" s="563" t="s">
        <v>0</v>
      </c>
      <c r="B4" s="539" t="s">
        <v>1</v>
      </c>
      <c r="C4" s="563" t="s">
        <v>2</v>
      </c>
      <c r="D4" s="542" t="s">
        <v>3</v>
      </c>
      <c r="E4" s="563" t="s">
        <v>4</v>
      </c>
      <c r="F4" s="563" t="s">
        <v>5</v>
      </c>
      <c r="G4" s="539" t="s">
        <v>6</v>
      </c>
      <c r="H4" s="563" t="s">
        <v>7</v>
      </c>
      <c r="I4" s="546" t="s">
        <v>123</v>
      </c>
      <c r="J4" s="547"/>
      <c r="K4" s="547"/>
      <c r="L4" s="548"/>
      <c r="M4" s="546" t="s">
        <v>122</v>
      </c>
      <c r="N4" s="547"/>
      <c r="O4" s="547"/>
      <c r="P4" s="548"/>
      <c r="Q4" s="546" t="s">
        <v>94</v>
      </c>
      <c r="R4" s="547"/>
      <c r="S4" s="547"/>
      <c r="T4" s="548"/>
      <c r="U4" s="546" t="s">
        <v>124</v>
      </c>
      <c r="V4" s="547"/>
      <c r="W4" s="547"/>
      <c r="X4" s="548"/>
    </row>
    <row r="5" spans="1:24" ht="13.15" customHeight="1" x14ac:dyDescent="0.2">
      <c r="A5" s="564"/>
      <c r="B5" s="540"/>
      <c r="C5" s="564"/>
      <c r="D5" s="543"/>
      <c r="E5" s="564"/>
      <c r="F5" s="564"/>
      <c r="G5" s="540"/>
      <c r="H5" s="564"/>
      <c r="I5" s="549" t="s">
        <v>8</v>
      </c>
      <c r="J5" s="534" t="s">
        <v>9</v>
      </c>
      <c r="K5" s="534"/>
      <c r="L5" s="535"/>
      <c r="M5" s="549" t="s">
        <v>8</v>
      </c>
      <c r="N5" s="534" t="s">
        <v>9</v>
      </c>
      <c r="O5" s="534"/>
      <c r="P5" s="535"/>
      <c r="Q5" s="549" t="s">
        <v>8</v>
      </c>
      <c r="R5" s="534" t="s">
        <v>9</v>
      </c>
      <c r="S5" s="534"/>
      <c r="T5" s="535"/>
      <c r="U5" s="549" t="s">
        <v>8</v>
      </c>
      <c r="V5" s="534" t="s">
        <v>9</v>
      </c>
      <c r="W5" s="534"/>
      <c r="X5" s="535"/>
    </row>
    <row r="6" spans="1:24" ht="13.15" customHeight="1" x14ac:dyDescent="0.2">
      <c r="A6" s="565"/>
      <c r="B6" s="540"/>
      <c r="C6" s="565"/>
      <c r="D6" s="543"/>
      <c r="E6" s="567"/>
      <c r="F6" s="565"/>
      <c r="G6" s="540"/>
      <c r="H6" s="565"/>
      <c r="I6" s="549"/>
      <c r="J6" s="2" t="s">
        <v>10</v>
      </c>
      <c r="K6" s="2"/>
      <c r="L6" s="544" t="s">
        <v>11</v>
      </c>
      <c r="M6" s="549"/>
      <c r="N6" s="2" t="s">
        <v>10</v>
      </c>
      <c r="O6" s="2"/>
      <c r="P6" s="544" t="s">
        <v>11</v>
      </c>
      <c r="Q6" s="549"/>
      <c r="R6" s="2" t="s">
        <v>10</v>
      </c>
      <c r="S6" s="2"/>
      <c r="T6" s="544" t="s">
        <v>11</v>
      </c>
      <c r="U6" s="549"/>
      <c r="V6" s="2" t="s">
        <v>10</v>
      </c>
      <c r="W6" s="2"/>
      <c r="X6" s="544" t="s">
        <v>11</v>
      </c>
    </row>
    <row r="7" spans="1:24" ht="50.25" thickBot="1" x14ac:dyDescent="0.25">
      <c r="A7" s="566"/>
      <c r="B7" s="540"/>
      <c r="C7" s="566"/>
      <c r="D7" s="543"/>
      <c r="E7" s="568"/>
      <c r="F7" s="566"/>
      <c r="G7" s="541"/>
      <c r="H7" s="566"/>
      <c r="I7" s="550"/>
      <c r="J7" s="3" t="s">
        <v>8</v>
      </c>
      <c r="K7" s="4" t="s">
        <v>12</v>
      </c>
      <c r="L7" s="545"/>
      <c r="M7" s="550"/>
      <c r="N7" s="3" t="s">
        <v>8</v>
      </c>
      <c r="O7" s="4" t="s">
        <v>12</v>
      </c>
      <c r="P7" s="545"/>
      <c r="Q7" s="550"/>
      <c r="R7" s="3" t="s">
        <v>8</v>
      </c>
      <c r="S7" s="4" t="s">
        <v>12</v>
      </c>
      <c r="T7" s="545"/>
      <c r="U7" s="550"/>
      <c r="V7" s="3" t="s">
        <v>8</v>
      </c>
      <c r="W7" s="4" t="s">
        <v>12</v>
      </c>
      <c r="X7" s="545"/>
    </row>
    <row r="8" spans="1:24" ht="13.5" thickBot="1" x14ac:dyDescent="0.25">
      <c r="A8" s="551" t="s">
        <v>13</v>
      </c>
      <c r="B8" s="552"/>
      <c r="C8" s="552"/>
      <c r="D8" s="552"/>
      <c r="E8" s="552"/>
      <c r="F8" s="552"/>
      <c r="G8" s="552"/>
      <c r="H8" s="552"/>
      <c r="I8" s="552"/>
      <c r="J8" s="552"/>
      <c r="K8" s="552"/>
      <c r="L8" s="552"/>
      <c r="M8" s="552"/>
      <c r="N8" s="552"/>
      <c r="O8" s="552"/>
      <c r="P8" s="552"/>
      <c r="Q8" s="552"/>
      <c r="R8" s="552"/>
      <c r="S8" s="552"/>
      <c r="T8" s="552"/>
      <c r="U8" s="552"/>
      <c r="V8" s="552"/>
      <c r="W8" s="552"/>
      <c r="X8" s="553"/>
    </row>
    <row r="9" spans="1:24" ht="13.5" thickBot="1" x14ac:dyDescent="0.25">
      <c r="A9" s="554" t="s">
        <v>120</v>
      </c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  <c r="Q9" s="555"/>
      <c r="R9" s="555"/>
      <c r="S9" s="555"/>
      <c r="T9" s="555"/>
      <c r="U9" s="555"/>
      <c r="V9" s="555"/>
      <c r="W9" s="555"/>
      <c r="X9" s="556"/>
    </row>
    <row r="10" spans="1:24" ht="13.5" thickBot="1" x14ac:dyDescent="0.25">
      <c r="A10" s="40">
        <v>1</v>
      </c>
      <c r="B10" s="536" t="s">
        <v>121</v>
      </c>
      <c r="C10" s="537"/>
      <c r="D10" s="537"/>
      <c r="E10" s="537"/>
      <c r="F10" s="537"/>
      <c r="G10" s="537"/>
      <c r="H10" s="537"/>
      <c r="I10" s="537"/>
      <c r="J10" s="537"/>
      <c r="K10" s="537"/>
      <c r="L10" s="537"/>
      <c r="M10" s="537"/>
      <c r="N10" s="537"/>
      <c r="O10" s="537"/>
      <c r="P10" s="537"/>
      <c r="Q10" s="537"/>
      <c r="R10" s="537"/>
      <c r="S10" s="537"/>
      <c r="T10" s="537"/>
      <c r="U10" s="537"/>
      <c r="V10" s="537"/>
      <c r="W10" s="537"/>
      <c r="X10" s="538"/>
    </row>
    <row r="11" spans="1:24" ht="13.5" customHeight="1" thickBot="1" x14ac:dyDescent="0.25">
      <c r="A11" s="41">
        <v>1</v>
      </c>
      <c r="B11" s="42">
        <v>1</v>
      </c>
      <c r="C11" s="569" t="s">
        <v>156</v>
      </c>
      <c r="D11" s="570"/>
      <c r="E11" s="570"/>
      <c r="F11" s="570"/>
      <c r="G11" s="570"/>
      <c r="H11" s="570"/>
      <c r="I11" s="570"/>
      <c r="J11" s="570"/>
      <c r="K11" s="570"/>
      <c r="L11" s="570"/>
      <c r="M11" s="570"/>
      <c r="N11" s="570"/>
      <c r="O11" s="570"/>
      <c r="P11" s="570"/>
      <c r="Q11" s="570"/>
      <c r="R11" s="570"/>
      <c r="S11" s="570"/>
      <c r="T11" s="570"/>
      <c r="U11" s="570"/>
      <c r="V11" s="570"/>
      <c r="W11" s="570"/>
      <c r="X11" s="571"/>
    </row>
    <row r="12" spans="1:24" ht="15.75" customHeight="1" x14ac:dyDescent="0.2">
      <c r="A12" s="452">
        <v>1</v>
      </c>
      <c r="B12" s="454">
        <v>1</v>
      </c>
      <c r="C12" s="511">
        <v>1</v>
      </c>
      <c r="D12" s="523" t="s">
        <v>14</v>
      </c>
      <c r="E12" s="496">
        <v>8</v>
      </c>
      <c r="F12" s="511" t="s">
        <v>15</v>
      </c>
      <c r="G12" s="511" t="s">
        <v>16</v>
      </c>
      <c r="H12" s="263" t="s">
        <v>66</v>
      </c>
      <c r="I12" s="79">
        <f>J12</f>
        <v>10443.4</v>
      </c>
      <c r="J12" s="99">
        <v>10443.4</v>
      </c>
      <c r="K12" s="99">
        <v>0</v>
      </c>
      <c r="L12" s="100">
        <v>0</v>
      </c>
      <c r="M12" s="101">
        <v>11885.4</v>
      </c>
      <c r="N12" s="77">
        <v>11885.4</v>
      </c>
      <c r="O12" s="99">
        <v>0</v>
      </c>
      <c r="P12" s="100">
        <v>0</v>
      </c>
      <c r="Q12" s="79">
        <v>11761.2</v>
      </c>
      <c r="R12" s="99">
        <v>11761.2</v>
      </c>
      <c r="S12" s="99"/>
      <c r="T12" s="100"/>
      <c r="U12" s="79">
        <v>11761.2</v>
      </c>
      <c r="V12" s="99">
        <v>11761.2</v>
      </c>
      <c r="W12" s="99"/>
      <c r="X12" s="100"/>
    </row>
    <row r="13" spans="1:24" ht="23.25" thickBot="1" x14ac:dyDescent="0.25">
      <c r="A13" s="438"/>
      <c r="B13" s="439"/>
      <c r="C13" s="456"/>
      <c r="D13" s="443"/>
      <c r="E13" s="469"/>
      <c r="F13" s="518"/>
      <c r="G13" s="518"/>
      <c r="H13" s="166" t="s">
        <v>118</v>
      </c>
      <c r="I13" s="10">
        <f>J13</f>
        <v>1705.2</v>
      </c>
      <c r="J13" s="11">
        <v>1705.2</v>
      </c>
      <c r="K13" s="11"/>
      <c r="L13" s="12"/>
      <c r="M13" s="162">
        <v>7.7</v>
      </c>
      <c r="N13" s="388">
        <v>7.7</v>
      </c>
      <c r="O13" s="353"/>
      <c r="P13" s="354"/>
      <c r="Q13" s="10"/>
      <c r="R13" s="11"/>
      <c r="S13" s="11"/>
      <c r="T13" s="12"/>
      <c r="U13" s="10"/>
      <c r="V13" s="11"/>
      <c r="W13" s="11"/>
      <c r="X13" s="12"/>
    </row>
    <row r="14" spans="1:24" ht="18.600000000000001" customHeight="1" thickBot="1" x14ac:dyDescent="0.25">
      <c r="A14" s="438"/>
      <c r="B14" s="439"/>
      <c r="C14" s="456"/>
      <c r="D14" s="443"/>
      <c r="E14" s="469"/>
      <c r="F14" s="557" t="s">
        <v>17</v>
      </c>
      <c r="G14" s="447"/>
      <c r="H14" s="448"/>
      <c r="I14" s="75">
        <f>SUM(J14,L14)</f>
        <v>12148.6</v>
      </c>
      <c r="J14" s="106">
        <f>J12+J13</f>
        <v>12148.6</v>
      </c>
      <c r="K14" s="106">
        <f t="shared" ref="K14:L14" si="0">K12+K13</f>
        <v>0</v>
      </c>
      <c r="L14" s="106">
        <f t="shared" si="0"/>
        <v>0</v>
      </c>
      <c r="M14" s="75">
        <f>SUM(N14,P14)</f>
        <v>11893.1</v>
      </c>
      <c r="N14" s="106">
        <f>N12+N13</f>
        <v>11893.1</v>
      </c>
      <c r="O14" s="106">
        <f t="shared" ref="O14" si="1">O12+O13</f>
        <v>0</v>
      </c>
      <c r="P14" s="106">
        <f t="shared" ref="P14" si="2">P12+P13</f>
        <v>0</v>
      </c>
      <c r="Q14" s="75">
        <f>SUM(R14,T14)</f>
        <v>11761.2</v>
      </c>
      <c r="R14" s="106">
        <f>R12+R13</f>
        <v>11761.2</v>
      </c>
      <c r="S14" s="106">
        <f t="shared" ref="S14" si="3">S12+S13</f>
        <v>0</v>
      </c>
      <c r="T14" s="106">
        <f t="shared" ref="T14" si="4">T12+T13</f>
        <v>0</v>
      </c>
      <c r="U14" s="75">
        <f>SUM(V14,X14)</f>
        <v>11761.2</v>
      </c>
      <c r="V14" s="106">
        <f>V12+V13</f>
        <v>11761.2</v>
      </c>
      <c r="W14" s="106">
        <f t="shared" ref="W14" si="5">W12+W13</f>
        <v>0</v>
      </c>
      <c r="X14" s="13">
        <f t="shared" ref="X14" si="6">X12+X13</f>
        <v>0</v>
      </c>
    </row>
    <row r="15" spans="1:24" ht="25.5" customHeight="1" thickBot="1" x14ac:dyDescent="0.25">
      <c r="A15" s="452">
        <v>1</v>
      </c>
      <c r="B15" s="454">
        <v>1</v>
      </c>
      <c r="C15" s="455">
        <v>2</v>
      </c>
      <c r="D15" s="458" t="s">
        <v>102</v>
      </c>
      <c r="E15" s="519">
        <v>8</v>
      </c>
      <c r="F15" s="310" t="s">
        <v>19</v>
      </c>
      <c r="G15" s="309" t="s">
        <v>20</v>
      </c>
      <c r="H15" s="43" t="s">
        <v>18</v>
      </c>
      <c r="I15" s="101">
        <v>62.4</v>
      </c>
      <c r="J15" s="99">
        <v>62.4</v>
      </c>
      <c r="K15" s="77"/>
      <c r="L15" s="100">
        <v>0</v>
      </c>
      <c r="M15" s="79">
        <v>91</v>
      </c>
      <c r="N15" s="99">
        <v>91</v>
      </c>
      <c r="O15" s="99">
        <v>0</v>
      </c>
      <c r="P15" s="100">
        <v>0</v>
      </c>
      <c r="Q15" s="79">
        <f t="shared" ref="Q15" si="7">SUM(R15,T15)</f>
        <v>91</v>
      </c>
      <c r="R15" s="99">
        <v>91</v>
      </c>
      <c r="S15" s="99">
        <v>0</v>
      </c>
      <c r="T15" s="100">
        <v>0</v>
      </c>
      <c r="U15" s="79">
        <f t="shared" ref="U15" si="8">SUM(V15,X15)</f>
        <v>91</v>
      </c>
      <c r="V15" s="99">
        <v>91</v>
      </c>
      <c r="W15" s="99">
        <v>0</v>
      </c>
      <c r="X15" s="100">
        <v>0</v>
      </c>
    </row>
    <row r="16" spans="1:24" ht="28.5" customHeight="1" thickBot="1" x14ac:dyDescent="0.25">
      <c r="A16" s="438"/>
      <c r="B16" s="439"/>
      <c r="C16" s="456"/>
      <c r="D16" s="443"/>
      <c r="E16" s="469"/>
      <c r="F16" s="557" t="s">
        <v>17</v>
      </c>
      <c r="G16" s="447"/>
      <c r="H16" s="448"/>
      <c r="I16" s="75">
        <f t="shared" ref="I16" si="9">SUM(J16,L16)</f>
        <v>62.4</v>
      </c>
      <c r="J16" s="106">
        <f t="shared" ref="J16:P16" si="10">SUM(J15:J15)</f>
        <v>62.4</v>
      </c>
      <c r="K16" s="5">
        <f t="shared" si="10"/>
        <v>0</v>
      </c>
      <c r="L16" s="13">
        <f t="shared" si="10"/>
        <v>0</v>
      </c>
      <c r="M16" s="140">
        <f t="shared" si="10"/>
        <v>91</v>
      </c>
      <c r="N16" s="106">
        <f t="shared" si="10"/>
        <v>91</v>
      </c>
      <c r="O16" s="106">
        <f t="shared" si="10"/>
        <v>0</v>
      </c>
      <c r="P16" s="5">
        <f t="shared" si="10"/>
        <v>0</v>
      </c>
      <c r="Q16" s="75">
        <f t="shared" ref="Q16:Q17" si="11">SUM(R16,T16)</f>
        <v>91</v>
      </c>
      <c r="R16" s="106">
        <f>SUM(R15:R15)</f>
        <v>91</v>
      </c>
      <c r="S16" s="106">
        <f>SUM(S15:S15)</f>
        <v>0</v>
      </c>
      <c r="T16" s="13">
        <f>SUM(T15:T15)</f>
        <v>0</v>
      </c>
      <c r="U16" s="75">
        <f t="shared" ref="U16:U17" si="12">SUM(V16,X16)</f>
        <v>91</v>
      </c>
      <c r="V16" s="106">
        <f>SUM(V15:V15)</f>
        <v>91</v>
      </c>
      <c r="W16" s="106">
        <f>SUM(W15:W15)</f>
        <v>0</v>
      </c>
      <c r="X16" s="13">
        <f>SUM(X15:X15)</f>
        <v>0</v>
      </c>
    </row>
    <row r="17" spans="1:24" ht="32.25" customHeight="1" x14ac:dyDescent="0.2">
      <c r="A17" s="452">
        <v>1</v>
      </c>
      <c r="B17" s="454">
        <v>1</v>
      </c>
      <c r="C17" s="455">
        <v>3</v>
      </c>
      <c r="D17" s="458" t="s">
        <v>85</v>
      </c>
      <c r="E17" s="519">
        <v>8</v>
      </c>
      <c r="F17" s="511" t="s">
        <v>21</v>
      </c>
      <c r="G17" s="471" t="s">
        <v>22</v>
      </c>
      <c r="H17" s="43" t="s">
        <v>66</v>
      </c>
      <c r="I17" s="169">
        <f>J17</f>
        <v>3212.1</v>
      </c>
      <c r="J17" s="99">
        <v>3212.1</v>
      </c>
      <c r="K17" s="99">
        <v>0</v>
      </c>
      <c r="L17" s="100">
        <v>0</v>
      </c>
      <c r="M17" s="101">
        <v>3280.3</v>
      </c>
      <c r="N17" s="77">
        <v>3280.3</v>
      </c>
      <c r="O17" s="99">
        <v>0</v>
      </c>
      <c r="P17" s="100">
        <v>0</v>
      </c>
      <c r="Q17" s="79">
        <f t="shared" si="11"/>
        <v>3345</v>
      </c>
      <c r="R17" s="99">
        <v>3345</v>
      </c>
      <c r="S17" s="99"/>
      <c r="T17" s="100"/>
      <c r="U17" s="79">
        <f t="shared" si="12"/>
        <v>3345</v>
      </c>
      <c r="V17" s="99">
        <v>3345</v>
      </c>
      <c r="W17" s="99"/>
      <c r="X17" s="100"/>
    </row>
    <row r="18" spans="1:24" ht="23.25" thickBot="1" x14ac:dyDescent="0.25">
      <c r="A18" s="438"/>
      <c r="B18" s="439"/>
      <c r="C18" s="456"/>
      <c r="D18" s="443"/>
      <c r="E18" s="469"/>
      <c r="F18" s="518"/>
      <c r="G18" s="482"/>
      <c r="H18" s="44" t="s">
        <v>118</v>
      </c>
      <c r="I18" s="264">
        <f>J18</f>
        <v>50.8</v>
      </c>
      <c r="J18" s="17">
        <v>50.8</v>
      </c>
      <c r="K18" s="11">
        <v>0</v>
      </c>
      <c r="L18" s="12">
        <v>0</v>
      </c>
      <c r="M18" s="10">
        <v>0</v>
      </c>
      <c r="N18" s="11">
        <v>0</v>
      </c>
      <c r="O18" s="11">
        <v>0</v>
      </c>
      <c r="P18" s="12">
        <v>0</v>
      </c>
      <c r="Q18" s="10">
        <f t="shared" ref="Q18" si="13">SUM(R18,T18)</f>
        <v>0</v>
      </c>
      <c r="R18" s="11"/>
      <c r="S18" s="11"/>
      <c r="T18" s="12"/>
      <c r="U18" s="10">
        <f t="shared" ref="U18" si="14">SUM(V18,X18)</f>
        <v>0</v>
      </c>
      <c r="V18" s="11"/>
      <c r="W18" s="11"/>
      <c r="X18" s="12"/>
    </row>
    <row r="19" spans="1:24" ht="20.45" customHeight="1" thickBot="1" x14ac:dyDescent="0.25">
      <c r="A19" s="438"/>
      <c r="B19" s="439"/>
      <c r="C19" s="456"/>
      <c r="D19" s="443"/>
      <c r="E19" s="469"/>
      <c r="F19" s="488" t="s">
        <v>23</v>
      </c>
      <c r="G19" s="489"/>
      <c r="H19" s="490"/>
      <c r="I19" s="88">
        <f>SUM(J17:J18,L17:L18)</f>
        <v>3262.9</v>
      </c>
      <c r="J19" s="87">
        <f>SUM(J17:J18)</f>
        <v>3262.9</v>
      </c>
      <c r="K19" s="91">
        <f t="shared" ref="K19:L19" si="15">SUM(K17:K18)</f>
        <v>0</v>
      </c>
      <c r="L19" s="91">
        <f t="shared" si="15"/>
        <v>0</v>
      </c>
      <c r="M19" s="75">
        <f>SUM(N19,P19)</f>
        <v>3280.3</v>
      </c>
      <c r="N19" s="87">
        <f>SUM(N17:N18)</f>
        <v>3280.3</v>
      </c>
      <c r="O19" s="91">
        <f t="shared" ref="O19" si="16">SUM(O17:O18)</f>
        <v>0</v>
      </c>
      <c r="P19" s="91">
        <f t="shared" ref="P19" si="17">SUM(P17:P18)</f>
        <v>0</v>
      </c>
      <c r="Q19" s="75">
        <f>SUM(R19,T19)</f>
        <v>3345</v>
      </c>
      <c r="R19" s="87">
        <f>SUM(R17:R18)</f>
        <v>3345</v>
      </c>
      <c r="S19" s="91">
        <f t="shared" ref="S19" si="18">SUM(S17:S18)</f>
        <v>0</v>
      </c>
      <c r="T19" s="91">
        <f t="shared" ref="T19" si="19">SUM(T17:T18)</f>
        <v>0</v>
      </c>
      <c r="U19" s="75">
        <f>SUM(V19,X19)</f>
        <v>3345</v>
      </c>
      <c r="V19" s="106">
        <f>SUM(V17:V18)</f>
        <v>3345</v>
      </c>
      <c r="W19" s="5">
        <f t="shared" ref="W19" si="20">SUM(W17:W18)</f>
        <v>0</v>
      </c>
      <c r="X19" s="13">
        <f t="shared" ref="X19" si="21">SUM(X17:X18)</f>
        <v>0</v>
      </c>
    </row>
    <row r="20" spans="1:24" ht="18.75" customHeight="1" x14ac:dyDescent="0.2">
      <c r="A20" s="452">
        <v>1</v>
      </c>
      <c r="B20" s="454">
        <v>1</v>
      </c>
      <c r="C20" s="455">
        <v>4</v>
      </c>
      <c r="D20" s="458" t="s">
        <v>24</v>
      </c>
      <c r="E20" s="519">
        <v>8</v>
      </c>
      <c r="F20" s="573" t="s">
        <v>25</v>
      </c>
      <c r="G20" s="472" t="s">
        <v>26</v>
      </c>
      <c r="H20" s="43" t="s">
        <v>65</v>
      </c>
      <c r="I20" s="86">
        <f>J20</f>
        <v>207.8</v>
      </c>
      <c r="J20" s="99">
        <v>207.8</v>
      </c>
      <c r="K20" s="99">
        <v>0</v>
      </c>
      <c r="L20" s="100">
        <v>0</v>
      </c>
      <c r="M20" s="390">
        <v>222.2</v>
      </c>
      <c r="N20" s="77">
        <v>222.2</v>
      </c>
      <c r="O20" s="99">
        <v>0</v>
      </c>
      <c r="P20" s="100">
        <v>0</v>
      </c>
      <c r="Q20" s="79">
        <f t="shared" ref="Q20:Q22" si="22">SUM(R20,T20)</f>
        <v>208.7</v>
      </c>
      <c r="R20" s="99">
        <v>208.7</v>
      </c>
      <c r="S20" s="99"/>
      <c r="T20" s="100"/>
      <c r="U20" s="79">
        <f t="shared" ref="U20:U22" si="23">SUM(V20,X20)</f>
        <v>208.7</v>
      </c>
      <c r="V20" s="99">
        <v>208.7</v>
      </c>
      <c r="W20" s="99"/>
      <c r="X20" s="100"/>
    </row>
    <row r="21" spans="1:24" ht="22.5" x14ac:dyDescent="0.2">
      <c r="A21" s="438"/>
      <c r="B21" s="439"/>
      <c r="C21" s="456"/>
      <c r="D21" s="443"/>
      <c r="E21" s="469"/>
      <c r="F21" s="573"/>
      <c r="G21" s="472"/>
      <c r="H21" s="44" t="s">
        <v>119</v>
      </c>
      <c r="I21" s="165">
        <v>285</v>
      </c>
      <c r="J21" s="11">
        <v>285</v>
      </c>
      <c r="K21" s="11"/>
      <c r="L21" s="12"/>
      <c r="M21" s="108">
        <v>0</v>
      </c>
      <c r="N21" s="11">
        <v>0</v>
      </c>
      <c r="O21" s="11"/>
      <c r="P21" s="27"/>
      <c r="Q21" s="28"/>
      <c r="R21" s="11"/>
      <c r="S21" s="29"/>
      <c r="T21" s="27"/>
      <c r="U21" s="10"/>
      <c r="V21" s="11"/>
      <c r="W21" s="29"/>
      <c r="X21" s="27"/>
    </row>
    <row r="22" spans="1:24" ht="18.75" customHeight="1" thickBot="1" x14ac:dyDescent="0.25">
      <c r="A22" s="438"/>
      <c r="B22" s="439"/>
      <c r="C22" s="456"/>
      <c r="D22" s="443"/>
      <c r="E22" s="469"/>
      <c r="F22" s="573"/>
      <c r="G22" s="472"/>
      <c r="H22" s="49" t="s">
        <v>18</v>
      </c>
      <c r="I22" s="316">
        <f>J22</f>
        <v>639.5</v>
      </c>
      <c r="J22" s="148">
        <v>639.5</v>
      </c>
      <c r="K22" s="83">
        <v>0</v>
      </c>
      <c r="L22" s="81">
        <v>0</v>
      </c>
      <c r="M22" s="108">
        <f t="shared" ref="M22" si="24">SUM(N22,P22)</f>
        <v>1073.4000000000001</v>
      </c>
      <c r="N22" s="102">
        <v>1073.4000000000001</v>
      </c>
      <c r="O22" s="102">
        <v>0</v>
      </c>
      <c r="P22" s="105">
        <v>0</v>
      </c>
      <c r="Q22" s="85">
        <f t="shared" si="22"/>
        <v>2073.4</v>
      </c>
      <c r="R22" s="102">
        <v>2073.4</v>
      </c>
      <c r="S22" s="104">
        <v>0</v>
      </c>
      <c r="T22" s="105">
        <v>0</v>
      </c>
      <c r="U22" s="84">
        <f t="shared" si="23"/>
        <v>2073.4</v>
      </c>
      <c r="V22" s="102">
        <v>2073.4</v>
      </c>
      <c r="W22" s="104">
        <v>0</v>
      </c>
      <c r="X22" s="105">
        <v>0</v>
      </c>
    </row>
    <row r="23" spans="1:24" ht="15" customHeight="1" thickBot="1" x14ac:dyDescent="0.25">
      <c r="A23" s="438"/>
      <c r="B23" s="439"/>
      <c r="C23" s="456"/>
      <c r="D23" s="443"/>
      <c r="E23" s="469"/>
      <c r="F23" s="488" t="s">
        <v>17</v>
      </c>
      <c r="G23" s="489"/>
      <c r="H23" s="490"/>
      <c r="I23" s="75">
        <f>SUM(J23,L23)</f>
        <v>1132.3</v>
      </c>
      <c r="J23" s="106">
        <f>SUM(J20:J22)</f>
        <v>1132.3</v>
      </c>
      <c r="K23" s="90">
        <f>SUM(K20:K22)</f>
        <v>0</v>
      </c>
      <c r="L23" s="90">
        <f>SUM(L20:L22)</f>
        <v>0</v>
      </c>
      <c r="M23" s="75">
        <f>SUM(N23,P23)</f>
        <v>1295.6000000000001</v>
      </c>
      <c r="N23" s="106">
        <f>SUM(N20:N22)</f>
        <v>1295.6000000000001</v>
      </c>
      <c r="O23" s="106">
        <f>SUM(O20:O22)</f>
        <v>0</v>
      </c>
      <c r="P23" s="5">
        <f>SUM(P20:P22)</f>
        <v>0</v>
      </c>
      <c r="Q23" s="75">
        <f>SUM(R23,T23)</f>
        <v>2282.1</v>
      </c>
      <c r="R23" s="106">
        <f>SUM(R20:R22)</f>
        <v>2282.1</v>
      </c>
      <c r="S23" s="106">
        <f>SUM(S20:S22)</f>
        <v>0</v>
      </c>
      <c r="T23" s="13">
        <f>SUM(T20:T22)</f>
        <v>0</v>
      </c>
      <c r="U23" s="75">
        <f>SUM(V23,X23)</f>
        <v>2282.1</v>
      </c>
      <c r="V23" s="106">
        <f>SUM(V20:V22)</f>
        <v>2282.1</v>
      </c>
      <c r="W23" s="106">
        <f>SUM(W20:W22)</f>
        <v>0</v>
      </c>
      <c r="X23" s="13">
        <f>SUM(X20:X22)</f>
        <v>0</v>
      </c>
    </row>
    <row r="24" spans="1:24" ht="18.75" customHeight="1" x14ac:dyDescent="0.2">
      <c r="A24" s="452">
        <v>1</v>
      </c>
      <c r="B24" s="454">
        <v>1</v>
      </c>
      <c r="C24" s="455">
        <v>5</v>
      </c>
      <c r="D24" s="458" t="s">
        <v>125</v>
      </c>
      <c r="E24" s="519">
        <v>9</v>
      </c>
      <c r="F24" s="573" t="s">
        <v>37</v>
      </c>
      <c r="G24" s="472" t="s">
        <v>126</v>
      </c>
      <c r="H24" s="288" t="s">
        <v>18</v>
      </c>
      <c r="I24" s="86">
        <f>J24</f>
        <v>30.3</v>
      </c>
      <c r="J24" s="99">
        <v>30.3</v>
      </c>
      <c r="K24" s="99">
        <v>0</v>
      </c>
      <c r="L24" s="100">
        <v>0</v>
      </c>
      <c r="M24" s="86">
        <v>142</v>
      </c>
      <c r="N24" s="99">
        <v>142</v>
      </c>
      <c r="O24" s="99">
        <v>0</v>
      </c>
      <c r="P24" s="100">
        <v>0</v>
      </c>
      <c r="Q24" s="79">
        <v>142</v>
      </c>
      <c r="R24" s="99">
        <v>142</v>
      </c>
      <c r="S24" s="99"/>
      <c r="T24" s="100"/>
      <c r="U24" s="79">
        <v>142</v>
      </c>
      <c r="V24" s="99">
        <v>142</v>
      </c>
      <c r="W24" s="99"/>
      <c r="X24" s="100"/>
    </row>
    <row r="25" spans="1:24" ht="18.75" customHeight="1" thickBot="1" x14ac:dyDescent="0.25">
      <c r="A25" s="438"/>
      <c r="B25" s="439"/>
      <c r="C25" s="456"/>
      <c r="D25" s="443"/>
      <c r="E25" s="469"/>
      <c r="F25" s="573"/>
      <c r="G25" s="472"/>
      <c r="H25" s="49" t="s">
        <v>96</v>
      </c>
      <c r="I25" s="80">
        <v>97.3</v>
      </c>
      <c r="J25" s="315">
        <v>97.3</v>
      </c>
      <c r="K25" s="83">
        <v>0</v>
      </c>
      <c r="L25" s="81">
        <v>0</v>
      </c>
      <c r="M25" s="80">
        <v>0</v>
      </c>
      <c r="N25" s="102">
        <v>0</v>
      </c>
      <c r="O25" s="102">
        <v>0</v>
      </c>
      <c r="P25" s="105">
        <v>0</v>
      </c>
      <c r="Q25" s="85">
        <v>0</v>
      </c>
      <c r="R25" s="102">
        <v>0</v>
      </c>
      <c r="S25" s="104">
        <v>0</v>
      </c>
      <c r="T25" s="105">
        <v>0</v>
      </c>
      <c r="U25" s="84">
        <v>0</v>
      </c>
      <c r="V25" s="102">
        <v>0</v>
      </c>
      <c r="W25" s="104">
        <v>0</v>
      </c>
      <c r="X25" s="105">
        <v>0</v>
      </c>
    </row>
    <row r="26" spans="1:24" ht="15" customHeight="1" thickBot="1" x14ac:dyDescent="0.25">
      <c r="A26" s="438"/>
      <c r="B26" s="439"/>
      <c r="C26" s="456"/>
      <c r="D26" s="459"/>
      <c r="E26" s="469"/>
      <c r="F26" s="488" t="s">
        <v>17</v>
      </c>
      <c r="G26" s="489"/>
      <c r="H26" s="490"/>
      <c r="I26" s="89">
        <f>SUM(J26,L26)</f>
        <v>127.6</v>
      </c>
      <c r="J26" s="294">
        <f>SUM(J24:J25)</f>
        <v>127.6</v>
      </c>
      <c r="K26" s="90">
        <f>SUM(K24:K25)</f>
        <v>0</v>
      </c>
      <c r="L26" s="90">
        <f>SUM(L24:L25)</f>
        <v>0</v>
      </c>
      <c r="M26" s="89">
        <f>SUM(N26,P26)</f>
        <v>142</v>
      </c>
      <c r="N26" s="106">
        <f>SUM(N24:N25)</f>
        <v>142</v>
      </c>
      <c r="O26" s="106">
        <f>SUM(O24:O25)</f>
        <v>0</v>
      </c>
      <c r="P26" s="5">
        <f>SUM(P24:P25)</f>
        <v>0</v>
      </c>
      <c r="Q26" s="75">
        <f>SUM(R26,T26)</f>
        <v>142</v>
      </c>
      <c r="R26" s="106">
        <f>SUM(R24:R25)</f>
        <v>142</v>
      </c>
      <c r="S26" s="106">
        <f>SUM(S24:S25)</f>
        <v>0</v>
      </c>
      <c r="T26" s="13">
        <f>SUM(T24:T25)</f>
        <v>0</v>
      </c>
      <c r="U26" s="75">
        <f>SUM(V26,X26)</f>
        <v>142</v>
      </c>
      <c r="V26" s="106">
        <f>SUM(V24:V25)</f>
        <v>142</v>
      </c>
      <c r="W26" s="106">
        <f>SUM(W24:W25)</f>
        <v>0</v>
      </c>
      <c r="X26" s="13">
        <f>SUM(X24:X25)</f>
        <v>0</v>
      </c>
    </row>
    <row r="27" spans="1:24" ht="18.75" customHeight="1" thickBot="1" x14ac:dyDescent="0.25">
      <c r="A27" s="452">
        <v>1</v>
      </c>
      <c r="B27" s="454">
        <v>1</v>
      </c>
      <c r="C27" s="455">
        <v>6</v>
      </c>
      <c r="D27" s="458" t="s">
        <v>39</v>
      </c>
      <c r="E27" s="519">
        <v>8</v>
      </c>
      <c r="F27" s="284" t="s">
        <v>15</v>
      </c>
      <c r="G27" s="283" t="s">
        <v>127</v>
      </c>
      <c r="H27" s="288" t="s">
        <v>65</v>
      </c>
      <c r="I27" s="257">
        <f>J27</f>
        <v>426.1</v>
      </c>
      <c r="J27" s="170">
        <v>426.1</v>
      </c>
      <c r="K27" s="170">
        <v>0</v>
      </c>
      <c r="L27" s="258">
        <v>0</v>
      </c>
      <c r="M27" s="389">
        <v>623</v>
      </c>
      <c r="N27" s="345">
        <v>623</v>
      </c>
      <c r="O27" s="170">
        <v>0</v>
      </c>
      <c r="P27" s="100">
        <v>0</v>
      </c>
      <c r="Q27" s="79">
        <v>374.7</v>
      </c>
      <c r="R27" s="99">
        <v>374.7</v>
      </c>
      <c r="S27" s="99"/>
      <c r="T27" s="100"/>
      <c r="U27" s="79">
        <v>374.7</v>
      </c>
      <c r="V27" s="99">
        <v>374.7</v>
      </c>
      <c r="W27" s="99"/>
      <c r="X27" s="100"/>
    </row>
    <row r="28" spans="1:24" ht="18" customHeight="1" thickBot="1" x14ac:dyDescent="0.25">
      <c r="A28" s="438"/>
      <c r="B28" s="439"/>
      <c r="C28" s="456"/>
      <c r="D28" s="443"/>
      <c r="E28" s="469"/>
      <c r="F28" s="557" t="s">
        <v>17</v>
      </c>
      <c r="G28" s="447"/>
      <c r="H28" s="448"/>
      <c r="I28" s="89">
        <f>SUM(J28,L28)</f>
        <v>426.1</v>
      </c>
      <c r="J28" s="294">
        <f>SUM(J27:J27)</f>
        <v>426.1</v>
      </c>
      <c r="K28" s="90">
        <f>SUM(K27:K27)</f>
        <v>0</v>
      </c>
      <c r="L28" s="90">
        <f>SUM(L27:L27)</f>
        <v>0</v>
      </c>
      <c r="M28" s="89">
        <f>SUM(N28,P28)</f>
        <v>623</v>
      </c>
      <c r="N28" s="294">
        <f>SUM(N27:N27)</f>
        <v>623</v>
      </c>
      <c r="O28" s="294">
        <f>SUM(O27:O27)</f>
        <v>0</v>
      </c>
      <c r="P28" s="5">
        <f>SUM(P27:P27)</f>
        <v>0</v>
      </c>
      <c r="Q28" s="75">
        <f>SUM(R28,T28)</f>
        <v>374.7</v>
      </c>
      <c r="R28" s="106">
        <f>SUM(R27:R27)</f>
        <v>374.7</v>
      </c>
      <c r="S28" s="106">
        <f>SUM(S27:S27)</f>
        <v>0</v>
      </c>
      <c r="T28" s="13">
        <f>SUM(T27:T27)</f>
        <v>0</v>
      </c>
      <c r="U28" s="75">
        <f>SUM(V28,X28)</f>
        <v>374.7</v>
      </c>
      <c r="V28" s="106">
        <f>SUM(V27:V27)</f>
        <v>374.7</v>
      </c>
      <c r="W28" s="106">
        <f>SUM(W27:W27)</f>
        <v>0</v>
      </c>
      <c r="X28" s="13">
        <f>SUM(X27:X27)</f>
        <v>0</v>
      </c>
    </row>
    <row r="29" spans="1:24" ht="13.5" customHeight="1" thickBot="1" x14ac:dyDescent="0.25">
      <c r="A29" s="331">
        <v>1</v>
      </c>
      <c r="B29" s="54">
        <v>1</v>
      </c>
      <c r="C29" s="466" t="s">
        <v>27</v>
      </c>
      <c r="D29" s="467"/>
      <c r="E29" s="467"/>
      <c r="F29" s="467"/>
      <c r="G29" s="467"/>
      <c r="H29" s="468"/>
      <c r="I29" s="290">
        <f t="shared" ref="I29" si="25">SUM(J29,L29)</f>
        <v>17159.899999999998</v>
      </c>
      <c r="J29" s="289">
        <f>J14+J16+J19+J23+J26+J28</f>
        <v>17159.899999999998</v>
      </c>
      <c r="K29" s="289">
        <f>K14+K16+K19+K23+K26+K28</f>
        <v>0</v>
      </c>
      <c r="L29" s="289">
        <f>L14+L16+L19+L23+L26+L28</f>
        <v>0</v>
      </c>
      <c r="M29" s="290">
        <f t="shared" ref="M29" si="26">SUM(N29,P29)</f>
        <v>17325</v>
      </c>
      <c r="N29" s="289">
        <f>N14+N16+N19+N23+N26+N28</f>
        <v>17325</v>
      </c>
      <c r="O29" s="289">
        <f>O14+O16+O19+O23+O26+O28</f>
        <v>0</v>
      </c>
      <c r="P29" s="289">
        <f>P14+P16+P19+P23+P26+P28</f>
        <v>0</v>
      </c>
      <c r="Q29" s="290">
        <f t="shared" ref="Q29" si="27">SUM(R29,T29)</f>
        <v>17996</v>
      </c>
      <c r="R29" s="289">
        <f>R14+R16+R19+R23+R26+R28</f>
        <v>17996</v>
      </c>
      <c r="S29" s="289">
        <f>S14+S16+S19+S23+S26+S28</f>
        <v>0</v>
      </c>
      <c r="T29" s="289">
        <f>T14+T16+T19+T23+T26+T28</f>
        <v>0</v>
      </c>
      <c r="U29" s="290">
        <f t="shared" ref="U29" si="28">SUM(V29,X29)</f>
        <v>17996</v>
      </c>
      <c r="V29" s="289">
        <f>V14+V16+V19+V23+V26+V28</f>
        <v>17996</v>
      </c>
      <c r="W29" s="289">
        <f>W14+W16+W19+W23+W26+W28</f>
        <v>0</v>
      </c>
      <c r="X29" s="289">
        <f>X14+X16+X19+X23+X26+X28</f>
        <v>0</v>
      </c>
    </row>
    <row r="30" spans="1:24" ht="13.5" customHeight="1" thickBot="1" x14ac:dyDescent="0.25">
      <c r="A30" s="330">
        <v>1</v>
      </c>
      <c r="B30" s="54">
        <v>2</v>
      </c>
      <c r="C30" s="473" t="s">
        <v>128</v>
      </c>
      <c r="D30" s="474"/>
      <c r="E30" s="474"/>
      <c r="F30" s="474"/>
      <c r="G30" s="474"/>
      <c r="H30" s="474"/>
      <c r="I30" s="474"/>
      <c r="J30" s="474"/>
      <c r="K30" s="474"/>
      <c r="L30" s="474"/>
      <c r="M30" s="474"/>
      <c r="N30" s="474"/>
      <c r="O30" s="474"/>
      <c r="P30" s="474"/>
      <c r="Q30" s="474"/>
      <c r="R30" s="474"/>
      <c r="S30" s="474"/>
      <c r="T30" s="474"/>
      <c r="U30" s="474"/>
      <c r="V30" s="474"/>
      <c r="W30" s="474"/>
      <c r="X30" s="475"/>
    </row>
    <row r="31" spans="1:24" ht="26.25" customHeight="1" thickBot="1" x14ac:dyDescent="0.25">
      <c r="A31" s="452">
        <v>1</v>
      </c>
      <c r="B31" s="454">
        <v>2</v>
      </c>
      <c r="C31" s="486">
        <v>1</v>
      </c>
      <c r="D31" s="443" t="s">
        <v>43</v>
      </c>
      <c r="E31" s="487">
        <v>8</v>
      </c>
      <c r="F31" s="282" t="s">
        <v>29</v>
      </c>
      <c r="G31" s="280" t="s">
        <v>44</v>
      </c>
      <c r="H31" s="166" t="s">
        <v>18</v>
      </c>
      <c r="I31" s="257"/>
      <c r="J31" s="170"/>
      <c r="K31" s="170">
        <v>0</v>
      </c>
      <c r="L31" s="258">
        <v>0</v>
      </c>
      <c r="M31" s="387">
        <v>10</v>
      </c>
      <c r="N31" s="388">
        <v>10</v>
      </c>
      <c r="O31" s="11">
        <v>0</v>
      </c>
      <c r="P31" s="12">
        <v>0</v>
      </c>
      <c r="Q31" s="10">
        <v>5</v>
      </c>
      <c r="R31" s="11">
        <v>5</v>
      </c>
      <c r="S31" s="11"/>
      <c r="T31" s="12"/>
      <c r="U31" s="10">
        <v>5</v>
      </c>
      <c r="V31" s="11">
        <v>5</v>
      </c>
      <c r="W31" s="11"/>
      <c r="X31" s="12"/>
    </row>
    <row r="32" spans="1:24" ht="31.5" customHeight="1" thickBot="1" x14ac:dyDescent="0.25">
      <c r="A32" s="453"/>
      <c r="B32" s="440"/>
      <c r="C32" s="477"/>
      <c r="D32" s="459"/>
      <c r="E32" s="479"/>
      <c r="F32" s="488" t="s">
        <v>17</v>
      </c>
      <c r="G32" s="489"/>
      <c r="H32" s="490"/>
      <c r="I32" s="89">
        <f>SUM(J32,L32)</f>
        <v>0</v>
      </c>
      <c r="J32" s="294">
        <f>SUM(J31:J31)</f>
        <v>0</v>
      </c>
      <c r="K32" s="90">
        <f>SUM(K31:K31)</f>
        <v>0</v>
      </c>
      <c r="L32" s="59">
        <f>SUM(L31:L31)</f>
        <v>0</v>
      </c>
      <c r="M32" s="140">
        <f>SUM(N32,P32)</f>
        <v>10</v>
      </c>
      <c r="N32" s="106">
        <f>SUM(N31:N31)</f>
        <v>10</v>
      </c>
      <c r="O32" s="106">
        <f>SUM(O31:O31)</f>
        <v>0</v>
      </c>
      <c r="P32" s="5">
        <f>SUM(P31:P31)</f>
        <v>0</v>
      </c>
      <c r="Q32" s="75">
        <f>SUM(R32,T32)</f>
        <v>5</v>
      </c>
      <c r="R32" s="106">
        <f>SUM(R31:R31)</f>
        <v>5</v>
      </c>
      <c r="S32" s="106">
        <f>SUM(S31:S31)</f>
        <v>0</v>
      </c>
      <c r="T32" s="13">
        <f>SUM(T31:T31)</f>
        <v>0</v>
      </c>
      <c r="U32" s="75">
        <f>SUM(V32,X32)</f>
        <v>5</v>
      </c>
      <c r="V32" s="106">
        <f>SUM(V31:V31)</f>
        <v>5</v>
      </c>
      <c r="W32" s="106">
        <f>SUM(W31:W31)</f>
        <v>0</v>
      </c>
      <c r="X32" s="13">
        <f>SUM(X31:X31)</f>
        <v>0</v>
      </c>
    </row>
    <row r="33" spans="1:32" ht="18.75" customHeight="1" x14ac:dyDescent="0.2">
      <c r="A33" s="452">
        <v>1</v>
      </c>
      <c r="B33" s="454">
        <v>2</v>
      </c>
      <c r="C33" s="476">
        <v>2</v>
      </c>
      <c r="D33" s="458" t="s">
        <v>129</v>
      </c>
      <c r="E33" s="478">
        <v>8</v>
      </c>
      <c r="F33" s="480" t="s">
        <v>19</v>
      </c>
      <c r="G33" s="471" t="s">
        <v>36</v>
      </c>
      <c r="H33" s="45" t="s">
        <v>18</v>
      </c>
      <c r="I33" s="10">
        <f>J33</f>
        <v>37.6</v>
      </c>
      <c r="J33" s="11">
        <v>37.6</v>
      </c>
      <c r="K33" s="11">
        <v>0</v>
      </c>
      <c r="L33" s="12">
        <v>0</v>
      </c>
      <c r="M33" s="165">
        <v>20</v>
      </c>
      <c r="N33" s="11">
        <v>20</v>
      </c>
      <c r="O33" s="11">
        <v>0</v>
      </c>
      <c r="P33" s="12">
        <v>0</v>
      </c>
      <c r="Q33" s="10">
        <v>20</v>
      </c>
      <c r="R33" s="11">
        <v>20</v>
      </c>
      <c r="S33" s="11"/>
      <c r="T33" s="12"/>
      <c r="U33" s="10">
        <v>20</v>
      </c>
      <c r="V33" s="11">
        <v>20</v>
      </c>
      <c r="W33" s="11"/>
      <c r="X33" s="12"/>
    </row>
    <row r="34" spans="1:32" ht="18.75" customHeight="1" thickBot="1" x14ac:dyDescent="0.25">
      <c r="A34" s="438"/>
      <c r="B34" s="439"/>
      <c r="C34" s="441"/>
      <c r="D34" s="443"/>
      <c r="E34" s="445"/>
      <c r="F34" s="481"/>
      <c r="G34" s="482"/>
      <c r="H34" s="46" t="s">
        <v>66</v>
      </c>
      <c r="I34" s="16">
        <v>30.2</v>
      </c>
      <c r="J34" s="17">
        <v>30.2</v>
      </c>
      <c r="K34" s="147"/>
      <c r="L34" s="287"/>
      <c r="M34" s="293">
        <v>14</v>
      </c>
      <c r="N34" s="29">
        <v>14</v>
      </c>
      <c r="O34" s="29"/>
      <c r="P34" s="146"/>
      <c r="Q34" s="28">
        <v>14</v>
      </c>
      <c r="R34" s="29">
        <v>14</v>
      </c>
      <c r="S34" s="29"/>
      <c r="T34" s="27"/>
      <c r="U34" s="28">
        <v>14</v>
      </c>
      <c r="V34" s="29">
        <v>14</v>
      </c>
      <c r="W34" s="29"/>
      <c r="X34" s="27"/>
    </row>
    <row r="35" spans="1:32" ht="18" customHeight="1" thickBot="1" x14ac:dyDescent="0.25">
      <c r="A35" s="453"/>
      <c r="B35" s="440"/>
      <c r="C35" s="477"/>
      <c r="D35" s="459"/>
      <c r="E35" s="479"/>
      <c r="F35" s="483" t="s">
        <v>17</v>
      </c>
      <c r="G35" s="484"/>
      <c r="H35" s="485"/>
      <c r="I35" s="89">
        <f>SUM(J35,L35)</f>
        <v>67.8</v>
      </c>
      <c r="J35" s="294">
        <f>J33+J34</f>
        <v>67.8</v>
      </c>
      <c r="K35" s="294">
        <f t="shared" ref="K35:L35" si="29">K33+K34</f>
        <v>0</v>
      </c>
      <c r="L35" s="294">
        <f t="shared" si="29"/>
        <v>0</v>
      </c>
      <c r="M35" s="6">
        <f>SUM(N35,P35)</f>
        <v>34</v>
      </c>
      <c r="N35" s="106">
        <f>N33+N34</f>
        <v>34</v>
      </c>
      <c r="O35" s="106">
        <f t="shared" ref="O35" si="30">O33+O34</f>
        <v>0</v>
      </c>
      <c r="P35" s="106">
        <f t="shared" ref="P35" si="31">P33+P34</f>
        <v>0</v>
      </c>
      <c r="Q35" s="75">
        <f>SUM(R35,T35)</f>
        <v>34</v>
      </c>
      <c r="R35" s="106">
        <f>R33+R34</f>
        <v>34</v>
      </c>
      <c r="S35" s="106">
        <f t="shared" ref="S35" si="32">S33+S34</f>
        <v>0</v>
      </c>
      <c r="T35" s="106">
        <f t="shared" ref="T35" si="33">T33+T34</f>
        <v>0</v>
      </c>
      <c r="U35" s="75">
        <f>SUM(V35,X35)</f>
        <v>34</v>
      </c>
      <c r="V35" s="106">
        <f>V33+V34</f>
        <v>34</v>
      </c>
      <c r="W35" s="106">
        <f t="shared" ref="W35" si="34">W33+W34</f>
        <v>0</v>
      </c>
      <c r="X35" s="13">
        <f t="shared" ref="X35" si="35">X33+X34</f>
        <v>0</v>
      </c>
    </row>
    <row r="36" spans="1:32" ht="18.75" customHeight="1" thickBot="1" x14ac:dyDescent="0.25">
      <c r="A36" s="438">
        <v>1</v>
      </c>
      <c r="B36" s="439">
        <v>2</v>
      </c>
      <c r="C36" s="441">
        <v>3</v>
      </c>
      <c r="D36" s="443" t="s">
        <v>69</v>
      </c>
      <c r="E36" s="445">
        <v>8</v>
      </c>
      <c r="F36" s="291" t="s">
        <v>29</v>
      </c>
      <c r="G36" s="226" t="s">
        <v>68</v>
      </c>
      <c r="H36" s="292" t="s">
        <v>65</v>
      </c>
      <c r="I36" s="257">
        <v>2</v>
      </c>
      <c r="J36" s="170">
        <v>2</v>
      </c>
      <c r="K36" s="170">
        <v>1.8</v>
      </c>
      <c r="L36" s="258">
        <v>0</v>
      </c>
      <c r="M36" s="387">
        <v>5.3</v>
      </c>
      <c r="N36" s="388">
        <v>5.3</v>
      </c>
      <c r="O36" s="388">
        <v>4.8</v>
      </c>
      <c r="P36" s="12">
        <v>0</v>
      </c>
      <c r="Q36" s="10">
        <v>2</v>
      </c>
      <c r="R36" s="11">
        <v>2</v>
      </c>
      <c r="S36" s="11"/>
      <c r="T36" s="12"/>
      <c r="U36" s="10">
        <v>2</v>
      </c>
      <c r="V36" s="11">
        <v>2</v>
      </c>
      <c r="W36" s="11"/>
      <c r="X36" s="12"/>
    </row>
    <row r="37" spans="1:32" ht="18" customHeight="1" thickBot="1" x14ac:dyDescent="0.25">
      <c r="A37" s="438"/>
      <c r="B37" s="440"/>
      <c r="C37" s="442"/>
      <c r="D37" s="444"/>
      <c r="E37" s="446"/>
      <c r="F37" s="447" t="s">
        <v>17</v>
      </c>
      <c r="G37" s="447"/>
      <c r="H37" s="448"/>
      <c r="I37" s="89">
        <f>SUM(J37,L37)</f>
        <v>2</v>
      </c>
      <c r="J37" s="294">
        <f>SUM(J36:J36)</f>
        <v>2</v>
      </c>
      <c r="K37" s="90">
        <f>SUM(K36:K36)</f>
        <v>1.8</v>
      </c>
      <c r="L37" s="90">
        <f>SUM(L36:L36)</f>
        <v>0</v>
      </c>
      <c r="M37" s="75">
        <f>SUM(N37,P37)</f>
        <v>5.3</v>
      </c>
      <c r="N37" s="106">
        <f>SUM(N36:N36)</f>
        <v>5.3</v>
      </c>
      <c r="O37" s="106">
        <f>SUM(O36:O36)</f>
        <v>4.8</v>
      </c>
      <c r="P37" s="5">
        <f>SUM(P36:P36)</f>
        <v>0</v>
      </c>
      <c r="Q37" s="75">
        <f>SUM(R37,T37)</f>
        <v>2</v>
      </c>
      <c r="R37" s="106">
        <f>SUM(R36:R36)</f>
        <v>2</v>
      </c>
      <c r="S37" s="106">
        <f>SUM(S36:S36)</f>
        <v>0</v>
      </c>
      <c r="T37" s="13">
        <f>SUM(T36:T36)</f>
        <v>0</v>
      </c>
      <c r="U37" s="75">
        <f>SUM(V37,X37)</f>
        <v>2</v>
      </c>
      <c r="V37" s="106">
        <f>SUM(V36:V36)</f>
        <v>2</v>
      </c>
      <c r="W37" s="106">
        <f>SUM(W36:W36)</f>
        <v>0</v>
      </c>
      <c r="X37" s="13">
        <f>SUM(X36:X36)</f>
        <v>0</v>
      </c>
    </row>
    <row r="38" spans="1:32" ht="13.5" customHeight="1" thickBot="1" x14ac:dyDescent="0.25">
      <c r="A38" s="286">
        <v>1</v>
      </c>
      <c r="B38" s="54">
        <v>2</v>
      </c>
      <c r="C38" s="466" t="s">
        <v>27</v>
      </c>
      <c r="D38" s="467"/>
      <c r="E38" s="467"/>
      <c r="F38" s="467"/>
      <c r="G38" s="467"/>
      <c r="H38" s="468"/>
      <c r="I38" s="290">
        <f t="shared" ref="I38" si="36">SUM(J38,L38)</f>
        <v>69.8</v>
      </c>
      <c r="J38" s="289">
        <f>J32+J35+J37</f>
        <v>69.8</v>
      </c>
      <c r="K38" s="289">
        <f t="shared" ref="K38:L38" si="37">K32+K35+K37</f>
        <v>1.8</v>
      </c>
      <c r="L38" s="289">
        <f t="shared" si="37"/>
        <v>0</v>
      </c>
      <c r="M38" s="290">
        <f t="shared" ref="M38" si="38">SUM(N38,P38)</f>
        <v>49.3</v>
      </c>
      <c r="N38" s="289">
        <f>N32+N35+N37</f>
        <v>49.3</v>
      </c>
      <c r="O38" s="289">
        <f t="shared" ref="O38" si="39">O32+O35+O37</f>
        <v>4.8</v>
      </c>
      <c r="P38" s="289">
        <f t="shared" ref="P38" si="40">P32+P35+P37</f>
        <v>0</v>
      </c>
      <c r="Q38" s="290">
        <f t="shared" ref="Q38" si="41">SUM(R38,T38)</f>
        <v>41</v>
      </c>
      <c r="R38" s="289">
        <f>R32+R35+R37</f>
        <v>41</v>
      </c>
      <c r="S38" s="289">
        <f t="shared" ref="S38" si="42">S32+S35+S37</f>
        <v>0</v>
      </c>
      <c r="T38" s="289">
        <f t="shared" ref="T38" si="43">T32+T35+T37</f>
        <v>0</v>
      </c>
      <c r="U38" s="290">
        <f t="shared" ref="U38" si="44">SUM(V38,X38)</f>
        <v>41</v>
      </c>
      <c r="V38" s="289">
        <f>V32+V35+V37</f>
        <v>41</v>
      </c>
      <c r="W38" s="289">
        <f t="shared" ref="W38" si="45">W32+W35+W37</f>
        <v>0</v>
      </c>
      <c r="X38" s="289">
        <f t="shared" ref="X38" si="46">X32+X35+X37</f>
        <v>0</v>
      </c>
    </row>
    <row r="39" spans="1:32" ht="13.5" thickBot="1" x14ac:dyDescent="0.25">
      <c r="A39" s="307">
        <v>1</v>
      </c>
      <c r="B39" s="515" t="s">
        <v>99</v>
      </c>
      <c r="C39" s="516"/>
      <c r="D39" s="516"/>
      <c r="E39" s="516"/>
      <c r="F39" s="516"/>
      <c r="G39" s="516"/>
      <c r="H39" s="517"/>
      <c r="I39" s="304">
        <f>J39+L39</f>
        <v>17229.699999999997</v>
      </c>
      <c r="J39" s="305">
        <f>J38+J29</f>
        <v>17229.699999999997</v>
      </c>
      <c r="K39" s="305">
        <f t="shared" ref="K39:L39" si="47">K38+K29</f>
        <v>1.8</v>
      </c>
      <c r="L39" s="305">
        <f t="shared" si="47"/>
        <v>0</v>
      </c>
      <c r="M39" s="304">
        <f t="shared" ref="M39" si="48">N39+P39</f>
        <v>17374.3</v>
      </c>
      <c r="N39" s="305">
        <f>N38+N29</f>
        <v>17374.3</v>
      </c>
      <c r="O39" s="305">
        <f t="shared" ref="O39" si="49">O38+O29</f>
        <v>4.8</v>
      </c>
      <c r="P39" s="305">
        <f t="shared" ref="P39" si="50">P38+P29</f>
        <v>0</v>
      </c>
      <c r="Q39" s="306">
        <f t="shared" ref="Q39" si="51">R39+T39</f>
        <v>18037</v>
      </c>
      <c r="R39" s="305">
        <f>R38+R29</f>
        <v>18037</v>
      </c>
      <c r="S39" s="305">
        <f t="shared" ref="S39" si="52">S38+S29</f>
        <v>0</v>
      </c>
      <c r="T39" s="305">
        <f t="shared" ref="T39" si="53">T38+T29</f>
        <v>0</v>
      </c>
      <c r="U39" s="306">
        <f t="shared" ref="U39" si="54">V39+X39</f>
        <v>18037</v>
      </c>
      <c r="V39" s="305">
        <f>V38+V29</f>
        <v>18037</v>
      </c>
      <c r="W39" s="305">
        <f t="shared" ref="W39" si="55">W38+W29</f>
        <v>0</v>
      </c>
      <c r="X39" s="305">
        <f t="shared" ref="X39" si="56">X38+X29</f>
        <v>0</v>
      </c>
    </row>
    <row r="40" spans="1:32" ht="13.5" customHeight="1" thickBot="1" x14ac:dyDescent="0.25">
      <c r="A40" s="299">
        <v>2</v>
      </c>
      <c r="B40" s="512" t="s">
        <v>157</v>
      </c>
      <c r="C40" s="513"/>
      <c r="D40" s="513"/>
      <c r="E40" s="513"/>
      <c r="F40" s="513"/>
      <c r="G40" s="513"/>
      <c r="H40" s="513"/>
      <c r="I40" s="513"/>
      <c r="J40" s="513"/>
      <c r="K40" s="513"/>
      <c r="L40" s="513"/>
      <c r="M40" s="513"/>
      <c r="N40" s="513"/>
      <c r="O40" s="513"/>
      <c r="P40" s="513"/>
      <c r="Q40" s="513"/>
      <c r="R40" s="513"/>
      <c r="S40" s="513"/>
      <c r="T40" s="513"/>
      <c r="U40" s="513"/>
      <c r="V40" s="513"/>
      <c r="W40" s="513"/>
      <c r="X40" s="514"/>
    </row>
    <row r="41" spans="1:32" ht="13.5" customHeight="1" thickBot="1" x14ac:dyDescent="0.25">
      <c r="A41" s="216">
        <v>2</v>
      </c>
      <c r="B41" s="48">
        <v>1</v>
      </c>
      <c r="C41" s="520" t="s">
        <v>154</v>
      </c>
      <c r="D41" s="521"/>
      <c r="E41" s="521"/>
      <c r="F41" s="521"/>
      <c r="G41" s="521"/>
      <c r="H41" s="521"/>
      <c r="I41" s="521"/>
      <c r="J41" s="521"/>
      <c r="K41" s="521"/>
      <c r="L41" s="521"/>
      <c r="M41" s="521"/>
      <c r="N41" s="521"/>
      <c r="O41" s="521"/>
      <c r="P41" s="521"/>
      <c r="Q41" s="521"/>
      <c r="R41" s="521"/>
      <c r="S41" s="521"/>
      <c r="T41" s="521"/>
      <c r="U41" s="521"/>
      <c r="V41" s="521"/>
      <c r="W41" s="521"/>
      <c r="X41" s="522"/>
    </row>
    <row r="42" spans="1:32" ht="37.5" hidden="1" customHeight="1" x14ac:dyDescent="0.2">
      <c r="A42" s="452">
        <v>2</v>
      </c>
      <c r="B42" s="454">
        <v>1</v>
      </c>
      <c r="C42" s="511">
        <v>1</v>
      </c>
      <c r="D42" s="523" t="s">
        <v>28</v>
      </c>
      <c r="E42" s="572" t="s">
        <v>111</v>
      </c>
      <c r="F42" s="496" t="s">
        <v>29</v>
      </c>
      <c r="G42" s="471" t="s">
        <v>30</v>
      </c>
      <c r="H42" s="45" t="s">
        <v>18</v>
      </c>
      <c r="I42" s="101">
        <f>SUM(J42,L42)</f>
        <v>306.09999999999997</v>
      </c>
      <c r="J42" s="77">
        <v>304.7</v>
      </c>
      <c r="K42" s="77">
        <v>199.8</v>
      </c>
      <c r="L42" s="78">
        <v>1.4</v>
      </c>
      <c r="M42" s="101">
        <f>SUM(N42,P42)</f>
        <v>0</v>
      </c>
      <c r="N42" s="77"/>
      <c r="O42" s="77"/>
      <c r="P42" s="78"/>
      <c r="Q42" s="79">
        <f>SUM(R42,T42)</f>
        <v>0</v>
      </c>
      <c r="R42" s="77"/>
      <c r="S42" s="77"/>
      <c r="T42" s="100">
        <v>0</v>
      </c>
      <c r="U42" s="79">
        <f>SUM(V42,X42)</f>
        <v>0</v>
      </c>
      <c r="V42" s="77"/>
      <c r="W42" s="77"/>
      <c r="X42" s="100">
        <v>0</v>
      </c>
    </row>
    <row r="43" spans="1:32" ht="31.5" hidden="1" customHeight="1" x14ac:dyDescent="0.2">
      <c r="A43" s="438"/>
      <c r="B43" s="439"/>
      <c r="C43" s="456"/>
      <c r="D43" s="443"/>
      <c r="E43" s="529"/>
      <c r="F43" s="469"/>
      <c r="G43" s="472"/>
      <c r="H43" s="49" t="s">
        <v>31</v>
      </c>
      <c r="I43" s="108">
        <f>SUM(J43,L43)</f>
        <v>22.2</v>
      </c>
      <c r="J43" s="102">
        <v>22.2</v>
      </c>
      <c r="K43" s="102">
        <v>6</v>
      </c>
      <c r="L43" s="103"/>
      <c r="M43" s="84">
        <f t="shared" ref="M43" si="57">SUM(N43,P43)</f>
        <v>0</v>
      </c>
      <c r="N43" s="102"/>
      <c r="O43" s="102"/>
      <c r="P43" s="103"/>
      <c r="Q43" s="84">
        <f t="shared" ref="Q43" si="58">SUM(R43,T43)</f>
        <v>0</v>
      </c>
      <c r="R43" s="102"/>
      <c r="S43" s="102"/>
      <c r="T43" s="103">
        <v>0</v>
      </c>
      <c r="U43" s="84">
        <f t="shared" ref="U43" si="59">SUM(V43,X43)</f>
        <v>0</v>
      </c>
      <c r="V43" s="102"/>
      <c r="W43" s="102"/>
      <c r="X43" s="103">
        <v>0</v>
      </c>
    </row>
    <row r="44" spans="1:32" ht="41.25" hidden="1" customHeight="1" thickBot="1" x14ac:dyDescent="0.25">
      <c r="A44" s="438"/>
      <c r="B44" s="439"/>
      <c r="C44" s="456"/>
      <c r="D44" s="443"/>
      <c r="E44" s="529"/>
      <c r="F44" s="469"/>
      <c r="G44" s="472"/>
      <c r="H44" s="50" t="s">
        <v>63</v>
      </c>
      <c r="I44" s="37">
        <v>0.9</v>
      </c>
      <c r="J44" s="107">
        <v>3.6</v>
      </c>
      <c r="K44" s="107">
        <v>2.8</v>
      </c>
      <c r="L44" s="107"/>
      <c r="M44" s="30"/>
      <c r="N44" s="107"/>
      <c r="O44" s="107"/>
      <c r="P44" s="107"/>
      <c r="Q44" s="30"/>
      <c r="R44" s="107"/>
      <c r="S44" s="107"/>
      <c r="T44" s="107"/>
      <c r="U44" s="92"/>
      <c r="V44" s="93"/>
      <c r="W44" s="93"/>
      <c r="X44" s="94"/>
    </row>
    <row r="45" spans="1:32" ht="24.2" customHeight="1" x14ac:dyDescent="0.2">
      <c r="A45" s="438"/>
      <c r="B45" s="439"/>
      <c r="C45" s="456"/>
      <c r="D45" s="443"/>
      <c r="E45" s="529"/>
      <c r="F45" s="511" t="s">
        <v>29</v>
      </c>
      <c r="G45" s="471" t="s">
        <v>30</v>
      </c>
      <c r="H45" s="50" t="s">
        <v>18</v>
      </c>
      <c r="I45" s="101">
        <f>J45</f>
        <v>509.7</v>
      </c>
      <c r="J45" s="107">
        <v>509.7</v>
      </c>
      <c r="K45" s="107">
        <v>459.2</v>
      </c>
      <c r="L45" s="96">
        <v>0</v>
      </c>
      <c r="M45" s="101">
        <v>589.79999999999995</v>
      </c>
      <c r="N45" s="386">
        <v>589.79999999999995</v>
      </c>
      <c r="O45" s="386">
        <v>508.5</v>
      </c>
      <c r="P45" s="356"/>
      <c r="Q45" s="101">
        <f>R45+T45</f>
        <v>529.1</v>
      </c>
      <c r="R45" s="107">
        <v>529.1</v>
      </c>
      <c r="S45" s="107">
        <v>468.8</v>
      </c>
      <c r="T45" s="96"/>
      <c r="U45" s="101">
        <f>V45+X45</f>
        <v>529.1</v>
      </c>
      <c r="V45" s="107">
        <v>529.1</v>
      </c>
      <c r="W45" s="107">
        <v>468.8</v>
      </c>
      <c r="X45" s="285"/>
      <c r="Y45" s="153"/>
      <c r="Z45" s="243"/>
      <c r="AA45" s="153"/>
      <c r="AB45" s="153"/>
      <c r="AC45" s="240"/>
      <c r="AD45" s="242"/>
      <c r="AE45" s="242"/>
      <c r="AF45" s="242"/>
    </row>
    <row r="46" spans="1:32" ht="24.2" customHeight="1" x14ac:dyDescent="0.2">
      <c r="A46" s="438"/>
      <c r="B46" s="439"/>
      <c r="C46" s="456"/>
      <c r="D46" s="443"/>
      <c r="E46" s="529"/>
      <c r="F46" s="456"/>
      <c r="G46" s="472"/>
      <c r="H46" s="50" t="s">
        <v>119</v>
      </c>
      <c r="I46" s="162">
        <v>1.8</v>
      </c>
      <c r="J46" s="107">
        <v>1.8</v>
      </c>
      <c r="K46" s="107">
        <v>1.8</v>
      </c>
      <c r="L46" s="96"/>
      <c r="M46" s="162">
        <f>N46+P46</f>
        <v>0</v>
      </c>
      <c r="N46" s="386">
        <v>0</v>
      </c>
      <c r="O46" s="386">
        <v>0</v>
      </c>
      <c r="P46" s="356"/>
      <c r="Q46" s="162"/>
      <c r="R46" s="107"/>
      <c r="S46" s="107"/>
      <c r="T46" s="96"/>
      <c r="U46" s="162"/>
      <c r="V46" s="164"/>
      <c r="W46" s="107"/>
      <c r="X46" s="253"/>
      <c r="Y46" s="153"/>
      <c r="Z46" s="243"/>
      <c r="AA46" s="153"/>
      <c r="AB46" s="153"/>
      <c r="AC46" s="240"/>
      <c r="AD46" s="242"/>
      <c r="AE46" s="242"/>
      <c r="AF46" s="242"/>
    </row>
    <row r="47" spans="1:32" ht="24.2" hidden="1" customHeight="1" x14ac:dyDescent="0.2">
      <c r="A47" s="438"/>
      <c r="B47" s="439"/>
      <c r="C47" s="456"/>
      <c r="D47" s="443"/>
      <c r="E47" s="529"/>
      <c r="F47" s="456"/>
      <c r="G47" s="472"/>
      <c r="H47" s="50" t="s">
        <v>65</v>
      </c>
      <c r="I47" s="162"/>
      <c r="J47" s="107"/>
      <c r="K47" s="107"/>
      <c r="L47" s="96"/>
      <c r="M47" s="162"/>
      <c r="N47" s="386"/>
      <c r="O47" s="386"/>
      <c r="P47" s="356"/>
      <c r="Q47" s="162"/>
      <c r="R47" s="107"/>
      <c r="S47" s="107"/>
      <c r="T47" s="96"/>
      <c r="U47" s="162"/>
      <c r="V47" s="164"/>
      <c r="W47" s="107"/>
      <c r="X47" s="253"/>
      <c r="Y47" s="153"/>
      <c r="Z47" s="243"/>
      <c r="AA47" s="153"/>
      <c r="AB47" s="153"/>
      <c r="AC47" s="240"/>
      <c r="AD47" s="242"/>
      <c r="AE47" s="242"/>
      <c r="AF47" s="242"/>
    </row>
    <row r="48" spans="1:32" ht="24.75" customHeight="1" thickBot="1" x14ac:dyDescent="0.25">
      <c r="A48" s="438"/>
      <c r="B48" s="439"/>
      <c r="C48" s="456"/>
      <c r="D48" s="443"/>
      <c r="E48" s="529"/>
      <c r="F48" s="518"/>
      <c r="G48" s="482"/>
      <c r="H48" s="50" t="s">
        <v>31</v>
      </c>
      <c r="I48" s="108">
        <f>J48</f>
        <v>19.399999999999999</v>
      </c>
      <c r="J48" s="107">
        <v>19.399999999999999</v>
      </c>
      <c r="K48" s="107">
        <v>7.3</v>
      </c>
      <c r="L48" s="107"/>
      <c r="M48" s="162">
        <v>21</v>
      </c>
      <c r="N48" s="386">
        <v>21</v>
      </c>
      <c r="O48" s="386">
        <v>12.1</v>
      </c>
      <c r="P48" s="355"/>
      <c r="Q48" s="162">
        <f>R48+T48</f>
        <v>20</v>
      </c>
      <c r="R48" s="107">
        <v>20</v>
      </c>
      <c r="S48" s="107">
        <v>7.4</v>
      </c>
      <c r="T48" s="107"/>
      <c r="U48" s="162">
        <f>V48+X48</f>
        <v>20</v>
      </c>
      <c r="V48" s="164">
        <v>20</v>
      </c>
      <c r="W48" s="107">
        <v>7.4</v>
      </c>
      <c r="X48" s="98"/>
      <c r="Y48" s="153"/>
      <c r="Z48" s="153"/>
      <c r="AA48" s="153"/>
      <c r="AB48" s="153"/>
      <c r="AC48" s="240"/>
      <c r="AD48" s="242"/>
      <c r="AE48" s="241"/>
      <c r="AF48" s="241"/>
    </row>
    <row r="49" spans="1:32" ht="17.25" customHeight="1" thickBot="1" x14ac:dyDescent="0.25">
      <c r="A49" s="453"/>
      <c r="B49" s="440"/>
      <c r="C49" s="457"/>
      <c r="D49" s="459"/>
      <c r="E49" s="530"/>
      <c r="F49" s="488" t="s">
        <v>17</v>
      </c>
      <c r="G49" s="489"/>
      <c r="H49" s="490"/>
      <c r="I49" s="106">
        <f>SUM(I45:I48)</f>
        <v>530.9</v>
      </c>
      <c r="J49" s="106">
        <f>SUM(J45:J48)</f>
        <v>530.9</v>
      </c>
      <c r="K49" s="106">
        <f>SUM(K45:K48)</f>
        <v>468.3</v>
      </c>
      <c r="L49" s="106">
        <f>SUM(L45:L48)</f>
        <v>0</v>
      </c>
      <c r="M49" s="75">
        <f>SUM(N49,P49)</f>
        <v>610.79999999999995</v>
      </c>
      <c r="N49" s="106">
        <f>SUM(N42:N48)</f>
        <v>610.79999999999995</v>
      </c>
      <c r="O49" s="106">
        <f>SUM(O42:O48)</f>
        <v>520.6</v>
      </c>
      <c r="P49" s="106">
        <f>SUM(P42:P48)</f>
        <v>0</v>
      </c>
      <c r="Q49" s="75">
        <f>SUM(R49,T49)</f>
        <v>549.1</v>
      </c>
      <c r="R49" s="106">
        <f>SUM(R45:R48)</f>
        <v>549.1</v>
      </c>
      <c r="S49" s="106">
        <f>SUM(S45:S48)</f>
        <v>476.2</v>
      </c>
      <c r="T49" s="106">
        <f>SUM(T45:T48)</f>
        <v>0</v>
      </c>
      <c r="U49" s="75">
        <f>SUM(V49,X49)</f>
        <v>549.1</v>
      </c>
      <c r="V49" s="106">
        <f>SUM(V45:V48)</f>
        <v>549.1</v>
      </c>
      <c r="W49" s="106">
        <f>SUM(W45:W48)</f>
        <v>476.2</v>
      </c>
      <c r="X49" s="13">
        <f>SUM(X42:X48)</f>
        <v>0</v>
      </c>
    </row>
    <row r="50" spans="1:32" ht="23.25" customHeight="1" x14ac:dyDescent="0.2">
      <c r="A50" s="438">
        <v>2</v>
      </c>
      <c r="B50" s="439">
        <v>1</v>
      </c>
      <c r="C50" s="456">
        <v>2</v>
      </c>
      <c r="D50" s="443" t="s">
        <v>103</v>
      </c>
      <c r="E50" s="450" t="s">
        <v>109</v>
      </c>
      <c r="F50" s="496" t="s">
        <v>29</v>
      </c>
      <c r="G50" s="471" t="s">
        <v>32</v>
      </c>
      <c r="H50" s="45" t="s">
        <v>18</v>
      </c>
      <c r="I50" s="171">
        <f>J50</f>
        <v>501.4</v>
      </c>
      <c r="J50" s="112">
        <v>501.4</v>
      </c>
      <c r="K50" s="112">
        <v>440.9</v>
      </c>
      <c r="L50" s="78"/>
      <c r="M50" s="101">
        <v>558.79999999999995</v>
      </c>
      <c r="N50" s="112">
        <v>558.79999999999995</v>
      </c>
      <c r="O50" s="112">
        <v>459.2</v>
      </c>
      <c r="P50" s="78"/>
      <c r="Q50" s="101">
        <f>R50+T50</f>
        <v>564.9</v>
      </c>
      <c r="R50" s="112">
        <v>564.9</v>
      </c>
      <c r="S50" s="112">
        <v>478.5</v>
      </c>
      <c r="T50" s="78"/>
      <c r="U50" s="101">
        <f>V50+X50</f>
        <v>564.9</v>
      </c>
      <c r="V50" s="112">
        <v>564.9</v>
      </c>
      <c r="W50" s="112">
        <v>478.5</v>
      </c>
      <c r="X50" s="78"/>
      <c r="Z50" s="243"/>
      <c r="AA50" s="153"/>
      <c r="AC50" s="240"/>
      <c r="AD50" s="66"/>
      <c r="AE50" s="66"/>
      <c r="AF50" s="240"/>
    </row>
    <row r="51" spans="1:32" ht="23.25" customHeight="1" x14ac:dyDescent="0.2">
      <c r="A51" s="438"/>
      <c r="B51" s="439"/>
      <c r="C51" s="456"/>
      <c r="D51" s="443"/>
      <c r="E51" s="450"/>
      <c r="F51" s="469"/>
      <c r="G51" s="472"/>
      <c r="H51" s="49" t="s">
        <v>119</v>
      </c>
      <c r="I51" s="108">
        <v>4.9000000000000004</v>
      </c>
      <c r="J51" s="254">
        <v>4.9000000000000004</v>
      </c>
      <c r="K51" s="254">
        <v>4.8</v>
      </c>
      <c r="L51" s="255"/>
      <c r="M51" s="162">
        <v>0</v>
      </c>
      <c r="N51" s="254">
        <v>0</v>
      </c>
      <c r="O51" s="254">
        <v>0</v>
      </c>
      <c r="P51" s="255"/>
      <c r="Q51" s="162"/>
      <c r="R51" s="254"/>
      <c r="S51" s="254"/>
      <c r="T51" s="255"/>
      <c r="U51" s="162"/>
      <c r="V51" s="254"/>
      <c r="W51" s="254"/>
      <c r="X51" s="255"/>
      <c r="Z51" s="243"/>
      <c r="AA51" s="153"/>
      <c r="AC51" s="240"/>
      <c r="AD51" s="66"/>
      <c r="AE51" s="66"/>
      <c r="AF51" s="240"/>
    </row>
    <row r="52" spans="1:32" ht="23.25" hidden="1" customHeight="1" x14ac:dyDescent="0.2">
      <c r="A52" s="438"/>
      <c r="B52" s="439"/>
      <c r="C52" s="456"/>
      <c r="D52" s="443"/>
      <c r="E52" s="450"/>
      <c r="F52" s="469"/>
      <c r="G52" s="472"/>
      <c r="H52" s="49" t="s">
        <v>65</v>
      </c>
      <c r="I52" s="316"/>
      <c r="J52" s="254"/>
      <c r="K52" s="254"/>
      <c r="L52" s="255"/>
      <c r="M52" s="162"/>
      <c r="N52" s="254"/>
      <c r="O52" s="254"/>
      <c r="P52" s="255"/>
      <c r="Q52" s="162"/>
      <c r="R52" s="254"/>
      <c r="S52" s="254"/>
      <c r="T52" s="255"/>
      <c r="U52" s="162"/>
      <c r="V52" s="254"/>
      <c r="W52" s="254"/>
      <c r="X52" s="255"/>
      <c r="Z52" s="243"/>
      <c r="AA52" s="153"/>
      <c r="AC52" s="240"/>
      <c r="AD52" s="66"/>
      <c r="AE52" s="66"/>
      <c r="AF52" s="240"/>
    </row>
    <row r="53" spans="1:32" ht="23.25" customHeight="1" x14ac:dyDescent="0.2">
      <c r="A53" s="438"/>
      <c r="B53" s="439"/>
      <c r="C53" s="456"/>
      <c r="D53" s="443"/>
      <c r="E53" s="450"/>
      <c r="F53" s="469"/>
      <c r="G53" s="472"/>
      <c r="H53" s="49" t="s">
        <v>65</v>
      </c>
      <c r="I53" s="316"/>
      <c r="J53" s="254"/>
      <c r="K53" s="254"/>
      <c r="L53" s="255"/>
      <c r="M53" s="162">
        <v>15.2</v>
      </c>
      <c r="N53" s="254">
        <v>15.2</v>
      </c>
      <c r="O53" s="254">
        <v>15.2</v>
      </c>
      <c r="P53" s="255"/>
      <c r="Q53" s="162"/>
      <c r="R53" s="254"/>
      <c r="S53" s="254"/>
      <c r="T53" s="255"/>
      <c r="U53" s="162"/>
      <c r="V53" s="254"/>
      <c r="W53" s="254"/>
      <c r="X53" s="255"/>
      <c r="Z53" s="243"/>
      <c r="AA53" s="153"/>
      <c r="AC53" s="240"/>
      <c r="AD53" s="66"/>
      <c r="AE53" s="66"/>
      <c r="AF53" s="240"/>
    </row>
    <row r="54" spans="1:32" ht="23.25" customHeight="1" thickBot="1" x14ac:dyDescent="0.25">
      <c r="A54" s="438"/>
      <c r="B54" s="439"/>
      <c r="C54" s="456"/>
      <c r="D54" s="443"/>
      <c r="E54" s="450"/>
      <c r="F54" s="469"/>
      <c r="G54" s="472"/>
      <c r="H54" s="49" t="s">
        <v>31</v>
      </c>
      <c r="I54" s="80">
        <f>J54</f>
        <v>29.5</v>
      </c>
      <c r="J54" s="117">
        <v>29.5</v>
      </c>
      <c r="K54" s="117">
        <v>10.199999999999999</v>
      </c>
      <c r="L54" s="103"/>
      <c r="M54" s="162">
        <v>25.2</v>
      </c>
      <c r="N54" s="385">
        <v>25.2</v>
      </c>
      <c r="O54" s="385">
        <v>13</v>
      </c>
      <c r="P54" s="103"/>
      <c r="Q54" s="162">
        <f>R54+T54</f>
        <v>25.2</v>
      </c>
      <c r="R54" s="163">
        <v>25.2</v>
      </c>
      <c r="S54" s="117">
        <v>10</v>
      </c>
      <c r="T54" s="103"/>
      <c r="U54" s="162">
        <f>V54+X54</f>
        <v>25.2</v>
      </c>
      <c r="V54" s="163">
        <v>25.2</v>
      </c>
      <c r="W54" s="117">
        <v>10</v>
      </c>
      <c r="X54" s="103"/>
      <c r="AC54" s="240"/>
      <c r="AD54" s="66"/>
    </row>
    <row r="55" spans="1:32" ht="30" customHeight="1" thickBot="1" x14ac:dyDescent="0.25">
      <c r="A55" s="453"/>
      <c r="B55" s="440"/>
      <c r="C55" s="457"/>
      <c r="D55" s="459"/>
      <c r="E55" s="451"/>
      <c r="F55" s="488" t="s">
        <v>17</v>
      </c>
      <c r="G55" s="489"/>
      <c r="H55" s="490"/>
      <c r="I55" s="75">
        <f>SUM(J55,L55)</f>
        <v>535.79999999999995</v>
      </c>
      <c r="J55" s="106">
        <f>SUM(J50:J54)</f>
        <v>535.79999999999995</v>
      </c>
      <c r="K55" s="106">
        <f>SUM(K50:K54)</f>
        <v>455.9</v>
      </c>
      <c r="L55" s="106">
        <f>SUM(L50:L54)</f>
        <v>0</v>
      </c>
      <c r="M55" s="75">
        <f>SUM(N55,P55)</f>
        <v>599.20000000000005</v>
      </c>
      <c r="N55" s="106">
        <f>SUM(N50:N54)</f>
        <v>599.20000000000005</v>
      </c>
      <c r="O55" s="106">
        <f>SUM(O50:O54)</f>
        <v>487.4</v>
      </c>
      <c r="P55" s="106">
        <f>SUM(P50:P54)</f>
        <v>0</v>
      </c>
      <c r="Q55" s="75">
        <f>SUM(R55,T55)</f>
        <v>590.1</v>
      </c>
      <c r="R55" s="106">
        <f>SUM(R50:R54)</f>
        <v>590.1</v>
      </c>
      <c r="S55" s="106">
        <f>SUM(S50:S54)</f>
        <v>488.5</v>
      </c>
      <c r="T55" s="13">
        <f>SUM(T50:T54)</f>
        <v>0</v>
      </c>
      <c r="U55" s="6">
        <f>SUM(V55,X55)</f>
        <v>590.1</v>
      </c>
      <c r="V55" s="106">
        <f>SUM(V50:V54)</f>
        <v>590.1</v>
      </c>
      <c r="W55" s="106">
        <f>SUM(W50:W54)</f>
        <v>488.5</v>
      </c>
      <c r="X55" s="13">
        <f>SUM(X50:X54)</f>
        <v>0</v>
      </c>
    </row>
    <row r="56" spans="1:32" ht="24.2" customHeight="1" x14ac:dyDescent="0.2">
      <c r="A56" s="452">
        <v>2</v>
      </c>
      <c r="B56" s="454">
        <v>1</v>
      </c>
      <c r="C56" s="455">
        <v>3</v>
      </c>
      <c r="D56" s="458" t="s">
        <v>104</v>
      </c>
      <c r="E56" s="449" t="s">
        <v>116</v>
      </c>
      <c r="F56" s="469" t="s">
        <v>29</v>
      </c>
      <c r="G56" s="471" t="s">
        <v>33</v>
      </c>
      <c r="H56" s="236" t="s">
        <v>18</v>
      </c>
      <c r="I56" s="171">
        <v>495</v>
      </c>
      <c r="J56" s="112">
        <v>495</v>
      </c>
      <c r="K56" s="112">
        <v>465.5</v>
      </c>
      <c r="L56" s="122">
        <v>0</v>
      </c>
      <c r="M56" s="101">
        <v>561.79999999999995</v>
      </c>
      <c r="N56" s="112">
        <v>561.79999999999995</v>
      </c>
      <c r="O56" s="112">
        <v>517.6</v>
      </c>
      <c r="P56" s="122">
        <v>0</v>
      </c>
      <c r="Q56" s="101">
        <f>R56+T56</f>
        <v>541</v>
      </c>
      <c r="R56" s="112">
        <v>541</v>
      </c>
      <c r="S56" s="112">
        <v>502.1</v>
      </c>
      <c r="T56" s="122">
        <v>0</v>
      </c>
      <c r="U56" s="101">
        <f>V56+X56</f>
        <v>541</v>
      </c>
      <c r="V56" s="112">
        <v>541</v>
      </c>
      <c r="W56" s="112">
        <v>502.1</v>
      </c>
      <c r="X56" s="161">
        <v>0</v>
      </c>
      <c r="Y56" s="153"/>
      <c r="Z56" s="243"/>
      <c r="AA56" s="153"/>
      <c r="AB56" s="153"/>
      <c r="AC56" s="239"/>
      <c r="AD56" s="239"/>
      <c r="AE56" s="239"/>
      <c r="AF56" s="239"/>
    </row>
    <row r="57" spans="1:32" ht="24.2" customHeight="1" x14ac:dyDescent="0.2">
      <c r="A57" s="438"/>
      <c r="B57" s="439"/>
      <c r="C57" s="456"/>
      <c r="D57" s="443"/>
      <c r="E57" s="450"/>
      <c r="F57" s="470"/>
      <c r="G57" s="472"/>
      <c r="H57" s="49" t="s">
        <v>31</v>
      </c>
      <c r="I57" s="108">
        <v>48.5</v>
      </c>
      <c r="J57" s="117">
        <v>48.5</v>
      </c>
      <c r="K57" s="117">
        <v>46.3</v>
      </c>
      <c r="L57" s="121"/>
      <c r="M57" s="34">
        <v>60.7</v>
      </c>
      <c r="N57" s="358">
        <v>60.7</v>
      </c>
      <c r="O57" s="358">
        <v>51.4</v>
      </c>
      <c r="P57" s="121"/>
      <c r="Q57" s="108">
        <f>R57+T57</f>
        <v>47</v>
      </c>
      <c r="R57" s="117">
        <v>47</v>
      </c>
      <c r="S57" s="117">
        <v>37.9</v>
      </c>
      <c r="T57" s="121"/>
      <c r="U57" s="162">
        <f>V57+X57</f>
        <v>47</v>
      </c>
      <c r="V57" s="117">
        <v>47</v>
      </c>
      <c r="W57" s="117">
        <v>37.9</v>
      </c>
      <c r="X57" s="118"/>
      <c r="Y57" s="153"/>
      <c r="Z57" s="153"/>
      <c r="AA57" s="153"/>
      <c r="AB57" s="153"/>
      <c r="AC57" s="240"/>
      <c r="AD57" s="239"/>
    </row>
    <row r="58" spans="1:32" ht="24.2" customHeight="1" x14ac:dyDescent="0.2">
      <c r="A58" s="438"/>
      <c r="B58" s="439"/>
      <c r="C58" s="456"/>
      <c r="D58" s="443"/>
      <c r="E58" s="450"/>
      <c r="F58" s="455" t="s">
        <v>34</v>
      </c>
      <c r="G58" s="472"/>
      <c r="H58" s="50" t="s">
        <v>65</v>
      </c>
      <c r="I58" s="30">
        <v>284.8</v>
      </c>
      <c r="J58" s="107">
        <v>284.8</v>
      </c>
      <c r="K58" s="107">
        <v>274.89999999999998</v>
      </c>
      <c r="L58" s="96"/>
      <c r="M58" s="108">
        <v>283.3</v>
      </c>
      <c r="N58" s="386">
        <v>283.3</v>
      </c>
      <c r="O58" s="386">
        <v>277.3</v>
      </c>
      <c r="P58" s="96"/>
      <c r="Q58" s="108">
        <f>R58+T58</f>
        <v>276.8</v>
      </c>
      <c r="R58" s="107">
        <v>276.8</v>
      </c>
      <c r="S58" s="107">
        <v>276.8</v>
      </c>
      <c r="T58" s="271"/>
      <c r="U58" s="108">
        <f>V58+X58</f>
        <v>276.8</v>
      </c>
      <c r="V58" s="107">
        <v>276.8</v>
      </c>
      <c r="W58" s="107">
        <v>276.8</v>
      </c>
      <c r="X58" s="266"/>
    </row>
    <row r="59" spans="1:32" ht="24.2" customHeight="1" thickBot="1" x14ac:dyDescent="0.25">
      <c r="A59" s="438"/>
      <c r="B59" s="439"/>
      <c r="C59" s="456"/>
      <c r="D59" s="443"/>
      <c r="E59" s="450"/>
      <c r="F59" s="518"/>
      <c r="G59" s="482"/>
      <c r="H59" s="270" t="s">
        <v>119</v>
      </c>
      <c r="I59" s="95">
        <v>15.6</v>
      </c>
      <c r="J59" s="76">
        <v>15.6</v>
      </c>
      <c r="K59" s="76">
        <v>13.4</v>
      </c>
      <c r="L59" s="97"/>
      <c r="M59" s="108"/>
      <c r="N59" s="107"/>
      <c r="O59" s="76"/>
      <c r="P59" s="97"/>
      <c r="Q59" s="262"/>
      <c r="R59" s="76"/>
      <c r="S59" s="76"/>
      <c r="T59" s="268"/>
      <c r="U59" s="269"/>
      <c r="V59" s="76"/>
      <c r="W59" s="76"/>
      <c r="X59" s="168"/>
    </row>
    <row r="60" spans="1:32" ht="24.2" customHeight="1" thickBot="1" x14ac:dyDescent="0.25">
      <c r="A60" s="453"/>
      <c r="B60" s="440"/>
      <c r="C60" s="457"/>
      <c r="D60" s="459"/>
      <c r="E60" s="451"/>
      <c r="F60" s="488" t="s">
        <v>17</v>
      </c>
      <c r="G60" s="524"/>
      <c r="H60" s="490"/>
      <c r="I60" s="75">
        <f>SUM(J60,L60)</f>
        <v>843.9</v>
      </c>
      <c r="J60" s="106">
        <f>SUM(J56:J59)</f>
        <v>843.9</v>
      </c>
      <c r="K60" s="106">
        <f>SUM(K56:K59)</f>
        <v>800.1</v>
      </c>
      <c r="L60" s="5">
        <f>SUM(L56:L57)</f>
        <v>0</v>
      </c>
      <c r="M60" s="75">
        <f>SUM(M56:M57,M58:M59)</f>
        <v>905.8</v>
      </c>
      <c r="N60" s="106">
        <f>SUM(N56:N57,N58:N59)</f>
        <v>905.8</v>
      </c>
      <c r="O60" s="106">
        <f t="shared" ref="O60:P60" si="60">SUM(O56:O57,O58:O59)</f>
        <v>846.3</v>
      </c>
      <c r="P60" s="106">
        <f t="shared" si="60"/>
        <v>0</v>
      </c>
      <c r="Q60" s="75">
        <f t="shared" ref="Q60" si="61">SUM(Q56:Q57,Q58:Q59)</f>
        <v>864.8</v>
      </c>
      <c r="R60" s="106">
        <f t="shared" ref="R60" si="62">SUM(R56:R57,R58:R59)</f>
        <v>864.8</v>
      </c>
      <c r="S60" s="106">
        <f t="shared" ref="S60" si="63">SUM(S56:S57,S58:S59)</f>
        <v>816.8</v>
      </c>
      <c r="T60" s="59">
        <f t="shared" ref="T60" si="64">SUM(T56:T57,T58:T59)</f>
        <v>0</v>
      </c>
      <c r="U60" s="60">
        <f t="shared" ref="U60" si="65">SUM(U56:U57,U58:U59)</f>
        <v>864.8</v>
      </c>
      <c r="V60" s="106">
        <f t="shared" ref="V60" si="66">SUM(V56:V57,V58:V59)</f>
        <v>864.8</v>
      </c>
      <c r="W60" s="106">
        <f t="shared" ref="W60" si="67">SUM(W56:W57,W58:W59)</f>
        <v>816.8</v>
      </c>
      <c r="X60" s="13">
        <f t="shared" ref="X60" si="68">SUM(X56:X57,X58:X59)</f>
        <v>0</v>
      </c>
    </row>
    <row r="61" spans="1:32" ht="24.2" customHeight="1" x14ac:dyDescent="0.2">
      <c r="A61" s="452">
        <v>2</v>
      </c>
      <c r="B61" s="454">
        <v>1</v>
      </c>
      <c r="C61" s="455">
        <v>4</v>
      </c>
      <c r="D61" s="458" t="s">
        <v>40</v>
      </c>
      <c r="E61" s="532" t="s">
        <v>110</v>
      </c>
      <c r="F61" s="511" t="s">
        <v>41</v>
      </c>
      <c r="G61" s="471" t="s">
        <v>42</v>
      </c>
      <c r="H61" s="45" t="s">
        <v>31</v>
      </c>
      <c r="I61" s="101">
        <f>J61+L61</f>
        <v>1022.5</v>
      </c>
      <c r="J61" s="110">
        <v>1018</v>
      </c>
      <c r="K61" s="110">
        <v>820</v>
      </c>
      <c r="L61" s="111">
        <v>4.5</v>
      </c>
      <c r="M61" s="32">
        <v>996.9</v>
      </c>
      <c r="N61" s="357">
        <v>985.8</v>
      </c>
      <c r="O61" s="357">
        <v>773</v>
      </c>
      <c r="P61" s="359">
        <v>11.1</v>
      </c>
      <c r="Q61" s="101">
        <f>R61+T61</f>
        <v>1034</v>
      </c>
      <c r="R61" s="110">
        <v>1029.2</v>
      </c>
      <c r="S61" s="110">
        <v>820.1</v>
      </c>
      <c r="T61" s="111">
        <v>4.8</v>
      </c>
      <c r="U61" s="101">
        <f>V61+X61</f>
        <v>1034</v>
      </c>
      <c r="V61" s="110">
        <v>1029.2</v>
      </c>
      <c r="W61" s="110">
        <v>820.1</v>
      </c>
      <c r="X61" s="111">
        <v>4.8</v>
      </c>
    </row>
    <row r="62" spans="1:32" ht="24.2" customHeight="1" x14ac:dyDescent="0.2">
      <c r="A62" s="438"/>
      <c r="B62" s="439"/>
      <c r="C62" s="456"/>
      <c r="D62" s="443"/>
      <c r="E62" s="533"/>
      <c r="F62" s="456"/>
      <c r="G62" s="472"/>
      <c r="H62" s="46" t="s">
        <v>65</v>
      </c>
      <c r="I62" s="116">
        <v>292</v>
      </c>
      <c r="J62" s="117">
        <v>292</v>
      </c>
      <c r="K62" s="117">
        <v>287.8</v>
      </c>
      <c r="L62" s="118"/>
      <c r="M62" s="162">
        <v>269.8</v>
      </c>
      <c r="N62" s="385">
        <v>269.8</v>
      </c>
      <c r="O62" s="385">
        <v>268.2</v>
      </c>
      <c r="P62" s="360"/>
      <c r="Q62" s="162">
        <f>R62+T62</f>
        <v>292</v>
      </c>
      <c r="R62" s="117">
        <v>292</v>
      </c>
      <c r="S62" s="117">
        <v>287.8</v>
      </c>
      <c r="T62" s="118"/>
      <c r="U62" s="162">
        <f>V62+X62</f>
        <v>292</v>
      </c>
      <c r="V62" s="117">
        <v>292</v>
      </c>
      <c r="W62" s="117">
        <v>287.8</v>
      </c>
      <c r="X62" s="118"/>
    </row>
    <row r="63" spans="1:32" ht="24.2" customHeight="1" x14ac:dyDescent="0.2">
      <c r="A63" s="438"/>
      <c r="B63" s="439"/>
      <c r="C63" s="456"/>
      <c r="D63" s="443"/>
      <c r="E63" s="533"/>
      <c r="F63" s="456"/>
      <c r="G63" s="472"/>
      <c r="H63" s="46" t="s">
        <v>119</v>
      </c>
      <c r="I63" s="272">
        <f>J63+L63</f>
        <v>59.2</v>
      </c>
      <c r="J63" s="120">
        <v>55.2</v>
      </c>
      <c r="K63" s="120">
        <v>45.9</v>
      </c>
      <c r="L63" s="119">
        <v>4</v>
      </c>
      <c r="M63" s="133"/>
      <c r="N63" s="358"/>
      <c r="O63" s="358"/>
      <c r="P63" s="361">
        <v>0</v>
      </c>
      <c r="Q63" s="273"/>
      <c r="R63" s="120"/>
      <c r="S63" s="120"/>
      <c r="T63" s="119"/>
      <c r="U63" s="273"/>
      <c r="V63" s="117"/>
      <c r="W63" s="120"/>
      <c r="X63" s="119"/>
    </row>
    <row r="64" spans="1:32" ht="24.2" customHeight="1" x14ac:dyDescent="0.2">
      <c r="A64" s="438"/>
      <c r="B64" s="439"/>
      <c r="C64" s="456"/>
      <c r="D64" s="443"/>
      <c r="E64" s="533"/>
      <c r="F64" s="456"/>
      <c r="G64" s="472"/>
      <c r="H64" s="46" t="s">
        <v>18</v>
      </c>
      <c r="I64" s="162">
        <f>J64+L64</f>
        <v>58.8</v>
      </c>
      <c r="J64" s="120">
        <v>38.4</v>
      </c>
      <c r="K64" s="120">
        <v>0</v>
      </c>
      <c r="L64" s="119">
        <v>20.399999999999999</v>
      </c>
      <c r="M64" s="362"/>
      <c r="N64" s="362"/>
      <c r="O64" s="362">
        <v>0</v>
      </c>
      <c r="P64" s="361">
        <v>0</v>
      </c>
      <c r="Q64" s="120">
        <v>0</v>
      </c>
      <c r="R64" s="120">
        <v>0</v>
      </c>
      <c r="S64" s="120">
        <v>0</v>
      </c>
      <c r="T64" s="119"/>
      <c r="U64" s="120">
        <v>0</v>
      </c>
      <c r="V64" s="117">
        <v>0</v>
      </c>
      <c r="W64" s="120">
        <v>0</v>
      </c>
      <c r="X64" s="119"/>
    </row>
    <row r="65" spans="1:32" ht="24.2" customHeight="1" thickBot="1" x14ac:dyDescent="0.25">
      <c r="A65" s="438"/>
      <c r="B65" s="439"/>
      <c r="C65" s="456"/>
      <c r="D65" s="443"/>
      <c r="E65" s="533"/>
      <c r="F65" s="456"/>
      <c r="G65" s="472"/>
      <c r="H65" s="46" t="s">
        <v>67</v>
      </c>
      <c r="I65" s="80">
        <f>J65+L65</f>
        <v>974.2</v>
      </c>
      <c r="J65" s="115">
        <v>971</v>
      </c>
      <c r="K65" s="115">
        <v>519.6</v>
      </c>
      <c r="L65" s="114">
        <v>3.2</v>
      </c>
      <c r="M65" s="363">
        <v>1418.9</v>
      </c>
      <c r="N65" s="364">
        <v>1418.9</v>
      </c>
      <c r="O65" s="364">
        <v>811</v>
      </c>
      <c r="P65" s="365">
        <v>0</v>
      </c>
      <c r="Q65" s="275">
        <v>1013.7</v>
      </c>
      <c r="R65" s="277">
        <v>1013.7</v>
      </c>
      <c r="S65" s="277">
        <v>582.70000000000005</v>
      </c>
      <c r="T65" s="276">
        <v>0</v>
      </c>
      <c r="U65" s="275">
        <v>1013.7</v>
      </c>
      <c r="V65" s="277">
        <v>1013.7</v>
      </c>
      <c r="W65" s="277">
        <v>582.70000000000005</v>
      </c>
      <c r="X65" s="279">
        <v>0</v>
      </c>
    </row>
    <row r="66" spans="1:32" ht="20.100000000000001" customHeight="1" thickBot="1" x14ac:dyDescent="0.25">
      <c r="A66" s="453"/>
      <c r="B66" s="440"/>
      <c r="C66" s="457"/>
      <c r="D66" s="459"/>
      <c r="E66" s="533"/>
      <c r="F66" s="488" t="s">
        <v>17</v>
      </c>
      <c r="G66" s="489"/>
      <c r="H66" s="490"/>
      <c r="I66" s="75">
        <f>SUM(J66,L66)</f>
        <v>2406.7000000000003</v>
      </c>
      <c r="J66" s="106">
        <f>SUM(J61:J65)</f>
        <v>2374.6000000000004</v>
      </c>
      <c r="K66" s="106">
        <f>SUM(K61:K65)</f>
        <v>1673.3000000000002</v>
      </c>
      <c r="L66" s="13">
        <f>SUM(L61:L65)</f>
        <v>32.1</v>
      </c>
      <c r="M66" s="75">
        <f t="shared" ref="M66" si="69">SUM(N66,P66)</f>
        <v>2685.6</v>
      </c>
      <c r="N66" s="106">
        <f>SUM(N61:N65)</f>
        <v>2674.5</v>
      </c>
      <c r="O66" s="106">
        <f>SUM(O61:O65)</f>
        <v>1852.2</v>
      </c>
      <c r="P66" s="13">
        <f>SUM(P61:P65)</f>
        <v>11.1</v>
      </c>
      <c r="Q66" s="6">
        <f t="shared" ref="Q66" si="70">SUM(R66,T66)</f>
        <v>2339.7000000000003</v>
      </c>
      <c r="R66" s="106">
        <f>SUM(R61:R65)</f>
        <v>2334.9</v>
      </c>
      <c r="S66" s="106">
        <f>SUM(S61:S65)</f>
        <v>1690.6000000000001</v>
      </c>
      <c r="T66" s="13">
        <f>SUM(T61:T65)</f>
        <v>4.8</v>
      </c>
      <c r="U66" s="6">
        <f t="shared" ref="U66" si="71">SUM(V66,X66)</f>
        <v>2339.7000000000003</v>
      </c>
      <c r="V66" s="106">
        <f>SUM(V61:V65)</f>
        <v>2334.9</v>
      </c>
      <c r="W66" s="106">
        <f>SUM(W61:W65)</f>
        <v>1690.6000000000001</v>
      </c>
      <c r="X66" s="13">
        <f>SUM(X61:X65)</f>
        <v>4.8</v>
      </c>
    </row>
    <row r="67" spans="1:32" ht="27.75" customHeight="1" x14ac:dyDescent="0.2">
      <c r="A67" s="494">
        <v>2</v>
      </c>
      <c r="B67" s="454">
        <v>1</v>
      </c>
      <c r="C67" s="455">
        <v>5</v>
      </c>
      <c r="D67" s="525" t="s">
        <v>48</v>
      </c>
      <c r="E67" s="519" t="s">
        <v>112</v>
      </c>
      <c r="F67" s="456" t="s">
        <v>29</v>
      </c>
      <c r="G67" s="456" t="s">
        <v>49</v>
      </c>
      <c r="H67" s="267" t="s">
        <v>18</v>
      </c>
      <c r="I67" s="10">
        <v>364.7</v>
      </c>
      <c r="J67" s="278">
        <v>364.7</v>
      </c>
      <c r="K67" s="278">
        <v>332.4</v>
      </c>
      <c r="L67" s="274">
        <v>0</v>
      </c>
      <c r="M67" s="162">
        <v>392.7</v>
      </c>
      <c r="N67" s="254">
        <v>392.7</v>
      </c>
      <c r="O67" s="254">
        <v>356.2</v>
      </c>
      <c r="P67" s="274">
        <v>0</v>
      </c>
      <c r="Q67" s="10">
        <f>R67+T67</f>
        <v>377.6</v>
      </c>
      <c r="R67" s="278">
        <v>377.6</v>
      </c>
      <c r="S67" s="278">
        <v>347.6</v>
      </c>
      <c r="T67" s="274">
        <v>0</v>
      </c>
      <c r="U67" s="10">
        <f>V67+X67</f>
        <v>377.6</v>
      </c>
      <c r="V67" s="278">
        <v>377.6</v>
      </c>
      <c r="W67" s="278">
        <v>347.6</v>
      </c>
      <c r="X67" s="274">
        <v>0</v>
      </c>
      <c r="Z67" s="243"/>
      <c r="AA67" s="153"/>
      <c r="AC67" s="239"/>
      <c r="AD67" s="239"/>
      <c r="AE67" s="239"/>
      <c r="AF67" s="239"/>
    </row>
    <row r="68" spans="1:32" ht="24.2" customHeight="1" thickBot="1" x14ac:dyDescent="0.25">
      <c r="A68" s="494"/>
      <c r="B68" s="439"/>
      <c r="C68" s="456"/>
      <c r="D68" s="525"/>
      <c r="E68" s="469"/>
      <c r="F68" s="518"/>
      <c r="G68" s="518"/>
      <c r="H68" s="44" t="s">
        <v>119</v>
      </c>
      <c r="I68" s="259">
        <v>4.3</v>
      </c>
      <c r="J68" s="260">
        <v>4.3</v>
      </c>
      <c r="K68" s="260">
        <v>4.2</v>
      </c>
      <c r="L68" s="261"/>
      <c r="M68" s="262">
        <v>0</v>
      </c>
      <c r="N68" s="260">
        <v>0</v>
      </c>
      <c r="O68" s="260">
        <v>0</v>
      </c>
      <c r="P68" s="261"/>
      <c r="Q68" s="262">
        <f>R68+T68</f>
        <v>0</v>
      </c>
      <c r="R68" s="260"/>
      <c r="S68" s="260"/>
      <c r="T68" s="261"/>
      <c r="U68" s="262">
        <f>V68+X68</f>
        <v>0</v>
      </c>
      <c r="V68" s="260"/>
      <c r="W68" s="260"/>
      <c r="X68" s="261"/>
    </row>
    <row r="69" spans="1:32" ht="45" customHeight="1" thickBot="1" x14ac:dyDescent="0.25">
      <c r="A69" s="495"/>
      <c r="B69" s="440"/>
      <c r="C69" s="457"/>
      <c r="D69" s="525"/>
      <c r="E69" s="479"/>
      <c r="F69" s="526" t="s">
        <v>17</v>
      </c>
      <c r="G69" s="527"/>
      <c r="H69" s="528"/>
      <c r="I69" s="75">
        <f>SUM(J69,L69)</f>
        <v>369</v>
      </c>
      <c r="J69" s="106">
        <f>SUM(J67:J68)</f>
        <v>369</v>
      </c>
      <c r="K69" s="106">
        <f>SUM(K67:K68)</f>
        <v>336.59999999999997</v>
      </c>
      <c r="L69" s="13">
        <f>SUM(L67:L67)</f>
        <v>0</v>
      </c>
      <c r="M69" s="75">
        <f>SUM(N69,P69)</f>
        <v>392.7</v>
      </c>
      <c r="N69" s="106">
        <f>N67+N68</f>
        <v>392.7</v>
      </c>
      <c r="O69" s="106">
        <f>O67+O68</f>
        <v>356.2</v>
      </c>
      <c r="P69" s="13">
        <f>SUM(P67:P67)</f>
        <v>0</v>
      </c>
      <c r="Q69" s="75">
        <f>SUM(R69,T69)</f>
        <v>377.6</v>
      </c>
      <c r="R69" s="106">
        <f>SUM(R67:R67)</f>
        <v>377.6</v>
      </c>
      <c r="S69" s="106">
        <f>SUM(S67:S67)</f>
        <v>347.6</v>
      </c>
      <c r="T69" s="13">
        <f>SUM(T67:T67)</f>
        <v>0</v>
      </c>
      <c r="U69" s="75">
        <f>SUM(V69,X69)</f>
        <v>377.6</v>
      </c>
      <c r="V69" s="106">
        <f>SUM(V67:V67)</f>
        <v>377.6</v>
      </c>
      <c r="W69" s="106">
        <f>SUM(W67:W67)</f>
        <v>347.6</v>
      </c>
      <c r="X69" s="13">
        <f>SUM(X67:X67)</f>
        <v>0</v>
      </c>
      <c r="AC69" s="240"/>
      <c r="AD69" s="240"/>
    </row>
    <row r="70" spans="1:32" ht="24.2" customHeight="1" x14ac:dyDescent="0.2">
      <c r="A70" s="452">
        <v>2</v>
      </c>
      <c r="B70" s="454">
        <v>1</v>
      </c>
      <c r="C70" s="455">
        <v>6</v>
      </c>
      <c r="D70" s="458" t="s">
        <v>89</v>
      </c>
      <c r="E70" s="529" t="s">
        <v>111</v>
      </c>
      <c r="F70" s="511" t="s">
        <v>29</v>
      </c>
      <c r="G70" s="471" t="s">
        <v>47</v>
      </c>
      <c r="H70" s="220" t="s">
        <v>18</v>
      </c>
      <c r="I70" s="79">
        <v>143.30000000000001</v>
      </c>
      <c r="J70" s="110">
        <v>143.30000000000001</v>
      </c>
      <c r="K70" s="110">
        <v>135.30000000000001</v>
      </c>
      <c r="L70" s="111"/>
      <c r="M70" s="101">
        <v>148</v>
      </c>
      <c r="N70" s="112">
        <v>148</v>
      </c>
      <c r="O70" s="112">
        <v>137.9</v>
      </c>
      <c r="P70" s="111">
        <v>0</v>
      </c>
      <c r="Q70" s="165">
        <f>R70+T70</f>
        <v>155.5</v>
      </c>
      <c r="R70" s="163">
        <v>155.5</v>
      </c>
      <c r="S70" s="163">
        <v>142.80000000000001</v>
      </c>
      <c r="T70" s="111">
        <v>0</v>
      </c>
      <c r="U70" s="165">
        <f>V70+X70</f>
        <v>155.5</v>
      </c>
      <c r="V70" s="163">
        <v>155.5</v>
      </c>
      <c r="W70" s="110">
        <v>142.80000000000001</v>
      </c>
      <c r="X70" s="111">
        <v>0</v>
      </c>
      <c r="Z70" s="244"/>
      <c r="AC70" s="240"/>
      <c r="AD70" s="240"/>
      <c r="AE70" s="240"/>
      <c r="AF70" s="240"/>
    </row>
    <row r="71" spans="1:32" ht="24.2" customHeight="1" thickBot="1" x14ac:dyDescent="0.25">
      <c r="A71" s="438"/>
      <c r="B71" s="439"/>
      <c r="C71" s="456"/>
      <c r="D71" s="443"/>
      <c r="E71" s="529"/>
      <c r="F71" s="456"/>
      <c r="G71" s="472"/>
      <c r="H71" s="61" t="s">
        <v>31</v>
      </c>
      <c r="I71" s="224">
        <v>5.4</v>
      </c>
      <c r="J71" s="115">
        <v>5.4</v>
      </c>
      <c r="K71" s="115"/>
      <c r="L71" s="114"/>
      <c r="M71" s="82">
        <f>N71+P71</f>
        <v>5.5</v>
      </c>
      <c r="N71" s="277">
        <v>5.5</v>
      </c>
      <c r="O71" s="277"/>
      <c r="P71" s="114">
        <v>0</v>
      </c>
      <c r="Q71" s="225">
        <f>R71+T71</f>
        <v>5.5</v>
      </c>
      <c r="R71" s="115">
        <v>5.5</v>
      </c>
      <c r="S71" s="115"/>
      <c r="T71" s="114">
        <v>0</v>
      </c>
      <c r="U71" s="82">
        <f>V71+X71</f>
        <v>5.5</v>
      </c>
      <c r="V71" s="115">
        <v>5.5</v>
      </c>
      <c r="W71" s="115"/>
      <c r="X71" s="114">
        <v>0</v>
      </c>
      <c r="AC71" s="240"/>
      <c r="AD71" s="240"/>
    </row>
    <row r="72" spans="1:32" ht="17.100000000000001" customHeight="1" thickBot="1" x14ac:dyDescent="0.25">
      <c r="A72" s="453"/>
      <c r="B72" s="440"/>
      <c r="C72" s="457"/>
      <c r="D72" s="459"/>
      <c r="E72" s="530"/>
      <c r="F72" s="531" t="s">
        <v>17</v>
      </c>
      <c r="G72" s="527"/>
      <c r="H72" s="528"/>
      <c r="I72" s="64">
        <f>SUM(J72,L72)</f>
        <v>148.70000000000002</v>
      </c>
      <c r="J72" s="62">
        <f>SUM(J70:J71)</f>
        <v>148.70000000000002</v>
      </c>
      <c r="K72" s="62">
        <f>SUM(K70:K71)</f>
        <v>135.30000000000001</v>
      </c>
      <c r="L72" s="63">
        <f>SUM(L70:L71)</f>
        <v>0</v>
      </c>
      <c r="M72" s="64">
        <f>SUM(N72,P72)</f>
        <v>153.5</v>
      </c>
      <c r="N72" s="62">
        <f>SUM(N70:N71)</f>
        <v>153.5</v>
      </c>
      <c r="O72" s="62">
        <f>SUM(O70:O71)</f>
        <v>137.9</v>
      </c>
      <c r="P72" s="63">
        <f>SUM(P70:P71)</f>
        <v>0</v>
      </c>
      <c r="Q72" s="65">
        <f>SUM(R72,T72)</f>
        <v>161</v>
      </c>
      <c r="R72" s="62">
        <f>SUM(R70:R71)</f>
        <v>161</v>
      </c>
      <c r="S72" s="62">
        <f>SUM(S70:S71)</f>
        <v>142.80000000000001</v>
      </c>
      <c r="T72" s="63">
        <f>SUM(T70:T71)</f>
        <v>0</v>
      </c>
      <c r="U72" s="65">
        <f>SUM(V72,X72)</f>
        <v>161</v>
      </c>
      <c r="V72" s="62">
        <f>SUM(V70:V71)</f>
        <v>161</v>
      </c>
      <c r="W72" s="62">
        <f>SUM(W70:W71)</f>
        <v>142.80000000000001</v>
      </c>
      <c r="X72" s="63">
        <f>SUM(X70:X71)</f>
        <v>0</v>
      </c>
    </row>
    <row r="73" spans="1:32" ht="30.75" customHeight="1" thickBot="1" x14ac:dyDescent="0.25">
      <c r="A73" s="452">
        <v>2</v>
      </c>
      <c r="B73" s="454">
        <v>1</v>
      </c>
      <c r="C73" s="455">
        <v>7</v>
      </c>
      <c r="D73" s="463" t="s">
        <v>83</v>
      </c>
      <c r="E73" s="464" t="s">
        <v>111</v>
      </c>
      <c r="F73" s="212" t="s">
        <v>29</v>
      </c>
      <c r="G73" s="212" t="s">
        <v>84</v>
      </c>
      <c r="H73" s="256" t="s">
        <v>18</v>
      </c>
      <c r="I73" s="257">
        <f>J73+L73</f>
        <v>111.7</v>
      </c>
      <c r="J73" s="170">
        <v>111.7</v>
      </c>
      <c r="K73" s="170">
        <v>56.9</v>
      </c>
      <c r="L73" s="258"/>
      <c r="M73" s="77">
        <v>118.3</v>
      </c>
      <c r="N73" s="77">
        <v>118.3</v>
      </c>
      <c r="O73" s="77">
        <v>59.6</v>
      </c>
      <c r="P73" s="100"/>
      <c r="Q73" s="99">
        <f>R73+T73</f>
        <v>130.4</v>
      </c>
      <c r="R73" s="99">
        <v>130.4</v>
      </c>
      <c r="S73" s="99">
        <v>61.5</v>
      </c>
      <c r="T73" s="100"/>
      <c r="U73" s="99">
        <f>V73+X73</f>
        <v>130.4</v>
      </c>
      <c r="V73" s="99">
        <v>130.4</v>
      </c>
      <c r="W73" s="99">
        <v>61.5</v>
      </c>
      <c r="X73" s="100"/>
      <c r="AC73" s="240"/>
      <c r="AD73" s="240"/>
      <c r="AE73" s="240"/>
      <c r="AF73" s="240"/>
    </row>
    <row r="74" spans="1:32" ht="30.75" customHeight="1" thickBot="1" x14ac:dyDescent="0.25">
      <c r="A74" s="453"/>
      <c r="B74" s="440"/>
      <c r="C74" s="457"/>
      <c r="D74" s="463"/>
      <c r="E74" s="465"/>
      <c r="F74" s="531" t="s">
        <v>17</v>
      </c>
      <c r="G74" s="527"/>
      <c r="H74" s="528"/>
      <c r="I74" s="75">
        <f t="shared" ref="I74:I77" si="72">SUM(J74,L74)</f>
        <v>111.7</v>
      </c>
      <c r="J74" s="106">
        <f>SUM(J73)</f>
        <v>111.7</v>
      </c>
      <c r="K74" s="106">
        <f>SUM(K73)</f>
        <v>56.9</v>
      </c>
      <c r="L74" s="13">
        <f>SUM(L73)</f>
        <v>0</v>
      </c>
      <c r="M74" s="75">
        <f t="shared" ref="M74" si="73">SUM(N74,P74)</f>
        <v>118.3</v>
      </c>
      <c r="N74" s="106">
        <f>SUM(N73)</f>
        <v>118.3</v>
      </c>
      <c r="O74" s="106">
        <f>SUM(O73)</f>
        <v>59.6</v>
      </c>
      <c r="P74" s="13">
        <f>SUM(P73)</f>
        <v>0</v>
      </c>
      <c r="Q74" s="6">
        <f t="shared" ref="Q74:Q77" si="74">SUM(R74,T74)</f>
        <v>130.4</v>
      </c>
      <c r="R74" s="5">
        <f>SUM(R73)</f>
        <v>130.4</v>
      </c>
      <c r="S74" s="5">
        <f>SUM(S73)</f>
        <v>61.5</v>
      </c>
      <c r="T74" s="13">
        <f>SUM(T73)</f>
        <v>0</v>
      </c>
      <c r="U74" s="6">
        <f t="shared" ref="U74:U77" si="75">SUM(V74,X74)</f>
        <v>130.4</v>
      </c>
      <c r="V74" s="5">
        <f>SUM(V73)</f>
        <v>130.4</v>
      </c>
      <c r="W74" s="5">
        <f>SUM(W73)</f>
        <v>61.5</v>
      </c>
      <c r="X74" s="13">
        <f>SUM(X73)</f>
        <v>0</v>
      </c>
      <c r="AC74" s="240"/>
    </row>
    <row r="75" spans="1:32" ht="20.25" customHeight="1" thickBot="1" x14ac:dyDescent="0.25">
      <c r="A75" s="452">
        <v>2</v>
      </c>
      <c r="B75" s="454">
        <v>1</v>
      </c>
      <c r="C75" s="476">
        <v>8</v>
      </c>
      <c r="D75" s="612" t="s">
        <v>151</v>
      </c>
      <c r="E75" s="519">
        <v>9</v>
      </c>
      <c r="F75" s="343" t="s">
        <v>29</v>
      </c>
      <c r="G75" s="348" t="s">
        <v>152</v>
      </c>
      <c r="H75" s="349" t="s">
        <v>18</v>
      </c>
      <c r="I75" s="344"/>
      <c r="J75" s="345"/>
      <c r="K75" s="345"/>
      <c r="L75" s="346"/>
      <c r="M75" s="344">
        <v>16.7</v>
      </c>
      <c r="N75" s="345">
        <v>16.7</v>
      </c>
      <c r="O75" s="345"/>
      <c r="P75" s="346"/>
      <c r="Q75" s="347">
        <v>19.7</v>
      </c>
      <c r="R75" s="346">
        <v>19.7</v>
      </c>
      <c r="S75" s="346"/>
      <c r="T75" s="346"/>
      <c r="U75" s="347">
        <v>19.7</v>
      </c>
      <c r="V75" s="346">
        <v>19.7</v>
      </c>
      <c r="W75" s="346"/>
      <c r="X75" s="350"/>
      <c r="AC75" s="240"/>
    </row>
    <row r="76" spans="1:32" ht="21" customHeight="1" thickBot="1" x14ac:dyDescent="0.25">
      <c r="A76" s="453"/>
      <c r="B76" s="440"/>
      <c r="C76" s="442"/>
      <c r="D76" s="613"/>
      <c r="E76" s="614"/>
      <c r="F76" s="531" t="s">
        <v>17</v>
      </c>
      <c r="G76" s="527"/>
      <c r="H76" s="528"/>
      <c r="I76" s="75"/>
      <c r="J76" s="106"/>
      <c r="K76" s="106"/>
      <c r="L76" s="5"/>
      <c r="M76" s="75">
        <f>SUM(N75,P75)</f>
        <v>16.7</v>
      </c>
      <c r="N76" s="106">
        <f>SUM(N75)</f>
        <v>16.7</v>
      </c>
      <c r="O76" s="106">
        <f>SUM(O75)</f>
        <v>0</v>
      </c>
      <c r="P76" s="5"/>
      <c r="Q76" s="6">
        <f>SUM(R75,T75)</f>
        <v>19.7</v>
      </c>
      <c r="R76" s="5">
        <f>SUM(R75)</f>
        <v>19.7</v>
      </c>
      <c r="S76" s="5">
        <f>SUM(S75)</f>
        <v>0</v>
      </c>
      <c r="T76" s="5"/>
      <c r="U76" s="6">
        <f>SUM(V75,X75)</f>
        <v>19.7</v>
      </c>
      <c r="V76" s="5">
        <f>SUM(V75)</f>
        <v>19.7</v>
      </c>
      <c r="W76" s="5"/>
      <c r="X76" s="13"/>
      <c r="AC76" s="240"/>
    </row>
    <row r="77" spans="1:32" ht="13.5" customHeight="1" thickBot="1" x14ac:dyDescent="0.25">
      <c r="A77" s="286">
        <v>2</v>
      </c>
      <c r="B77" s="47">
        <v>1</v>
      </c>
      <c r="C77" s="466" t="s">
        <v>27</v>
      </c>
      <c r="D77" s="467"/>
      <c r="E77" s="467"/>
      <c r="F77" s="467"/>
      <c r="G77" s="467"/>
      <c r="H77" s="468"/>
      <c r="I77" s="7">
        <f t="shared" si="72"/>
        <v>4946.7000000000007</v>
      </c>
      <c r="J77" s="8">
        <f>J49+J55+J60+J66+J69+J72+J74</f>
        <v>4914.6000000000004</v>
      </c>
      <c r="K77" s="8">
        <f>K49+K55+K60+K66+K69+K72+K74</f>
        <v>3926.4000000000005</v>
      </c>
      <c r="L77" s="8">
        <f>L49+L55+L60+L66+L69+L72+L74</f>
        <v>32.1</v>
      </c>
      <c r="M77" s="7">
        <f>SUM(N77,P77)</f>
        <v>5482.6</v>
      </c>
      <c r="N77" s="8">
        <f>SUM(N76,N74,N72,N69,N66,N60,N55,N49)</f>
        <v>5471.5</v>
      </c>
      <c r="O77" s="8">
        <f>SUM(O76,O74,O72,O69,O66,O60,O55,O49)</f>
        <v>4260.2</v>
      </c>
      <c r="P77" s="8">
        <f>SUM(P76,P74,P72,P69,P66,P60,P55,P49)</f>
        <v>11.1</v>
      </c>
      <c r="Q77" s="7">
        <f t="shared" si="74"/>
        <v>5032.3999999999996</v>
      </c>
      <c r="R77" s="8">
        <f>R49+R55+R60+R66+R69+R72+R74+R76</f>
        <v>5027.5999999999995</v>
      </c>
      <c r="S77" s="8">
        <f t="shared" ref="S77:T77" si="76">S49+S55+S60+S66+S69+S72+S74+S76</f>
        <v>4024.0000000000005</v>
      </c>
      <c r="T77" s="8">
        <f t="shared" si="76"/>
        <v>4.8</v>
      </c>
      <c r="U77" s="7">
        <f t="shared" si="75"/>
        <v>5032.3999999999996</v>
      </c>
      <c r="V77" s="8">
        <f>V49+V55+V60+V66+V69+V72+V74+V76</f>
        <v>5027.5999999999995</v>
      </c>
      <c r="W77" s="8">
        <f t="shared" ref="W77:X77" si="77">W49+W55+W60+W66+W69+W72+W74+W76</f>
        <v>4024.0000000000005</v>
      </c>
      <c r="X77" s="8">
        <f t="shared" si="77"/>
        <v>4.8</v>
      </c>
      <c r="Y77" s="223"/>
    </row>
    <row r="78" spans="1:32" ht="13.5" customHeight="1" thickBot="1" x14ac:dyDescent="0.25">
      <c r="A78" s="281">
        <v>2</v>
      </c>
      <c r="B78" s="48">
        <v>2</v>
      </c>
      <c r="C78" s="473" t="s">
        <v>130</v>
      </c>
      <c r="D78" s="474"/>
      <c r="E78" s="474"/>
      <c r="F78" s="474"/>
      <c r="G78" s="474"/>
      <c r="H78" s="474"/>
      <c r="I78" s="474"/>
      <c r="J78" s="474"/>
      <c r="K78" s="474"/>
      <c r="L78" s="474"/>
      <c r="M78" s="474"/>
      <c r="N78" s="474"/>
      <c r="O78" s="474"/>
      <c r="P78" s="474"/>
      <c r="Q78" s="474"/>
      <c r="R78" s="474"/>
      <c r="S78" s="474"/>
      <c r="T78" s="474"/>
      <c r="U78" s="474"/>
      <c r="V78" s="474"/>
      <c r="W78" s="474"/>
      <c r="X78" s="475"/>
    </row>
    <row r="79" spans="1:32" ht="25.7" customHeight="1" thickBot="1" x14ac:dyDescent="0.25">
      <c r="A79" s="574">
        <v>2</v>
      </c>
      <c r="B79" s="454">
        <v>2</v>
      </c>
      <c r="C79" s="455">
        <v>1</v>
      </c>
      <c r="D79" s="458" t="s">
        <v>50</v>
      </c>
      <c r="E79" s="455">
        <v>7</v>
      </c>
      <c r="F79" s="246" t="s">
        <v>29</v>
      </c>
      <c r="G79" s="218" t="s">
        <v>57</v>
      </c>
      <c r="H79" s="51" t="s">
        <v>18</v>
      </c>
      <c r="I79" s="101">
        <v>30</v>
      </c>
      <c r="J79" s="99">
        <v>30</v>
      </c>
      <c r="K79" s="99">
        <v>23.3</v>
      </c>
      <c r="L79" s="100">
        <v>0</v>
      </c>
      <c r="M79" s="32">
        <f>N79+P79</f>
        <v>25</v>
      </c>
      <c r="N79" s="99">
        <v>25</v>
      </c>
      <c r="O79" s="77">
        <v>18</v>
      </c>
      <c r="P79" s="100">
        <v>0</v>
      </c>
      <c r="Q79" s="101">
        <f>R79+T79</f>
        <v>30</v>
      </c>
      <c r="R79" s="99">
        <v>30</v>
      </c>
      <c r="S79" s="99">
        <v>0</v>
      </c>
      <c r="T79" s="100">
        <v>0</v>
      </c>
      <c r="U79" s="101">
        <f>V79+X79</f>
        <v>30</v>
      </c>
      <c r="V79" s="99">
        <v>30</v>
      </c>
      <c r="W79" s="99">
        <v>0</v>
      </c>
      <c r="X79" s="100">
        <v>0</v>
      </c>
    </row>
    <row r="80" spans="1:32" ht="20.100000000000001" customHeight="1" thickBot="1" x14ac:dyDescent="0.25">
      <c r="A80" s="575"/>
      <c r="B80" s="440"/>
      <c r="C80" s="457"/>
      <c r="D80" s="459"/>
      <c r="E80" s="457"/>
      <c r="F80" s="489" t="s">
        <v>17</v>
      </c>
      <c r="G80" s="489"/>
      <c r="H80" s="490"/>
      <c r="I80" s="75">
        <f t="shared" ref="I80" si="78">SUM(J80,L80)</f>
        <v>30</v>
      </c>
      <c r="J80" s="106">
        <f>SUM(J79)</f>
        <v>30</v>
      </c>
      <c r="K80" s="106">
        <f>SUM(K79)</f>
        <v>23.3</v>
      </c>
      <c r="L80" s="13">
        <f>SUM(L79)</f>
        <v>0</v>
      </c>
      <c r="M80" s="75">
        <f t="shared" ref="M80" si="79">SUM(N80,P80)</f>
        <v>25</v>
      </c>
      <c r="N80" s="106">
        <f>SUM(N79)</f>
        <v>25</v>
      </c>
      <c r="O80" s="106">
        <f>SUM(O79)</f>
        <v>18</v>
      </c>
      <c r="P80" s="13">
        <f>SUM(P79)</f>
        <v>0</v>
      </c>
      <c r="Q80" s="6">
        <f t="shared" ref="Q80" si="80">SUM(R80,T80)</f>
        <v>30</v>
      </c>
      <c r="R80" s="5">
        <f>SUM(R79)</f>
        <v>30</v>
      </c>
      <c r="S80" s="5">
        <f>SUM(S79)</f>
        <v>0</v>
      </c>
      <c r="T80" s="13">
        <f>SUM(T79)</f>
        <v>0</v>
      </c>
      <c r="U80" s="6">
        <f t="shared" ref="U80" si="81">SUM(V80,X80)</f>
        <v>30</v>
      </c>
      <c r="V80" s="5">
        <f>SUM(V79)</f>
        <v>30</v>
      </c>
      <c r="W80" s="5">
        <f>SUM(W79)</f>
        <v>0</v>
      </c>
      <c r="X80" s="13">
        <f>SUM(X79)</f>
        <v>0</v>
      </c>
    </row>
    <row r="81" spans="1:28" ht="27.75" customHeight="1" x14ac:dyDescent="0.2">
      <c r="A81" s="438">
        <v>2</v>
      </c>
      <c r="B81" s="439">
        <v>2</v>
      </c>
      <c r="C81" s="456">
        <v>2</v>
      </c>
      <c r="D81" s="443" t="s">
        <v>105</v>
      </c>
      <c r="E81" s="469">
        <v>7</v>
      </c>
      <c r="F81" s="211" t="s">
        <v>34</v>
      </c>
      <c r="G81" s="471" t="s">
        <v>35</v>
      </c>
      <c r="H81" s="45" t="s">
        <v>65</v>
      </c>
      <c r="I81" s="233">
        <v>654.6</v>
      </c>
      <c r="J81" s="234">
        <v>654.6</v>
      </c>
      <c r="K81" s="99">
        <v>0</v>
      </c>
      <c r="L81" s="100">
        <v>0</v>
      </c>
      <c r="M81" s="383">
        <v>715.4</v>
      </c>
      <c r="N81" s="384">
        <v>715.4</v>
      </c>
      <c r="O81" s="99"/>
      <c r="P81" s="100"/>
      <c r="Q81" s="233">
        <f>R81+T81</f>
        <v>490.6</v>
      </c>
      <c r="R81" s="234">
        <v>490.6</v>
      </c>
      <c r="S81" s="99"/>
      <c r="T81" s="100"/>
      <c r="U81" s="233">
        <f>V81+X81</f>
        <v>490.6</v>
      </c>
      <c r="V81" s="234">
        <v>490.6</v>
      </c>
      <c r="W81" s="99">
        <v>0</v>
      </c>
      <c r="X81" s="100">
        <v>0</v>
      </c>
    </row>
    <row r="82" spans="1:28" ht="27.75" customHeight="1" thickBot="1" x14ac:dyDescent="0.25">
      <c r="A82" s="438"/>
      <c r="B82" s="439"/>
      <c r="C82" s="456"/>
      <c r="D82" s="443"/>
      <c r="E82" s="469"/>
      <c r="F82" s="209" t="s">
        <v>29</v>
      </c>
      <c r="G82" s="472"/>
      <c r="H82" s="46" t="s">
        <v>18</v>
      </c>
      <c r="I82" s="235">
        <v>462</v>
      </c>
      <c r="J82" s="113">
        <v>462</v>
      </c>
      <c r="K82" s="83">
        <v>0</v>
      </c>
      <c r="L82" s="81">
        <v>0</v>
      </c>
      <c r="M82" s="235">
        <v>526</v>
      </c>
      <c r="N82" s="113">
        <v>526</v>
      </c>
      <c r="O82" s="83">
        <v>0</v>
      </c>
      <c r="P82" s="81">
        <v>0</v>
      </c>
      <c r="Q82" s="235">
        <f>R82+T82</f>
        <v>626</v>
      </c>
      <c r="R82" s="113">
        <v>626</v>
      </c>
      <c r="S82" s="83">
        <v>0</v>
      </c>
      <c r="T82" s="81">
        <v>0</v>
      </c>
      <c r="U82" s="235">
        <f>V82+X82</f>
        <v>626</v>
      </c>
      <c r="V82" s="113">
        <v>626</v>
      </c>
      <c r="W82" s="83">
        <v>0</v>
      </c>
      <c r="X82" s="81">
        <v>0</v>
      </c>
    </row>
    <row r="83" spans="1:28" ht="36.4" customHeight="1" thickBot="1" x14ac:dyDescent="0.25">
      <c r="A83" s="453"/>
      <c r="B83" s="440"/>
      <c r="C83" s="457"/>
      <c r="D83" s="459"/>
      <c r="E83" s="470"/>
      <c r="F83" s="488" t="s">
        <v>17</v>
      </c>
      <c r="G83" s="489"/>
      <c r="H83" s="490"/>
      <c r="I83" s="75">
        <f>SUM(J83,L83)</f>
        <v>1116.5999999999999</v>
      </c>
      <c r="J83" s="106">
        <f>SUM(J81:J82)</f>
        <v>1116.5999999999999</v>
      </c>
      <c r="K83" s="106">
        <f>SUM(K81:K82)</f>
        <v>0</v>
      </c>
      <c r="L83" s="13">
        <f>SUM(L81:L82)</f>
        <v>0</v>
      </c>
      <c r="M83" s="75">
        <f>SUM(N83,P83)</f>
        <v>1241.4000000000001</v>
      </c>
      <c r="N83" s="106">
        <f>SUM(N81:N82)</f>
        <v>1241.4000000000001</v>
      </c>
      <c r="O83" s="106">
        <f>SUM(O81:O82)</f>
        <v>0</v>
      </c>
      <c r="P83" s="13">
        <f>SUM(P81:P82)</f>
        <v>0</v>
      </c>
      <c r="Q83" s="6">
        <f>SUM(R83,T83)</f>
        <v>1116.5999999999999</v>
      </c>
      <c r="R83" s="106">
        <f>SUM(R81:R82)</f>
        <v>1116.5999999999999</v>
      </c>
      <c r="S83" s="106">
        <f>SUM(S81:S82)</f>
        <v>0</v>
      </c>
      <c r="T83" s="13">
        <f>SUM(T81:T82)</f>
        <v>0</v>
      </c>
      <c r="U83" s="6">
        <f>SUM(V83,X83)</f>
        <v>1116.5999999999999</v>
      </c>
      <c r="V83" s="106">
        <f>SUM(V81:V82)</f>
        <v>1116.5999999999999</v>
      </c>
      <c r="W83" s="106">
        <f>SUM(W81:W82)</f>
        <v>0</v>
      </c>
      <c r="X83" s="13">
        <f>SUM(X81:X82)</f>
        <v>0</v>
      </c>
    </row>
    <row r="84" spans="1:28" ht="19.5" customHeight="1" x14ac:dyDescent="0.2">
      <c r="A84" s="452">
        <v>2</v>
      </c>
      <c r="B84" s="454">
        <v>2</v>
      </c>
      <c r="C84" s="455">
        <v>3</v>
      </c>
      <c r="D84" s="458" t="s">
        <v>45</v>
      </c>
      <c r="E84" s="519">
        <v>8</v>
      </c>
      <c r="F84" s="511" t="s">
        <v>29</v>
      </c>
      <c r="G84" s="471" t="s">
        <v>46</v>
      </c>
      <c r="H84" s="45" t="s">
        <v>66</v>
      </c>
      <c r="I84" s="79">
        <v>95.6</v>
      </c>
      <c r="J84" s="99">
        <v>95.6</v>
      </c>
      <c r="K84" s="99"/>
      <c r="L84" s="100">
        <v>0</v>
      </c>
      <c r="M84" s="79">
        <f t="shared" ref="M84:M85" si="82">SUM(N84,P84)</f>
        <v>89.9</v>
      </c>
      <c r="N84" s="99">
        <v>89.9</v>
      </c>
      <c r="O84" s="99">
        <v>0</v>
      </c>
      <c r="P84" s="100">
        <v>0</v>
      </c>
      <c r="Q84" s="79">
        <f t="shared" ref="Q84:Q85" si="83">SUM(R84,T84)</f>
        <v>89.9</v>
      </c>
      <c r="R84" s="99">
        <v>89.9</v>
      </c>
      <c r="S84" s="99">
        <v>0</v>
      </c>
      <c r="T84" s="100">
        <v>0</v>
      </c>
      <c r="U84" s="79">
        <f t="shared" ref="U84:U85" si="84">SUM(V84,X84)</f>
        <v>89.9</v>
      </c>
      <c r="V84" s="99">
        <v>89.9</v>
      </c>
      <c r="W84" s="99">
        <v>0</v>
      </c>
      <c r="X84" s="100">
        <v>0</v>
      </c>
    </row>
    <row r="85" spans="1:28" ht="19.5" customHeight="1" thickBot="1" x14ac:dyDescent="0.25">
      <c r="A85" s="438"/>
      <c r="B85" s="439"/>
      <c r="C85" s="456"/>
      <c r="D85" s="443"/>
      <c r="E85" s="469"/>
      <c r="F85" s="456"/>
      <c r="G85" s="472"/>
      <c r="H85" s="46" t="s">
        <v>18</v>
      </c>
      <c r="I85" s="10">
        <v>65</v>
      </c>
      <c r="J85" s="83">
        <v>65</v>
      </c>
      <c r="K85" s="83"/>
      <c r="L85" s="81">
        <v>0</v>
      </c>
      <c r="M85" s="10">
        <f t="shared" si="82"/>
        <v>65</v>
      </c>
      <c r="N85" s="83">
        <v>65</v>
      </c>
      <c r="O85" s="83">
        <v>0</v>
      </c>
      <c r="P85" s="81">
        <v>0</v>
      </c>
      <c r="Q85" s="10">
        <f t="shared" si="83"/>
        <v>65</v>
      </c>
      <c r="R85" s="83">
        <v>65</v>
      </c>
      <c r="S85" s="83">
        <v>0</v>
      </c>
      <c r="T85" s="81">
        <v>0</v>
      </c>
      <c r="U85" s="10">
        <f t="shared" si="84"/>
        <v>65</v>
      </c>
      <c r="V85" s="83">
        <v>65</v>
      </c>
      <c r="W85" s="83">
        <v>0</v>
      </c>
      <c r="X85" s="81">
        <v>0</v>
      </c>
    </row>
    <row r="86" spans="1:28" ht="21.4" customHeight="1" thickBot="1" x14ac:dyDescent="0.25">
      <c r="A86" s="438"/>
      <c r="B86" s="439"/>
      <c r="C86" s="456"/>
      <c r="D86" s="459"/>
      <c r="E86" s="470"/>
      <c r="F86" s="488" t="s">
        <v>17</v>
      </c>
      <c r="G86" s="489"/>
      <c r="H86" s="490"/>
      <c r="I86" s="139">
        <f>SUM(J86,L86)</f>
        <v>160.6</v>
      </c>
      <c r="J86" s="87">
        <f>SUM(J84:J85)</f>
        <v>160.6</v>
      </c>
      <c r="K86" s="87">
        <f>SUM(K84:K85)</f>
        <v>0</v>
      </c>
      <c r="L86" s="58">
        <f>SUM(L84:L85)</f>
        <v>0</v>
      </c>
      <c r="M86" s="57">
        <f>SUM(N86,P86)</f>
        <v>154.9</v>
      </c>
      <c r="N86" s="87">
        <f>SUM(N84:N85)</f>
        <v>154.9</v>
      </c>
      <c r="O86" s="87">
        <f>SUM(O84:O85)</f>
        <v>0</v>
      </c>
      <c r="P86" s="58">
        <f>SUM(P84:P85)</f>
        <v>0</v>
      </c>
      <c r="Q86" s="88">
        <f>SUM(R86,T86)</f>
        <v>154.9</v>
      </c>
      <c r="R86" s="87">
        <f>SUM(R84:R85)</f>
        <v>154.9</v>
      </c>
      <c r="S86" s="87">
        <f>SUM(S84:S85)</f>
        <v>0</v>
      </c>
      <c r="T86" s="58">
        <f>SUM(T84:T85)</f>
        <v>0</v>
      </c>
      <c r="U86" s="88">
        <f>SUM(V86,X86)</f>
        <v>154.9</v>
      </c>
      <c r="V86" s="87">
        <f>SUM(V84:V85)</f>
        <v>154.9</v>
      </c>
      <c r="W86" s="87">
        <f>SUM(W84:W85)</f>
        <v>0</v>
      </c>
      <c r="X86" s="58">
        <f>SUM(X84:X85)</f>
        <v>0</v>
      </c>
    </row>
    <row r="87" spans="1:28" ht="21.75" customHeight="1" thickBot="1" x14ac:dyDescent="0.25">
      <c r="A87" s="452">
        <v>2</v>
      </c>
      <c r="B87" s="454">
        <v>2</v>
      </c>
      <c r="C87" s="455">
        <v>4</v>
      </c>
      <c r="D87" s="579" t="s">
        <v>75</v>
      </c>
      <c r="E87" s="469">
        <v>7</v>
      </c>
      <c r="F87" s="138" t="s">
        <v>29</v>
      </c>
      <c r="G87" s="138" t="s">
        <v>76</v>
      </c>
      <c r="H87" s="51" t="s">
        <v>59</v>
      </c>
      <c r="I87" s="79">
        <f>J87</f>
        <v>131.6</v>
      </c>
      <c r="J87" s="99">
        <v>131.6</v>
      </c>
      <c r="K87" s="99">
        <v>0</v>
      </c>
      <c r="L87" s="100">
        <v>0</v>
      </c>
      <c r="M87" s="79">
        <v>140</v>
      </c>
      <c r="N87" s="99">
        <v>140</v>
      </c>
      <c r="O87" s="99">
        <v>0</v>
      </c>
      <c r="P87" s="100">
        <v>0</v>
      </c>
      <c r="Q87" s="79">
        <v>140</v>
      </c>
      <c r="R87" s="99">
        <v>140</v>
      </c>
      <c r="S87" s="99">
        <v>0</v>
      </c>
      <c r="T87" s="100">
        <v>0</v>
      </c>
      <c r="U87" s="79">
        <v>0</v>
      </c>
      <c r="V87" s="99">
        <v>0</v>
      </c>
      <c r="W87" s="99">
        <v>0</v>
      </c>
      <c r="X87" s="100">
        <v>0</v>
      </c>
    </row>
    <row r="88" spans="1:28" ht="24.75" customHeight="1" thickBot="1" x14ac:dyDescent="0.25">
      <c r="A88" s="453"/>
      <c r="B88" s="440"/>
      <c r="C88" s="457"/>
      <c r="D88" s="580"/>
      <c r="E88" s="470"/>
      <c r="F88" s="591" t="s">
        <v>17</v>
      </c>
      <c r="G88" s="592"/>
      <c r="H88" s="593"/>
      <c r="I88" s="75">
        <f t="shared" ref="I88" si="85">SUM(J88,L88)</f>
        <v>131.6</v>
      </c>
      <c r="J88" s="106">
        <f>SUM(J87)</f>
        <v>131.6</v>
      </c>
      <c r="K88" s="106">
        <f>SUM(K87)</f>
        <v>0</v>
      </c>
      <c r="L88" s="13">
        <f>SUM(L87)</f>
        <v>0</v>
      </c>
      <c r="M88" s="75">
        <f t="shared" ref="M88" si="86">SUM(N88,P88)</f>
        <v>140</v>
      </c>
      <c r="N88" s="106">
        <f>SUM(N87)</f>
        <v>140</v>
      </c>
      <c r="O88" s="106">
        <f>SUM(O87)</f>
        <v>0</v>
      </c>
      <c r="P88" s="13">
        <f>SUM(P87)</f>
        <v>0</v>
      </c>
      <c r="Q88" s="6">
        <f t="shared" ref="Q88" si="87">SUM(R88,T88)</f>
        <v>140</v>
      </c>
      <c r="R88" s="5">
        <f>SUM(R87)</f>
        <v>140</v>
      </c>
      <c r="S88" s="5">
        <f>SUM(S87)</f>
        <v>0</v>
      </c>
      <c r="T88" s="13">
        <f>SUM(T87)</f>
        <v>0</v>
      </c>
      <c r="U88" s="6">
        <f t="shared" ref="U88" si="88">SUM(V88,X88)</f>
        <v>0</v>
      </c>
      <c r="V88" s="5">
        <f>SUM(V87)</f>
        <v>0</v>
      </c>
      <c r="W88" s="5">
        <f>SUM(W87)</f>
        <v>0</v>
      </c>
      <c r="X88" s="13">
        <f>SUM(X87)</f>
        <v>0</v>
      </c>
    </row>
    <row r="89" spans="1:28" ht="21.75" hidden="1" customHeight="1" thickBot="1" x14ac:dyDescent="0.25">
      <c r="A89" s="452"/>
      <c r="B89" s="454"/>
      <c r="C89" s="455"/>
      <c r="D89" s="463"/>
      <c r="E89" s="457"/>
      <c r="F89" s="212"/>
      <c r="G89" s="212"/>
      <c r="H89" s="51"/>
      <c r="I89" s="86"/>
      <c r="J89" s="99"/>
      <c r="K89" s="99"/>
      <c r="L89" s="100"/>
      <c r="M89" s="79"/>
      <c r="N89" s="99"/>
      <c r="O89" s="99"/>
      <c r="P89" s="100"/>
      <c r="Q89" s="79"/>
      <c r="R89" s="99"/>
      <c r="S89" s="99"/>
      <c r="T89" s="100"/>
      <c r="U89" s="79"/>
      <c r="V89" s="99"/>
      <c r="W89" s="99"/>
      <c r="X89" s="100"/>
    </row>
    <row r="90" spans="1:28" ht="29.25" hidden="1" customHeight="1" thickBot="1" x14ac:dyDescent="0.25">
      <c r="A90" s="438"/>
      <c r="B90" s="439"/>
      <c r="C90" s="456"/>
      <c r="D90" s="458"/>
      <c r="E90" s="519"/>
      <c r="F90" s="531"/>
      <c r="G90" s="527"/>
      <c r="H90" s="528"/>
      <c r="I90" s="140"/>
      <c r="J90" s="106"/>
      <c r="K90" s="106"/>
      <c r="L90" s="13"/>
      <c r="M90" s="75"/>
      <c r="N90" s="106"/>
      <c r="O90" s="106"/>
      <c r="P90" s="13"/>
      <c r="Q90" s="6"/>
      <c r="R90" s="5"/>
      <c r="S90" s="5"/>
      <c r="T90" s="13"/>
      <c r="U90" s="6"/>
      <c r="V90" s="5"/>
      <c r="W90" s="5"/>
      <c r="X90" s="13"/>
    </row>
    <row r="91" spans="1:28" ht="39.75" customHeight="1" thickBot="1" x14ac:dyDescent="0.25">
      <c r="A91" s="452">
        <v>2</v>
      </c>
      <c r="B91" s="454">
        <v>2</v>
      </c>
      <c r="C91" s="455">
        <v>5</v>
      </c>
      <c r="D91" s="463" t="s">
        <v>86</v>
      </c>
      <c r="E91" s="465">
        <v>8</v>
      </c>
      <c r="F91" s="138" t="s">
        <v>29</v>
      </c>
      <c r="G91" s="138" t="s">
        <v>87</v>
      </c>
      <c r="H91" s="167" t="s">
        <v>18</v>
      </c>
      <c r="I91" s="79">
        <v>25</v>
      </c>
      <c r="J91" s="110">
        <v>25</v>
      </c>
      <c r="K91" s="99">
        <v>0</v>
      </c>
      <c r="L91" s="100"/>
      <c r="M91" s="357">
        <v>25</v>
      </c>
      <c r="N91" s="110">
        <v>25</v>
      </c>
      <c r="O91" s="99">
        <v>0</v>
      </c>
      <c r="P91" s="100"/>
      <c r="Q91" s="110">
        <v>25</v>
      </c>
      <c r="R91" s="110">
        <v>25</v>
      </c>
      <c r="S91" s="99"/>
      <c r="T91" s="100"/>
      <c r="U91" s="110">
        <v>25</v>
      </c>
      <c r="V91" s="110">
        <v>25</v>
      </c>
      <c r="W91" s="99">
        <v>0</v>
      </c>
      <c r="X91" s="100"/>
      <c r="Y91" s="66"/>
      <c r="Z91" s="66"/>
      <c r="AA91" s="66"/>
      <c r="AB91" s="66"/>
    </row>
    <row r="92" spans="1:28" ht="30.75" customHeight="1" thickBot="1" x14ac:dyDescent="0.25">
      <c r="A92" s="453"/>
      <c r="B92" s="440"/>
      <c r="C92" s="457"/>
      <c r="D92" s="463"/>
      <c r="E92" s="585"/>
      <c r="F92" s="526" t="s">
        <v>17</v>
      </c>
      <c r="G92" s="527"/>
      <c r="H92" s="528"/>
      <c r="I92" s="75">
        <f t="shared" ref="I92" si="89">SUM(J92,L92)</f>
        <v>25</v>
      </c>
      <c r="J92" s="106">
        <f>SUM(J91)</f>
        <v>25</v>
      </c>
      <c r="K92" s="106">
        <f>SUM(K91)</f>
        <v>0</v>
      </c>
      <c r="L92" s="13">
        <f>SUM(L91)</f>
        <v>0</v>
      </c>
      <c r="M92" s="75">
        <f t="shared" ref="M92" si="90">SUM(N92,P92)</f>
        <v>25</v>
      </c>
      <c r="N92" s="106">
        <f>SUM(N91)</f>
        <v>25</v>
      </c>
      <c r="O92" s="106">
        <f>SUM(O91)</f>
        <v>0</v>
      </c>
      <c r="P92" s="13">
        <f>SUM(P91)</f>
        <v>0</v>
      </c>
      <c r="Q92" s="6">
        <f t="shared" ref="Q92" si="91">SUM(R92,T92)</f>
        <v>25</v>
      </c>
      <c r="R92" s="5">
        <f>SUM(R91)</f>
        <v>25</v>
      </c>
      <c r="S92" s="5">
        <f>SUM(S91)</f>
        <v>0</v>
      </c>
      <c r="T92" s="13"/>
      <c r="U92" s="6">
        <f t="shared" ref="U92" si="92">SUM(V92,X92)</f>
        <v>25</v>
      </c>
      <c r="V92" s="5">
        <f>SUM(V91)</f>
        <v>25</v>
      </c>
      <c r="W92" s="5">
        <f>SUM(W91)</f>
        <v>0</v>
      </c>
      <c r="X92" s="13"/>
    </row>
    <row r="93" spans="1:28" ht="34.700000000000003" customHeight="1" thickBot="1" x14ac:dyDescent="0.25">
      <c r="A93" s="438">
        <v>2</v>
      </c>
      <c r="B93" s="439">
        <v>2</v>
      </c>
      <c r="C93" s="456">
        <v>6</v>
      </c>
      <c r="D93" s="458" t="s">
        <v>38</v>
      </c>
      <c r="E93" s="457">
        <v>8</v>
      </c>
      <c r="F93" s="211" t="s">
        <v>29</v>
      </c>
      <c r="G93" s="211" t="s">
        <v>158</v>
      </c>
      <c r="H93" s="167" t="s">
        <v>18</v>
      </c>
      <c r="I93" s="86">
        <v>0.3</v>
      </c>
      <c r="J93" s="99">
        <v>0.3</v>
      </c>
      <c r="K93" s="99"/>
      <c r="L93" s="100"/>
      <c r="M93" s="99">
        <v>2</v>
      </c>
      <c r="N93" s="99">
        <v>2</v>
      </c>
      <c r="O93" s="99"/>
      <c r="P93" s="100"/>
      <c r="Q93" s="99">
        <v>2</v>
      </c>
      <c r="R93" s="99">
        <v>2</v>
      </c>
      <c r="S93" s="99"/>
      <c r="T93" s="100"/>
      <c r="U93" s="99">
        <v>2</v>
      </c>
      <c r="V93" s="99">
        <v>2</v>
      </c>
      <c r="W93" s="99"/>
      <c r="X93" s="100"/>
      <c r="Y93" s="66"/>
      <c r="Z93" s="66"/>
      <c r="AA93" s="66"/>
      <c r="AB93" s="66"/>
    </row>
    <row r="94" spans="1:28" ht="25.7" customHeight="1" thickBot="1" x14ac:dyDescent="0.25">
      <c r="A94" s="453"/>
      <c r="B94" s="440"/>
      <c r="C94" s="456"/>
      <c r="D94" s="459"/>
      <c r="E94" s="465"/>
      <c r="F94" s="531" t="s">
        <v>17</v>
      </c>
      <c r="G94" s="527"/>
      <c r="H94" s="528"/>
      <c r="I94" s="75">
        <f t="shared" ref="I94" si="93">SUM(J94,L94)</f>
        <v>0.3</v>
      </c>
      <c r="J94" s="106">
        <f>SUM(J93)</f>
        <v>0.3</v>
      </c>
      <c r="K94" s="106">
        <f>SUM(K93)</f>
        <v>0</v>
      </c>
      <c r="L94" s="13">
        <f>SUM(L93)</f>
        <v>0</v>
      </c>
      <c r="M94" s="75">
        <f t="shared" ref="M94" si="94">SUM(N94,P94)</f>
        <v>2</v>
      </c>
      <c r="N94" s="106">
        <f>SUM(N93)</f>
        <v>2</v>
      </c>
      <c r="O94" s="106">
        <f>SUM(O93)</f>
        <v>0</v>
      </c>
      <c r="P94" s="13">
        <f>SUM(P93)</f>
        <v>0</v>
      </c>
      <c r="Q94" s="6">
        <f t="shared" ref="Q94" si="95">SUM(R94,T94)</f>
        <v>2</v>
      </c>
      <c r="R94" s="5">
        <f>SUM(R93)</f>
        <v>2</v>
      </c>
      <c r="S94" s="5">
        <f>SUM(S93)</f>
        <v>0</v>
      </c>
      <c r="T94" s="13"/>
      <c r="U94" s="6">
        <f t="shared" ref="U94" si="96">SUM(V94,X94)</f>
        <v>2</v>
      </c>
      <c r="V94" s="5">
        <f>SUM(V93)</f>
        <v>2</v>
      </c>
      <c r="W94" s="5">
        <f>SUM(W93)</f>
        <v>0</v>
      </c>
      <c r="X94" s="13"/>
    </row>
    <row r="95" spans="1:28" ht="32.25" customHeight="1" thickBot="1" x14ac:dyDescent="0.25">
      <c r="A95" s="452">
        <v>2</v>
      </c>
      <c r="B95" s="454">
        <v>2</v>
      </c>
      <c r="C95" s="455">
        <v>7</v>
      </c>
      <c r="D95" s="579" t="s">
        <v>81</v>
      </c>
      <c r="E95" s="464">
        <v>7</v>
      </c>
      <c r="F95" s="212" t="s">
        <v>29</v>
      </c>
      <c r="G95" s="212" t="s">
        <v>80</v>
      </c>
      <c r="H95" s="167" t="s">
        <v>18</v>
      </c>
      <c r="I95" s="86">
        <f>J95</f>
        <v>6.5</v>
      </c>
      <c r="J95" s="99">
        <v>6.5</v>
      </c>
      <c r="K95" s="99"/>
      <c r="L95" s="100"/>
      <c r="M95" s="99">
        <v>0</v>
      </c>
      <c r="N95" s="99">
        <v>0</v>
      </c>
      <c r="O95" s="99"/>
      <c r="P95" s="100"/>
      <c r="Q95" s="99">
        <v>0</v>
      </c>
      <c r="R95" s="99">
        <v>0</v>
      </c>
      <c r="S95" s="99"/>
      <c r="T95" s="100"/>
      <c r="U95" s="99">
        <v>0</v>
      </c>
      <c r="V95" s="99">
        <v>0</v>
      </c>
      <c r="W95" s="99"/>
      <c r="X95" s="100"/>
    </row>
    <row r="96" spans="1:28" ht="24.75" customHeight="1" thickBot="1" x14ac:dyDescent="0.25">
      <c r="A96" s="453"/>
      <c r="B96" s="440"/>
      <c r="C96" s="518"/>
      <c r="D96" s="584"/>
      <c r="E96" s="599"/>
      <c r="F96" s="531" t="s">
        <v>17</v>
      </c>
      <c r="G96" s="527"/>
      <c r="H96" s="528"/>
      <c r="I96" s="75">
        <f t="shared" ref="I96" si="97">SUM(J96,L96)</f>
        <v>6.5</v>
      </c>
      <c r="J96" s="106">
        <f>SUM(J95)</f>
        <v>6.5</v>
      </c>
      <c r="K96" s="106">
        <f>SUM(K95)</f>
        <v>0</v>
      </c>
      <c r="L96" s="13">
        <f>SUM(L95)</f>
        <v>0</v>
      </c>
      <c r="M96" s="75">
        <f t="shared" ref="M96" si="98">SUM(N96,P96)</f>
        <v>0</v>
      </c>
      <c r="N96" s="106">
        <f>SUM(N95)</f>
        <v>0</v>
      </c>
      <c r="O96" s="106">
        <f>SUM(O95)</f>
        <v>0</v>
      </c>
      <c r="P96" s="13">
        <f>SUM(P95)</f>
        <v>0</v>
      </c>
      <c r="Q96" s="6">
        <f t="shared" ref="Q96" si="99">SUM(R96,T96)</f>
        <v>0</v>
      </c>
      <c r="R96" s="5">
        <f>SUM(R95)</f>
        <v>0</v>
      </c>
      <c r="S96" s="5">
        <f>SUM(S95)</f>
        <v>0</v>
      </c>
      <c r="T96" s="13"/>
      <c r="U96" s="6">
        <f t="shared" ref="U96" si="100">SUM(V96,X96)</f>
        <v>0</v>
      </c>
      <c r="V96" s="5">
        <f>SUM(V95)</f>
        <v>0</v>
      </c>
      <c r="W96" s="5">
        <f>SUM(W95)</f>
        <v>0</v>
      </c>
      <c r="X96" s="13"/>
    </row>
    <row r="97" spans="1:25" ht="13.15" customHeight="1" thickBot="1" x14ac:dyDescent="0.25">
      <c r="A97" s="219">
        <v>1</v>
      </c>
      <c r="B97" s="135">
        <v>2</v>
      </c>
      <c r="C97" s="600" t="s">
        <v>27</v>
      </c>
      <c r="D97" s="601"/>
      <c r="E97" s="601"/>
      <c r="F97" s="601"/>
      <c r="G97" s="601"/>
      <c r="H97" s="602"/>
      <c r="I97" s="14">
        <f>SUM(J97,L97)</f>
        <v>1470.5999999999997</v>
      </c>
      <c r="J97" s="15">
        <f>J80+J83+J86+J88+J92+J94+J96</f>
        <v>1470.5999999999997</v>
      </c>
      <c r="K97" s="15">
        <f t="shared" ref="K97:L97" si="101">K80+K83+K86+K88+K92+K94+K96</f>
        <v>23.3</v>
      </c>
      <c r="L97" s="15">
        <f t="shared" si="101"/>
        <v>0</v>
      </c>
      <c r="M97" s="14">
        <f t="shared" ref="M97" si="102">SUM(N97,P97)</f>
        <v>1588.3000000000002</v>
      </c>
      <c r="N97" s="15">
        <f>N80+N83+N86+N88+N92+N94+N96</f>
        <v>1588.3000000000002</v>
      </c>
      <c r="O97" s="15">
        <f t="shared" ref="O97" si="103">O80+O83+O86+O88+O92+O94+O96</f>
        <v>18</v>
      </c>
      <c r="P97" s="15">
        <f t="shared" ref="P97" si="104">P80+P83+P86+P88+P92+P94+P96</f>
        <v>0</v>
      </c>
      <c r="Q97" s="14">
        <f t="shared" ref="Q97" si="105">SUM(R97,T97)</f>
        <v>1468.5</v>
      </c>
      <c r="R97" s="15">
        <f>R80+R83+R86+R88+R92+R94+R96</f>
        <v>1468.5</v>
      </c>
      <c r="S97" s="15">
        <f t="shared" ref="S97" si="106">S80+S83+S86+S88+S92+S94+S96</f>
        <v>0</v>
      </c>
      <c r="T97" s="15">
        <f t="shared" ref="T97" si="107">T80+T83+T86+T88+T92+T94+T96</f>
        <v>0</v>
      </c>
      <c r="U97" s="14">
        <f t="shared" ref="U97" si="108">SUM(V97,X97)</f>
        <v>1328.5</v>
      </c>
      <c r="V97" s="15">
        <f>V80+V83+V86+V88+V92+V94+V96</f>
        <v>1328.5</v>
      </c>
      <c r="W97" s="15">
        <f t="shared" ref="W97" si="109">W80+W83+W86+W88+W92+W94+W96</f>
        <v>0</v>
      </c>
      <c r="X97" s="317">
        <f t="shared" ref="X97" si="110">X80+X83+X86+X88+X92+X94+X96</f>
        <v>0</v>
      </c>
      <c r="Y97" s="223"/>
    </row>
    <row r="98" spans="1:25" ht="13.5" thickBot="1" x14ac:dyDescent="0.25">
      <c r="A98" s="136">
        <v>2</v>
      </c>
      <c r="B98" s="137">
        <v>3</v>
      </c>
      <c r="C98" s="473" t="s">
        <v>155</v>
      </c>
      <c r="D98" s="474"/>
      <c r="E98" s="474"/>
      <c r="F98" s="474"/>
      <c r="G98" s="474"/>
      <c r="H98" s="474"/>
      <c r="I98" s="474"/>
      <c r="J98" s="474"/>
      <c r="K98" s="474"/>
      <c r="L98" s="474"/>
      <c r="M98" s="474"/>
      <c r="N98" s="474"/>
      <c r="O98" s="474"/>
      <c r="P98" s="474"/>
      <c r="Q98" s="474"/>
      <c r="R98" s="474"/>
      <c r="S98" s="474"/>
      <c r="T98" s="474"/>
      <c r="U98" s="474"/>
      <c r="V98" s="474"/>
      <c r="W98" s="474"/>
      <c r="X98" s="475"/>
    </row>
    <row r="99" spans="1:25" ht="18" customHeight="1" x14ac:dyDescent="0.2">
      <c r="A99" s="438">
        <v>2</v>
      </c>
      <c r="B99" s="439">
        <v>3</v>
      </c>
      <c r="C99" s="511">
        <v>1</v>
      </c>
      <c r="D99" s="523" t="s">
        <v>51</v>
      </c>
      <c r="E99" s="586">
        <v>8</v>
      </c>
      <c r="F99" s="471" t="s">
        <v>58</v>
      </c>
      <c r="G99" s="471" t="s">
        <v>52</v>
      </c>
      <c r="H99" s="45" t="s">
        <v>18</v>
      </c>
      <c r="I99" s="132"/>
      <c r="J99" s="126"/>
      <c r="K99" s="126"/>
      <c r="L99" s="127"/>
      <c r="M99" s="376">
        <v>50</v>
      </c>
      <c r="N99" s="377"/>
      <c r="O99" s="377">
        <v>0</v>
      </c>
      <c r="P99" s="378">
        <v>50</v>
      </c>
      <c r="Q99" s="32">
        <f t="shared" ref="Q99" si="111">SUM(R99,T99)</f>
        <v>150</v>
      </c>
      <c r="R99" s="126">
        <v>50</v>
      </c>
      <c r="S99" s="126">
        <v>0</v>
      </c>
      <c r="T99" s="127">
        <v>100</v>
      </c>
      <c r="U99" s="32">
        <f t="shared" ref="U99" si="112">SUM(V99,X99)</f>
        <v>150</v>
      </c>
      <c r="V99" s="126">
        <v>50</v>
      </c>
      <c r="W99" s="126">
        <v>0</v>
      </c>
      <c r="X99" s="127">
        <v>100</v>
      </c>
    </row>
    <row r="100" spans="1:25" ht="17.25" customHeight="1" x14ac:dyDescent="0.2">
      <c r="A100" s="438"/>
      <c r="B100" s="439"/>
      <c r="C100" s="456"/>
      <c r="D100" s="443"/>
      <c r="E100" s="587"/>
      <c r="F100" s="472"/>
      <c r="G100" s="472"/>
      <c r="H100" s="46" t="s">
        <v>31</v>
      </c>
      <c r="I100" s="34">
        <v>14.8</v>
      </c>
      <c r="J100" s="128">
        <v>14.8</v>
      </c>
      <c r="K100" s="128">
        <v>0</v>
      </c>
      <c r="L100" s="130">
        <v>0</v>
      </c>
      <c r="M100" s="108">
        <f t="shared" ref="M100" si="113">SUM(N100,P100)</f>
        <v>26</v>
      </c>
      <c r="N100" s="379">
        <v>26</v>
      </c>
      <c r="O100" s="379">
        <v>0</v>
      </c>
      <c r="P100" s="380">
        <v>0</v>
      </c>
      <c r="Q100" s="129">
        <v>26</v>
      </c>
      <c r="R100" s="128">
        <v>26</v>
      </c>
      <c r="S100" s="128">
        <v>0</v>
      </c>
      <c r="T100" s="130">
        <v>0</v>
      </c>
      <c r="U100" s="129">
        <v>26</v>
      </c>
      <c r="V100" s="128">
        <v>26</v>
      </c>
      <c r="W100" s="128">
        <v>0</v>
      </c>
      <c r="X100" s="130">
        <v>0</v>
      </c>
    </row>
    <row r="101" spans="1:25" ht="19.5" customHeight="1" x14ac:dyDescent="0.2">
      <c r="A101" s="438"/>
      <c r="B101" s="439"/>
      <c r="C101" s="456"/>
      <c r="D101" s="443"/>
      <c r="E101" s="587"/>
      <c r="F101" s="472"/>
      <c r="G101" s="472"/>
      <c r="H101" s="49" t="s">
        <v>65</v>
      </c>
      <c r="I101" s="34">
        <f>J101</f>
        <v>3.4</v>
      </c>
      <c r="J101" s="128">
        <v>3.4</v>
      </c>
      <c r="K101" s="128"/>
      <c r="L101" s="130">
        <v>0</v>
      </c>
      <c r="M101" s="108">
        <v>6.9</v>
      </c>
      <c r="N101" s="379">
        <v>6.9</v>
      </c>
      <c r="O101" s="379">
        <v>0.3</v>
      </c>
      <c r="P101" s="380">
        <v>0</v>
      </c>
      <c r="Q101" s="34">
        <f t="shared" ref="Q101" si="114">SUM(R101,T101)</f>
        <v>6.3</v>
      </c>
      <c r="R101" s="128">
        <v>6.3</v>
      </c>
      <c r="S101" s="128">
        <v>0.2</v>
      </c>
      <c r="T101" s="130">
        <v>0</v>
      </c>
      <c r="U101" s="34">
        <f t="shared" ref="U101" si="115">SUM(V101,X101)</f>
        <v>6.3</v>
      </c>
      <c r="V101" s="128">
        <v>6.3</v>
      </c>
      <c r="W101" s="128">
        <v>0.2</v>
      </c>
      <c r="X101" s="130">
        <v>0</v>
      </c>
    </row>
    <row r="102" spans="1:25" ht="19.5" customHeight="1" thickBot="1" x14ac:dyDescent="0.25">
      <c r="A102" s="438"/>
      <c r="B102" s="439"/>
      <c r="C102" s="456"/>
      <c r="D102" s="443"/>
      <c r="E102" s="587"/>
      <c r="F102" s="482"/>
      <c r="G102" s="482"/>
      <c r="H102" s="141" t="s">
        <v>88</v>
      </c>
      <c r="I102" s="35">
        <v>17.2</v>
      </c>
      <c r="J102" s="143">
        <v>17.2</v>
      </c>
      <c r="K102" s="143"/>
      <c r="L102" s="144"/>
      <c r="M102" s="162">
        <v>13</v>
      </c>
      <c r="N102" s="381">
        <v>13</v>
      </c>
      <c r="O102" s="381"/>
      <c r="P102" s="382"/>
      <c r="Q102" s="142"/>
      <c r="R102" s="143"/>
      <c r="S102" s="143"/>
      <c r="T102" s="145"/>
      <c r="U102" s="142"/>
      <c r="V102" s="143"/>
      <c r="W102" s="143"/>
      <c r="X102" s="145"/>
    </row>
    <row r="103" spans="1:25" ht="18.75" customHeight="1" thickBot="1" x14ac:dyDescent="0.25">
      <c r="A103" s="438"/>
      <c r="B103" s="439"/>
      <c r="C103" s="456"/>
      <c r="D103" s="443"/>
      <c r="E103" s="587"/>
      <c r="F103" s="488" t="s">
        <v>17</v>
      </c>
      <c r="G103" s="489"/>
      <c r="H103" s="490"/>
      <c r="I103" s="57">
        <f t="shared" ref="I103" si="116">SUM(J103,L103)</f>
        <v>35.4</v>
      </c>
      <c r="J103" s="87">
        <f>SUM(J99:J102)</f>
        <v>35.4</v>
      </c>
      <c r="K103" s="87">
        <f>SUM(K99:K101)</f>
        <v>0</v>
      </c>
      <c r="L103" s="87">
        <f>SUM(L99:L101)</f>
        <v>0</v>
      </c>
      <c r="M103" s="57">
        <f>SUM(N103,P103)</f>
        <v>95.9</v>
      </c>
      <c r="N103" s="87">
        <f>SUM(N99:N102)</f>
        <v>45.9</v>
      </c>
      <c r="O103" s="87">
        <f>SUM(O99:O101)</f>
        <v>0.3</v>
      </c>
      <c r="P103" s="87">
        <f>SUM(P99:P101)</f>
        <v>50</v>
      </c>
      <c r="Q103" s="57">
        <f t="shared" ref="Q103" si="117">SUM(R103,T103)</f>
        <v>182.3</v>
      </c>
      <c r="R103" s="87">
        <f>SUM(R99:R101)</f>
        <v>82.3</v>
      </c>
      <c r="S103" s="87">
        <f>SUM(S99:S101)</f>
        <v>0.2</v>
      </c>
      <c r="T103" s="58">
        <f>SUM(T99:T101)</f>
        <v>100</v>
      </c>
      <c r="U103" s="57">
        <f t="shared" ref="U103:U105" si="118">SUM(V103,X103)</f>
        <v>182.3</v>
      </c>
      <c r="V103" s="87">
        <f>SUM(V99:V101)</f>
        <v>82.3</v>
      </c>
      <c r="W103" s="87">
        <f>SUM(W99:W101)</f>
        <v>0.2</v>
      </c>
      <c r="X103" s="58">
        <f>SUM(X99:X101)</f>
        <v>100</v>
      </c>
    </row>
    <row r="104" spans="1:25" ht="18.75" customHeight="1" x14ac:dyDescent="0.2">
      <c r="A104" s="452">
        <v>2</v>
      </c>
      <c r="B104" s="454">
        <v>3</v>
      </c>
      <c r="C104" s="583">
        <v>2</v>
      </c>
      <c r="D104" s="458" t="s">
        <v>62</v>
      </c>
      <c r="E104" s="603" t="s">
        <v>113</v>
      </c>
      <c r="F104" s="457" t="s">
        <v>58</v>
      </c>
      <c r="G104" s="605" t="s">
        <v>61</v>
      </c>
      <c r="H104" s="71" t="s">
        <v>18</v>
      </c>
      <c r="I104" s="132">
        <f>J104+L104</f>
        <v>87.399999999999991</v>
      </c>
      <c r="J104" s="123">
        <v>0.3</v>
      </c>
      <c r="K104" s="123">
        <v>0.3</v>
      </c>
      <c r="L104" s="131">
        <v>87.1</v>
      </c>
      <c r="M104" s="132">
        <v>0</v>
      </c>
      <c r="N104" s="123">
        <v>0</v>
      </c>
      <c r="O104" s="123">
        <v>0</v>
      </c>
      <c r="P104" s="131">
        <v>0</v>
      </c>
      <c r="Q104" s="132"/>
      <c r="R104" s="123"/>
      <c r="S104" s="123"/>
      <c r="T104" s="131"/>
      <c r="U104" s="132">
        <f t="shared" si="118"/>
        <v>0</v>
      </c>
      <c r="V104" s="123"/>
      <c r="W104" s="123"/>
      <c r="X104" s="131"/>
    </row>
    <row r="105" spans="1:25" ht="18.75" customHeight="1" thickBot="1" x14ac:dyDescent="0.25">
      <c r="A105" s="438"/>
      <c r="B105" s="439"/>
      <c r="C105" s="472"/>
      <c r="D105" s="443"/>
      <c r="E105" s="603"/>
      <c r="F105" s="464"/>
      <c r="G105" s="606"/>
      <c r="H105" s="70" t="s">
        <v>59</v>
      </c>
      <c r="I105" s="35">
        <f t="shared" ref="I105" si="119">SUM(J105,L105)</f>
        <v>18.8</v>
      </c>
      <c r="J105" s="237">
        <v>15.5</v>
      </c>
      <c r="K105" s="237">
        <v>0</v>
      </c>
      <c r="L105" s="238">
        <v>3.3</v>
      </c>
      <c r="M105" s="35">
        <f t="shared" ref="M105" si="120">SUM(N105,P105)</f>
        <v>0</v>
      </c>
      <c r="N105" s="237">
        <v>0</v>
      </c>
      <c r="O105" s="237"/>
      <c r="P105" s="238">
        <v>0</v>
      </c>
      <c r="Q105" s="34"/>
      <c r="R105" s="124"/>
      <c r="S105" s="124"/>
      <c r="T105" s="125"/>
      <c r="U105" s="134">
        <f t="shared" si="118"/>
        <v>0</v>
      </c>
      <c r="V105" s="124"/>
      <c r="W105" s="124"/>
      <c r="X105" s="125"/>
    </row>
    <row r="106" spans="1:25" ht="22.5" customHeight="1" thickBot="1" x14ac:dyDescent="0.25">
      <c r="A106" s="438"/>
      <c r="B106" s="439"/>
      <c r="C106" s="472"/>
      <c r="D106" s="443"/>
      <c r="E106" s="604"/>
      <c r="F106" s="531" t="s">
        <v>17</v>
      </c>
      <c r="G106" s="527"/>
      <c r="H106" s="528"/>
      <c r="I106" s="60">
        <f>SUM(J106,L106)</f>
        <v>106.19999999999999</v>
      </c>
      <c r="J106" s="90">
        <f>SUM(J104,J105:J105)</f>
        <v>15.8</v>
      </c>
      <c r="K106" s="90">
        <f>SUM(K104,K105:K105)</f>
        <v>0.3</v>
      </c>
      <c r="L106" s="90">
        <f>SUM(L104,L105:L105)</f>
        <v>90.399999999999991</v>
      </c>
      <c r="M106" s="60">
        <f>SUM(N106,P106)</f>
        <v>0</v>
      </c>
      <c r="N106" s="90">
        <f>SUM(N104,N105:N105)</f>
        <v>0</v>
      </c>
      <c r="O106" s="90">
        <f>SUM(O104,O105:O105)</f>
        <v>0</v>
      </c>
      <c r="P106" s="90">
        <f>SUM(P104,P105:P105)</f>
        <v>0</v>
      </c>
      <c r="Q106" s="75">
        <f t="shared" ref="Q106" si="121">SUM(R106,T106)</f>
        <v>0</v>
      </c>
      <c r="R106" s="5">
        <f>SUM(R104,R105:R105)</f>
        <v>0</v>
      </c>
      <c r="S106" s="5">
        <f>SUM(S104,S105:S105)</f>
        <v>0</v>
      </c>
      <c r="T106" s="13">
        <f>SUM(T104,T105:T105)</f>
        <v>0</v>
      </c>
      <c r="U106" s="75">
        <f t="shared" ref="U106:U109" si="122">SUM(V106,X106)</f>
        <v>0</v>
      </c>
      <c r="V106" s="5">
        <f>SUM(V104,V105:V105)</f>
        <v>0</v>
      </c>
      <c r="W106" s="5">
        <f>SUM(W104,W105:W105)</f>
        <v>0</v>
      </c>
      <c r="X106" s="13">
        <f>SUM(X104,X105:X105)</f>
        <v>0</v>
      </c>
    </row>
    <row r="107" spans="1:25" ht="18" customHeight="1" x14ac:dyDescent="0.2">
      <c r="A107" s="452">
        <v>2</v>
      </c>
      <c r="B107" s="454">
        <v>3</v>
      </c>
      <c r="C107" s="583">
        <v>3</v>
      </c>
      <c r="D107" s="458" t="s">
        <v>77</v>
      </c>
      <c r="E107" s="607" t="s">
        <v>114</v>
      </c>
      <c r="F107" s="511" t="s">
        <v>29</v>
      </c>
      <c r="G107" s="581" t="s">
        <v>64</v>
      </c>
      <c r="H107" s="52" t="s">
        <v>18</v>
      </c>
      <c r="I107" s="109"/>
      <c r="J107" s="110"/>
      <c r="K107" s="110"/>
      <c r="L107" s="111"/>
      <c r="M107" s="79">
        <v>77.5</v>
      </c>
      <c r="N107" s="99"/>
      <c r="O107" s="99"/>
      <c r="P107" s="100">
        <v>77.5</v>
      </c>
      <c r="Q107" s="79">
        <v>200</v>
      </c>
      <c r="R107" s="99">
        <v>3.3</v>
      </c>
      <c r="S107" s="99">
        <v>3.1</v>
      </c>
      <c r="T107" s="100">
        <v>196.7</v>
      </c>
      <c r="U107" s="79">
        <f t="shared" si="122"/>
        <v>0</v>
      </c>
      <c r="V107" s="99">
        <v>0</v>
      </c>
      <c r="W107" s="99">
        <v>0</v>
      </c>
      <c r="X107" s="100">
        <v>0</v>
      </c>
    </row>
    <row r="108" spans="1:25" ht="19.5" customHeight="1" thickBot="1" x14ac:dyDescent="0.25">
      <c r="A108" s="438"/>
      <c r="B108" s="439"/>
      <c r="C108" s="472"/>
      <c r="D108" s="443"/>
      <c r="E108" s="608"/>
      <c r="F108" s="518"/>
      <c r="G108" s="582"/>
      <c r="H108" s="53" t="s">
        <v>59</v>
      </c>
      <c r="I108" s="16"/>
      <c r="J108" s="17"/>
      <c r="K108" s="17"/>
      <c r="L108" s="12"/>
      <c r="M108" s="10">
        <f>N108+P108</f>
        <v>382.5</v>
      </c>
      <c r="N108" s="11">
        <v>4.0999999999999996</v>
      </c>
      <c r="O108" s="11">
        <v>3.9</v>
      </c>
      <c r="P108" s="12">
        <v>378.4</v>
      </c>
      <c r="Q108" s="10">
        <f t="shared" ref="Q108:Q109" si="123">SUM(R108,T108)</f>
        <v>0</v>
      </c>
      <c r="R108" s="11">
        <v>0</v>
      </c>
      <c r="S108" s="11">
        <v>0</v>
      </c>
      <c r="T108" s="12"/>
      <c r="U108" s="10">
        <f t="shared" si="122"/>
        <v>0</v>
      </c>
      <c r="V108" s="11">
        <v>0</v>
      </c>
      <c r="W108" s="11">
        <v>0</v>
      </c>
      <c r="X108" s="12">
        <v>0</v>
      </c>
    </row>
    <row r="109" spans="1:25" ht="21.4" customHeight="1" thickBot="1" x14ac:dyDescent="0.25">
      <c r="A109" s="438"/>
      <c r="B109" s="439"/>
      <c r="C109" s="472"/>
      <c r="D109" s="443"/>
      <c r="E109" s="608"/>
      <c r="F109" s="488" t="s">
        <v>17</v>
      </c>
      <c r="G109" s="489"/>
      <c r="H109" s="490"/>
      <c r="I109" s="6">
        <f t="shared" ref="I109:I117" si="124">SUM(J109,L109)</f>
        <v>0</v>
      </c>
      <c r="J109" s="5">
        <f>SUM(J107,J108)</f>
        <v>0</v>
      </c>
      <c r="K109" s="5">
        <f>SUM(K107,K108)</f>
        <v>0</v>
      </c>
      <c r="L109" s="5">
        <f>SUM(L107,L108)</f>
        <v>0</v>
      </c>
      <c r="M109" s="75">
        <f>SUM(N109,P109)</f>
        <v>460</v>
      </c>
      <c r="N109" s="5">
        <f>SUM(N107,N108)</f>
        <v>4.0999999999999996</v>
      </c>
      <c r="O109" s="5">
        <f>SUM(O107,O108)</f>
        <v>3.9</v>
      </c>
      <c r="P109" s="5">
        <f>SUM(P107,P108)</f>
        <v>455.9</v>
      </c>
      <c r="Q109" s="75">
        <f t="shared" si="123"/>
        <v>200</v>
      </c>
      <c r="R109" s="5">
        <f>SUM(R107,R108)</f>
        <v>3.3</v>
      </c>
      <c r="S109" s="5">
        <f>SUM(S107,S108)</f>
        <v>3.1</v>
      </c>
      <c r="T109" s="13">
        <f>SUM(T107,T108)</f>
        <v>196.7</v>
      </c>
      <c r="U109" s="75">
        <f t="shared" si="122"/>
        <v>0</v>
      </c>
      <c r="V109" s="5">
        <f>SUM(V107,V108)</f>
        <v>0</v>
      </c>
      <c r="W109" s="5">
        <f>SUM(W107,W108)</f>
        <v>0</v>
      </c>
      <c r="X109" s="13">
        <f>SUM(X107,X108)</f>
        <v>0</v>
      </c>
    </row>
    <row r="110" spans="1:25" ht="22.9" customHeight="1" x14ac:dyDescent="0.2">
      <c r="A110" s="574">
        <v>2</v>
      </c>
      <c r="B110" s="454">
        <v>3</v>
      </c>
      <c r="C110" s="455">
        <v>4</v>
      </c>
      <c r="D110" s="463" t="s">
        <v>90</v>
      </c>
      <c r="E110" s="464">
        <v>7</v>
      </c>
      <c r="F110" s="441" t="s">
        <v>29</v>
      </c>
      <c r="G110" s="456" t="s">
        <v>91</v>
      </c>
      <c r="H110" s="71" t="s">
        <v>59</v>
      </c>
      <c r="I110" s="79">
        <f t="shared" ref="I110:I112" si="125">SUM(J110,L110)</f>
        <v>0</v>
      </c>
      <c r="J110" s="151"/>
      <c r="K110" s="99"/>
      <c r="L110" s="100"/>
      <c r="M110" s="150">
        <v>176.4</v>
      </c>
      <c r="N110" s="151">
        <v>2</v>
      </c>
      <c r="O110" s="151">
        <v>1.9</v>
      </c>
      <c r="P110" s="100">
        <v>174.5</v>
      </c>
      <c r="Q110" s="32">
        <f t="shared" ref="Q110:Q115" si="126">SUM(R110,T110)</f>
        <v>0</v>
      </c>
      <c r="R110" s="74"/>
      <c r="S110" s="74"/>
      <c r="T110" s="332"/>
      <c r="U110" s="150">
        <f t="shared" ref="U110:U115" si="127">SUM(V110,X110)</f>
        <v>0</v>
      </c>
      <c r="V110" s="151"/>
      <c r="W110" s="151">
        <v>0</v>
      </c>
      <c r="X110" s="149"/>
    </row>
    <row r="111" spans="1:25" ht="22.15" customHeight="1" thickBot="1" x14ac:dyDescent="0.25">
      <c r="A111" s="617"/>
      <c r="B111" s="439"/>
      <c r="C111" s="456"/>
      <c r="D111" s="463"/>
      <c r="E111" s="464"/>
      <c r="F111" s="442"/>
      <c r="G111" s="518"/>
      <c r="H111" s="51" t="s">
        <v>18</v>
      </c>
      <c r="I111" s="28"/>
      <c r="J111" s="83"/>
      <c r="K111" s="29"/>
      <c r="L111" s="27"/>
      <c r="M111" s="35">
        <v>70</v>
      </c>
      <c r="N111" s="366"/>
      <c r="O111" s="366"/>
      <c r="P111" s="367">
        <v>70</v>
      </c>
      <c r="Q111" s="333">
        <f>R111+T111</f>
        <v>0</v>
      </c>
      <c r="R111" s="334"/>
      <c r="S111" s="334"/>
      <c r="T111" s="335"/>
      <c r="U111" s="82"/>
      <c r="V111" s="83"/>
      <c r="W111" s="83"/>
      <c r="X111" s="81"/>
    </row>
    <row r="112" spans="1:25" ht="30" customHeight="1" thickBot="1" x14ac:dyDescent="0.25">
      <c r="A112" s="575"/>
      <c r="B112" s="440"/>
      <c r="C112" s="457"/>
      <c r="D112" s="463"/>
      <c r="E112" s="464"/>
      <c r="F112" s="526" t="s">
        <v>17</v>
      </c>
      <c r="G112" s="527"/>
      <c r="H112" s="528"/>
      <c r="I112" s="75">
        <f t="shared" si="125"/>
        <v>0</v>
      </c>
      <c r="J112" s="106">
        <f>SUM(J110)</f>
        <v>0</v>
      </c>
      <c r="K112" s="106">
        <f>SUM(K110)</f>
        <v>0</v>
      </c>
      <c r="L112" s="13">
        <f>SUM(L110)</f>
        <v>0</v>
      </c>
      <c r="M112" s="75">
        <f t="shared" ref="M112:M114" si="128">SUM(N112,P112)</f>
        <v>246.5</v>
      </c>
      <c r="N112" s="106">
        <f>SUM(N110)</f>
        <v>2</v>
      </c>
      <c r="O112" s="106">
        <f>SUM(O110)</f>
        <v>1.9</v>
      </c>
      <c r="P112" s="5">
        <f>SUM(P110,P111)</f>
        <v>244.5</v>
      </c>
      <c r="Q112" s="6">
        <f t="shared" si="126"/>
        <v>0</v>
      </c>
      <c r="R112" s="5">
        <f>R110+R111</f>
        <v>0</v>
      </c>
      <c r="S112" s="5">
        <f>S110+S111</f>
        <v>0</v>
      </c>
      <c r="T112" s="13">
        <f>T110+T111</f>
        <v>0</v>
      </c>
      <c r="U112" s="6">
        <f t="shared" si="127"/>
        <v>0</v>
      </c>
      <c r="V112" s="5">
        <f>SUM(V110)</f>
        <v>0</v>
      </c>
      <c r="W112" s="5">
        <f>SUM(W110)</f>
        <v>0</v>
      </c>
      <c r="X112" s="13">
        <f>SUM(X110)</f>
        <v>0</v>
      </c>
    </row>
    <row r="113" spans="1:29" ht="19.5" customHeight="1" x14ac:dyDescent="0.2">
      <c r="A113" s="438">
        <v>2</v>
      </c>
      <c r="B113" s="439">
        <v>3</v>
      </c>
      <c r="C113" s="472">
        <v>5</v>
      </c>
      <c r="D113" s="443" t="s">
        <v>93</v>
      </c>
      <c r="E113" s="608" t="s">
        <v>110</v>
      </c>
      <c r="F113" s="511" t="s">
        <v>41</v>
      </c>
      <c r="G113" s="581" t="s">
        <v>92</v>
      </c>
      <c r="H113" s="52" t="s">
        <v>18</v>
      </c>
      <c r="I113" s="109">
        <v>3.3</v>
      </c>
      <c r="J113" s="110"/>
      <c r="K113" s="110">
        <v>0</v>
      </c>
      <c r="L113" s="111">
        <v>3.3</v>
      </c>
      <c r="M113" s="101">
        <v>17.7</v>
      </c>
      <c r="N113" s="77">
        <v>0</v>
      </c>
      <c r="O113" s="77">
        <v>0</v>
      </c>
      <c r="P113" s="78">
        <v>17.7</v>
      </c>
      <c r="Q113" s="79">
        <f t="shared" si="126"/>
        <v>0</v>
      </c>
      <c r="R113" s="99">
        <v>0</v>
      </c>
      <c r="S113" s="99">
        <v>0</v>
      </c>
      <c r="T113" s="100">
        <v>0</v>
      </c>
      <c r="U113" s="79">
        <f t="shared" si="127"/>
        <v>0</v>
      </c>
      <c r="V113" s="99">
        <v>0</v>
      </c>
      <c r="W113" s="99">
        <v>0</v>
      </c>
      <c r="X113" s="100">
        <v>0</v>
      </c>
    </row>
    <row r="114" spans="1:29" ht="18.75" customHeight="1" thickBot="1" x14ac:dyDescent="0.25">
      <c r="A114" s="438"/>
      <c r="B114" s="439"/>
      <c r="C114" s="472"/>
      <c r="D114" s="443"/>
      <c r="E114" s="608"/>
      <c r="F114" s="518"/>
      <c r="G114" s="582"/>
      <c r="H114" s="53" t="s">
        <v>108</v>
      </c>
      <c r="I114" s="16">
        <v>60.5</v>
      </c>
      <c r="J114" s="17"/>
      <c r="K114" s="17"/>
      <c r="L114" s="12">
        <v>60.5</v>
      </c>
      <c r="M114" s="10">
        <f t="shared" si="128"/>
        <v>0</v>
      </c>
      <c r="N114" s="11">
        <v>0</v>
      </c>
      <c r="O114" s="11">
        <v>0</v>
      </c>
      <c r="P114" s="12"/>
      <c r="Q114" s="10">
        <f t="shared" si="126"/>
        <v>0</v>
      </c>
      <c r="R114" s="11">
        <v>0</v>
      </c>
      <c r="S114" s="11">
        <v>0</v>
      </c>
      <c r="T114" s="12">
        <v>0</v>
      </c>
      <c r="U114" s="10">
        <f t="shared" si="127"/>
        <v>0</v>
      </c>
      <c r="V114" s="11">
        <v>0</v>
      </c>
      <c r="W114" s="11">
        <v>0</v>
      </c>
      <c r="X114" s="12">
        <v>0</v>
      </c>
    </row>
    <row r="115" spans="1:29" ht="21.4" customHeight="1" thickBot="1" x14ac:dyDescent="0.25">
      <c r="A115" s="438"/>
      <c r="B115" s="439"/>
      <c r="C115" s="472"/>
      <c r="D115" s="443"/>
      <c r="E115" s="608"/>
      <c r="F115" s="488" t="s">
        <v>17</v>
      </c>
      <c r="G115" s="489"/>
      <c r="H115" s="490"/>
      <c r="I115" s="6">
        <f t="shared" ref="I115" si="129">SUM(J115,L115)</f>
        <v>63.8</v>
      </c>
      <c r="J115" s="5">
        <f>SUM(J113,J114)</f>
        <v>0</v>
      </c>
      <c r="K115" s="5">
        <f>SUM(K113,K114)</f>
        <v>0</v>
      </c>
      <c r="L115" s="5">
        <f>SUM(L113,L114)</f>
        <v>63.8</v>
      </c>
      <c r="M115" s="75">
        <f>SUM(N115,P115)</f>
        <v>17.7</v>
      </c>
      <c r="N115" s="5">
        <f>SUM(N113,N114)</f>
        <v>0</v>
      </c>
      <c r="O115" s="5">
        <f>SUM(O113,O114)</f>
        <v>0</v>
      </c>
      <c r="P115" s="5">
        <f>SUM(P113,P114)</f>
        <v>17.7</v>
      </c>
      <c r="Q115" s="75">
        <f t="shared" si="126"/>
        <v>0</v>
      </c>
      <c r="R115" s="5">
        <f>SUM(R113,R114)</f>
        <v>0</v>
      </c>
      <c r="S115" s="5">
        <f>SUM(S113,S114)</f>
        <v>0</v>
      </c>
      <c r="T115" s="13">
        <f>SUM(T113,T114)</f>
        <v>0</v>
      </c>
      <c r="U115" s="75">
        <f t="shared" si="127"/>
        <v>0</v>
      </c>
      <c r="V115" s="5">
        <f>SUM(V113,V114)</f>
        <v>0</v>
      </c>
      <c r="W115" s="5">
        <f>SUM(W113,W114)</f>
        <v>0</v>
      </c>
      <c r="X115" s="13">
        <f>SUM(X113,X114)</f>
        <v>0</v>
      </c>
    </row>
    <row r="116" spans="1:29" ht="13.5" customHeight="1" thickBot="1" x14ac:dyDescent="0.25">
      <c r="A116" s="215">
        <v>2</v>
      </c>
      <c r="B116" s="54">
        <v>3</v>
      </c>
      <c r="C116" s="466" t="s">
        <v>27</v>
      </c>
      <c r="D116" s="467"/>
      <c r="E116" s="467"/>
      <c r="F116" s="467"/>
      <c r="G116" s="467"/>
      <c r="H116" s="468"/>
      <c r="I116" s="8">
        <f>J116+L116</f>
        <v>205.39999999999998</v>
      </c>
      <c r="J116" s="8">
        <f>SUM(J103,J106,J109,J112,J115)</f>
        <v>51.2</v>
      </c>
      <c r="K116" s="8">
        <f>SUM(K103,K106,K109,K112,K115)</f>
        <v>0.3</v>
      </c>
      <c r="L116" s="9">
        <f>SUM(L103,L106,L109,L112,L115)</f>
        <v>154.19999999999999</v>
      </c>
      <c r="M116" s="227">
        <f>N116+P116</f>
        <v>820.1</v>
      </c>
      <c r="N116" s="8">
        <f>SUM(N103,N106,N109,N112,N115)</f>
        <v>52</v>
      </c>
      <c r="O116" s="8">
        <f>SUM(O103,O106,O109,O112,O115)</f>
        <v>6.1</v>
      </c>
      <c r="P116" s="228">
        <f>SUM(P103,P106,P109,P112,P115)</f>
        <v>768.1</v>
      </c>
      <c r="Q116" s="7">
        <f>R116+T116</f>
        <v>382.29999999999995</v>
      </c>
      <c r="R116" s="8">
        <f>SUM(R103,R106,R109,R112,R115)</f>
        <v>85.6</v>
      </c>
      <c r="S116" s="8">
        <f>SUM(S103,S106,S109,S112,S115)</f>
        <v>3.3000000000000003</v>
      </c>
      <c r="T116" s="228">
        <f>SUM(T103,T106,T109,T112,T115)</f>
        <v>296.7</v>
      </c>
      <c r="U116" s="7">
        <f>V116+X116</f>
        <v>182.3</v>
      </c>
      <c r="V116" s="8">
        <f>SUM(V103,V106,V109,V112,V115)</f>
        <v>82.3</v>
      </c>
      <c r="W116" s="8">
        <f>SUM(W103,W106,W109,W112,W115)</f>
        <v>0.2</v>
      </c>
      <c r="X116" s="9">
        <f>SUM(X103,X106,X109,X112,X115)</f>
        <v>100</v>
      </c>
    </row>
    <row r="117" spans="1:29" ht="13.5" customHeight="1" thickBot="1" x14ac:dyDescent="0.25">
      <c r="A117" s="55">
        <v>2</v>
      </c>
      <c r="B117" s="576" t="s">
        <v>53</v>
      </c>
      <c r="C117" s="577"/>
      <c r="D117" s="577"/>
      <c r="E117" s="577"/>
      <c r="F117" s="577"/>
      <c r="G117" s="577"/>
      <c r="H117" s="578"/>
      <c r="I117" s="18">
        <f t="shared" si="124"/>
        <v>6622.7</v>
      </c>
      <c r="J117" s="19">
        <f>J116+J97+J77</f>
        <v>6436.4</v>
      </c>
      <c r="K117" s="19">
        <f>K116+K97+K77</f>
        <v>3950.0000000000005</v>
      </c>
      <c r="L117" s="19">
        <f>L116+L97+L77</f>
        <v>186.29999999999998</v>
      </c>
      <c r="M117" s="18">
        <f>SUM(N117,P117)</f>
        <v>7891</v>
      </c>
      <c r="N117" s="19">
        <f>N116+N97+N77</f>
        <v>7111.8</v>
      </c>
      <c r="O117" s="19">
        <f>O116+O97+O77</f>
        <v>4284.3</v>
      </c>
      <c r="P117" s="19">
        <f>P116+P97+P77</f>
        <v>779.2</v>
      </c>
      <c r="Q117" s="18">
        <f>SUM(R117,T117)</f>
        <v>6883.1999999999989</v>
      </c>
      <c r="R117" s="19">
        <f>R116+R97+R77</f>
        <v>6581.6999999999989</v>
      </c>
      <c r="S117" s="19">
        <f>S116+S97+S77</f>
        <v>4027.3000000000006</v>
      </c>
      <c r="T117" s="19">
        <f>T116+T97+T77</f>
        <v>301.5</v>
      </c>
      <c r="U117" s="18">
        <f>SUM(V117,X117)</f>
        <v>6543.2</v>
      </c>
      <c r="V117" s="19">
        <f>V116+V97+V77</f>
        <v>6438.4</v>
      </c>
      <c r="W117" s="19">
        <f>W116+W97+W77</f>
        <v>4024.2000000000003</v>
      </c>
      <c r="X117" s="318">
        <f>X116+X97+X77</f>
        <v>104.8</v>
      </c>
      <c r="Y117" s="223"/>
    </row>
    <row r="118" spans="1:29" ht="13.15" customHeight="1" thickBot="1" x14ac:dyDescent="0.25">
      <c r="A118" s="56">
        <v>3</v>
      </c>
      <c r="B118" s="588" t="s">
        <v>131</v>
      </c>
      <c r="C118" s="589"/>
      <c r="D118" s="589"/>
      <c r="E118" s="589"/>
      <c r="F118" s="589"/>
      <c r="G118" s="589"/>
      <c r="H118" s="589"/>
      <c r="I118" s="589"/>
      <c r="J118" s="589"/>
      <c r="K118" s="589"/>
      <c r="L118" s="589"/>
      <c r="M118" s="589"/>
      <c r="N118" s="589"/>
      <c r="O118" s="589"/>
      <c r="P118" s="589"/>
      <c r="Q118" s="589"/>
      <c r="R118" s="589"/>
      <c r="S118" s="589"/>
      <c r="T118" s="589"/>
      <c r="U118" s="589"/>
      <c r="V118" s="589"/>
      <c r="W118" s="589"/>
      <c r="X118" s="590"/>
    </row>
    <row r="119" spans="1:29" ht="13.5" thickBot="1" x14ac:dyDescent="0.25">
      <c r="A119" s="67">
        <v>3</v>
      </c>
      <c r="B119" s="68">
        <v>1</v>
      </c>
      <c r="C119" s="473" t="s">
        <v>82</v>
      </c>
      <c r="D119" s="474"/>
      <c r="E119" s="474"/>
      <c r="F119" s="474"/>
      <c r="G119" s="474"/>
      <c r="H119" s="474"/>
      <c r="I119" s="474"/>
      <c r="J119" s="474"/>
      <c r="K119" s="474"/>
      <c r="L119" s="474"/>
      <c r="M119" s="474"/>
      <c r="N119" s="474"/>
      <c r="O119" s="474"/>
      <c r="P119" s="474"/>
      <c r="Q119" s="474"/>
      <c r="R119" s="474"/>
      <c r="S119" s="474"/>
      <c r="T119" s="474"/>
      <c r="U119" s="474"/>
      <c r="V119" s="474"/>
      <c r="W119" s="474"/>
      <c r="X119" s="475"/>
    </row>
    <row r="120" spans="1:29" ht="19.350000000000001" customHeight="1" thickBot="1" x14ac:dyDescent="0.25">
      <c r="A120" s="609">
        <v>3</v>
      </c>
      <c r="B120" s="610">
        <v>1</v>
      </c>
      <c r="C120" s="611">
        <v>1</v>
      </c>
      <c r="D120" s="463" t="s">
        <v>78</v>
      </c>
      <c r="E120" s="594">
        <v>7</v>
      </c>
      <c r="F120" s="311" t="s">
        <v>54</v>
      </c>
      <c r="G120" s="309" t="s">
        <v>79</v>
      </c>
      <c r="H120" s="45" t="s">
        <v>65</v>
      </c>
      <c r="I120" s="79">
        <f>J120</f>
        <v>66.099999999999994</v>
      </c>
      <c r="J120" s="74">
        <v>66.099999999999994</v>
      </c>
      <c r="K120" s="74">
        <v>64.5</v>
      </c>
      <c r="L120" s="33"/>
      <c r="M120" s="77">
        <v>50.2</v>
      </c>
      <c r="N120" s="77">
        <v>50.2</v>
      </c>
      <c r="O120" s="77">
        <v>47</v>
      </c>
      <c r="P120" s="33"/>
      <c r="Q120" s="74">
        <v>76.3</v>
      </c>
      <c r="R120" s="74">
        <v>76.3</v>
      </c>
      <c r="S120" s="74">
        <v>74.400000000000006</v>
      </c>
      <c r="T120" s="36">
        <v>0</v>
      </c>
      <c r="U120" s="74">
        <v>76.3</v>
      </c>
      <c r="V120" s="74">
        <v>76.3</v>
      </c>
      <c r="W120" s="74">
        <v>74.400000000000006</v>
      </c>
      <c r="X120" s="36">
        <v>0</v>
      </c>
    </row>
    <row r="121" spans="1:29" ht="17.100000000000001" customHeight="1" thickBot="1" x14ac:dyDescent="0.25">
      <c r="A121" s="609"/>
      <c r="B121" s="610"/>
      <c r="C121" s="583"/>
      <c r="D121" s="458"/>
      <c r="E121" s="595"/>
      <c r="F121" s="557" t="s">
        <v>17</v>
      </c>
      <c r="G121" s="447"/>
      <c r="H121" s="448"/>
      <c r="I121" s="75">
        <f>SUM(J121,L121)</f>
        <v>66.099999999999994</v>
      </c>
      <c r="J121" s="106">
        <f>SUM(J120:J120)</f>
        <v>66.099999999999994</v>
      </c>
      <c r="K121" s="106">
        <f>SUM(K120:K120)</f>
        <v>64.5</v>
      </c>
      <c r="L121" s="5">
        <f>SUM(L120:L120)</f>
        <v>0</v>
      </c>
      <c r="M121" s="75">
        <f t="shared" ref="M121" si="130">SUM(N121,P121)</f>
        <v>50.2</v>
      </c>
      <c r="N121" s="5">
        <f>SUM(N120:N120)</f>
        <v>50.2</v>
      </c>
      <c r="O121" s="5">
        <f>SUM(O120:O120)</f>
        <v>47</v>
      </c>
      <c r="P121" s="5">
        <f>SUM(P120:P120)</f>
        <v>0</v>
      </c>
      <c r="Q121" s="75">
        <f t="shared" ref="Q121" si="131">SUM(R121,T121)</f>
        <v>76.3</v>
      </c>
      <c r="R121" s="106">
        <f>SUM(R120:R120)</f>
        <v>76.3</v>
      </c>
      <c r="S121" s="106">
        <f>SUM(S120:S120)</f>
        <v>74.400000000000006</v>
      </c>
      <c r="T121" s="13">
        <f>SUM(T120:T120)</f>
        <v>0</v>
      </c>
      <c r="U121" s="75">
        <f t="shared" ref="U121" si="132">SUM(V121,X121)</f>
        <v>76.3</v>
      </c>
      <c r="V121" s="106">
        <f>SUM(V120:V120)</f>
        <v>76.3</v>
      </c>
      <c r="W121" s="106">
        <f>SUM(W120:W120)</f>
        <v>74.400000000000006</v>
      </c>
      <c r="X121" s="13">
        <f>SUM(X120:X120)</f>
        <v>0</v>
      </c>
    </row>
    <row r="122" spans="1:29" ht="13.5" customHeight="1" thickBot="1" x14ac:dyDescent="0.25">
      <c r="A122" s="217">
        <v>3</v>
      </c>
      <c r="B122" s="69">
        <v>1</v>
      </c>
      <c r="C122" s="596" t="s">
        <v>27</v>
      </c>
      <c r="D122" s="597"/>
      <c r="E122" s="597"/>
      <c r="F122" s="597"/>
      <c r="G122" s="597"/>
      <c r="H122" s="598"/>
      <c r="I122" s="158">
        <f>SUM(J122,L122)</f>
        <v>66.099999999999994</v>
      </c>
      <c r="J122" s="159">
        <f>SUM(J121)</f>
        <v>66.099999999999994</v>
      </c>
      <c r="K122" s="159">
        <f>SUM(K121)</f>
        <v>64.5</v>
      </c>
      <c r="L122" s="159">
        <f>SUM(L121)</f>
        <v>0</v>
      </c>
      <c r="M122" s="158">
        <f>SUM(N122,P122)</f>
        <v>50.2</v>
      </c>
      <c r="N122" s="159">
        <f>SUM(N121)</f>
        <v>50.2</v>
      </c>
      <c r="O122" s="159">
        <f>SUM(O121)</f>
        <v>47</v>
      </c>
      <c r="P122" s="159">
        <f>SUM(P121)</f>
        <v>0</v>
      </c>
      <c r="Q122" s="158">
        <f>SUM(R122,T122)</f>
        <v>76.3</v>
      </c>
      <c r="R122" s="159">
        <f>SUM(R121)</f>
        <v>76.3</v>
      </c>
      <c r="S122" s="159">
        <f>SUM(S121)</f>
        <v>74.400000000000006</v>
      </c>
      <c r="T122" s="159">
        <f>SUM(T121)</f>
        <v>0</v>
      </c>
      <c r="U122" s="158">
        <f>SUM(V122,X122)</f>
        <v>76.3</v>
      </c>
      <c r="V122" s="159">
        <f>SUM(V121)</f>
        <v>76.3</v>
      </c>
      <c r="W122" s="159">
        <f>SUM(W121)</f>
        <v>74.400000000000006</v>
      </c>
      <c r="X122" s="160">
        <f>SUM(X121)</f>
        <v>0</v>
      </c>
    </row>
    <row r="123" spans="1:29" ht="17.100000000000001" customHeight="1" thickBot="1" x14ac:dyDescent="0.25">
      <c r="A123" s="210">
        <v>3</v>
      </c>
      <c r="B123" s="314">
        <v>2</v>
      </c>
      <c r="C123" s="618" t="s">
        <v>100</v>
      </c>
      <c r="D123" s="570"/>
      <c r="E123" s="570"/>
      <c r="F123" s="570"/>
      <c r="G123" s="570"/>
      <c r="H123" s="570"/>
      <c r="I123" s="570"/>
      <c r="J123" s="570"/>
      <c r="K123" s="570"/>
      <c r="L123" s="570"/>
      <c r="M123" s="570"/>
      <c r="N123" s="570"/>
      <c r="O123" s="570"/>
      <c r="P123" s="570"/>
      <c r="Q123" s="570"/>
      <c r="R123" s="570"/>
      <c r="S123" s="570"/>
      <c r="T123" s="570"/>
      <c r="U123" s="570"/>
      <c r="V123" s="570"/>
      <c r="W123" s="570"/>
      <c r="X123" s="571"/>
    </row>
    <row r="124" spans="1:29" ht="24.95" customHeight="1" thickBot="1" x14ac:dyDescent="0.25">
      <c r="A124" s="400">
        <v>3</v>
      </c>
      <c r="B124" s="402">
        <v>2</v>
      </c>
      <c r="C124" s="404">
        <v>1</v>
      </c>
      <c r="D124" s="406" t="s">
        <v>101</v>
      </c>
      <c r="E124" s="408" t="s">
        <v>115</v>
      </c>
      <c r="F124" s="201" t="s">
        <v>29</v>
      </c>
      <c r="G124" s="201" t="s">
        <v>107</v>
      </c>
      <c r="H124" s="173" t="s">
        <v>18</v>
      </c>
      <c r="I124" s="213">
        <v>27.9</v>
      </c>
      <c r="J124" s="214">
        <v>27.9</v>
      </c>
      <c r="K124" s="200">
        <v>0</v>
      </c>
      <c r="L124" s="174">
        <v>0</v>
      </c>
      <c r="M124" s="183">
        <v>32.9</v>
      </c>
      <c r="N124" s="175">
        <v>32.9</v>
      </c>
      <c r="O124" s="176">
        <v>0</v>
      </c>
      <c r="P124" s="177">
        <v>0</v>
      </c>
      <c r="Q124" s="183">
        <v>32.9</v>
      </c>
      <c r="R124" s="175">
        <v>32.9</v>
      </c>
      <c r="S124" s="176">
        <v>0</v>
      </c>
      <c r="T124" s="177">
        <v>0</v>
      </c>
      <c r="U124" s="183">
        <v>32.9</v>
      </c>
      <c r="V124" s="175">
        <v>32.9</v>
      </c>
      <c r="W124" s="176">
        <v>0</v>
      </c>
      <c r="X124" s="177">
        <v>0</v>
      </c>
    </row>
    <row r="125" spans="1:29" ht="21.4" customHeight="1" thickBot="1" x14ac:dyDescent="0.25">
      <c r="A125" s="401"/>
      <c r="B125" s="403"/>
      <c r="C125" s="405"/>
      <c r="D125" s="407"/>
      <c r="E125" s="409"/>
      <c r="F125" s="410" t="s">
        <v>17</v>
      </c>
      <c r="G125" s="411"/>
      <c r="H125" s="412"/>
      <c r="I125" s="178">
        <f>J125+L125</f>
        <v>27.9</v>
      </c>
      <c r="J125" s="179">
        <f>J124</f>
        <v>27.9</v>
      </c>
      <c r="K125" s="179">
        <f>K124</f>
        <v>0</v>
      </c>
      <c r="L125" s="180">
        <f>L124</f>
        <v>0</v>
      </c>
      <c r="M125" s="187">
        <f t="shared" ref="M125:M129" si="133">N125+P125</f>
        <v>32.9</v>
      </c>
      <c r="N125" s="181">
        <f>SUM(N124)</f>
        <v>32.9</v>
      </c>
      <c r="O125" s="181">
        <f>SUM(O124)</f>
        <v>0</v>
      </c>
      <c r="P125" s="181">
        <f>SUM(P124)</f>
        <v>0</v>
      </c>
      <c r="Q125" s="182">
        <f t="shared" ref="Q125:Q129" si="134">R125+T125</f>
        <v>32.9</v>
      </c>
      <c r="R125" s="181">
        <f>SUM(R124)</f>
        <v>32.9</v>
      </c>
      <c r="S125" s="181">
        <f>SUM(S124)</f>
        <v>0</v>
      </c>
      <c r="T125" s="181">
        <f>SUM(T124)</f>
        <v>0</v>
      </c>
      <c r="U125" s="182">
        <f t="shared" ref="U125" si="135">V125+X125</f>
        <v>32.9</v>
      </c>
      <c r="V125" s="181">
        <f>SUM(V124)</f>
        <v>32.9</v>
      </c>
      <c r="W125" s="181">
        <f>SUM(W124)</f>
        <v>0</v>
      </c>
      <c r="X125" s="221">
        <f>SUM(X124)</f>
        <v>0</v>
      </c>
    </row>
    <row r="126" spans="1:29" ht="17.100000000000001" customHeight="1" x14ac:dyDescent="0.2">
      <c r="A126" s="400">
        <v>3</v>
      </c>
      <c r="B126" s="414">
        <v>2</v>
      </c>
      <c r="C126" s="417">
        <v>2</v>
      </c>
      <c r="D126" s="420" t="s">
        <v>97</v>
      </c>
      <c r="E126" s="423" t="s">
        <v>117</v>
      </c>
      <c r="F126" s="426" t="s">
        <v>29</v>
      </c>
      <c r="G126" s="428" t="s">
        <v>106</v>
      </c>
      <c r="H126" s="207" t="s">
        <v>18</v>
      </c>
      <c r="I126" s="183">
        <f>J126</f>
        <v>109.7</v>
      </c>
      <c r="J126" s="203">
        <v>109.7</v>
      </c>
      <c r="K126" s="203">
        <v>89.9</v>
      </c>
      <c r="L126" s="205"/>
      <c r="M126" s="371">
        <v>118.7</v>
      </c>
      <c r="N126" s="372">
        <v>118.7</v>
      </c>
      <c r="O126" s="372">
        <v>92</v>
      </c>
      <c r="P126" s="336"/>
      <c r="Q126" s="183">
        <v>128.9</v>
      </c>
      <c r="R126" s="203">
        <v>128.9</v>
      </c>
      <c r="S126" s="203">
        <v>96.8</v>
      </c>
      <c r="T126" s="205"/>
      <c r="U126" s="183">
        <v>128.9</v>
      </c>
      <c r="V126" s="203">
        <v>128.9</v>
      </c>
      <c r="W126" s="203">
        <v>96.8</v>
      </c>
      <c r="X126" s="205"/>
      <c r="Y126" s="153"/>
      <c r="Z126" s="153"/>
      <c r="AA126" s="153"/>
      <c r="AB126" s="153"/>
      <c r="AC126" s="153"/>
    </row>
    <row r="127" spans="1:29" ht="17.100000000000001" customHeight="1" x14ac:dyDescent="0.2">
      <c r="A127" s="413"/>
      <c r="B127" s="415"/>
      <c r="C127" s="418"/>
      <c r="D127" s="421"/>
      <c r="E127" s="424"/>
      <c r="F127" s="427"/>
      <c r="G127" s="429"/>
      <c r="H127" s="248" t="s">
        <v>108</v>
      </c>
      <c r="I127" s="249">
        <f>J127</f>
        <v>39.200000000000003</v>
      </c>
      <c r="J127" s="250">
        <v>39.200000000000003</v>
      </c>
      <c r="K127" s="250">
        <v>5.2</v>
      </c>
      <c r="L127" s="251"/>
      <c r="M127" s="373">
        <v>50</v>
      </c>
      <c r="N127" s="374">
        <v>50</v>
      </c>
      <c r="O127" s="375">
        <v>1</v>
      </c>
      <c r="P127" s="337"/>
      <c r="Q127" s="249">
        <f>R127+T127</f>
        <v>50</v>
      </c>
      <c r="R127" s="250">
        <v>50</v>
      </c>
      <c r="S127" s="250">
        <v>1</v>
      </c>
      <c r="T127" s="252"/>
      <c r="U127" s="249">
        <f>V127+X127</f>
        <v>50</v>
      </c>
      <c r="V127" s="250">
        <v>50</v>
      </c>
      <c r="W127" s="250">
        <v>1</v>
      </c>
      <c r="X127" s="251"/>
      <c r="Y127" s="153"/>
      <c r="Z127" s="153"/>
      <c r="AA127" s="153"/>
      <c r="AB127" s="153"/>
      <c r="AC127" s="153"/>
    </row>
    <row r="128" spans="1:29" ht="17.100000000000001" customHeight="1" thickBot="1" x14ac:dyDescent="0.25">
      <c r="A128" s="413"/>
      <c r="B128" s="415"/>
      <c r="C128" s="418"/>
      <c r="D128" s="421"/>
      <c r="E128" s="424"/>
      <c r="F128" s="615"/>
      <c r="G128" s="616"/>
      <c r="H128" s="206" t="s">
        <v>31</v>
      </c>
      <c r="I128" s="188">
        <v>0.8</v>
      </c>
      <c r="J128" s="189">
        <v>0.8</v>
      </c>
      <c r="K128" s="189"/>
      <c r="L128" s="190"/>
      <c r="M128" s="340">
        <v>0.9</v>
      </c>
      <c r="N128" s="341">
        <v>0.9</v>
      </c>
      <c r="O128" s="342"/>
      <c r="P128" s="338"/>
      <c r="Q128" s="208">
        <f t="shared" si="134"/>
        <v>0.5</v>
      </c>
      <c r="R128" s="202">
        <v>0.5</v>
      </c>
      <c r="S128" s="202"/>
      <c r="T128" s="204"/>
      <c r="U128" s="208">
        <f t="shared" ref="U128:U129" si="136">V128+X128</f>
        <v>0.5</v>
      </c>
      <c r="V128" s="202">
        <v>0.5</v>
      </c>
      <c r="W128" s="202"/>
      <c r="X128" s="190"/>
      <c r="Y128" s="153"/>
      <c r="Z128" s="153"/>
      <c r="AA128" s="153"/>
      <c r="AB128" s="153"/>
      <c r="AC128" s="153"/>
    </row>
    <row r="129" spans="1:29" ht="17.25" customHeight="1" thickBot="1" x14ac:dyDescent="0.25">
      <c r="A129" s="401"/>
      <c r="B129" s="415"/>
      <c r="C129" s="419"/>
      <c r="D129" s="422"/>
      <c r="E129" s="425"/>
      <c r="F129" s="430" t="s">
        <v>17</v>
      </c>
      <c r="G129" s="431"/>
      <c r="H129" s="432"/>
      <c r="I129" s="184">
        <f>J129+L129</f>
        <v>149.70000000000002</v>
      </c>
      <c r="J129" s="179">
        <f>SUM(J126:J128)</f>
        <v>149.70000000000002</v>
      </c>
      <c r="K129" s="179">
        <f>SUM(K126:K128)</f>
        <v>95.100000000000009</v>
      </c>
      <c r="L129" s="186"/>
      <c r="M129" s="187">
        <f t="shared" si="133"/>
        <v>169.6</v>
      </c>
      <c r="N129" s="179">
        <f>SUM(N126:N128)</f>
        <v>169.6</v>
      </c>
      <c r="O129" s="179">
        <f>SUM(O126:O128)</f>
        <v>93</v>
      </c>
      <c r="P129" s="180">
        <f>P126+P128</f>
        <v>0</v>
      </c>
      <c r="Q129" s="187">
        <f t="shared" si="134"/>
        <v>179.4</v>
      </c>
      <c r="R129" s="179">
        <f>SUM(R126:R128)</f>
        <v>179.4</v>
      </c>
      <c r="S129" s="179">
        <f>SUM(S126:S128)</f>
        <v>97.8</v>
      </c>
      <c r="T129" s="179">
        <f>T126+T128</f>
        <v>0</v>
      </c>
      <c r="U129" s="184">
        <f t="shared" si="136"/>
        <v>179.4</v>
      </c>
      <c r="V129" s="179">
        <f>SUM(V126:V128)</f>
        <v>179.4</v>
      </c>
      <c r="W129" s="179">
        <f>SUM(W126:W128)</f>
        <v>97.8</v>
      </c>
      <c r="X129" s="180">
        <f>X126+X128</f>
        <v>0</v>
      </c>
    </row>
    <row r="130" spans="1:29" ht="13.5" thickBot="1" x14ac:dyDescent="0.25">
      <c r="A130" s="312">
        <v>3</v>
      </c>
      <c r="B130" s="313">
        <v>2</v>
      </c>
      <c r="C130" s="391" t="s">
        <v>98</v>
      </c>
      <c r="D130" s="392"/>
      <c r="E130" s="392"/>
      <c r="F130" s="392"/>
      <c r="G130" s="392"/>
      <c r="H130" s="393"/>
      <c r="I130" s="193">
        <f>J130+L130</f>
        <v>177.60000000000002</v>
      </c>
      <c r="J130" s="194">
        <f>J125+J129</f>
        <v>177.60000000000002</v>
      </c>
      <c r="K130" s="194">
        <f>K125+K129</f>
        <v>95.100000000000009</v>
      </c>
      <c r="L130" s="229">
        <f>L125+L129</f>
        <v>0</v>
      </c>
      <c r="M130" s="195">
        <f t="shared" ref="M130:M131" si="137">N130+P130</f>
        <v>202.5</v>
      </c>
      <c r="N130" s="194">
        <f>N125+N129</f>
        <v>202.5</v>
      </c>
      <c r="O130" s="194">
        <f>O125+O129</f>
        <v>93</v>
      </c>
      <c r="P130" s="229">
        <f>P125+P129</f>
        <v>0</v>
      </c>
      <c r="Q130" s="195">
        <f t="shared" ref="Q130:Q131" si="138">R130+T130</f>
        <v>212.3</v>
      </c>
      <c r="R130" s="194">
        <f>R125+R129</f>
        <v>212.3</v>
      </c>
      <c r="S130" s="194">
        <f>S125+S129</f>
        <v>97.8</v>
      </c>
      <c r="T130" s="229">
        <f>T125+T129</f>
        <v>0</v>
      </c>
      <c r="U130" s="195">
        <f t="shared" ref="U130:U131" si="139">V130+X130</f>
        <v>212.3</v>
      </c>
      <c r="V130" s="194">
        <f>V125+V129</f>
        <v>212.3</v>
      </c>
      <c r="W130" s="194">
        <f>W125+W129</f>
        <v>97.8</v>
      </c>
      <c r="X130" s="229">
        <f>X125+X129</f>
        <v>0</v>
      </c>
      <c r="Y130" s="39"/>
    </row>
    <row r="131" spans="1:29" ht="13.5" thickBot="1" x14ac:dyDescent="0.25">
      <c r="A131" s="196">
        <v>3</v>
      </c>
      <c r="B131" s="460" t="s">
        <v>99</v>
      </c>
      <c r="C131" s="461"/>
      <c r="D131" s="461"/>
      <c r="E131" s="461"/>
      <c r="F131" s="461"/>
      <c r="G131" s="461"/>
      <c r="H131" s="462"/>
      <c r="I131" s="304">
        <f>J131+L131</f>
        <v>243.70000000000002</v>
      </c>
      <c r="J131" s="305">
        <f>J130+J122</f>
        <v>243.70000000000002</v>
      </c>
      <c r="K131" s="305">
        <f t="shared" ref="K131:L131" si="140">K130+K122</f>
        <v>159.60000000000002</v>
      </c>
      <c r="L131" s="305">
        <f t="shared" si="140"/>
        <v>0</v>
      </c>
      <c r="M131" s="304">
        <f t="shared" si="137"/>
        <v>252.7</v>
      </c>
      <c r="N131" s="305">
        <f>N130+N122</f>
        <v>252.7</v>
      </c>
      <c r="O131" s="305">
        <f t="shared" ref="O131" si="141">O130+O122</f>
        <v>140</v>
      </c>
      <c r="P131" s="305">
        <f t="shared" ref="P131" si="142">P130+P122</f>
        <v>0</v>
      </c>
      <c r="Q131" s="306">
        <f t="shared" si="138"/>
        <v>288.60000000000002</v>
      </c>
      <c r="R131" s="305">
        <f>R130+R122</f>
        <v>288.60000000000002</v>
      </c>
      <c r="S131" s="305">
        <f t="shared" ref="S131" si="143">S130+S122</f>
        <v>172.2</v>
      </c>
      <c r="T131" s="305">
        <f t="shared" ref="T131" si="144">T130+T122</f>
        <v>0</v>
      </c>
      <c r="U131" s="306">
        <f t="shared" si="139"/>
        <v>288.60000000000002</v>
      </c>
      <c r="V131" s="305">
        <f>V130+V122</f>
        <v>288.60000000000002</v>
      </c>
      <c r="W131" s="305">
        <f t="shared" ref="W131" si="145">W130+W122</f>
        <v>172.2</v>
      </c>
      <c r="X131" s="305">
        <f t="shared" ref="X131" si="146">X130+X122</f>
        <v>0</v>
      </c>
    </row>
    <row r="132" spans="1:29" ht="15" customHeight="1" thickBot="1" x14ac:dyDescent="0.25">
      <c r="A132" s="196">
        <v>4</v>
      </c>
      <c r="B132" s="397" t="s">
        <v>132</v>
      </c>
      <c r="C132" s="398"/>
      <c r="D132" s="398"/>
      <c r="E132" s="398"/>
      <c r="F132" s="398"/>
      <c r="G132" s="398"/>
      <c r="H132" s="398"/>
      <c r="I132" s="398"/>
      <c r="J132" s="398"/>
      <c r="K132" s="398"/>
      <c r="L132" s="398"/>
      <c r="M132" s="398"/>
      <c r="N132" s="398"/>
      <c r="O132" s="398"/>
      <c r="P132" s="398"/>
      <c r="Q132" s="398"/>
      <c r="R132" s="398"/>
      <c r="S132" s="398"/>
      <c r="T132" s="398"/>
      <c r="U132" s="398"/>
      <c r="V132" s="398"/>
      <c r="W132" s="398"/>
      <c r="X132" s="399"/>
    </row>
    <row r="133" spans="1:29" ht="17.100000000000001" customHeight="1" thickBot="1" x14ac:dyDescent="0.25">
      <c r="A133" s="210">
        <v>4</v>
      </c>
      <c r="B133" s="172">
        <v>1</v>
      </c>
      <c r="C133" s="435" t="s">
        <v>133</v>
      </c>
      <c r="D133" s="436"/>
      <c r="E133" s="436"/>
      <c r="F133" s="436"/>
      <c r="G133" s="436"/>
      <c r="H133" s="436"/>
      <c r="I133" s="436"/>
      <c r="J133" s="436"/>
      <c r="K133" s="436"/>
      <c r="L133" s="436"/>
      <c r="M133" s="436"/>
      <c r="N133" s="436"/>
      <c r="O133" s="436"/>
      <c r="P133" s="436"/>
      <c r="Q133" s="436"/>
      <c r="R133" s="436"/>
      <c r="S133" s="436"/>
      <c r="T133" s="436"/>
      <c r="U133" s="436"/>
      <c r="V133" s="436"/>
      <c r="W133" s="436"/>
      <c r="X133" s="437"/>
    </row>
    <row r="134" spans="1:29" ht="21.6" customHeight="1" x14ac:dyDescent="0.2">
      <c r="A134" s="400">
        <v>4</v>
      </c>
      <c r="B134" s="402">
        <v>1</v>
      </c>
      <c r="C134" s="404">
        <v>1</v>
      </c>
      <c r="D134" s="406" t="s">
        <v>134</v>
      </c>
      <c r="E134" s="408" t="s">
        <v>114</v>
      </c>
      <c r="F134" s="433" t="s">
        <v>135</v>
      </c>
      <c r="G134" s="433" t="s">
        <v>136</v>
      </c>
      <c r="H134" s="297" t="s">
        <v>108</v>
      </c>
      <c r="I134" s="300">
        <f>J134+L134</f>
        <v>0</v>
      </c>
      <c r="J134" s="301"/>
      <c r="K134" s="308">
        <v>0</v>
      </c>
      <c r="L134" s="174">
        <v>0</v>
      </c>
      <c r="M134" s="183">
        <v>60</v>
      </c>
      <c r="N134" s="301">
        <v>60</v>
      </c>
      <c r="O134" s="308">
        <v>0</v>
      </c>
      <c r="P134" s="174">
        <v>0</v>
      </c>
      <c r="Q134" s="183">
        <v>60</v>
      </c>
      <c r="R134" s="301">
        <v>60</v>
      </c>
      <c r="S134" s="308">
        <v>0</v>
      </c>
      <c r="T134" s="174">
        <v>0</v>
      </c>
      <c r="U134" s="183">
        <v>60</v>
      </c>
      <c r="V134" s="301">
        <v>60</v>
      </c>
      <c r="W134" s="308">
        <v>0</v>
      </c>
      <c r="X134" s="174">
        <v>0</v>
      </c>
    </row>
    <row r="135" spans="1:29" ht="19.5" customHeight="1" thickBot="1" x14ac:dyDescent="0.25">
      <c r="A135" s="413"/>
      <c r="B135" s="402"/>
      <c r="C135" s="404"/>
      <c r="D135" s="406"/>
      <c r="E135" s="408"/>
      <c r="F135" s="434"/>
      <c r="G135" s="434"/>
      <c r="H135" s="370" t="s">
        <v>18</v>
      </c>
      <c r="I135" s="321">
        <f>J135+L135</f>
        <v>0</v>
      </c>
      <c r="J135" s="322"/>
      <c r="K135" s="323"/>
      <c r="L135" s="324"/>
      <c r="M135" s="368">
        <v>100</v>
      </c>
      <c r="N135" s="189">
        <v>100</v>
      </c>
      <c r="O135" s="189"/>
      <c r="P135" s="369"/>
      <c r="Q135" s="188">
        <v>136</v>
      </c>
      <c r="R135" s="189">
        <v>136</v>
      </c>
      <c r="S135" s="189"/>
      <c r="T135" s="369"/>
      <c r="U135" s="188">
        <v>136</v>
      </c>
      <c r="V135" s="189">
        <v>136</v>
      </c>
      <c r="W135" s="295"/>
      <c r="X135" s="296"/>
    </row>
    <row r="136" spans="1:29" ht="28.5" customHeight="1" thickBot="1" x14ac:dyDescent="0.25">
      <c r="A136" s="401"/>
      <c r="B136" s="403"/>
      <c r="C136" s="405"/>
      <c r="D136" s="407"/>
      <c r="E136" s="409"/>
      <c r="F136" s="410" t="s">
        <v>17</v>
      </c>
      <c r="G136" s="411"/>
      <c r="H136" s="412"/>
      <c r="I136" s="178">
        <f>J136+L136</f>
        <v>0</v>
      </c>
      <c r="J136" s="179">
        <f>J134+J135</f>
        <v>0</v>
      </c>
      <c r="K136" s="179">
        <f>K134+K135</f>
        <v>0</v>
      </c>
      <c r="L136" s="180">
        <f>L134+L135</f>
        <v>0</v>
      </c>
      <c r="M136" s="187">
        <f t="shared" ref="M136" si="147">N136+P136</f>
        <v>160</v>
      </c>
      <c r="N136" s="179">
        <f>N134+N135</f>
        <v>160</v>
      </c>
      <c r="O136" s="179">
        <f>O134+O135</f>
        <v>0</v>
      </c>
      <c r="P136" s="179">
        <f>P134+P135</f>
        <v>0</v>
      </c>
      <c r="Q136" s="182">
        <f t="shared" ref="Q136" si="148">R136+T136</f>
        <v>196</v>
      </c>
      <c r="R136" s="179">
        <f>R134+R135</f>
        <v>196</v>
      </c>
      <c r="S136" s="179">
        <f>S134+S135</f>
        <v>0</v>
      </c>
      <c r="T136" s="179">
        <f>T134+T135</f>
        <v>0</v>
      </c>
      <c r="U136" s="182">
        <f t="shared" ref="U136" si="149">V136+X136</f>
        <v>196</v>
      </c>
      <c r="V136" s="179">
        <f>V134+V135</f>
        <v>196</v>
      </c>
      <c r="W136" s="179">
        <f>W134+W135</f>
        <v>0</v>
      </c>
      <c r="X136" s="180">
        <f>X134+X135</f>
        <v>0</v>
      </c>
    </row>
    <row r="137" spans="1:29" ht="23.25" customHeight="1" thickBot="1" x14ac:dyDescent="0.25">
      <c r="A137" s="400">
        <v>4</v>
      </c>
      <c r="B137" s="414">
        <v>1</v>
      </c>
      <c r="C137" s="417">
        <v>2</v>
      </c>
      <c r="D137" s="420" t="s">
        <v>137</v>
      </c>
      <c r="E137" s="423">
        <v>7</v>
      </c>
      <c r="F137" s="351" t="s">
        <v>135</v>
      </c>
      <c r="G137" s="352" t="s">
        <v>138</v>
      </c>
      <c r="H137" s="207" t="s">
        <v>139</v>
      </c>
      <c r="I137" s="303"/>
      <c r="J137" s="302"/>
      <c r="K137" s="302"/>
      <c r="L137" s="205"/>
      <c r="M137" s="183">
        <v>40.1</v>
      </c>
      <c r="N137" s="203">
        <v>40.1</v>
      </c>
      <c r="O137" s="203">
        <v>0.8</v>
      </c>
      <c r="P137" s="205"/>
      <c r="Q137" s="183">
        <v>40.1</v>
      </c>
      <c r="R137" s="203">
        <v>40.1</v>
      </c>
      <c r="S137" s="203">
        <v>0.8</v>
      </c>
      <c r="T137" s="205"/>
      <c r="U137" s="183">
        <v>40.1</v>
      </c>
      <c r="V137" s="203">
        <v>40.1</v>
      </c>
      <c r="W137" s="203">
        <v>0.8</v>
      </c>
      <c r="X137" s="205"/>
      <c r="Y137" s="153"/>
      <c r="Z137" s="153"/>
      <c r="AA137" s="153"/>
      <c r="AB137" s="153"/>
      <c r="AC137" s="153"/>
    </row>
    <row r="138" spans="1:29" ht="31.5" customHeight="1" thickBot="1" x14ac:dyDescent="0.25">
      <c r="A138" s="401"/>
      <c r="B138" s="416"/>
      <c r="C138" s="419"/>
      <c r="D138" s="422"/>
      <c r="E138" s="425"/>
      <c r="F138" s="430" t="s">
        <v>17</v>
      </c>
      <c r="G138" s="431"/>
      <c r="H138" s="432"/>
      <c r="I138" s="184">
        <f>J138+L138</f>
        <v>0</v>
      </c>
      <c r="J138" s="185">
        <f>J137</f>
        <v>0</v>
      </c>
      <c r="K138" s="185">
        <f>K137</f>
        <v>0</v>
      </c>
      <c r="L138" s="186"/>
      <c r="M138" s="187">
        <f t="shared" ref="M138:M145" si="150">N138+P138</f>
        <v>40.1</v>
      </c>
      <c r="N138" s="179">
        <f>N137</f>
        <v>40.1</v>
      </c>
      <c r="O138" s="179">
        <f>O137</f>
        <v>0.8</v>
      </c>
      <c r="P138" s="180">
        <f>P137</f>
        <v>0</v>
      </c>
      <c r="Q138" s="187">
        <f t="shared" ref="Q138:Q145" si="151">R138+T138</f>
        <v>40.1</v>
      </c>
      <c r="R138" s="179">
        <f>R137</f>
        <v>40.1</v>
      </c>
      <c r="S138" s="179">
        <v>0.8</v>
      </c>
      <c r="T138" s="179">
        <f>T137</f>
        <v>0</v>
      </c>
      <c r="U138" s="184">
        <f t="shared" ref="U138:U145" si="152">V138+X138</f>
        <v>40.1</v>
      </c>
      <c r="V138" s="179">
        <f>V137</f>
        <v>40.1</v>
      </c>
      <c r="W138" s="179">
        <f>W137</f>
        <v>0.8</v>
      </c>
      <c r="X138" s="180">
        <f>X137</f>
        <v>0</v>
      </c>
    </row>
    <row r="139" spans="1:29" ht="24.95" customHeight="1" thickBot="1" x14ac:dyDescent="0.25">
      <c r="A139" s="400">
        <v>4</v>
      </c>
      <c r="B139" s="402">
        <v>1</v>
      </c>
      <c r="C139" s="404">
        <v>3</v>
      </c>
      <c r="D139" s="406" t="s">
        <v>140</v>
      </c>
      <c r="E139" s="408" t="s">
        <v>114</v>
      </c>
      <c r="F139" s="298" t="s">
        <v>141</v>
      </c>
      <c r="G139" s="201" t="s">
        <v>142</v>
      </c>
      <c r="H139" s="173" t="s">
        <v>18</v>
      </c>
      <c r="I139" s="325"/>
      <c r="J139" s="326"/>
      <c r="K139" s="327">
        <v>0</v>
      </c>
      <c r="L139" s="328">
        <v>0</v>
      </c>
      <c r="M139" s="183">
        <f>N139+P139</f>
        <v>90</v>
      </c>
      <c r="N139" s="175">
        <v>90</v>
      </c>
      <c r="O139" s="176">
        <v>0</v>
      </c>
      <c r="P139" s="177">
        <v>0</v>
      </c>
      <c r="Q139" s="183">
        <v>100</v>
      </c>
      <c r="R139" s="175">
        <v>100</v>
      </c>
      <c r="S139" s="176">
        <v>0</v>
      </c>
      <c r="T139" s="177">
        <v>0</v>
      </c>
      <c r="U139" s="183">
        <v>100</v>
      </c>
      <c r="V139" s="175">
        <v>100</v>
      </c>
      <c r="W139" s="329">
        <v>0</v>
      </c>
      <c r="X139" s="177">
        <v>0</v>
      </c>
    </row>
    <row r="140" spans="1:29" ht="21.4" customHeight="1" thickBot="1" x14ac:dyDescent="0.25">
      <c r="A140" s="401"/>
      <c r="B140" s="403"/>
      <c r="C140" s="405"/>
      <c r="D140" s="407"/>
      <c r="E140" s="409"/>
      <c r="F140" s="410" t="s">
        <v>17</v>
      </c>
      <c r="G140" s="411"/>
      <c r="H140" s="412"/>
      <c r="I140" s="178">
        <f>J140+L140</f>
        <v>0</v>
      </c>
      <c r="J140" s="179">
        <f>J139</f>
        <v>0</v>
      </c>
      <c r="K140" s="179">
        <f>K139</f>
        <v>0</v>
      </c>
      <c r="L140" s="180">
        <f>L139</f>
        <v>0</v>
      </c>
      <c r="M140" s="187">
        <f t="shared" ref="M140" si="153">N140+P140</f>
        <v>90</v>
      </c>
      <c r="N140" s="181">
        <f>SUM(N139)</f>
        <v>90</v>
      </c>
      <c r="O140" s="181">
        <f>SUM(O139)</f>
        <v>0</v>
      </c>
      <c r="P140" s="181">
        <f>SUM(P139)</f>
        <v>0</v>
      </c>
      <c r="Q140" s="182">
        <f t="shared" ref="Q140" si="154">R140+T140</f>
        <v>100</v>
      </c>
      <c r="R140" s="181">
        <f>SUM(R139)</f>
        <v>100</v>
      </c>
      <c r="S140" s="181">
        <f>SUM(S139)</f>
        <v>0</v>
      </c>
      <c r="T140" s="181">
        <f>SUM(T139)</f>
        <v>0</v>
      </c>
      <c r="U140" s="182">
        <f t="shared" ref="U140" si="155">V140+X140</f>
        <v>100</v>
      </c>
      <c r="V140" s="181">
        <f>SUM(V139)</f>
        <v>100</v>
      </c>
      <c r="W140" s="181">
        <f>SUM(W139)</f>
        <v>0</v>
      </c>
      <c r="X140" s="221">
        <f>SUM(X139)</f>
        <v>0</v>
      </c>
    </row>
    <row r="141" spans="1:29" ht="21.75" customHeight="1" x14ac:dyDescent="0.2">
      <c r="A141" s="400">
        <v>4</v>
      </c>
      <c r="B141" s="414">
        <v>1</v>
      </c>
      <c r="C141" s="417">
        <v>4</v>
      </c>
      <c r="D141" s="420" t="s">
        <v>143</v>
      </c>
      <c r="E141" s="423">
        <v>7</v>
      </c>
      <c r="F141" s="426" t="s">
        <v>135</v>
      </c>
      <c r="G141" s="428" t="s">
        <v>144</v>
      </c>
      <c r="H141" s="207" t="s">
        <v>18</v>
      </c>
      <c r="I141" s="183"/>
      <c r="J141" s="203"/>
      <c r="K141" s="203">
        <v>0</v>
      </c>
      <c r="L141" s="205"/>
      <c r="M141" s="183">
        <v>50</v>
      </c>
      <c r="N141" s="203">
        <v>50</v>
      </c>
      <c r="O141" s="203">
        <v>0</v>
      </c>
      <c r="P141" s="205"/>
      <c r="Q141" s="183">
        <v>50</v>
      </c>
      <c r="R141" s="203">
        <v>50</v>
      </c>
      <c r="S141" s="203">
        <v>0</v>
      </c>
      <c r="T141" s="205"/>
      <c r="U141" s="183">
        <v>50</v>
      </c>
      <c r="V141" s="203">
        <v>50</v>
      </c>
      <c r="W141" s="203">
        <v>0</v>
      </c>
      <c r="X141" s="205"/>
      <c r="Y141" s="153"/>
      <c r="Z141" s="153"/>
      <c r="AA141" s="153"/>
      <c r="AB141" s="153"/>
      <c r="AC141" s="153"/>
    </row>
    <row r="142" spans="1:29" ht="21.75" customHeight="1" thickBot="1" x14ac:dyDescent="0.25">
      <c r="A142" s="413"/>
      <c r="B142" s="415"/>
      <c r="C142" s="418"/>
      <c r="D142" s="421"/>
      <c r="E142" s="424"/>
      <c r="F142" s="427"/>
      <c r="G142" s="429"/>
      <c r="H142" s="248" t="s">
        <v>108</v>
      </c>
      <c r="I142" s="249"/>
      <c r="J142" s="250"/>
      <c r="K142" s="250">
        <v>0</v>
      </c>
      <c r="L142" s="251"/>
      <c r="M142" s="249">
        <v>25</v>
      </c>
      <c r="N142" s="250">
        <v>25</v>
      </c>
      <c r="O142" s="252">
        <v>0</v>
      </c>
      <c r="P142" s="251"/>
      <c r="Q142" s="249">
        <f>R142+T142</f>
        <v>25</v>
      </c>
      <c r="R142" s="250">
        <v>25</v>
      </c>
      <c r="S142" s="250">
        <v>0</v>
      </c>
      <c r="T142" s="252"/>
      <c r="U142" s="249">
        <v>25</v>
      </c>
      <c r="V142" s="250">
        <v>25</v>
      </c>
      <c r="W142" s="250">
        <v>0</v>
      </c>
      <c r="X142" s="251"/>
      <c r="Y142" s="153"/>
      <c r="Z142" s="153"/>
      <c r="AA142" s="153"/>
      <c r="AB142" s="153"/>
      <c r="AC142" s="153"/>
    </row>
    <row r="143" spans="1:29" ht="17.850000000000001" customHeight="1" thickBot="1" x14ac:dyDescent="0.25">
      <c r="A143" s="401"/>
      <c r="B143" s="416"/>
      <c r="C143" s="419"/>
      <c r="D143" s="422"/>
      <c r="E143" s="425"/>
      <c r="F143" s="430" t="s">
        <v>17</v>
      </c>
      <c r="G143" s="431"/>
      <c r="H143" s="432"/>
      <c r="I143" s="184">
        <f>J143+L143</f>
        <v>0</v>
      </c>
      <c r="J143" s="185">
        <f>J141+J142</f>
        <v>0</v>
      </c>
      <c r="K143" s="185"/>
      <c r="L143" s="186"/>
      <c r="M143" s="187">
        <f t="shared" ref="M143" si="156">N143+P143</f>
        <v>75</v>
      </c>
      <c r="N143" s="179">
        <f>N141+N142</f>
        <v>75</v>
      </c>
      <c r="O143" s="179">
        <f>O141+O142</f>
        <v>0</v>
      </c>
      <c r="P143" s="180">
        <f>P141</f>
        <v>0</v>
      </c>
      <c r="Q143" s="187">
        <f t="shared" ref="Q143" si="157">R143+T143</f>
        <v>75</v>
      </c>
      <c r="R143" s="179">
        <f>R141+R142</f>
        <v>75</v>
      </c>
      <c r="S143" s="179">
        <f>S141+S142</f>
        <v>0</v>
      </c>
      <c r="T143" s="179">
        <f>T141+T142</f>
        <v>0</v>
      </c>
      <c r="U143" s="184">
        <f t="shared" ref="U143" si="158">V143+X143</f>
        <v>75</v>
      </c>
      <c r="V143" s="179">
        <f>V141+V142</f>
        <v>75</v>
      </c>
      <c r="W143" s="179">
        <f>W141+W142</f>
        <v>0</v>
      </c>
      <c r="X143" s="180">
        <f>X141+X142</f>
        <v>0</v>
      </c>
    </row>
    <row r="144" spans="1:29" ht="13.5" thickBot="1" x14ac:dyDescent="0.25">
      <c r="A144" s="191">
        <v>4</v>
      </c>
      <c r="B144" s="192">
        <v>1</v>
      </c>
      <c r="C144" s="391" t="s">
        <v>98</v>
      </c>
      <c r="D144" s="392"/>
      <c r="E144" s="392"/>
      <c r="F144" s="392"/>
      <c r="G144" s="392"/>
      <c r="H144" s="393"/>
      <c r="I144" s="193">
        <f>J144+L144</f>
        <v>0</v>
      </c>
      <c r="J144" s="194">
        <f>J136+J138+J140+J143</f>
        <v>0</v>
      </c>
      <c r="K144" s="194">
        <f t="shared" ref="K144:L144" si="159">K136+K138+K140+K143</f>
        <v>0</v>
      </c>
      <c r="L144" s="319">
        <f t="shared" si="159"/>
        <v>0</v>
      </c>
      <c r="M144" s="193">
        <f t="shared" si="150"/>
        <v>365.1</v>
      </c>
      <c r="N144" s="194">
        <f>N136+N138+N140+N143</f>
        <v>365.1</v>
      </c>
      <c r="O144" s="194">
        <f t="shared" ref="O144" si="160">O136+O138+O140+O143</f>
        <v>0.8</v>
      </c>
      <c r="P144" s="319">
        <f t="shared" ref="P144" si="161">P136+P138+P140+P143</f>
        <v>0</v>
      </c>
      <c r="Q144" s="193">
        <f t="shared" si="151"/>
        <v>411.1</v>
      </c>
      <c r="R144" s="194">
        <f>R136+R138+R140+R143</f>
        <v>411.1</v>
      </c>
      <c r="S144" s="194">
        <f t="shared" ref="S144" si="162">S136+S138+S140+S143</f>
        <v>0.8</v>
      </c>
      <c r="T144" s="229">
        <f t="shared" ref="T144" si="163">T136+T138+T140+T143</f>
        <v>0</v>
      </c>
      <c r="U144" s="195">
        <f t="shared" si="152"/>
        <v>411.1</v>
      </c>
      <c r="V144" s="194">
        <f>V136+V138+V140+V143</f>
        <v>411.1</v>
      </c>
      <c r="W144" s="194">
        <f t="shared" ref="W144" si="164">W136+W138+W140+W143</f>
        <v>0.8</v>
      </c>
      <c r="X144" s="319">
        <f t="shared" ref="X144" si="165">X136+X138+X140+X143</f>
        <v>0</v>
      </c>
      <c r="Y144" s="223"/>
    </row>
    <row r="145" spans="1:28" ht="13.5" thickBot="1" x14ac:dyDescent="0.25">
      <c r="A145" s="196">
        <v>4</v>
      </c>
      <c r="B145" s="394" t="s">
        <v>99</v>
      </c>
      <c r="C145" s="395"/>
      <c r="D145" s="395"/>
      <c r="E145" s="395"/>
      <c r="F145" s="395"/>
      <c r="G145" s="395"/>
      <c r="H145" s="396"/>
      <c r="I145" s="197">
        <f>J145+L145</f>
        <v>0</v>
      </c>
      <c r="J145" s="198">
        <f>J144</f>
        <v>0</v>
      </c>
      <c r="K145" s="198">
        <f>K144</f>
        <v>0</v>
      </c>
      <c r="L145" s="199">
        <f>L144</f>
        <v>0</v>
      </c>
      <c r="M145" s="197">
        <f t="shared" si="150"/>
        <v>365.1</v>
      </c>
      <c r="N145" s="198">
        <f>N144</f>
        <v>365.1</v>
      </c>
      <c r="O145" s="198">
        <f>O144</f>
        <v>0.8</v>
      </c>
      <c r="P145" s="231">
        <f>P144</f>
        <v>0</v>
      </c>
      <c r="Q145" s="230">
        <f t="shared" si="151"/>
        <v>411.1</v>
      </c>
      <c r="R145" s="198">
        <f>R144</f>
        <v>411.1</v>
      </c>
      <c r="S145" s="198">
        <f>S144</f>
        <v>0.8</v>
      </c>
      <c r="T145" s="231">
        <f>T144</f>
        <v>0</v>
      </c>
      <c r="U145" s="230">
        <f t="shared" si="152"/>
        <v>411.1</v>
      </c>
      <c r="V145" s="198">
        <f>V144</f>
        <v>411.1</v>
      </c>
      <c r="W145" s="198">
        <f>W144</f>
        <v>0.8</v>
      </c>
      <c r="X145" s="199">
        <f>X144</f>
        <v>0</v>
      </c>
    </row>
    <row r="146" spans="1:28" ht="13.5" thickBot="1" x14ac:dyDescent="0.25">
      <c r="A146" s="491" t="s">
        <v>55</v>
      </c>
      <c r="B146" s="492"/>
      <c r="C146" s="492"/>
      <c r="D146" s="492"/>
      <c r="E146" s="492"/>
      <c r="F146" s="492"/>
      <c r="G146" s="492"/>
      <c r="H146" s="493"/>
      <c r="I146" s="72">
        <f t="shared" ref="I146:I148" si="166">SUM(J146,L146)</f>
        <v>24096.099999999995</v>
      </c>
      <c r="J146" s="73">
        <f>J131+J117+J145+J39</f>
        <v>23909.799999999996</v>
      </c>
      <c r="K146" s="73">
        <f>K131+K117+K145+K39</f>
        <v>4111.4000000000005</v>
      </c>
      <c r="L146" s="73">
        <f>L131+L117+L145+L39</f>
        <v>186.29999999999998</v>
      </c>
      <c r="M146" s="72">
        <f t="shared" ref="M146:M156" si="167">SUM(N146,P146)</f>
        <v>25883.100000000002</v>
      </c>
      <c r="N146" s="73">
        <f>N131+N117+N145+N39</f>
        <v>25103.9</v>
      </c>
      <c r="O146" s="73">
        <f>O131+O117+O145+O39</f>
        <v>4429.9000000000005</v>
      </c>
      <c r="P146" s="320">
        <f>P131+P117+P145+P39</f>
        <v>779.2</v>
      </c>
      <c r="Q146" s="232">
        <f>R146+T146</f>
        <v>25619.9</v>
      </c>
      <c r="R146" s="73">
        <f>R131+R117+R145+R39</f>
        <v>25318.400000000001</v>
      </c>
      <c r="S146" s="73">
        <f>S131+S117+S145+S39</f>
        <v>4200.3000000000011</v>
      </c>
      <c r="T146" s="73">
        <f>T131+T117+T145+T39</f>
        <v>301.5</v>
      </c>
      <c r="U146" s="232">
        <f>V146+X146</f>
        <v>25279.899999999998</v>
      </c>
      <c r="V146" s="73">
        <f>V131+V117+V145+V39</f>
        <v>25175.1</v>
      </c>
      <c r="W146" s="73">
        <f>W131+W117+W145+W39</f>
        <v>4197.2000000000007</v>
      </c>
      <c r="X146" s="339">
        <f>X131+X117+X145+X39</f>
        <v>104.8</v>
      </c>
    </row>
    <row r="147" spans="1:28" x14ac:dyDescent="0.2">
      <c r="A147" s="500" t="s">
        <v>70</v>
      </c>
      <c r="B147" s="501"/>
      <c r="C147" s="501"/>
      <c r="D147" s="501"/>
      <c r="E147" s="501"/>
      <c r="F147" s="501"/>
      <c r="G147" s="501"/>
      <c r="H147" s="501"/>
      <c r="I147" s="20">
        <f t="shared" si="166"/>
        <v>3771.5000000000005</v>
      </c>
      <c r="J147" s="21">
        <f>J22+J24+J31+J33+J45+J50+J56+J64+J67+J70+J73+J79+J82+J85+J91+J93+J95+J99+J104+J107+J111+J113+J124+J126+J141+J15+J135+J139+J75</f>
        <v>3660.7000000000003</v>
      </c>
      <c r="K147" s="21">
        <f t="shared" ref="K147:L147" si="168">K22+K24+K31+K33+K45+K50+K56+K64+K67+K70+K73+K79+K82+K85+K91+K93+K95+K99+K104+K107+K111+K113+K124+K126+K141+K15+K135+K139+K75</f>
        <v>2003.7</v>
      </c>
      <c r="L147" s="21">
        <f t="shared" si="168"/>
        <v>110.8</v>
      </c>
      <c r="M147" s="20">
        <f t="shared" si="167"/>
        <v>4972.2999999999993</v>
      </c>
      <c r="N147" s="21">
        <f>N22+N24+N31+N33+N45+N50+N56+N64+N67+N70+N73+N79+N82+N85+N91+N93+N95+N99+N104+N107+N111+N113+N124+N126+N141+N15+N135+N139+N75</f>
        <v>4757.0999999999995</v>
      </c>
      <c r="O147" s="21">
        <f t="shared" ref="O147" si="169">O22+O24+O31+O33+O45+O50+O56+O64+O67+O70+O73+O79+O82+O85+O91+O93+O95+O99+O104+O107+O111+O113+O124+O126+O141+O15+O135+O139+O75</f>
        <v>2149</v>
      </c>
      <c r="P147" s="21">
        <f>P22+P24+P31+P33+P45+P50+P56+P64+P67+P70+P73+P79+P82+P85+P91+P93+P95+P99+P104+P107+P111+P113+P124+P126+P141+P15+P135+P139+P75</f>
        <v>215.2</v>
      </c>
      <c r="Q147" s="20">
        <f t="shared" ref="Q147:Q152" si="170">SUM(R147,T147)</f>
        <v>6195.3999999999987</v>
      </c>
      <c r="R147" s="21">
        <f>R22+R24+R31+R33+R45+R50+R56+R64+R67+R70+R73+R79+R82+R85+R91+R93+R95+R99+R104+R107+R111+R113+R124+R126+R141+R15+R135+R139+R75</f>
        <v>5898.6999999999989</v>
      </c>
      <c r="S147" s="21">
        <f t="shared" ref="S147:T147" si="171">S22+S24+S31+S33+S45+S50+S56+S64+S67+S70+S73+S79+S82+S85+S91+S93+S95+S99+S104+S107+S111+S113+S124+S126+S141+S15+S135+S139+S75</f>
        <v>2101.1999999999998</v>
      </c>
      <c r="T147" s="21">
        <f t="shared" si="171"/>
        <v>296.7</v>
      </c>
      <c r="U147" s="20">
        <f t="shared" ref="U147:U152" si="172">SUM(V147,X147)</f>
        <v>5995.3999999999987</v>
      </c>
      <c r="V147" s="21">
        <f>V22+V24+V31+V33+V45+V50+V56+V64+V67+V70+V73+V79+V82+V85+V91+V93+V95+V99+V104+V107+V111+V113+V124+V126+V141+V15+V135+V139+V75</f>
        <v>5895.3999999999987</v>
      </c>
      <c r="W147" s="21">
        <f t="shared" ref="W147:X147" si="173">W22+W24+W31+W33+W45+W50+W56+W64+W67+W70+W73+W79+W82+W85+W91+W93+W95+W99+W104+W107+W111+W113+W124+W126+W141+W15+W135+W139+W75</f>
        <v>2098.1</v>
      </c>
      <c r="X147" s="21">
        <f t="shared" si="173"/>
        <v>100</v>
      </c>
      <c r="Y147" s="223"/>
      <c r="Z147" s="243"/>
      <c r="AA147" s="153"/>
      <c r="AB147" s="153"/>
    </row>
    <row r="148" spans="1:28" x14ac:dyDescent="0.2">
      <c r="A148" s="500" t="s">
        <v>71</v>
      </c>
      <c r="B148" s="501"/>
      <c r="C148" s="501"/>
      <c r="D148" s="501"/>
      <c r="E148" s="501"/>
      <c r="F148" s="501"/>
      <c r="G148" s="501"/>
      <c r="H148" s="501"/>
      <c r="I148" s="22">
        <f t="shared" si="166"/>
        <v>13781.300000000001</v>
      </c>
      <c r="J148" s="23">
        <f>J12+J17+J34+J84</f>
        <v>13781.300000000001</v>
      </c>
      <c r="K148" s="23">
        <f>K12+K17+K34+K84</f>
        <v>0</v>
      </c>
      <c r="L148" s="23">
        <f>L12+L17+L34+L84</f>
        <v>0</v>
      </c>
      <c r="M148" s="22">
        <f t="shared" si="167"/>
        <v>15269.6</v>
      </c>
      <c r="N148" s="23">
        <f>N12+N17+N34+N84</f>
        <v>15269.6</v>
      </c>
      <c r="O148" s="23">
        <f>O12+O17+O34+O84</f>
        <v>0</v>
      </c>
      <c r="P148" s="23">
        <f>P12+P17+P34+P84</f>
        <v>0</v>
      </c>
      <c r="Q148" s="22">
        <f t="shared" si="170"/>
        <v>15210.1</v>
      </c>
      <c r="R148" s="23">
        <f>R12+R17+R34+R84</f>
        <v>15210.1</v>
      </c>
      <c r="S148" s="23">
        <f>S12+S17+S34+S84</f>
        <v>0</v>
      </c>
      <c r="T148" s="23">
        <f>T12+T17+T34+T84</f>
        <v>0</v>
      </c>
      <c r="U148" s="22">
        <f t="shared" si="172"/>
        <v>15210.1</v>
      </c>
      <c r="V148" s="23">
        <f>V12+V17+V34+V84</f>
        <v>15210.1</v>
      </c>
      <c r="W148" s="23">
        <f>W12+W17+W34+W84</f>
        <v>0</v>
      </c>
      <c r="X148" s="222">
        <f>X12+X17+X34+X84</f>
        <v>0</v>
      </c>
    </row>
    <row r="149" spans="1:28" x14ac:dyDescent="0.2">
      <c r="A149" s="500" t="s">
        <v>72</v>
      </c>
      <c r="B149" s="501"/>
      <c r="C149" s="501"/>
      <c r="D149" s="501"/>
      <c r="E149" s="501"/>
      <c r="F149" s="501"/>
      <c r="G149" s="501"/>
      <c r="H149" s="501"/>
      <c r="I149" s="22">
        <f>SUM(J149,L149)</f>
        <v>1936.8000000000002</v>
      </c>
      <c r="J149" s="23">
        <f>J20+J27+J36+J58+J62+J81+J101+J120</f>
        <v>1936.8000000000002</v>
      </c>
      <c r="K149" s="23">
        <f>K20+K27+K36+K58+K62+K81+K101+K120</f>
        <v>629</v>
      </c>
      <c r="L149" s="23">
        <f>L20+L27+L36+L58+L62+L81+L101+L120</f>
        <v>0</v>
      </c>
      <c r="M149" s="22">
        <f t="shared" si="167"/>
        <v>2191.2999999999997</v>
      </c>
      <c r="N149" s="23">
        <f>N20+N27+N36+N58+N62+N81+N101+N120+N47+N52+N53</f>
        <v>2191.2999999999997</v>
      </c>
      <c r="O149" s="23">
        <f>O20+O27+O36+O58+O62+O81+O101+O120+O47+O52+O53</f>
        <v>612.79999999999995</v>
      </c>
      <c r="P149" s="23">
        <f t="shared" ref="P149" si="174">P20+P27+P36+P58+P62+P81+P101+P120+P47+P52</f>
        <v>0</v>
      </c>
      <c r="Q149" s="22">
        <f t="shared" si="170"/>
        <v>1727.4</v>
      </c>
      <c r="R149" s="23">
        <f>R20+R27+R36+R58+R62+R81+R101+R120</f>
        <v>1727.4</v>
      </c>
      <c r="S149" s="23">
        <f>S20+S27+S36+S58+S62+S81+S101+S120</f>
        <v>639.20000000000005</v>
      </c>
      <c r="T149" s="23">
        <f>T20+T27+T36+T58+T62+T81+T101+T120</f>
        <v>0</v>
      </c>
      <c r="U149" s="22">
        <f t="shared" si="172"/>
        <v>1727.4</v>
      </c>
      <c r="V149" s="23">
        <f>V20+V27+V36+V58+V62+V81+V101+V120</f>
        <v>1727.4</v>
      </c>
      <c r="W149" s="23">
        <f>W20+W27+W36+W58+W62+W81+W101+W120</f>
        <v>639.20000000000005</v>
      </c>
      <c r="X149" s="222">
        <f>X20+X27+X36+X58+X62+X81+X101+X120</f>
        <v>0</v>
      </c>
    </row>
    <row r="150" spans="1:28" x14ac:dyDescent="0.2">
      <c r="A150" s="500" t="s">
        <v>73</v>
      </c>
      <c r="B150" s="501"/>
      <c r="C150" s="501"/>
      <c r="D150" s="501"/>
      <c r="E150" s="501"/>
      <c r="F150" s="501"/>
      <c r="G150" s="501"/>
      <c r="H150" s="501"/>
      <c r="I150" s="22">
        <f>SUM(J150,L150)</f>
        <v>150.4</v>
      </c>
      <c r="J150" s="23">
        <f>J87+J105+J108+J110</f>
        <v>147.1</v>
      </c>
      <c r="K150" s="23">
        <f>K87+K105+K108+K110</f>
        <v>0</v>
      </c>
      <c r="L150" s="23">
        <f>L87+L105+L108+L110</f>
        <v>3.3</v>
      </c>
      <c r="M150" s="22">
        <f t="shared" si="167"/>
        <v>699</v>
      </c>
      <c r="N150" s="23">
        <f>N87+N105+N108+N110</f>
        <v>146.1</v>
      </c>
      <c r="O150" s="23">
        <f>O87+O105+O108+O110</f>
        <v>5.8</v>
      </c>
      <c r="P150" s="23">
        <f>P87+P105+P108+P110</f>
        <v>552.9</v>
      </c>
      <c r="Q150" s="22">
        <f t="shared" si="170"/>
        <v>140</v>
      </c>
      <c r="R150" s="23">
        <f>R87+R105+R108+R110</f>
        <v>140</v>
      </c>
      <c r="S150" s="23">
        <f>S87+S105+S108+S110</f>
        <v>0</v>
      </c>
      <c r="T150" s="23">
        <f>T87+T105+T108+T110</f>
        <v>0</v>
      </c>
      <c r="U150" s="22">
        <f t="shared" si="172"/>
        <v>0</v>
      </c>
      <c r="V150" s="23">
        <f>V87+V105+V108+V110</f>
        <v>0</v>
      </c>
      <c r="W150" s="23">
        <f>W87+W105+W108+W110</f>
        <v>0</v>
      </c>
      <c r="X150" s="222">
        <f>X87+X105+X108+X110</f>
        <v>0</v>
      </c>
    </row>
    <row r="151" spans="1:28" x14ac:dyDescent="0.2">
      <c r="A151" s="500" t="s">
        <v>145</v>
      </c>
      <c r="B151" s="501"/>
      <c r="C151" s="501"/>
      <c r="D151" s="501"/>
      <c r="E151" s="501"/>
      <c r="F151" s="501"/>
      <c r="G151" s="501"/>
      <c r="H151" s="501"/>
      <c r="I151" s="22">
        <f>SUM(J151,L151)</f>
        <v>1073.9000000000001</v>
      </c>
      <c r="J151" s="23">
        <f>J65+J114+J127+J134+J142</f>
        <v>1010.2</v>
      </c>
      <c r="K151" s="23">
        <f>K65+K114+K127+K134+K142</f>
        <v>524.80000000000007</v>
      </c>
      <c r="L151" s="23">
        <f>L65+L114+L127+L134+L142</f>
        <v>63.7</v>
      </c>
      <c r="M151" s="22">
        <f t="shared" si="167"/>
        <v>1553.9</v>
      </c>
      <c r="N151" s="23">
        <f>N65+N114+N127+N134+N142</f>
        <v>1553.9</v>
      </c>
      <c r="O151" s="23">
        <f>O65+O114+O127+O134+O142</f>
        <v>812</v>
      </c>
      <c r="P151" s="23">
        <f>P65+P114+P127+P134+P142</f>
        <v>0</v>
      </c>
      <c r="Q151" s="22">
        <f t="shared" si="170"/>
        <v>1148.7</v>
      </c>
      <c r="R151" s="23">
        <f>R65+R114+R127+R134+R142</f>
        <v>1148.7</v>
      </c>
      <c r="S151" s="23">
        <f>S65+S114+S127+S134+S142</f>
        <v>583.70000000000005</v>
      </c>
      <c r="T151" s="23">
        <f>T65+T114+T127+T134+T142</f>
        <v>0</v>
      </c>
      <c r="U151" s="22">
        <f t="shared" si="172"/>
        <v>1148.7</v>
      </c>
      <c r="V151" s="23">
        <f>V65+V114+V127+V134+V142</f>
        <v>1148.7</v>
      </c>
      <c r="W151" s="23">
        <f>W65+W114+W127+W134+W142</f>
        <v>583.70000000000005</v>
      </c>
      <c r="X151" s="222">
        <f>X65+X114+X127+X134+X142</f>
        <v>0</v>
      </c>
    </row>
    <row r="152" spans="1:28" x14ac:dyDescent="0.2">
      <c r="A152" s="502" t="s">
        <v>74</v>
      </c>
      <c r="B152" s="503"/>
      <c r="C152" s="503"/>
      <c r="D152" s="503"/>
      <c r="E152" s="503"/>
      <c r="F152" s="503"/>
      <c r="G152" s="503"/>
      <c r="H152" s="504"/>
      <c r="I152" s="22">
        <f t="shared" ref="I152:I156" si="175">SUM(J152,L152)</f>
        <v>1140.9000000000001</v>
      </c>
      <c r="J152" s="23">
        <f>J48+J54+J57+J61+J71+J100+J128</f>
        <v>1136.4000000000001</v>
      </c>
      <c r="K152" s="23">
        <f>K48+K54+K57+K61+K71+K100+K128</f>
        <v>883.8</v>
      </c>
      <c r="L152" s="23">
        <f>L48+L54+L57+L61+L71+L100+L128</f>
        <v>4.5</v>
      </c>
      <c r="M152" s="22">
        <f t="shared" si="167"/>
        <v>1136.2</v>
      </c>
      <c r="N152" s="23">
        <f>N48+N54+N57+N61+N71+N100+N128</f>
        <v>1125.1000000000001</v>
      </c>
      <c r="O152" s="23">
        <f>O48+O54+O57+O61+O71+O100+O128</f>
        <v>849.5</v>
      </c>
      <c r="P152" s="23">
        <f>P48+P54+P57+P61+P71+P100+P128</f>
        <v>11.1</v>
      </c>
      <c r="Q152" s="22">
        <f t="shared" si="170"/>
        <v>1158.2</v>
      </c>
      <c r="R152" s="23">
        <f>R48+R54+R57+R61+R71+R100+R128</f>
        <v>1153.4000000000001</v>
      </c>
      <c r="S152" s="23">
        <f>S48+S54+S57+S61+S71+S100+S128</f>
        <v>875.4</v>
      </c>
      <c r="T152" s="23">
        <f>T48+T54+T57+T61+T71+T100+T128</f>
        <v>4.8</v>
      </c>
      <c r="U152" s="22">
        <f t="shared" si="172"/>
        <v>1158.2</v>
      </c>
      <c r="V152" s="23">
        <f>V48+V54+V57+V61+V71+V100+V128</f>
        <v>1153.4000000000001</v>
      </c>
      <c r="W152" s="23">
        <f>W48+W54+W57+W61+W71+W100+W128</f>
        <v>875.4</v>
      </c>
      <c r="X152" s="222">
        <f>X48+X54+X57+X61+X71+X100+X128</f>
        <v>4.8</v>
      </c>
    </row>
    <row r="153" spans="1:28" x14ac:dyDescent="0.2">
      <c r="A153" s="505" t="s">
        <v>150</v>
      </c>
      <c r="B153" s="506"/>
      <c r="C153" s="506"/>
      <c r="D153" s="506"/>
      <c r="E153" s="506"/>
      <c r="F153" s="506"/>
      <c r="G153" s="506"/>
      <c r="H153" s="507"/>
      <c r="I153" s="22">
        <f t="shared" si="175"/>
        <v>17.2</v>
      </c>
      <c r="J153" s="23">
        <f>J102</f>
        <v>17.2</v>
      </c>
      <c r="K153" s="23">
        <f>K102</f>
        <v>0</v>
      </c>
      <c r="L153" s="23">
        <f>L102</f>
        <v>0</v>
      </c>
      <c r="M153" s="22">
        <f t="shared" si="167"/>
        <v>13</v>
      </c>
      <c r="N153" s="23">
        <f>SUM(N102)</f>
        <v>13</v>
      </c>
      <c r="O153" s="23">
        <f>SUM(O102)</f>
        <v>0</v>
      </c>
      <c r="P153" s="23">
        <f>SUM(P102)</f>
        <v>0</v>
      </c>
      <c r="Q153" s="152"/>
      <c r="R153" s="23">
        <f>SUM(R102)</f>
        <v>0</v>
      </c>
      <c r="S153" s="23">
        <f>SUM(S102)</f>
        <v>0</v>
      </c>
      <c r="T153" s="23">
        <f>SUM(T102)</f>
        <v>0</v>
      </c>
      <c r="U153" s="152"/>
      <c r="V153" s="23">
        <f>SUM(V102)</f>
        <v>0</v>
      </c>
      <c r="W153" s="23">
        <f>SUM(W102)</f>
        <v>0</v>
      </c>
      <c r="X153" s="222">
        <f>SUM(X102)</f>
        <v>0</v>
      </c>
    </row>
    <row r="154" spans="1:28" x14ac:dyDescent="0.2">
      <c r="A154" s="505" t="s">
        <v>95</v>
      </c>
      <c r="B154" s="506"/>
      <c r="C154" s="506"/>
      <c r="D154" s="506"/>
      <c r="E154" s="506"/>
      <c r="F154" s="506"/>
      <c r="G154" s="506"/>
      <c r="H154" s="507"/>
      <c r="I154" s="22">
        <f t="shared" si="175"/>
        <v>97.3</v>
      </c>
      <c r="J154" s="23">
        <f>J25</f>
        <v>97.3</v>
      </c>
      <c r="K154" s="23">
        <f>K25</f>
        <v>0</v>
      </c>
      <c r="L154" s="23">
        <f>L25</f>
        <v>0</v>
      </c>
      <c r="M154" s="156">
        <f>N154+P154</f>
        <v>0</v>
      </c>
      <c r="N154" s="23">
        <f>N25</f>
        <v>0</v>
      </c>
      <c r="O154" s="23">
        <f>O25</f>
        <v>0</v>
      </c>
      <c r="P154" s="23">
        <f>P25</f>
        <v>0</v>
      </c>
      <c r="Q154" s="22">
        <f>R154+T154</f>
        <v>0</v>
      </c>
      <c r="R154" s="23">
        <f>R25</f>
        <v>0</v>
      </c>
      <c r="S154" s="23">
        <f>S25</f>
        <v>0</v>
      </c>
      <c r="T154" s="23">
        <f>T25</f>
        <v>0</v>
      </c>
      <c r="U154" s="22">
        <f>V154+X154</f>
        <v>0</v>
      </c>
      <c r="V154" s="23">
        <f>V25</f>
        <v>0</v>
      </c>
      <c r="W154" s="23">
        <f>W25</f>
        <v>0</v>
      </c>
      <c r="X154" s="222">
        <f>X25</f>
        <v>0</v>
      </c>
    </row>
    <row r="155" spans="1:28" x14ac:dyDescent="0.2">
      <c r="A155" s="505" t="s">
        <v>148</v>
      </c>
      <c r="B155" s="506"/>
      <c r="C155" s="506"/>
      <c r="D155" s="506"/>
      <c r="E155" s="506"/>
      <c r="F155" s="506"/>
      <c r="G155" s="506"/>
      <c r="H155" s="507"/>
      <c r="I155" s="22">
        <f>J155+L155</f>
        <v>0</v>
      </c>
      <c r="J155" s="23">
        <f>J137</f>
        <v>0</v>
      </c>
      <c r="K155" s="23">
        <f>K137</f>
        <v>0</v>
      </c>
      <c r="L155" s="23">
        <f>L137</f>
        <v>0</v>
      </c>
      <c r="M155" s="22">
        <f>N155+P155</f>
        <v>40.1</v>
      </c>
      <c r="N155" s="23">
        <f>N137</f>
        <v>40.1</v>
      </c>
      <c r="O155" s="23">
        <f>O137</f>
        <v>0.8</v>
      </c>
      <c r="P155" s="23">
        <f>P137</f>
        <v>0</v>
      </c>
      <c r="Q155" s="22">
        <f>R155+T155</f>
        <v>40.1</v>
      </c>
      <c r="R155" s="23">
        <f>R137</f>
        <v>40.1</v>
      </c>
      <c r="S155" s="23">
        <f>S137</f>
        <v>0.8</v>
      </c>
      <c r="T155" s="23">
        <f>T137</f>
        <v>0</v>
      </c>
      <c r="U155" s="22">
        <f>V155+X155</f>
        <v>40.1</v>
      </c>
      <c r="V155" s="23">
        <f>V137</f>
        <v>40.1</v>
      </c>
      <c r="W155" s="23">
        <f>W137</f>
        <v>0.8</v>
      </c>
      <c r="X155" s="222">
        <f>X137</f>
        <v>0</v>
      </c>
    </row>
    <row r="156" spans="1:28" ht="12.75" customHeight="1" x14ac:dyDescent="0.2">
      <c r="A156" s="505" t="s">
        <v>146</v>
      </c>
      <c r="B156" s="506"/>
      <c r="C156" s="506"/>
      <c r="D156" s="506"/>
      <c r="E156" s="506"/>
      <c r="F156" s="506"/>
      <c r="G156" s="506"/>
      <c r="H156" s="507"/>
      <c r="I156" s="22">
        <f t="shared" si="175"/>
        <v>1756</v>
      </c>
      <c r="J156" s="23">
        <f>J13+J18</f>
        <v>1756</v>
      </c>
      <c r="K156" s="23">
        <f>K13+K18</f>
        <v>0</v>
      </c>
      <c r="L156" s="23">
        <f>L13+L18</f>
        <v>0</v>
      </c>
      <c r="M156" s="22">
        <f t="shared" si="167"/>
        <v>7.7</v>
      </c>
      <c r="N156" s="23">
        <f>N13+N18</f>
        <v>7.7</v>
      </c>
      <c r="O156" s="23">
        <f>O13+O18</f>
        <v>0</v>
      </c>
      <c r="P156" s="23">
        <f>P13+P18</f>
        <v>0</v>
      </c>
      <c r="Q156" s="22">
        <f t="shared" ref="Q156" si="176">SUM(R156,T156)</f>
        <v>0</v>
      </c>
      <c r="R156" s="23">
        <f>R13+R18</f>
        <v>0</v>
      </c>
      <c r="S156" s="23">
        <f>S13+S18</f>
        <v>0</v>
      </c>
      <c r="T156" s="23">
        <f>T13+T18</f>
        <v>0</v>
      </c>
      <c r="U156" s="22">
        <f t="shared" ref="U156" si="177">SUM(V156,X156)</f>
        <v>0</v>
      </c>
      <c r="V156" s="23">
        <f>V13+V18</f>
        <v>0</v>
      </c>
      <c r="W156" s="23">
        <f>W13+W18</f>
        <v>0</v>
      </c>
      <c r="X156" s="222">
        <f>X13+X18</f>
        <v>0</v>
      </c>
    </row>
    <row r="157" spans="1:28" ht="13.5" thickBot="1" x14ac:dyDescent="0.25">
      <c r="A157" s="508" t="s">
        <v>147</v>
      </c>
      <c r="B157" s="509"/>
      <c r="C157" s="509"/>
      <c r="D157" s="509"/>
      <c r="E157" s="509"/>
      <c r="F157" s="509"/>
      <c r="G157" s="509"/>
      <c r="H157" s="510"/>
      <c r="I157" s="265">
        <f t="shared" ref="I157" si="178">SUM(J157,L157)</f>
        <v>370.8</v>
      </c>
      <c r="J157" s="31">
        <f>J21+J46+J51+J59+J63+J68</f>
        <v>366.8</v>
      </c>
      <c r="K157" s="31">
        <f>K21+K46+K51+K59+K63+K68</f>
        <v>70.100000000000009</v>
      </c>
      <c r="L157" s="31">
        <f>L21+L46+L51+L59+L63+L68</f>
        <v>4</v>
      </c>
      <c r="M157" s="265">
        <f t="shared" ref="M157" si="179">SUM(N157,P157)</f>
        <v>0</v>
      </c>
      <c r="N157" s="31">
        <f>N21+N46+N51+N59+N63+N68</f>
        <v>0</v>
      </c>
      <c r="O157" s="31">
        <f>O21+O46+O51+O59+O63+O68</f>
        <v>0</v>
      </c>
      <c r="P157" s="31">
        <f>P21+P46+P51+P59+P63+P68</f>
        <v>0</v>
      </c>
      <c r="Q157" s="265">
        <f t="shared" ref="Q157" si="180">SUM(R157,T157)</f>
        <v>0</v>
      </c>
      <c r="R157" s="31">
        <f>R21+R46+R51+R59+R63+R68</f>
        <v>0</v>
      </c>
      <c r="S157" s="31">
        <f>S21+S46+S51+S59+S63+S68</f>
        <v>0</v>
      </c>
      <c r="T157" s="31">
        <f>T21+T46+T51+T59+T63+T68</f>
        <v>0</v>
      </c>
      <c r="U157" s="265">
        <f t="shared" ref="U157" si="181">SUM(V157,X157)</f>
        <v>0</v>
      </c>
      <c r="V157" s="31">
        <f>V21+V46+V51+V59+V63+V68</f>
        <v>0</v>
      </c>
      <c r="W157" s="31">
        <f>W21+W46+W51+W59+W63+W68</f>
        <v>0</v>
      </c>
      <c r="X157" s="157">
        <f>X21+X46+X51+X59+X63+X68</f>
        <v>0</v>
      </c>
    </row>
    <row r="158" spans="1:28" ht="13.5" thickBot="1" x14ac:dyDescent="0.25">
      <c r="A158" s="497" t="s">
        <v>56</v>
      </c>
      <c r="B158" s="498"/>
      <c r="C158" s="498"/>
      <c r="D158" s="498"/>
      <c r="E158" s="498"/>
      <c r="F158" s="498"/>
      <c r="G158" s="498"/>
      <c r="H158" s="499"/>
      <c r="I158" s="155">
        <f t="shared" ref="I158:X158" si="182">SUM(I147:I157)</f>
        <v>24096.100000000006</v>
      </c>
      <c r="J158" s="31">
        <f t="shared" si="182"/>
        <v>23909.8</v>
      </c>
      <c r="K158" s="31">
        <f t="shared" si="182"/>
        <v>4111.4000000000005</v>
      </c>
      <c r="L158" s="154">
        <f t="shared" si="182"/>
        <v>186.3</v>
      </c>
      <c r="M158" s="155">
        <f t="shared" si="182"/>
        <v>25883.100000000002</v>
      </c>
      <c r="N158" s="31">
        <f t="shared" si="182"/>
        <v>25103.899999999998</v>
      </c>
      <c r="O158" s="31">
        <f t="shared" si="182"/>
        <v>4429.9000000000005</v>
      </c>
      <c r="P158" s="154">
        <f t="shared" si="182"/>
        <v>779.19999999999993</v>
      </c>
      <c r="Q158" s="155">
        <f t="shared" si="182"/>
        <v>25619.9</v>
      </c>
      <c r="R158" s="31">
        <f t="shared" si="182"/>
        <v>25318.400000000001</v>
      </c>
      <c r="S158" s="31">
        <f t="shared" si="182"/>
        <v>4200.2999999999993</v>
      </c>
      <c r="T158" s="154">
        <f t="shared" si="182"/>
        <v>301.5</v>
      </c>
      <c r="U158" s="155">
        <f t="shared" si="182"/>
        <v>25279.9</v>
      </c>
      <c r="V158" s="31">
        <f t="shared" si="182"/>
        <v>25175.100000000002</v>
      </c>
      <c r="W158" s="31">
        <f t="shared" si="182"/>
        <v>4197.2</v>
      </c>
      <c r="X158" s="157">
        <f t="shared" si="182"/>
        <v>104.8</v>
      </c>
    </row>
    <row r="160" spans="1:28" x14ac:dyDescent="0.2">
      <c r="D160" s="153"/>
      <c r="E160" s="153"/>
      <c r="I160" s="24">
        <f t="shared" ref="I160:X160" si="183">I146-I158</f>
        <v>0</v>
      </c>
      <c r="J160" s="24">
        <f t="shared" si="183"/>
        <v>0</v>
      </c>
      <c r="K160" s="24">
        <f t="shared" si="183"/>
        <v>0</v>
      </c>
      <c r="L160" s="24">
        <f t="shared" si="183"/>
        <v>0</v>
      </c>
      <c r="M160" s="24">
        <f t="shared" si="183"/>
        <v>0</v>
      </c>
      <c r="N160" s="24">
        <f t="shared" si="183"/>
        <v>0</v>
      </c>
      <c r="O160" s="24">
        <f t="shared" si="183"/>
        <v>0</v>
      </c>
      <c r="P160" s="24">
        <f t="shared" si="183"/>
        <v>0</v>
      </c>
      <c r="Q160" s="24">
        <f t="shared" si="183"/>
        <v>0</v>
      </c>
      <c r="R160" s="24">
        <f t="shared" si="183"/>
        <v>0</v>
      </c>
      <c r="S160" s="24">
        <f t="shared" si="183"/>
        <v>0</v>
      </c>
      <c r="T160" s="24">
        <f t="shared" si="183"/>
        <v>0</v>
      </c>
      <c r="U160" s="24">
        <f t="shared" si="183"/>
        <v>0</v>
      </c>
      <c r="V160" s="24">
        <f t="shared" si="183"/>
        <v>0</v>
      </c>
      <c r="W160" s="24">
        <f t="shared" si="183"/>
        <v>0</v>
      </c>
      <c r="X160" s="24">
        <f t="shared" si="183"/>
        <v>0</v>
      </c>
    </row>
    <row r="161" spans="1:24" x14ac:dyDescent="0.2">
      <c r="F161" s="245"/>
      <c r="G161" s="245"/>
      <c r="H161" s="245"/>
      <c r="I161" s="245"/>
      <c r="Q161" s="1"/>
    </row>
    <row r="165" spans="1:24" x14ac:dyDescent="0.2">
      <c r="A165"/>
      <c r="B165"/>
      <c r="C165"/>
      <c r="D165"/>
      <c r="E165"/>
      <c r="F165" s="245"/>
      <c r="G165" s="245"/>
      <c r="H165" s="245"/>
      <c r="I165" s="245"/>
      <c r="Q165" s="1"/>
      <c r="R165"/>
      <c r="S165"/>
      <c r="T165"/>
      <c r="U165"/>
      <c r="V165"/>
      <c r="W165"/>
      <c r="X165"/>
    </row>
    <row r="166" spans="1:24" x14ac:dyDescent="0.2">
      <c r="A166"/>
      <c r="B166"/>
      <c r="C166"/>
      <c r="D166"/>
      <c r="E166"/>
      <c r="F166" s="245"/>
      <c r="G166" s="245"/>
      <c r="H166" s="245"/>
      <c r="I166" s="245"/>
      <c r="R166"/>
      <c r="S166"/>
      <c r="T166"/>
      <c r="U166"/>
      <c r="V166"/>
      <c r="W166"/>
      <c r="X166"/>
    </row>
    <row r="167" spans="1:24" x14ac:dyDescent="0.2">
      <c r="A167"/>
      <c r="B167"/>
      <c r="C167"/>
      <c r="D167"/>
      <c r="E167"/>
      <c r="F167" s="245"/>
      <c r="G167" s="245"/>
      <c r="H167" s="245"/>
      <c r="I167" s="245"/>
      <c r="R167"/>
      <c r="S167"/>
      <c r="T167"/>
      <c r="U167"/>
      <c r="V167"/>
      <c r="W167"/>
      <c r="X167"/>
    </row>
    <row r="168" spans="1:24" x14ac:dyDescent="0.2">
      <c r="A168"/>
      <c r="B168"/>
      <c r="C168"/>
      <c r="D168"/>
      <c r="E168"/>
      <c r="F168" s="245"/>
      <c r="G168" s="245"/>
      <c r="H168" s="245"/>
      <c r="I168" s="245"/>
      <c r="R168"/>
      <c r="S168"/>
      <c r="T168"/>
      <c r="U168"/>
      <c r="V168"/>
      <c r="W168"/>
      <c r="X168"/>
    </row>
    <row r="169" spans="1:24" x14ac:dyDescent="0.2">
      <c r="A169"/>
      <c r="B169"/>
      <c r="C169"/>
      <c r="D169"/>
      <c r="E169"/>
      <c r="F169" s="245"/>
      <c r="G169" s="245"/>
      <c r="H169" s="245"/>
      <c r="I169" s="245"/>
      <c r="R169"/>
      <c r="S169"/>
      <c r="T169"/>
      <c r="U169"/>
      <c r="V169"/>
      <c r="W169"/>
      <c r="X169"/>
    </row>
    <row r="170" spans="1:24" x14ac:dyDescent="0.2">
      <c r="A170"/>
      <c r="B170"/>
      <c r="C170"/>
      <c r="D170"/>
      <c r="E170"/>
      <c r="F170" s="245"/>
      <c r="G170" s="245"/>
      <c r="H170" s="245"/>
      <c r="I170" s="245"/>
      <c r="R170"/>
      <c r="S170"/>
      <c r="T170"/>
      <c r="U170"/>
      <c r="V170"/>
      <c r="W170"/>
      <c r="X170"/>
    </row>
    <row r="171" spans="1:24" x14ac:dyDescent="0.2">
      <c r="A171"/>
      <c r="B171"/>
      <c r="C171"/>
      <c r="D171"/>
      <c r="E171"/>
      <c r="F171" s="245"/>
      <c r="G171" s="245"/>
      <c r="H171" s="245"/>
      <c r="I171" s="245"/>
      <c r="R171"/>
      <c r="S171"/>
      <c r="T171"/>
      <c r="U171"/>
      <c r="V171"/>
      <c r="W171"/>
      <c r="X171"/>
    </row>
    <row r="172" spans="1:24" x14ac:dyDescent="0.2">
      <c r="A172"/>
      <c r="B172"/>
      <c r="C172"/>
      <c r="D172"/>
      <c r="E172"/>
      <c r="F172" s="245"/>
      <c r="G172" s="245"/>
      <c r="H172" s="245"/>
      <c r="I172" s="245"/>
      <c r="Q172" s="1"/>
      <c r="R172"/>
      <c r="S172"/>
      <c r="T172"/>
      <c r="U172"/>
      <c r="V172"/>
      <c r="W172"/>
      <c r="X172"/>
    </row>
    <row r="173" spans="1:24" x14ac:dyDescent="0.2">
      <c r="A173"/>
      <c r="B173"/>
      <c r="C173"/>
      <c r="D173"/>
      <c r="E173"/>
      <c r="F173" s="245"/>
      <c r="G173" s="245"/>
      <c r="H173" s="245"/>
      <c r="I173" s="245"/>
      <c r="R173"/>
      <c r="S173"/>
      <c r="T173"/>
      <c r="U173"/>
      <c r="V173"/>
      <c r="W173"/>
      <c r="X173"/>
    </row>
    <row r="174" spans="1:24" x14ac:dyDescent="0.2">
      <c r="A174"/>
      <c r="B174"/>
      <c r="C174"/>
      <c r="D174"/>
      <c r="E174"/>
      <c r="F174" s="245"/>
      <c r="G174" s="245"/>
      <c r="H174" s="245"/>
      <c r="I174" s="245"/>
      <c r="R174"/>
      <c r="S174"/>
      <c r="T174"/>
      <c r="U174"/>
      <c r="V174"/>
      <c r="W174"/>
      <c r="X174"/>
    </row>
    <row r="175" spans="1:24" x14ac:dyDescent="0.2">
      <c r="A175"/>
      <c r="B175"/>
      <c r="C175"/>
      <c r="D175"/>
      <c r="E175"/>
      <c r="F175" s="245"/>
      <c r="G175" s="245"/>
      <c r="H175" s="245"/>
      <c r="I175" s="245"/>
      <c r="R175"/>
      <c r="S175"/>
      <c r="T175"/>
      <c r="U175"/>
      <c r="V175"/>
      <c r="W175"/>
      <c r="X175"/>
    </row>
    <row r="177" spans="1:24" x14ac:dyDescent="0.2">
      <c r="A177"/>
      <c r="B177"/>
      <c r="C177"/>
      <c r="D177"/>
      <c r="E177"/>
      <c r="F177" s="245"/>
      <c r="G177" s="245"/>
      <c r="H177" s="245"/>
      <c r="I177" s="245"/>
      <c r="J177" s="245"/>
      <c r="K177" s="245"/>
      <c r="L177" s="245"/>
      <c r="M177" s="245"/>
      <c r="N177" s="245"/>
      <c r="O177" s="245"/>
      <c r="P177" s="245"/>
      <c r="Q177" s="245"/>
      <c r="R177"/>
      <c r="S177"/>
      <c r="T177"/>
      <c r="U177"/>
      <c r="V177"/>
      <c r="W177"/>
      <c r="X177"/>
    </row>
  </sheetData>
  <mergeCells count="336">
    <mergeCell ref="F126:F128"/>
    <mergeCell ref="G126:G128"/>
    <mergeCell ref="A93:A94"/>
    <mergeCell ref="A110:A112"/>
    <mergeCell ref="B110:B112"/>
    <mergeCell ref="C110:C112"/>
    <mergeCell ref="D110:D112"/>
    <mergeCell ref="E110:E112"/>
    <mergeCell ref="F112:H112"/>
    <mergeCell ref="A113:A115"/>
    <mergeCell ref="B113:B115"/>
    <mergeCell ref="C113:C115"/>
    <mergeCell ref="D113:D115"/>
    <mergeCell ref="E113:E115"/>
    <mergeCell ref="F113:F114"/>
    <mergeCell ref="G113:G114"/>
    <mergeCell ref="F115:H115"/>
    <mergeCell ref="A99:A103"/>
    <mergeCell ref="C123:X123"/>
    <mergeCell ref="A124:A125"/>
    <mergeCell ref="B124:B125"/>
    <mergeCell ref="C124:C125"/>
    <mergeCell ref="D124:D125"/>
    <mergeCell ref="E124:E125"/>
    <mergeCell ref="A120:A121"/>
    <mergeCell ref="B120:B121"/>
    <mergeCell ref="C120:C121"/>
    <mergeCell ref="D120:D121"/>
    <mergeCell ref="B70:B72"/>
    <mergeCell ref="G61:G65"/>
    <mergeCell ref="F66:H66"/>
    <mergeCell ref="E81:E83"/>
    <mergeCell ref="A75:A76"/>
    <mergeCell ref="B75:B76"/>
    <mergeCell ref="C75:C76"/>
    <mergeCell ref="D75:D76"/>
    <mergeCell ref="E75:E76"/>
    <mergeCell ref="F76:H76"/>
    <mergeCell ref="G81:G82"/>
    <mergeCell ref="F74:H74"/>
    <mergeCell ref="F80:H80"/>
    <mergeCell ref="E79:E80"/>
    <mergeCell ref="C77:H77"/>
    <mergeCell ref="C78:X78"/>
    <mergeCell ref="A91:A92"/>
    <mergeCell ref="B91:B92"/>
    <mergeCell ref="C91:C92"/>
    <mergeCell ref="F92:H92"/>
    <mergeCell ref="C95:C96"/>
    <mergeCell ref="D91:D92"/>
    <mergeCell ref="E95:E96"/>
    <mergeCell ref="F110:F111"/>
    <mergeCell ref="G110:G111"/>
    <mergeCell ref="B99:B103"/>
    <mergeCell ref="C97:H97"/>
    <mergeCell ref="E104:E106"/>
    <mergeCell ref="F106:H106"/>
    <mergeCell ref="G104:G105"/>
    <mergeCell ref="C93:C94"/>
    <mergeCell ref="E107:E109"/>
    <mergeCell ref="F125:H125"/>
    <mergeCell ref="B84:B86"/>
    <mergeCell ref="C84:C86"/>
    <mergeCell ref="D84:D86"/>
    <mergeCell ref="F86:H86"/>
    <mergeCell ref="E84:E86"/>
    <mergeCell ref="E99:E103"/>
    <mergeCell ref="G99:G102"/>
    <mergeCell ref="B118:X118"/>
    <mergeCell ref="C119:X119"/>
    <mergeCell ref="F88:H88"/>
    <mergeCell ref="C89:C90"/>
    <mergeCell ref="D89:D90"/>
    <mergeCell ref="E89:E90"/>
    <mergeCell ref="E120:E121"/>
    <mergeCell ref="F121:H121"/>
    <mergeCell ref="C122:H122"/>
    <mergeCell ref="F84:F85"/>
    <mergeCell ref="C98:X98"/>
    <mergeCell ref="F96:H96"/>
    <mergeCell ref="E93:E94"/>
    <mergeCell ref="F94:H94"/>
    <mergeCell ref="C99:C103"/>
    <mergeCell ref="D99:D103"/>
    <mergeCell ref="C116:H116"/>
    <mergeCell ref="B117:H117"/>
    <mergeCell ref="A104:A106"/>
    <mergeCell ref="B93:B94"/>
    <mergeCell ref="D93:D94"/>
    <mergeCell ref="D87:D88"/>
    <mergeCell ref="F104:F105"/>
    <mergeCell ref="B104:B106"/>
    <mergeCell ref="G107:G108"/>
    <mergeCell ref="F109:H109"/>
    <mergeCell ref="A107:A109"/>
    <mergeCell ref="B107:B109"/>
    <mergeCell ref="C107:C109"/>
    <mergeCell ref="D107:D109"/>
    <mergeCell ref="F90:H90"/>
    <mergeCell ref="F107:F108"/>
    <mergeCell ref="C104:C106"/>
    <mergeCell ref="D104:D106"/>
    <mergeCell ref="F103:H103"/>
    <mergeCell ref="F99:F102"/>
    <mergeCell ref="D95:D96"/>
    <mergeCell ref="E91:E92"/>
    <mergeCell ref="A95:A96"/>
    <mergeCell ref="B95:B96"/>
    <mergeCell ref="A79:A80"/>
    <mergeCell ref="B79:B80"/>
    <mergeCell ref="D79:D80"/>
    <mergeCell ref="C79:C80"/>
    <mergeCell ref="A81:A83"/>
    <mergeCell ref="B81:B83"/>
    <mergeCell ref="C81:C83"/>
    <mergeCell ref="D81:D83"/>
    <mergeCell ref="A89:A90"/>
    <mergeCell ref="B89:B90"/>
    <mergeCell ref="A84:A86"/>
    <mergeCell ref="A87:A88"/>
    <mergeCell ref="B87:B88"/>
    <mergeCell ref="C87:C88"/>
    <mergeCell ref="C11:X11"/>
    <mergeCell ref="J5:L5"/>
    <mergeCell ref="B61:B66"/>
    <mergeCell ref="A61:A66"/>
    <mergeCell ref="E20:E23"/>
    <mergeCell ref="G42:G44"/>
    <mergeCell ref="D50:D55"/>
    <mergeCell ref="E50:E55"/>
    <mergeCell ref="F49:H49"/>
    <mergeCell ref="C29:H29"/>
    <mergeCell ref="F42:F44"/>
    <mergeCell ref="F55:H55"/>
    <mergeCell ref="C20:C23"/>
    <mergeCell ref="D20:D23"/>
    <mergeCell ref="E42:E49"/>
    <mergeCell ref="G20:G22"/>
    <mergeCell ref="C61:C66"/>
    <mergeCell ref="F56:F57"/>
    <mergeCell ref="F61:F65"/>
    <mergeCell ref="F20:F22"/>
    <mergeCell ref="F24:F25"/>
    <mergeCell ref="G24:G25"/>
    <mergeCell ref="F26:H26"/>
    <mergeCell ref="A27:A28"/>
    <mergeCell ref="E15:E16"/>
    <mergeCell ref="F16:H16"/>
    <mergeCell ref="D12:D14"/>
    <mergeCell ref="E12:E14"/>
    <mergeCell ref="D15:D16"/>
    <mergeCell ref="G12:G13"/>
    <mergeCell ref="F12:F13"/>
    <mergeCell ref="F19:H19"/>
    <mergeCell ref="G17:G18"/>
    <mergeCell ref="F17:F18"/>
    <mergeCell ref="E24:E26"/>
    <mergeCell ref="D27:D28"/>
    <mergeCell ref="E27:E28"/>
    <mergeCell ref="F28:H28"/>
    <mergeCell ref="D24:D26"/>
    <mergeCell ref="F14:H14"/>
    <mergeCell ref="A12:A14"/>
    <mergeCell ref="D17:D19"/>
    <mergeCell ref="T1:X1"/>
    <mergeCell ref="M4:P4"/>
    <mergeCell ref="A2:X2"/>
    <mergeCell ref="A3:H3"/>
    <mergeCell ref="K3:L3"/>
    <mergeCell ref="O3:P3"/>
    <mergeCell ref="S3:T3"/>
    <mergeCell ref="W3:X3"/>
    <mergeCell ref="U5:U7"/>
    <mergeCell ref="A4:A7"/>
    <mergeCell ref="I5:I7"/>
    <mergeCell ref="C4:C7"/>
    <mergeCell ref="E4:E7"/>
    <mergeCell ref="F4:F7"/>
    <mergeCell ref="V5:X5"/>
    <mergeCell ref="H4:H7"/>
    <mergeCell ref="N5:P5"/>
    <mergeCell ref="B10:X10"/>
    <mergeCell ref="G4:G7"/>
    <mergeCell ref="D4:D7"/>
    <mergeCell ref="L6:L7"/>
    <mergeCell ref="X6:X7"/>
    <mergeCell ref="T6:T7"/>
    <mergeCell ref="U4:X4"/>
    <mergeCell ref="Q5:Q7"/>
    <mergeCell ref="R5:T5"/>
    <mergeCell ref="I4:L4"/>
    <mergeCell ref="A8:X8"/>
    <mergeCell ref="A9:X9"/>
    <mergeCell ref="Q4:T4"/>
    <mergeCell ref="M5:M7"/>
    <mergeCell ref="P6:P7"/>
    <mergeCell ref="B4:B7"/>
    <mergeCell ref="F60:H60"/>
    <mergeCell ref="C67:C69"/>
    <mergeCell ref="D67:D69"/>
    <mergeCell ref="E67:E69"/>
    <mergeCell ref="G70:G71"/>
    <mergeCell ref="C70:C72"/>
    <mergeCell ref="F67:F68"/>
    <mergeCell ref="F69:H69"/>
    <mergeCell ref="F58:F59"/>
    <mergeCell ref="G56:G59"/>
    <mergeCell ref="G67:G68"/>
    <mergeCell ref="E70:E72"/>
    <mergeCell ref="F70:F71"/>
    <mergeCell ref="F72:H72"/>
    <mergeCell ref="D61:D66"/>
    <mergeCell ref="E61:E66"/>
    <mergeCell ref="A42:A49"/>
    <mergeCell ref="B42:B49"/>
    <mergeCell ref="C42:C49"/>
    <mergeCell ref="B20:B23"/>
    <mergeCell ref="A20:A23"/>
    <mergeCell ref="B12:B14"/>
    <mergeCell ref="A15:A16"/>
    <mergeCell ref="B15:B16"/>
    <mergeCell ref="C15:C16"/>
    <mergeCell ref="A17:A19"/>
    <mergeCell ref="B17:B19"/>
    <mergeCell ref="C17:C19"/>
    <mergeCell ref="A24:A26"/>
    <mergeCell ref="B24:B26"/>
    <mergeCell ref="C24:C26"/>
    <mergeCell ref="C12:C14"/>
    <mergeCell ref="B40:X40"/>
    <mergeCell ref="B39:H39"/>
    <mergeCell ref="F45:F48"/>
    <mergeCell ref="G45:G48"/>
    <mergeCell ref="F23:H23"/>
    <mergeCell ref="E17:E19"/>
    <mergeCell ref="C41:X41"/>
    <mergeCell ref="D42:D49"/>
    <mergeCell ref="A158:H158"/>
    <mergeCell ref="A147:H147"/>
    <mergeCell ref="A148:H148"/>
    <mergeCell ref="A149:H149"/>
    <mergeCell ref="A150:H150"/>
    <mergeCell ref="A151:H151"/>
    <mergeCell ref="A152:H152"/>
    <mergeCell ref="A153:H153"/>
    <mergeCell ref="A154:H154"/>
    <mergeCell ref="A156:H156"/>
    <mergeCell ref="A155:H155"/>
    <mergeCell ref="A157:H157"/>
    <mergeCell ref="B27:B28"/>
    <mergeCell ref="C27:C28"/>
    <mergeCell ref="A146:H146"/>
    <mergeCell ref="A126:A129"/>
    <mergeCell ref="B126:B129"/>
    <mergeCell ref="C126:C129"/>
    <mergeCell ref="D126:D129"/>
    <mergeCell ref="E126:E129"/>
    <mergeCell ref="F129:H129"/>
    <mergeCell ref="A50:A55"/>
    <mergeCell ref="B50:B55"/>
    <mergeCell ref="C50:C55"/>
    <mergeCell ref="C73:C74"/>
    <mergeCell ref="A73:A74"/>
    <mergeCell ref="B73:B74"/>
    <mergeCell ref="B67:B69"/>
    <mergeCell ref="A67:A69"/>
    <mergeCell ref="D70:D72"/>
    <mergeCell ref="G50:G54"/>
    <mergeCell ref="F50:F54"/>
    <mergeCell ref="F83:H83"/>
    <mergeCell ref="E134:E136"/>
    <mergeCell ref="F136:H136"/>
    <mergeCell ref="A137:A138"/>
    <mergeCell ref="C30:X30"/>
    <mergeCell ref="A33:A35"/>
    <mergeCell ref="B33:B35"/>
    <mergeCell ref="C33:C35"/>
    <mergeCell ref="D33:D35"/>
    <mergeCell ref="E33:E35"/>
    <mergeCell ref="F33:F34"/>
    <mergeCell ref="G33:G34"/>
    <mergeCell ref="F35:H35"/>
    <mergeCell ref="A31:A32"/>
    <mergeCell ref="B31:B32"/>
    <mergeCell ref="C31:C32"/>
    <mergeCell ref="D31:D32"/>
    <mergeCell ref="E31:E32"/>
    <mergeCell ref="F32:H32"/>
    <mergeCell ref="D137:D138"/>
    <mergeCell ref="E137:E138"/>
    <mergeCell ref="F138:H138"/>
    <mergeCell ref="A36:A37"/>
    <mergeCell ref="B36:B37"/>
    <mergeCell ref="C36:C37"/>
    <mergeCell ref="D36:D37"/>
    <mergeCell ref="E36:E37"/>
    <mergeCell ref="F37:H37"/>
    <mergeCell ref="E56:E60"/>
    <mergeCell ref="A56:A60"/>
    <mergeCell ref="B56:B60"/>
    <mergeCell ref="C56:C60"/>
    <mergeCell ref="D56:D60"/>
    <mergeCell ref="C130:H130"/>
    <mergeCell ref="B131:H131"/>
    <mergeCell ref="D73:D74"/>
    <mergeCell ref="E73:E74"/>
    <mergeCell ref="A70:A72"/>
    <mergeCell ref="C38:H38"/>
    <mergeCell ref="B137:B138"/>
    <mergeCell ref="C137:C138"/>
    <mergeCell ref="E87:E88"/>
    <mergeCell ref="G84:G85"/>
    <mergeCell ref="C144:H144"/>
    <mergeCell ref="B145:H145"/>
    <mergeCell ref="B132:X132"/>
    <mergeCell ref="A139:A140"/>
    <mergeCell ref="B139:B140"/>
    <mergeCell ref="C139:C140"/>
    <mergeCell ref="D139:D140"/>
    <mergeCell ref="E139:E140"/>
    <mergeCell ref="F140:H140"/>
    <mergeCell ref="A141:A143"/>
    <mergeCell ref="B141:B143"/>
    <mergeCell ref="C141:C143"/>
    <mergeCell ref="D141:D143"/>
    <mergeCell ref="E141:E143"/>
    <mergeCell ref="F141:F142"/>
    <mergeCell ref="G141:G142"/>
    <mergeCell ref="F143:H143"/>
    <mergeCell ref="F134:F135"/>
    <mergeCell ref="G134:G135"/>
    <mergeCell ref="C133:X133"/>
    <mergeCell ref="A134:A136"/>
    <mergeCell ref="B134:B136"/>
    <mergeCell ref="C134:C136"/>
    <mergeCell ref="D134:D136"/>
  </mergeCells>
  <phoneticPr fontId="8" type="noConversion"/>
  <pageMargins left="0.23622047244094491" right="0.23622047244094491" top="0.74803149606299213" bottom="0.74803149606299213" header="0.31496062992125984" footer="0.31496062992125984"/>
  <pageSetup paperSize="9" scale="83" fitToHeight="0" orientation="landscape" r:id="rId1"/>
  <headerFooter alignWithMargins="0">
    <oddHeader>&amp;C&amp;P&amp;R5 programa</oddHeader>
  </headerFooter>
  <rowBreaks count="4" manualBreakCount="4">
    <brk id="26" max="23" man="1"/>
    <brk id="49" max="23" man="1"/>
    <brk id="69" max="23" man="1"/>
    <brk id="92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KRS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mindaugas.satkus</dc:creator>
  <cp:lastModifiedBy>Dainora Daugeliene</cp:lastModifiedBy>
  <cp:lastPrinted>2021-01-13T14:13:46Z</cp:lastPrinted>
  <dcterms:created xsi:type="dcterms:W3CDTF">2015-02-02T09:11:38Z</dcterms:created>
  <dcterms:modified xsi:type="dcterms:W3CDTF">2021-03-17T07:35:10Z</dcterms:modified>
</cp:coreProperties>
</file>