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ainora.daugeliene\Desktop\sprendimai\T11-93\"/>
    </mc:Choice>
  </mc:AlternateContent>
  <xr:revisionPtr revIDLastSave="0" documentId="13_ncr:1_{12C0448E-722E-47D7-9953-7571086E4F49}" xr6:coauthVersionLast="46" xr6:coauthVersionMax="46" xr10:uidLastSave="{00000000-0000-0000-0000-000000000000}"/>
  <bookViews>
    <workbookView xWindow="-120" yWindow="-120" windowWidth="29040" windowHeight="15840" tabRatio="529" activeTab="2" xr2:uid="{00000000-000D-0000-FFFF-FFFF00000000}"/>
  </bookViews>
  <sheets>
    <sheet name="1 priedas" sheetId="59" r:id="rId1"/>
    <sheet name="3 priedas" sheetId="63" r:id="rId2"/>
    <sheet name="4 priedas" sheetId="60" r:id="rId3"/>
  </sheets>
  <definedNames>
    <definedName name="_xlnm.Print_Titles" localSheetId="0">'1 priedas'!$7:$8</definedName>
  </definedNames>
  <calcPr calcId="181029"/>
</workbook>
</file>

<file path=xl/calcChain.xml><?xml version="1.0" encoding="utf-8"?>
<calcChain xmlns="http://schemas.openxmlformats.org/spreadsheetml/2006/main">
  <c r="F570" i="63" l="1"/>
  <c r="E570" i="63"/>
  <c r="D570" i="63" s="1"/>
  <c r="F547" i="63"/>
  <c r="E547" i="63"/>
  <c r="D547" i="63"/>
  <c r="F508" i="63"/>
  <c r="E508" i="63"/>
  <c r="D508" i="63" s="1"/>
  <c r="F507" i="63"/>
  <c r="E507" i="63"/>
  <c r="D507" i="63"/>
  <c r="F474" i="63" l="1"/>
  <c r="E474" i="63"/>
  <c r="F495" i="63" l="1"/>
  <c r="E495" i="63"/>
  <c r="D495" i="63" s="1"/>
  <c r="F494" i="63"/>
  <c r="E494" i="63"/>
  <c r="D494" i="63" s="1"/>
  <c r="F493" i="63" l="1"/>
  <c r="E493" i="63"/>
  <c r="D493" i="63" s="1"/>
  <c r="F386" i="63"/>
  <c r="E386" i="63"/>
  <c r="D391" i="63"/>
  <c r="F218" i="63"/>
  <c r="E218" i="63"/>
  <c r="D221" i="63"/>
  <c r="G158" i="63" l="1"/>
  <c r="G156" i="63" s="1"/>
  <c r="F139" i="63"/>
  <c r="E139" i="63"/>
  <c r="D143" i="63"/>
  <c r="F132" i="63"/>
  <c r="E132" i="63"/>
  <c r="D136" i="63"/>
  <c r="F117" i="63"/>
  <c r="E117" i="63"/>
  <c r="D122" i="63"/>
  <c r="F93" i="63"/>
  <c r="E93" i="63"/>
  <c r="D98" i="63"/>
  <c r="F78" i="63"/>
  <c r="E78" i="63"/>
  <c r="D83" i="63"/>
  <c r="F41" i="63"/>
  <c r="E41" i="63"/>
  <c r="D46" i="63"/>
  <c r="F33" i="63"/>
  <c r="E33" i="63"/>
  <c r="G33" i="63"/>
  <c r="G31" i="63" s="1"/>
  <c r="D38" i="63"/>
  <c r="F23" i="63"/>
  <c r="E23" i="63"/>
  <c r="D29" i="63"/>
  <c r="D30" i="63"/>
  <c r="F15" i="63"/>
  <c r="E15" i="63"/>
  <c r="D20" i="63"/>
  <c r="D24" i="59" l="1"/>
  <c r="F609" i="63" l="1"/>
  <c r="E609" i="63"/>
  <c r="D609" i="63" s="1"/>
  <c r="E476" i="63"/>
  <c r="F488" i="63"/>
  <c r="E488" i="63"/>
  <c r="F453" i="63"/>
  <c r="E453" i="63"/>
  <c r="D469" i="63"/>
  <c r="F587" i="63" l="1"/>
  <c r="E587" i="63"/>
  <c r="D587" i="63" s="1"/>
  <c r="G601" i="63" l="1"/>
  <c r="E590" i="63"/>
  <c r="E566" i="63"/>
  <c r="F558" i="63"/>
  <c r="G558" i="63"/>
  <c r="E558" i="63"/>
  <c r="F531" i="63"/>
  <c r="G531" i="63"/>
  <c r="F540" i="63"/>
  <c r="G540" i="63"/>
  <c r="F551" i="63"/>
  <c r="G551" i="63"/>
  <c r="F550" i="63"/>
  <c r="G550" i="63"/>
  <c r="E540" i="63"/>
  <c r="E531" i="63"/>
  <c r="E513" i="63"/>
  <c r="F499" i="63"/>
  <c r="G499" i="63"/>
  <c r="E499" i="63"/>
  <c r="F476" i="63" l="1"/>
  <c r="F433" i="63"/>
  <c r="E433" i="63"/>
  <c r="F397" i="63"/>
  <c r="F394" i="63" s="1"/>
  <c r="G397" i="63"/>
  <c r="G394" i="63" s="1"/>
  <c r="G392" i="63" s="1"/>
  <c r="D383" i="63"/>
  <c r="E481" i="63" l="1"/>
  <c r="G474" i="63" l="1"/>
  <c r="F484" i="63" l="1"/>
  <c r="G484" i="63"/>
  <c r="E484" i="63"/>
  <c r="G492" i="63" l="1"/>
  <c r="E492" i="63"/>
  <c r="G491" i="63"/>
  <c r="E491" i="63"/>
  <c r="F490" i="63"/>
  <c r="E490" i="63"/>
  <c r="D490" i="63" s="1"/>
  <c r="E489" i="63"/>
  <c r="D489" i="63" s="1"/>
  <c r="D488" i="63"/>
  <c r="D569" i="63"/>
  <c r="D492" i="63" l="1"/>
  <c r="D491" i="63"/>
  <c r="G563" i="63"/>
  <c r="E563" i="63"/>
  <c r="F561" i="63"/>
  <c r="E561" i="63"/>
  <c r="D561" i="63" s="1"/>
  <c r="G562" i="63"/>
  <c r="E562" i="63"/>
  <c r="F560" i="63"/>
  <c r="G560" i="63"/>
  <c r="F285" i="63"/>
  <c r="F280" i="63"/>
  <c r="G280" i="63"/>
  <c r="F274" i="63"/>
  <c r="F268" i="63"/>
  <c r="G268" i="63"/>
  <c r="G266" i="63" s="1"/>
  <c r="F262" i="63"/>
  <c r="F256" i="63"/>
  <c r="G256" i="63"/>
  <c r="F250" i="63"/>
  <c r="F244" i="63"/>
  <c r="D239" i="63"/>
  <c r="F237" i="63"/>
  <c r="F235" i="63" s="1"/>
  <c r="G237" i="63"/>
  <c r="G235" i="63" s="1"/>
  <c r="F230" i="63"/>
  <c r="G230" i="63"/>
  <c r="D246" i="63"/>
  <c r="D252" i="63"/>
  <c r="D258" i="63"/>
  <c r="D264" i="63"/>
  <c r="D270" i="63"/>
  <c r="D276" i="63"/>
  <c r="D232" i="63"/>
  <c r="D233" i="63"/>
  <c r="G555" i="63"/>
  <c r="E555" i="63"/>
  <c r="F554" i="63"/>
  <c r="D562" i="63" l="1"/>
  <c r="D555" i="63"/>
  <c r="D563" i="63"/>
  <c r="F347" i="63"/>
  <c r="G347" i="63"/>
  <c r="E347" i="63"/>
  <c r="E546" i="63" l="1"/>
  <c r="D546" i="63" s="1"/>
  <c r="E545" i="63"/>
  <c r="D545" i="63" s="1"/>
  <c r="G480" i="63"/>
  <c r="E480" i="63"/>
  <c r="F485" i="63"/>
  <c r="E485" i="63"/>
  <c r="G483" i="63"/>
  <c r="E483" i="63"/>
  <c r="G482" i="63"/>
  <c r="E482" i="63"/>
  <c r="F481" i="63"/>
  <c r="G481" i="63"/>
  <c r="F207" i="63" l="1"/>
  <c r="F205" i="63" s="1"/>
  <c r="D219" i="63"/>
  <c r="F199" i="63"/>
  <c r="G199" i="63"/>
  <c r="F535" i="63"/>
  <c r="G535" i="63"/>
  <c r="E535" i="63"/>
  <c r="F197" i="63" l="1"/>
  <c r="G197" i="63"/>
  <c r="G528" i="63"/>
  <c r="E528" i="63"/>
  <c r="F312" i="63"/>
  <c r="G312" i="63"/>
  <c r="G523" i="63"/>
  <c r="D528" i="63" l="1"/>
  <c r="F516" i="63"/>
  <c r="G516" i="63"/>
  <c r="E516" i="63"/>
  <c r="G117" i="63"/>
  <c r="E506" i="63"/>
  <c r="D506" i="63" s="1"/>
  <c r="F295" i="63"/>
  <c r="G295" i="63"/>
  <c r="F505" i="63"/>
  <c r="G505" i="63"/>
  <c r="E505" i="63"/>
  <c r="F503" i="63"/>
  <c r="G503" i="63"/>
  <c r="E503" i="63"/>
  <c r="F500" i="63"/>
  <c r="E500" i="63"/>
  <c r="F193" i="63"/>
  <c r="G193" i="63"/>
  <c r="G191" i="63" s="1"/>
  <c r="E193" i="63"/>
  <c r="D195" i="63"/>
  <c r="F183" i="63" l="1"/>
  <c r="F176" i="63"/>
  <c r="F174" i="63" s="1"/>
  <c r="F170" i="63"/>
  <c r="G170" i="63"/>
  <c r="F164" i="63"/>
  <c r="G164" i="63"/>
  <c r="F158" i="63"/>
  <c r="F152" i="63"/>
  <c r="G152" i="63"/>
  <c r="F146" i="63"/>
  <c r="G146" i="63"/>
  <c r="G139" i="63"/>
  <c r="G132" i="63"/>
  <c r="E125" i="63"/>
  <c r="F110" i="63"/>
  <c r="G110" i="63"/>
  <c r="E110" i="63"/>
  <c r="F101" i="63"/>
  <c r="G101" i="63"/>
  <c r="E101" i="63"/>
  <c r="G93" i="63"/>
  <c r="F86" i="63"/>
  <c r="G86" i="63"/>
  <c r="E86" i="63"/>
  <c r="G78" i="63"/>
  <c r="F71" i="63"/>
  <c r="G71" i="63"/>
  <c r="E71" i="63"/>
  <c r="F64" i="63"/>
  <c r="G64" i="63"/>
  <c r="E64" i="63"/>
  <c r="F57" i="63"/>
  <c r="G57" i="63"/>
  <c r="E57" i="63"/>
  <c r="F49" i="63"/>
  <c r="G49" i="63"/>
  <c r="E49" i="63"/>
  <c r="G41" i="63"/>
  <c r="G23" i="63"/>
  <c r="G15" i="63"/>
  <c r="D128" i="63" l="1"/>
  <c r="D120" i="63"/>
  <c r="D113" i="63"/>
  <c r="D104" i="63"/>
  <c r="D96" i="63"/>
  <c r="D89" i="63"/>
  <c r="D81" i="63"/>
  <c r="D74" i="63"/>
  <c r="D67" i="63"/>
  <c r="D60" i="63"/>
  <c r="D53" i="63"/>
  <c r="D44" i="63"/>
  <c r="D36" i="63"/>
  <c r="D27" i="63"/>
  <c r="D18" i="63"/>
  <c r="G168" i="63"/>
  <c r="G162" i="63"/>
  <c r="G115" i="63"/>
  <c r="G69" i="63"/>
  <c r="G55" i="63"/>
  <c r="G47" i="63"/>
  <c r="G21" i="63"/>
  <c r="G13" i="63"/>
  <c r="F450" i="63" l="1"/>
  <c r="E450" i="63"/>
  <c r="D432" i="63"/>
  <c r="F428" i="63"/>
  <c r="E428" i="63"/>
  <c r="D431" i="63"/>
  <c r="F408" i="63"/>
  <c r="E408" i="63"/>
  <c r="F405" i="63"/>
  <c r="E405" i="63"/>
  <c r="G386" i="63" l="1"/>
  <c r="D390" i="63"/>
  <c r="F379" i="63"/>
  <c r="G379" i="63"/>
  <c r="E379" i="63"/>
  <c r="D385" i="63"/>
  <c r="D378" i="63"/>
  <c r="F339" i="63"/>
  <c r="G339" i="63"/>
  <c r="E339" i="63"/>
  <c r="D342" i="63"/>
  <c r="D343" i="63"/>
  <c r="F335" i="63"/>
  <c r="F529" i="63" s="1"/>
  <c r="G335" i="63"/>
  <c r="G529" i="63" s="1"/>
  <c r="E335" i="63"/>
  <c r="D338" i="63"/>
  <c r="E312" i="63" l="1"/>
  <c r="D334" i="63"/>
  <c r="E295" i="63"/>
  <c r="D299" i="63"/>
  <c r="D36" i="59" l="1"/>
  <c r="D19" i="59" l="1"/>
  <c r="AA10" i="60"/>
  <c r="AA11" i="60"/>
  <c r="AA12" i="60"/>
  <c r="Z13" i="60"/>
  <c r="AA9" i="60"/>
  <c r="F475" i="63" l="1"/>
  <c r="E475" i="63"/>
  <c r="G303" i="63" l="1"/>
  <c r="E303" i="63"/>
  <c r="G278" i="63"/>
  <c r="E170" i="63"/>
  <c r="E164" i="63"/>
  <c r="E152" i="63"/>
  <c r="E150" i="63" s="1"/>
  <c r="F150" i="63"/>
  <c r="G150" i="63"/>
  <c r="D153" i="63"/>
  <c r="D154" i="63"/>
  <c r="D155" i="63"/>
  <c r="D150" i="63" l="1"/>
  <c r="D152" i="63"/>
  <c r="D371" i="63"/>
  <c r="D351" i="63" l="1"/>
  <c r="D352" i="63"/>
  <c r="D353" i="63"/>
  <c r="D354" i="63"/>
  <c r="D355" i="63"/>
  <c r="D356" i="63"/>
  <c r="D357" i="63"/>
  <c r="D358" i="63"/>
  <c r="D359" i="63"/>
  <c r="D360" i="63"/>
  <c r="D361" i="63"/>
  <c r="G554" i="63" l="1"/>
  <c r="E554" i="63"/>
  <c r="F553" i="63"/>
  <c r="G553" i="63"/>
  <c r="E553" i="63"/>
  <c r="D377" i="63"/>
  <c r="D554" i="63" l="1"/>
  <c r="E560" i="63" l="1"/>
  <c r="E599" i="63" l="1"/>
  <c r="D599" i="63" s="1"/>
  <c r="F598" i="63"/>
  <c r="E598" i="63"/>
  <c r="E610" i="63"/>
  <c r="G610" i="63"/>
  <c r="G568" i="63"/>
  <c r="E568" i="63"/>
  <c r="D568" i="63" l="1"/>
  <c r="F543" i="63"/>
  <c r="G543" i="63"/>
  <c r="E543" i="63"/>
  <c r="E534" i="63"/>
  <c r="G513" i="63"/>
  <c r="G511" i="63" s="1"/>
  <c r="E486" i="63" l="1"/>
  <c r="E397" i="63"/>
  <c r="D447" i="63"/>
  <c r="D389" i="63" l="1"/>
  <c r="D307" i="63"/>
  <c r="F513" i="63" l="1"/>
  <c r="D257" i="63"/>
  <c r="D259" i="63"/>
  <c r="D241" i="63"/>
  <c r="E237" i="63"/>
  <c r="E235" i="63" s="1"/>
  <c r="G228" i="63" l="1"/>
  <c r="E179" i="63" l="1"/>
  <c r="D180" i="63"/>
  <c r="D179" i="63" l="1"/>
  <c r="E199" i="63"/>
  <c r="E529" i="63" s="1"/>
  <c r="D204" i="63"/>
  <c r="D199" i="63" l="1"/>
  <c r="G497" i="63" l="1"/>
  <c r="G144" i="63"/>
  <c r="G130" i="63"/>
  <c r="G108" i="63"/>
  <c r="G84" i="63"/>
  <c r="G76" i="63"/>
  <c r="G62" i="63"/>
  <c r="G39" i="63"/>
  <c r="D44" i="59" l="1"/>
  <c r="E611" i="63" l="1"/>
  <c r="D611" i="63" s="1"/>
  <c r="D610" i="63"/>
  <c r="F608" i="63"/>
  <c r="E608" i="63"/>
  <c r="D608" i="63" s="1"/>
  <c r="F607" i="63"/>
  <c r="E607" i="63"/>
  <c r="F604" i="63"/>
  <c r="E604" i="63"/>
  <c r="F603" i="63"/>
  <c r="E603" i="63"/>
  <c r="D603" i="63" s="1"/>
  <c r="F601" i="63"/>
  <c r="E601" i="63"/>
  <c r="D601" i="63" s="1"/>
  <c r="F600" i="63"/>
  <c r="E600" i="63"/>
  <c r="D600" i="63" s="1"/>
  <c r="E597" i="63"/>
  <c r="D597" i="63" s="1"/>
  <c r="F596" i="63"/>
  <c r="E596" i="63"/>
  <c r="D596" i="63" s="1"/>
  <c r="F595" i="63"/>
  <c r="E595" i="63"/>
  <c r="F592" i="63"/>
  <c r="E592" i="63"/>
  <c r="D592" i="63" s="1"/>
  <c r="F591" i="63"/>
  <c r="E591" i="63"/>
  <c r="D591" i="63" s="1"/>
  <c r="F590" i="63"/>
  <c r="F586" i="63"/>
  <c r="E586" i="63"/>
  <c r="D586" i="63" s="1"/>
  <c r="F583" i="63"/>
  <c r="F581" i="63" s="1"/>
  <c r="E583" i="63"/>
  <c r="D583" i="63" s="1"/>
  <c r="E580" i="63"/>
  <c r="D580" i="63" s="1"/>
  <c r="F579" i="63"/>
  <c r="E579" i="63"/>
  <c r="D579" i="63" s="1"/>
  <c r="G578" i="63"/>
  <c r="G576" i="63" s="1"/>
  <c r="G573" i="63" s="1"/>
  <c r="G571" i="63" s="1"/>
  <c r="F578" i="63"/>
  <c r="E578" i="63"/>
  <c r="F575" i="63"/>
  <c r="E575" i="63"/>
  <c r="F567" i="63"/>
  <c r="E567" i="63"/>
  <c r="G566" i="63"/>
  <c r="F566" i="63"/>
  <c r="F564" i="63" s="1"/>
  <c r="G559" i="63"/>
  <c r="F559" i="63"/>
  <c r="E559" i="63"/>
  <c r="G552" i="63"/>
  <c r="G548" i="63" s="1"/>
  <c r="E552" i="63"/>
  <c r="E551" i="63"/>
  <c r="F548" i="63"/>
  <c r="E550" i="63"/>
  <c r="G544" i="63"/>
  <c r="F544" i="63"/>
  <c r="E544" i="63"/>
  <c r="F542" i="63"/>
  <c r="E542" i="63"/>
  <c r="D542" i="63" s="1"/>
  <c r="F541" i="63"/>
  <c r="E541" i="63"/>
  <c r="E538" i="63" s="1"/>
  <c r="D534" i="63"/>
  <c r="G533" i="63"/>
  <c r="F533" i="63"/>
  <c r="E533" i="63"/>
  <c r="F532" i="63"/>
  <c r="E532" i="63"/>
  <c r="D532" i="63" s="1"/>
  <c r="G527" i="63"/>
  <c r="E527" i="63"/>
  <c r="E526" i="63"/>
  <c r="G525" i="63"/>
  <c r="F525" i="63"/>
  <c r="E525" i="63"/>
  <c r="G524" i="63"/>
  <c r="E524" i="63"/>
  <c r="E523" i="63"/>
  <c r="G521" i="63"/>
  <c r="F521" i="63"/>
  <c r="E521" i="63"/>
  <c r="E515" i="63"/>
  <c r="D515" i="63" s="1"/>
  <c r="F514" i="63"/>
  <c r="F511" i="63" s="1"/>
  <c r="E514" i="63"/>
  <c r="E511" i="63" s="1"/>
  <c r="D505" i="63"/>
  <c r="G504" i="63"/>
  <c r="F504" i="63"/>
  <c r="E504" i="63"/>
  <c r="F502" i="63"/>
  <c r="E502" i="63"/>
  <c r="F501" i="63"/>
  <c r="E501" i="63"/>
  <c r="D500" i="63"/>
  <c r="E487" i="63"/>
  <c r="D485" i="63"/>
  <c r="D483" i="63"/>
  <c r="G479" i="63"/>
  <c r="E479" i="63"/>
  <c r="F478" i="63"/>
  <c r="E478" i="63"/>
  <c r="D478" i="63" s="1"/>
  <c r="F477" i="63"/>
  <c r="E477" i="63"/>
  <c r="D477" i="63" s="1"/>
  <c r="D471" i="63"/>
  <c r="D470" i="63"/>
  <c r="D468" i="63"/>
  <c r="D467" i="63"/>
  <c r="D466" i="63"/>
  <c r="D465" i="63"/>
  <c r="D464" i="63"/>
  <c r="D463" i="63"/>
  <c r="D462" i="63"/>
  <c r="D461" i="63"/>
  <c r="D460" i="63"/>
  <c r="D459" i="63"/>
  <c r="D458" i="63"/>
  <c r="D457" i="63"/>
  <c r="D455" i="63"/>
  <c r="F392" i="63"/>
  <c r="D453" i="63"/>
  <c r="D452" i="63"/>
  <c r="D451" i="63"/>
  <c r="D450" i="63"/>
  <c r="D449" i="63"/>
  <c r="D448" i="63"/>
  <c r="D445" i="63"/>
  <c r="D444" i="63"/>
  <c r="D443" i="63"/>
  <c r="D442" i="63"/>
  <c r="D441" i="63"/>
  <c r="D440" i="63"/>
  <c r="D439" i="63"/>
  <c r="D438" i="63"/>
  <c r="D436" i="63"/>
  <c r="D435" i="63"/>
  <c r="D433" i="63"/>
  <c r="D430" i="63"/>
  <c r="F584" i="63"/>
  <c r="E584" i="63"/>
  <c r="D584" i="63" s="1"/>
  <c r="D427" i="63"/>
  <c r="D426" i="63"/>
  <c r="D425" i="63"/>
  <c r="D424" i="63"/>
  <c r="D422" i="63"/>
  <c r="D421" i="63"/>
  <c r="D420" i="63"/>
  <c r="D419" i="63"/>
  <c r="D418" i="63"/>
  <c r="D417" i="63"/>
  <c r="D416" i="63"/>
  <c r="D415" i="63"/>
  <c r="D414" i="63"/>
  <c r="D412" i="63"/>
  <c r="D411" i="63"/>
  <c r="D410" i="63"/>
  <c r="D409" i="63"/>
  <c r="D408" i="63"/>
  <c r="D407" i="63"/>
  <c r="D406" i="63"/>
  <c r="D405" i="63"/>
  <c r="D404" i="63"/>
  <c r="D403" i="63"/>
  <c r="D402" i="63"/>
  <c r="D401" i="63"/>
  <c r="D399" i="63"/>
  <c r="D396" i="63"/>
  <c r="D388" i="63"/>
  <c r="D384" i="63"/>
  <c r="D381" i="63"/>
  <c r="D376" i="63"/>
  <c r="D375" i="63"/>
  <c r="D374" i="63"/>
  <c r="D373" i="63"/>
  <c r="D372" i="63"/>
  <c r="D370" i="63"/>
  <c r="D369" i="63"/>
  <c r="D368" i="63"/>
  <c r="D367" i="63"/>
  <c r="D366" i="63"/>
  <c r="D365" i="63"/>
  <c r="D364" i="63"/>
  <c r="D362" i="63"/>
  <c r="D349" i="63"/>
  <c r="D346" i="63"/>
  <c r="D345" i="63"/>
  <c r="D344" i="63"/>
  <c r="D341" i="63"/>
  <c r="D337" i="63"/>
  <c r="D336" i="63"/>
  <c r="D333" i="63"/>
  <c r="D332" i="63"/>
  <c r="D331" i="63"/>
  <c r="D330" i="63"/>
  <c r="D329" i="63"/>
  <c r="D326" i="63"/>
  <c r="D325" i="63"/>
  <c r="D324" i="63"/>
  <c r="D323" i="63"/>
  <c r="D322" i="63"/>
  <c r="D321" i="63"/>
  <c r="D320" i="63"/>
  <c r="D319" i="63"/>
  <c r="D318" i="63"/>
  <c r="D317" i="63"/>
  <c r="D316" i="63"/>
  <c r="D314" i="63"/>
  <c r="D313" i="63"/>
  <c r="G310" i="63"/>
  <c r="F310" i="63"/>
  <c r="F293" i="63" s="1"/>
  <c r="D309" i="63"/>
  <c r="D308" i="63"/>
  <c r="D305" i="63"/>
  <c r="G301" i="63"/>
  <c r="E301" i="63"/>
  <c r="D300" i="63"/>
  <c r="D298" i="63"/>
  <c r="D297" i="63"/>
  <c r="D296" i="63"/>
  <c r="D292" i="63"/>
  <c r="F291" i="63"/>
  <c r="F289" i="63" s="1"/>
  <c r="E291" i="63"/>
  <c r="D288" i="63"/>
  <c r="D287" i="63"/>
  <c r="D286" i="63"/>
  <c r="F283" i="63"/>
  <c r="E285" i="63"/>
  <c r="E283" i="63" s="1"/>
  <c r="D282" i="63"/>
  <c r="D281" i="63"/>
  <c r="F278" i="63"/>
  <c r="E280" i="63"/>
  <c r="D277" i="63"/>
  <c r="D275" i="63"/>
  <c r="F272" i="63"/>
  <c r="E274" i="63"/>
  <c r="D271" i="63"/>
  <c r="D269" i="63"/>
  <c r="F266" i="63"/>
  <c r="E268" i="63"/>
  <c r="D265" i="63"/>
  <c r="D263" i="63"/>
  <c r="F260" i="63"/>
  <c r="E262" i="63"/>
  <c r="G254" i="63"/>
  <c r="F254" i="63"/>
  <c r="E256" i="63"/>
  <c r="D253" i="63"/>
  <c r="D251" i="63"/>
  <c r="F248" i="63"/>
  <c r="E250" i="63"/>
  <c r="E248" i="63" s="1"/>
  <c r="D247" i="63"/>
  <c r="D245" i="63"/>
  <c r="F242" i="63"/>
  <c r="E244" i="63"/>
  <c r="E242" i="63" s="1"/>
  <c r="D240" i="63"/>
  <c r="D238" i="63"/>
  <c r="D237" i="63"/>
  <c r="D234" i="63"/>
  <c r="D231" i="63"/>
  <c r="F228" i="63"/>
  <c r="E230" i="63"/>
  <c r="D227" i="63"/>
  <c r="D226" i="63"/>
  <c r="D225" i="63"/>
  <c r="G224" i="63"/>
  <c r="F224" i="63"/>
  <c r="F222" i="63" s="1"/>
  <c r="E224" i="63"/>
  <c r="E222" i="63" s="1"/>
  <c r="D220" i="63"/>
  <c r="F216" i="63"/>
  <c r="D215" i="63"/>
  <c r="D214" i="63"/>
  <c r="D213" i="63"/>
  <c r="F212" i="63"/>
  <c r="F210" i="63" s="1"/>
  <c r="E212" i="63"/>
  <c r="E210" i="63" s="1"/>
  <c r="D209" i="63"/>
  <c r="D208" i="63"/>
  <c r="E207" i="63"/>
  <c r="D203" i="63"/>
  <c r="D202" i="63"/>
  <c r="D201" i="63"/>
  <c r="D200" i="63"/>
  <c r="D196" i="63"/>
  <c r="D194" i="63"/>
  <c r="F191" i="63"/>
  <c r="E191" i="63"/>
  <c r="D191" i="63" s="1"/>
  <c r="D190" i="63"/>
  <c r="D189" i="63"/>
  <c r="F188" i="63"/>
  <c r="F186" i="63" s="1"/>
  <c r="E188" i="63"/>
  <c r="E186" i="63" s="1"/>
  <c r="D186" i="63" s="1"/>
  <c r="D185" i="63"/>
  <c r="D184" i="63"/>
  <c r="F181" i="63"/>
  <c r="E183" i="63"/>
  <c r="E181" i="63" s="1"/>
  <c r="D181" i="63" s="1"/>
  <c r="D178" i="63"/>
  <c r="D177" i="63"/>
  <c r="E176" i="63"/>
  <c r="E174" i="63" s="1"/>
  <c r="D173" i="63"/>
  <c r="D172" i="63"/>
  <c r="D171" i="63"/>
  <c r="F168" i="63"/>
  <c r="E168" i="63"/>
  <c r="D168" i="63" s="1"/>
  <c r="D167" i="63"/>
  <c r="D166" i="63"/>
  <c r="D165" i="63"/>
  <c r="F162" i="63"/>
  <c r="D161" i="63"/>
  <c r="D160" i="63"/>
  <c r="D159" i="63"/>
  <c r="F156" i="63"/>
  <c r="E158" i="63"/>
  <c r="D158" i="63" s="1"/>
  <c r="D149" i="63"/>
  <c r="D148" i="63"/>
  <c r="D147" i="63"/>
  <c r="F144" i="63"/>
  <c r="E146" i="63"/>
  <c r="E144" i="63" s="1"/>
  <c r="D144" i="63" s="1"/>
  <c r="D142" i="63"/>
  <c r="D141" i="63"/>
  <c r="D140" i="63"/>
  <c r="G137" i="63"/>
  <c r="F137" i="63"/>
  <c r="E137" i="63"/>
  <c r="D135" i="63"/>
  <c r="D134" i="63"/>
  <c r="D133" i="63"/>
  <c r="F130" i="63"/>
  <c r="D129" i="63"/>
  <c r="D127" i="63"/>
  <c r="D126" i="63"/>
  <c r="F125" i="63"/>
  <c r="E123" i="63"/>
  <c r="D123" i="63" s="1"/>
  <c r="D121" i="63"/>
  <c r="D119" i="63"/>
  <c r="D118" i="63"/>
  <c r="F115" i="63"/>
  <c r="E115" i="63"/>
  <c r="D115" i="63" s="1"/>
  <c r="D114" i="63"/>
  <c r="D112" i="63"/>
  <c r="D111" i="63"/>
  <c r="F108" i="63"/>
  <c r="D110" i="63"/>
  <c r="D107" i="63"/>
  <c r="F106" i="63"/>
  <c r="E106" i="63"/>
  <c r="D106" i="63" s="1"/>
  <c r="D105" i="63"/>
  <c r="D103" i="63"/>
  <c r="D102" i="63"/>
  <c r="G99" i="63"/>
  <c r="D97" i="63"/>
  <c r="D95" i="63"/>
  <c r="D94" i="63"/>
  <c r="G91" i="63"/>
  <c r="F91" i="63"/>
  <c r="E91" i="63"/>
  <c r="D90" i="63"/>
  <c r="D88" i="63"/>
  <c r="D87" i="63"/>
  <c r="F84" i="63"/>
  <c r="E84" i="63"/>
  <c r="D84" i="63" s="1"/>
  <c r="D82" i="63"/>
  <c r="D80" i="63"/>
  <c r="D79" i="63"/>
  <c r="F76" i="63"/>
  <c r="D78" i="63"/>
  <c r="D75" i="63"/>
  <c r="D73" i="63"/>
  <c r="D72" i="63"/>
  <c r="F69" i="63"/>
  <c r="E69" i="63"/>
  <c r="D69" i="63" s="1"/>
  <c r="D68" i="63"/>
  <c r="D66" i="63"/>
  <c r="D65" i="63"/>
  <c r="F62" i="63"/>
  <c r="D64" i="63"/>
  <c r="D61" i="63"/>
  <c r="D59" i="63"/>
  <c r="D58" i="63"/>
  <c r="F55" i="63"/>
  <c r="E55" i="63"/>
  <c r="D55" i="63" s="1"/>
  <c r="D54" i="63"/>
  <c r="D52" i="63"/>
  <c r="D51" i="63"/>
  <c r="D50" i="63"/>
  <c r="F47" i="63"/>
  <c r="D45" i="63"/>
  <c r="D43" i="63"/>
  <c r="D42" i="63"/>
  <c r="F39" i="63"/>
  <c r="D41" i="63"/>
  <c r="D37" i="63"/>
  <c r="D35" i="63"/>
  <c r="D34" i="63"/>
  <c r="F31" i="63"/>
  <c r="D28" i="63"/>
  <c r="D26" i="63"/>
  <c r="D25" i="63"/>
  <c r="D24" i="63"/>
  <c r="F21" i="63"/>
  <c r="D23" i="63"/>
  <c r="D19" i="63"/>
  <c r="D17" i="63"/>
  <c r="D16" i="63"/>
  <c r="E13" i="63"/>
  <c r="F538" i="63" l="1"/>
  <c r="D567" i="63"/>
  <c r="E564" i="63"/>
  <c r="D564" i="63" s="1"/>
  <c r="D607" i="63"/>
  <c r="E605" i="63"/>
  <c r="G538" i="63"/>
  <c r="G536" i="63" s="1"/>
  <c r="F605" i="63"/>
  <c r="G293" i="63"/>
  <c r="E536" i="63"/>
  <c r="F536" i="63"/>
  <c r="G564" i="63"/>
  <c r="E548" i="63"/>
  <c r="D476" i="63"/>
  <c r="F556" i="63"/>
  <c r="G556" i="63"/>
  <c r="E556" i="63"/>
  <c r="D541" i="63"/>
  <c r="F519" i="63"/>
  <c r="F517" i="63" s="1"/>
  <c r="G519" i="63"/>
  <c r="G517" i="63" s="1"/>
  <c r="D501" i="63"/>
  <c r="F123" i="63"/>
  <c r="F497" i="63"/>
  <c r="E130" i="63"/>
  <c r="D130" i="63" s="1"/>
  <c r="E497" i="63"/>
  <c r="E576" i="63"/>
  <c r="F593" i="63"/>
  <c r="F602" i="63"/>
  <c r="F588" i="63"/>
  <c r="E593" i="63"/>
  <c r="D593" i="63" s="1"/>
  <c r="F576" i="63"/>
  <c r="F573" i="63" s="1"/>
  <c r="D335" i="63"/>
  <c r="D529" i="63"/>
  <c r="D475" i="63"/>
  <c r="E602" i="63"/>
  <c r="D602" i="63" s="1"/>
  <c r="D347" i="63"/>
  <c r="D553" i="63"/>
  <c r="D544" i="63"/>
  <c r="D516" i="63"/>
  <c r="D578" i="63"/>
  <c r="D560" i="63"/>
  <c r="E260" i="63"/>
  <c r="D260" i="63" s="1"/>
  <c r="D262" i="63"/>
  <c r="E278" i="63"/>
  <c r="D278" i="63" s="1"/>
  <c r="D280" i="63"/>
  <c r="D521" i="63"/>
  <c r="G509" i="63"/>
  <c r="E272" i="63"/>
  <c r="D272" i="63" s="1"/>
  <c r="D274" i="63"/>
  <c r="E266" i="63"/>
  <c r="D266" i="63" s="1"/>
  <c r="D268" i="63"/>
  <c r="E254" i="63"/>
  <c r="D254" i="63" s="1"/>
  <c r="D256" i="63"/>
  <c r="D250" i="63"/>
  <c r="D248" i="63" s="1"/>
  <c r="E76" i="63"/>
  <c r="D76" i="63" s="1"/>
  <c r="D550" i="63"/>
  <c r="D598" i="63"/>
  <c r="D295" i="63"/>
  <c r="D446" i="63"/>
  <c r="D486" i="63"/>
  <c r="D526" i="63"/>
  <c r="E228" i="63"/>
  <c r="D228" i="63" s="1"/>
  <c r="D230" i="63"/>
  <c r="D527" i="63"/>
  <c r="D283" i="63"/>
  <c r="D397" i="63"/>
  <c r="D480" i="63"/>
  <c r="D504" i="63"/>
  <c r="D224" i="63"/>
  <c r="G222" i="63"/>
  <c r="D210" i="63"/>
  <c r="D212" i="63"/>
  <c r="E216" i="63"/>
  <c r="D216" i="63" s="1"/>
  <c r="D218" i="63"/>
  <c r="E205" i="63"/>
  <c r="D205" i="63" s="1"/>
  <c r="D207" i="63"/>
  <c r="D531" i="63"/>
  <c r="D535" i="63"/>
  <c r="D533" i="63"/>
  <c r="F509" i="63"/>
  <c r="E509" i="63"/>
  <c r="D514" i="63"/>
  <c r="E156" i="63"/>
  <c r="D156" i="63" s="1"/>
  <c r="D137" i="63"/>
  <c r="D132" i="63"/>
  <c r="E99" i="63"/>
  <c r="D86" i="63"/>
  <c r="E62" i="63"/>
  <c r="D62" i="63" s="1"/>
  <c r="D33" i="63"/>
  <c r="E394" i="63"/>
  <c r="E392" i="63" s="1"/>
  <c r="D566" i="63"/>
  <c r="D386" i="63"/>
  <c r="D379" i="63"/>
  <c r="D479" i="63"/>
  <c r="D484" i="63"/>
  <c r="D524" i="63"/>
  <c r="D301" i="63"/>
  <c r="D502" i="63"/>
  <c r="D590" i="63"/>
  <c r="D559" i="63"/>
  <c r="D513" i="63"/>
  <c r="D540" i="63"/>
  <c r="D543" i="63"/>
  <c r="D188" i="63"/>
  <c r="D183" i="63"/>
  <c r="D170" i="63"/>
  <c r="F99" i="63"/>
  <c r="D91" i="63"/>
  <c r="D57" i="63"/>
  <c r="D49" i="63"/>
  <c r="E47" i="63"/>
  <c r="D47" i="63" s="1"/>
  <c r="D474" i="63"/>
  <c r="D499" i="63"/>
  <c r="D15" i="63"/>
  <c r="E31" i="63"/>
  <c r="E39" i="63"/>
  <c r="D39" i="63" s="1"/>
  <c r="D93" i="63"/>
  <c r="D139" i="63"/>
  <c r="D146" i="63"/>
  <c r="D303" i="63"/>
  <c r="D339" i="63"/>
  <c r="D428" i="63"/>
  <c r="D487" i="63"/>
  <c r="D551" i="63"/>
  <c r="D558" i="63"/>
  <c r="D125" i="63"/>
  <c r="D482" i="63"/>
  <c r="D525" i="63"/>
  <c r="D176" i="63"/>
  <c r="D503" i="63"/>
  <c r="F13" i="63"/>
  <c r="F472" i="63" s="1"/>
  <c r="E21" i="63"/>
  <c r="D21" i="63" s="1"/>
  <c r="D71" i="63"/>
  <c r="D101" i="63"/>
  <c r="E108" i="63"/>
  <c r="D108" i="63" s="1"/>
  <c r="D117" i="63"/>
  <c r="D174" i="63"/>
  <c r="E197" i="63"/>
  <c r="D164" i="63"/>
  <c r="D244" i="63"/>
  <c r="D242" i="63"/>
  <c r="D481" i="63"/>
  <c r="D13" i="63"/>
  <c r="E162" i="63"/>
  <c r="D162" i="63" s="1"/>
  <c r="D235" i="63"/>
  <c r="D193" i="63"/>
  <c r="D285" i="63"/>
  <c r="D291" i="63"/>
  <c r="E289" i="63"/>
  <c r="D289" i="63" s="1"/>
  <c r="E522" i="63"/>
  <c r="E519" i="63" s="1"/>
  <c r="D552" i="63"/>
  <c r="D575" i="63"/>
  <c r="E581" i="63"/>
  <c r="D581" i="63" s="1"/>
  <c r="E588" i="63"/>
  <c r="D595" i="63"/>
  <c r="D604" i="63"/>
  <c r="D523" i="63"/>
  <c r="D327" i="63"/>
  <c r="D588" i="63" l="1"/>
  <c r="D222" i="63"/>
  <c r="G472" i="63"/>
  <c r="D31" i="63"/>
  <c r="F571" i="63"/>
  <c r="D605" i="63"/>
  <c r="D556" i="63"/>
  <c r="D392" i="63"/>
  <c r="D509" i="63"/>
  <c r="D197" i="63"/>
  <c r="D548" i="63"/>
  <c r="D511" i="63"/>
  <c r="D99" i="63"/>
  <c r="D394" i="63"/>
  <c r="D576" i="63"/>
  <c r="E573" i="63"/>
  <c r="E571" i="63" s="1"/>
  <c r="D522" i="63"/>
  <c r="D497" i="63"/>
  <c r="E310" i="63"/>
  <c r="E293" i="63" s="1"/>
  <c r="D312" i="63"/>
  <c r="D538" i="63"/>
  <c r="D536" i="63"/>
  <c r="D571" i="63" l="1"/>
  <c r="D573" i="63"/>
  <c r="D519" i="63"/>
  <c r="E517" i="63"/>
  <c r="D310" i="63"/>
  <c r="E472" i="63"/>
  <c r="D293" i="63" l="1"/>
  <c r="D472" i="63"/>
  <c r="D517" i="63"/>
  <c r="Y13" i="60" l="1"/>
  <c r="X13" i="60"/>
  <c r="W13" i="60"/>
  <c r="V13" i="60"/>
  <c r="U13" i="60"/>
  <c r="T13" i="60"/>
  <c r="S13" i="60"/>
  <c r="R13" i="60"/>
  <c r="Q13" i="60"/>
  <c r="P13" i="60"/>
  <c r="O13" i="60"/>
  <c r="N13" i="60"/>
  <c r="M13" i="60"/>
  <c r="L13" i="60"/>
  <c r="K13" i="60"/>
  <c r="J13" i="60"/>
  <c r="I13" i="60"/>
  <c r="H13" i="60"/>
  <c r="G13" i="60"/>
  <c r="F13" i="60"/>
  <c r="E13" i="60"/>
  <c r="D13" i="60"/>
  <c r="C13" i="60"/>
  <c r="B13" i="60"/>
  <c r="AA13" i="60" l="1"/>
  <c r="D49" i="59"/>
  <c r="D35" i="59"/>
  <c r="D15" i="59"/>
  <c r="D11" i="59"/>
  <c r="D9" i="59" l="1"/>
  <c r="D18" i="59"/>
  <c r="D17" i="59" s="1"/>
  <c r="D61" i="59" s="1"/>
</calcChain>
</file>

<file path=xl/sharedStrings.xml><?xml version="1.0" encoding="utf-8"?>
<sst xmlns="http://schemas.openxmlformats.org/spreadsheetml/2006/main" count="1365" uniqueCount="764">
  <si>
    <t>Pajamų rūšys</t>
  </si>
  <si>
    <t>1.</t>
  </si>
  <si>
    <t>Mokesčiai</t>
  </si>
  <si>
    <t>1.1.</t>
  </si>
  <si>
    <t>Gyventojų pajamų mokestis</t>
  </si>
  <si>
    <t>1.1.1.</t>
  </si>
  <si>
    <t>1.1.2.</t>
  </si>
  <si>
    <t>1.2.</t>
  </si>
  <si>
    <t>1.2.1.</t>
  </si>
  <si>
    <t>Žemės mokestis</t>
  </si>
  <si>
    <t>Paveldimo  turto mokestis</t>
  </si>
  <si>
    <t>1.3.</t>
  </si>
  <si>
    <t>1.3.1.</t>
  </si>
  <si>
    <t>2.</t>
  </si>
  <si>
    <t>2.1.</t>
  </si>
  <si>
    <t>2.1.1.</t>
  </si>
  <si>
    <t>2.1.2.</t>
  </si>
  <si>
    <t>3.</t>
  </si>
  <si>
    <t>Turto pajamos</t>
  </si>
  <si>
    <t>3.1.</t>
  </si>
  <si>
    <t>3.2.</t>
  </si>
  <si>
    <t>Nuomos mokestis už valstybinę žemę ir valstybinio vidaus vandenų fondo vandens telkinius</t>
  </si>
  <si>
    <t>4.</t>
  </si>
  <si>
    <t>Pajamos už prekes ir paslaugas</t>
  </si>
  <si>
    <t>4.1.</t>
  </si>
  <si>
    <t>4.2.</t>
  </si>
  <si>
    <t>5.</t>
  </si>
  <si>
    <t>Pajamos iš baudų ir konfiskacijos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</si>
  <si>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</si>
  <si>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</si>
  <si>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</si>
  <si>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</si>
  <si>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</si>
  <si>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</si>
  <si>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</si>
  <si>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</si>
  <si>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</si>
  <si>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</si>
  <si>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</si>
  <si>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</si>
  <si>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</si>
  <si>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</si>
  <si>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</si>
  <si>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</si>
  <si>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</si>
  <si>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</si>
  <si>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Agluonėnų pagrindinė mokykla</t>
  </si>
  <si>
    <t>24.</t>
  </si>
  <si>
    <t>Dovilų pagrindinė mokykla</t>
  </si>
  <si>
    <t>25.</t>
  </si>
  <si>
    <t>26.</t>
  </si>
  <si>
    <t>27.</t>
  </si>
  <si>
    <t>Ketvergių pagrindinė mokykla</t>
  </si>
  <si>
    <t>28.</t>
  </si>
  <si>
    <t>Kretingalės pagrindinė mokykla</t>
  </si>
  <si>
    <t>29.</t>
  </si>
  <si>
    <t>30.</t>
  </si>
  <si>
    <t>31.</t>
  </si>
  <si>
    <t>32.</t>
  </si>
  <si>
    <t>33.</t>
  </si>
  <si>
    <t>34.</t>
  </si>
  <si>
    <t>35.</t>
  </si>
  <si>
    <t>Savivaldybės administracija</t>
  </si>
  <si>
    <t>Iš jų:</t>
  </si>
  <si>
    <t>išlaidoms</t>
  </si>
  <si>
    <t>turtui įsigyti</t>
  </si>
  <si>
    <t>iš jų: darbo užmokesčiui</t>
  </si>
  <si>
    <t>iš viso</t>
  </si>
  <si>
    <t>38.</t>
  </si>
  <si>
    <t>Iš viso:</t>
  </si>
  <si>
    <t>Jono Lankučio viešoji biblioteka</t>
  </si>
  <si>
    <t>Lapių pagrindinė mokykla</t>
  </si>
  <si>
    <t>Vėžaičių pagrindinė mokykla</t>
  </si>
  <si>
    <t>39.</t>
  </si>
  <si>
    <t>40.</t>
  </si>
  <si>
    <t>41.</t>
  </si>
  <si>
    <t>42.</t>
  </si>
  <si>
    <t>43.</t>
  </si>
  <si>
    <t>44.</t>
  </si>
  <si>
    <t>45.</t>
  </si>
  <si>
    <t>Dituvos pagrindinė mokykla</t>
  </si>
  <si>
    <t>Priekulės vaikų lopšelis-darželis</t>
  </si>
  <si>
    <t>46.</t>
  </si>
  <si>
    <t>47.</t>
  </si>
  <si>
    <t>Dovilų etninės kultūros centras</t>
  </si>
  <si>
    <t>51.</t>
  </si>
  <si>
    <t>48.</t>
  </si>
  <si>
    <t>49.</t>
  </si>
  <si>
    <t>50.</t>
  </si>
  <si>
    <t>Gargždų krašto muziejus</t>
  </si>
  <si>
    <t>Nekilnojamojo turto mokestis</t>
  </si>
  <si>
    <t>Klaipėdos rajono švietimo centras</t>
  </si>
  <si>
    <t>Gargždų ,,Vaivorykštės" gimnazija</t>
  </si>
  <si>
    <t>Funkcinės klasifikacijos kodas</t>
  </si>
  <si>
    <t>05.</t>
  </si>
  <si>
    <t>04.</t>
  </si>
  <si>
    <t>06.</t>
  </si>
  <si>
    <t>08.</t>
  </si>
  <si>
    <t>01.</t>
  </si>
  <si>
    <t>03.</t>
  </si>
  <si>
    <t>Iš jos:</t>
  </si>
  <si>
    <t>09.</t>
  </si>
  <si>
    <t>07.</t>
  </si>
  <si>
    <t>3.3.</t>
  </si>
  <si>
    <t>Eil. Nr.</t>
  </si>
  <si>
    <t xml:space="preserve">Asignavimų valdytojo pavadinimas, programos numeris ir pavadinimas </t>
  </si>
  <si>
    <t>3. Aplinkos apsaugos programa</t>
  </si>
  <si>
    <t>5. Socialinės paramos programa</t>
  </si>
  <si>
    <t>7. Kultūros paveldo puoselėjimo ir kultūros paslaugų plėtros programa</t>
  </si>
  <si>
    <t>8. Kūno kultūros ir sporto plėtros programa</t>
  </si>
  <si>
    <t>9. Savivaldybės valdymo ir pagrindinių funkcijų vykdymo programa</t>
  </si>
  <si>
    <t>2. Ekonominio konkurencingumo didinimo programa</t>
  </si>
  <si>
    <t>4. Sveikatos apsaugos programa</t>
  </si>
  <si>
    <t>1. Žinių visuomenės plėtros programa</t>
  </si>
  <si>
    <t>Gargždų lopšelis-darželis ,,Ąžuoliukas"</t>
  </si>
  <si>
    <t>Gargždų vaikų ir jaunimo laisvalaikio centras</t>
  </si>
  <si>
    <t>Gargždų kultūros centras</t>
  </si>
  <si>
    <t>Sporto centras</t>
  </si>
  <si>
    <t>Kretingalės kultūros centras</t>
  </si>
  <si>
    <t>Priekulės kultūros centras</t>
  </si>
  <si>
    <t>Veiviržėnų kultūros centras</t>
  </si>
  <si>
    <t>Vėžaičių kultūros centras</t>
  </si>
  <si>
    <t>Plikių Ievos Labutytės pagrindinė mokykla</t>
  </si>
  <si>
    <t>Gargždų lopšelis-darželis ,,Gintarėlis"</t>
  </si>
  <si>
    <t>2.1.3.</t>
  </si>
  <si>
    <t>Kiti mokesčiai už valstybinius gamtos išteklius</t>
  </si>
  <si>
    <t>Viliaus Gaigalaičio globos namai</t>
  </si>
  <si>
    <t>52.</t>
  </si>
  <si>
    <t>Klaipėdos r. sav. priešgaisrinė tarnyba</t>
  </si>
  <si>
    <t>Agluonėnų seniūnija</t>
  </si>
  <si>
    <t>Dauparų-Kvietinių seniūnija</t>
  </si>
  <si>
    <t>Dovilų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</si>
  <si>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</si>
  <si>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</si>
  <si>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</si>
  <si>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</si>
  <si>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</si>
  <si>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</si>
  <si>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</si>
  <si>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</si>
  <si>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Gargždų lopšelis-darželis ,,Saulutė"</t>
  </si>
  <si>
    <t>Gargždų muzikos mokykla</t>
  </si>
  <si>
    <t>Gargždų ,,Kranto" pagrindinė mokykla</t>
  </si>
  <si>
    <t>Gargždų ,,Minijos" progimnazija</t>
  </si>
  <si>
    <t>4.3.</t>
  </si>
  <si>
    <t>Mokestis už medžiojamų gyvūnų išteklius</t>
  </si>
  <si>
    <t>Klaipėdos rajono turizmo informacijos centras</t>
  </si>
  <si>
    <t>Veiviržėnų Jurgio Šaulio gimnazija</t>
  </si>
  <si>
    <t>Materialiojo ir nematerialiojo turto realizavimo pajamos</t>
  </si>
  <si>
    <t>3.1.1.</t>
  </si>
  <si>
    <t>4.1.1.</t>
  </si>
  <si>
    <t>4.1.2.</t>
  </si>
  <si>
    <t>4.1.3.</t>
  </si>
  <si>
    <t>5.1.</t>
  </si>
  <si>
    <t>6.1.</t>
  </si>
  <si>
    <t>6. Susisiekimo ir inžinerinės infrastruktūros plėtros programa</t>
  </si>
  <si>
    <t>Vietinės reikšmės keliams (gatvėms) tiesti, taisyti, prižiūrėti ir saugaus eismo sąlygoms užtikrinti</t>
  </si>
  <si>
    <t>Endriejavo pagrindinė mokykla</t>
  </si>
  <si>
    <t>tūkst. eurų</t>
  </si>
  <si>
    <t>Sumos tūkst. eurų</t>
  </si>
  <si>
    <t>Mokestis už aplinkos teršimą</t>
  </si>
  <si>
    <t>Gargždų atviras jaunimo centras</t>
  </si>
  <si>
    <t>Gargždų lopšelis-darželis ,,Naminukas"</t>
  </si>
  <si>
    <t>3.4.</t>
  </si>
  <si>
    <t>Angliavandenilių išteklių mokestis</t>
  </si>
  <si>
    <t>Įmokos už išlaikymą švietimo, socialinės apsaugos įstaigose</t>
  </si>
  <si>
    <t>Įstaigos pavadinimas</t>
  </si>
  <si>
    <t>Pajamos už parduotą žemę</t>
  </si>
  <si>
    <t>37.</t>
  </si>
  <si>
    <t>Klaipėdos r. savivaldybės visuomenės sveikatos biuras</t>
  </si>
  <si>
    <t>Pajamos už ilgalaikio ir trumpalaikio materialiojo turto nuomą</t>
  </si>
  <si>
    <t>Dotacijos iš kitų valdžios sektoriaus subjektų</t>
  </si>
  <si>
    <t>Dotacijos iš kitų valdžios sektoriaus subjektų einamiesiems tikslams</t>
  </si>
  <si>
    <t>Speciali tikslinė dotacija savivaldybėms einamiesiems tikslams</t>
  </si>
  <si>
    <t>2.1.1.1.</t>
  </si>
  <si>
    <t>2.1.1.2.</t>
  </si>
  <si>
    <t>2.1.1.3.</t>
  </si>
  <si>
    <t>Dotacija savivaldybėms iš Europos Sąjungos, kitos tarptautinės finansinės paramos ir bendrojo finansavimo lėšų einamiesiems tikslams</t>
  </si>
  <si>
    <t>2.2.</t>
  </si>
  <si>
    <t>Dotacijos iš kitų valdžios sektoriaus subjektų turtui įsigyti</t>
  </si>
  <si>
    <t>2.2.1.</t>
  </si>
  <si>
    <t>2.2.2.</t>
  </si>
  <si>
    <t>2.2.1.1.</t>
  </si>
  <si>
    <t>2.2.1.2.</t>
  </si>
  <si>
    <t>Dotacija savivaldybėms iš Europos Sąjungos, kitos tarptautinės finansinės paramos ir bendrojo finansavimo lėšų turtui įsigyti</t>
  </si>
  <si>
    <t>Pagal 2014-2020 metų Europos Sąjungos fondų investicijų veiksmų programas įgyvendinamų projektų nuosavam indėliui užtikrinti</t>
  </si>
  <si>
    <t>4.4.</t>
  </si>
  <si>
    <t>Valstybės rinkliava</t>
  </si>
  <si>
    <t>4.5.</t>
  </si>
  <si>
    <t>Iš viso pajamų:</t>
  </si>
  <si>
    <t>Turto mokesčiai</t>
  </si>
  <si>
    <t>1.2.2.</t>
  </si>
  <si>
    <t>1.2.3.</t>
  </si>
  <si>
    <t>Prekių ir paslaugų mokesčiai</t>
  </si>
  <si>
    <t>Kitos dotacijos einamiesiems tikslams</t>
  </si>
  <si>
    <t>Mokymo reikmėms finansuoti</t>
  </si>
  <si>
    <t>4.5.1.</t>
  </si>
  <si>
    <t>Komunalinių atliekų surinkimą iš atliekų turėtojų ir atliekų tvarkymą</t>
  </si>
  <si>
    <t>Vietinės rinkliavos</t>
  </si>
  <si>
    <t xml:space="preserve">                                          _______________________</t>
  </si>
  <si>
    <t>Kitos dotacijos turtui įsigyti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</si>
  <si>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</si>
  <si>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</si>
  <si>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</si>
  <si>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</si>
  <si>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</si>
  <si>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klasių, skirtų mokiniams, turintiems specialiųjų ugdymosi poreikių, ūkio lėšos (VBD)</t>
  </si>
  <si>
    <t>2.1.4.</t>
  </si>
  <si>
    <t>3.1.2.</t>
  </si>
  <si>
    <t>3.1.3.</t>
  </si>
  <si>
    <t>5.1.1.</t>
  </si>
  <si>
    <t>5.1.2.</t>
  </si>
  <si>
    <t>5.1.3.</t>
  </si>
  <si>
    <t>5.1.4.</t>
  </si>
  <si>
    <t>6.1.1.</t>
  </si>
  <si>
    <t>6.1.2.</t>
  </si>
  <si>
    <t>6.1.3.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</si>
  <si>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</si>
  <si>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</si>
  <si>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</si>
  <si>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</si>
  <si>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</si>
  <si>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</si>
  <si>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</si>
  <si>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</si>
  <si>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9.1.</t>
  </si>
  <si>
    <t>9.1.1.</t>
  </si>
  <si>
    <t>9.1.2.</t>
  </si>
  <si>
    <t>9.1.3.</t>
  </si>
  <si>
    <t>10.1.1.</t>
  </si>
  <si>
    <t>10.1.2.</t>
  </si>
  <si>
    <t>10.1.3.</t>
  </si>
  <si>
    <t>11.1.</t>
  </si>
  <si>
    <t>11.1.1.</t>
  </si>
  <si>
    <t>11.1.2.</t>
  </si>
  <si>
    <t>11.1.3.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</si>
  <si>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</si>
  <si>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</si>
  <si>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</si>
  <si>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</si>
  <si>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</si>
  <si>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</si>
  <si>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</si>
  <si>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</si>
  <si>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14.1.</t>
  </si>
  <si>
    <t>14.1.1.</t>
  </si>
  <si>
    <t>14.1.2.</t>
  </si>
  <si>
    <t>14.1.3.</t>
  </si>
  <si>
    <t>15.1.</t>
  </si>
  <si>
    <t>15.1.1.</t>
  </si>
  <si>
    <t>15.1.2.</t>
  </si>
  <si>
    <t>15.1.3.</t>
  </si>
  <si>
    <t>16.1.</t>
  </si>
  <si>
    <t>16.1.1.</t>
  </si>
  <si>
    <t>16.1.2.</t>
  </si>
  <si>
    <t>16.1.3.</t>
  </si>
  <si>
    <t>Slengių mokykla-daugiafunkcis centras</t>
  </si>
  <si>
    <t>17.1.</t>
  </si>
  <si>
    <t>17.1.1.</t>
  </si>
  <si>
    <t>17.1.2.</t>
  </si>
  <si>
    <t>17.1.3.</t>
  </si>
  <si>
    <t>18.1.</t>
  </si>
  <si>
    <t>18.1.1.</t>
  </si>
  <si>
    <t>18.1.2.</t>
  </si>
  <si>
    <t>18.1.3.</t>
  </si>
  <si>
    <t>26.1.</t>
  </si>
  <si>
    <t>26.1.1.</t>
  </si>
  <si>
    <t>26.1.2.</t>
  </si>
  <si>
    <t>28.1.</t>
  </si>
  <si>
    <t>28.1.1.</t>
  </si>
  <si>
    <t>28.1.2.</t>
  </si>
  <si>
    <t>30.1.</t>
  </si>
  <si>
    <t>30.1.1.</t>
  </si>
  <si>
    <t>30.1.2.</t>
  </si>
  <si>
    <t>33.1.</t>
  </si>
  <si>
    <t>33.1.1.</t>
  </si>
  <si>
    <t>33.1.2.</t>
  </si>
  <si>
    <t>33.1.3.</t>
  </si>
  <si>
    <t>34.1.</t>
  </si>
  <si>
    <t>34.1.1.</t>
  </si>
  <si>
    <t>34.1.2.</t>
  </si>
  <si>
    <t>Pedagoginė psichologinė tarnyba</t>
  </si>
  <si>
    <t>35.1.</t>
  </si>
  <si>
    <t>35.1.1.</t>
  </si>
  <si>
    <t>36.1.2.</t>
  </si>
  <si>
    <t>36.1.</t>
  </si>
  <si>
    <t>36.1.1.</t>
  </si>
  <si>
    <t>37.1.</t>
  </si>
  <si>
    <t>37.1.1.</t>
  </si>
  <si>
    <t>37.1.2.</t>
  </si>
  <si>
    <t>Klaipėdos rajono savivaldybės visuomenės sveikatos biuras</t>
  </si>
  <si>
    <t>38.1.</t>
  </si>
  <si>
    <t>38.1.1.</t>
  </si>
  <si>
    <t>38.1.2.</t>
  </si>
  <si>
    <t xml:space="preserve"> valstybinėms funkcijoms (VBD)</t>
  </si>
  <si>
    <t>Dotacija savivaldybėms iš Europos Sąjungos, kitos tarptautinės finansinės paramos ir bendrojo finansavimo lėšos (ES)</t>
  </si>
  <si>
    <t xml:space="preserve">Gargždų socialinių paslaugų centras </t>
  </si>
  <si>
    <t>39.1.</t>
  </si>
  <si>
    <t>39.1.1.</t>
  </si>
  <si>
    <t>39.1.2.</t>
  </si>
  <si>
    <t xml:space="preserve">Klaipėdos rajono paramos šeimai centras </t>
  </si>
  <si>
    <t>40.1.</t>
  </si>
  <si>
    <t>40.1.1.</t>
  </si>
  <si>
    <t>40.1.2.</t>
  </si>
  <si>
    <t xml:space="preserve">Priekulės socialinių paslaugų centras </t>
  </si>
  <si>
    <t>41.1.</t>
  </si>
  <si>
    <t>41.1.1.</t>
  </si>
  <si>
    <t>41.1.2.</t>
  </si>
  <si>
    <t>42.1.</t>
  </si>
  <si>
    <t>42.1.1.</t>
  </si>
  <si>
    <t>valstybės dotacija iš apskrities perduotoms įstaigoms (VBD)</t>
  </si>
  <si>
    <t>43.1.</t>
  </si>
  <si>
    <t>43.1.1.</t>
  </si>
  <si>
    <t>43.1.2.</t>
  </si>
  <si>
    <t>44.1.</t>
  </si>
  <si>
    <t>45.1.</t>
  </si>
  <si>
    <t>46.1.</t>
  </si>
  <si>
    <t>46.1.1.</t>
  </si>
  <si>
    <t>46.1.2.</t>
  </si>
  <si>
    <t>47.1.</t>
  </si>
  <si>
    <t>47.1.1.</t>
  </si>
  <si>
    <t>47.1.2.</t>
  </si>
  <si>
    <t>48.1.</t>
  </si>
  <si>
    <t>49.1.</t>
  </si>
  <si>
    <t>49.1.1.</t>
  </si>
  <si>
    <t>49.1.2.</t>
  </si>
  <si>
    <t>50.1.</t>
  </si>
  <si>
    <t>51.1.</t>
  </si>
  <si>
    <t>52.1.</t>
  </si>
  <si>
    <t>valstybinei funkcijai (VBD)</t>
  </si>
  <si>
    <t>53.</t>
  </si>
  <si>
    <t>Kontrolės ir audito tarnyba</t>
  </si>
  <si>
    <t>53.1.</t>
  </si>
  <si>
    <t>53.1.1.</t>
  </si>
  <si>
    <t>Valstybės biudžeto dotacija pagal 2014-2020 metų ES fondų investicijų veiksmų programas įgyvendinamų projektų nuosavam indėliui užtikrinti (VBD)</t>
  </si>
  <si>
    <t>savivaldybės lėšos (SB)</t>
  </si>
  <si>
    <t>Iš jų: Aplinkos apsaugos rėmimo specialioji programa (AA)</t>
  </si>
  <si>
    <t>VšĮ "Gargždų švara" vykdomų priemonių finansavimas (GŠV)</t>
  </si>
  <si>
    <t>Iš jų: savivaldybės lėšos (SB)</t>
  </si>
  <si>
    <t>Aplinkos apsaugos rėmimo specialioji programa (AA)</t>
  </si>
  <si>
    <t>valstybės biudžeto dotacija vietinės reikšmės keliams (gatvėms) tiesti, taisyti, prižiūrėti ir saugaus eismo sąlygoms užtikrinti (KPPP)</t>
  </si>
  <si>
    <t xml:space="preserve">  valstybinėms funkcijoms (VBD)</t>
  </si>
  <si>
    <t>02.</t>
  </si>
  <si>
    <t>lėšos už parduotą žemę (Ž)</t>
  </si>
  <si>
    <t>IŠ VISO:</t>
  </si>
  <si>
    <t xml:space="preserve"> savivaldybės lėšos (SB)</t>
  </si>
  <si>
    <t xml:space="preserve"> Aplinkos apsaugos rėmimo specialioji programa (AA)</t>
  </si>
  <si>
    <t xml:space="preserve">Kontrolės ir audito tarnyba </t>
  </si>
  <si>
    <t xml:space="preserve">                                                 _________________</t>
  </si>
  <si>
    <t>35.1.2.</t>
  </si>
  <si>
    <t>Iš jos: valstybės dotacija iš apskrities perduotoms įstaigoms (VBD)</t>
  </si>
  <si>
    <t>2.1.2.1.</t>
  </si>
  <si>
    <t>2.1.2.2.</t>
  </si>
  <si>
    <t>2.1.2.3.</t>
  </si>
  <si>
    <t>2.2.1.3.</t>
  </si>
  <si>
    <t>2.2.1.4.</t>
  </si>
  <si>
    <t>Gyv. registro tvarkymas ir duomenų valstybės registrui teikimas</t>
  </si>
  <si>
    <t>Civilinės būklės aktų registravimas</t>
  </si>
  <si>
    <t>Civilinės saugos organizavimas</t>
  </si>
  <si>
    <t>Priešgaisrinės saugos organizavimas</t>
  </si>
  <si>
    <t>Socialinėms išmokoms ir kompensacijoms skaičiuoti ir mokėti</t>
  </si>
  <si>
    <t>Valstybinės kalbos vartojimo ir taisyklingumo kontrolė</t>
  </si>
  <si>
    <t>Žemės ūkio funkcijoms atlikti</t>
  </si>
  <si>
    <t>Melioracijai (išlaidoms)</t>
  </si>
  <si>
    <t>Savivaldybei priskirtai valstybinei žemei ir kitam valstybiniam turtui valdyti, naudoti ir disponuoti juo patikėjimo teise</t>
  </si>
  <si>
    <t>Archy-vinių dokumentų tvarkymas</t>
  </si>
  <si>
    <t>Dalyvavimas rengiant ir vykdant mobilizaciją, demobilizaciją, priimančiosios šalies paramą</t>
  </si>
  <si>
    <t>Jaunimo teisių apsaugai</t>
  </si>
  <si>
    <t>Valstybės garantuojamos pirminės teisinės pagalbos teikimas</t>
  </si>
  <si>
    <t>Gyvenamosios vietos deklaravimas</t>
  </si>
  <si>
    <t>Duomenų teikimas Valstybės suteiktos pagalbos registrui</t>
  </si>
  <si>
    <t>Socialinei paramai mokiniams</t>
  </si>
  <si>
    <t>Socialinėms paslaugoms</t>
  </si>
  <si>
    <t>Mokinių visuomenės sveikatos priežiūra</t>
  </si>
  <si>
    <t>Visuomenės seikatos stiprinimas ir stebėsena</t>
  </si>
  <si>
    <t>Būsto nuomos ar išperkamosios būsto nuomos mokesčių dalies kompensacijoms</t>
  </si>
  <si>
    <t>Neveiksnių asmenų būklės peržiūrėjimas</t>
  </si>
  <si>
    <t>Savivaldybių patvirtintoms užimtumo didinimo programoms įgyvendinti</t>
  </si>
  <si>
    <t>Savivaldybės erdvinių duomenų rinkinio tvarkymas</t>
  </si>
  <si>
    <t>Klaipėdos r. savivaldybės administracija</t>
  </si>
  <si>
    <t>Klaipėdos r. savivaldybės priešgaisrinė tarnyba</t>
  </si>
  <si>
    <t>Klaipėdos rajono paramos šeimai centras</t>
  </si>
  <si>
    <t>36.</t>
  </si>
  <si>
    <t>Kitos pajamos</t>
  </si>
  <si>
    <t xml:space="preserve">          1 priedas</t>
  </si>
  <si>
    <t>4 priedas</t>
  </si>
  <si>
    <t>3 priedas</t>
  </si>
  <si>
    <t xml:space="preserve">2021 METŲ SPECIALI TIKSLINĖ DOTACIJA VALSTYBINĖMS (VALSTYBĖS PERDUOTOMS SAVIVALDYBĖMS) FUNKCIJOMS VYKDYTI </t>
  </si>
  <si>
    <t>Finansinio turto (akcijų) realizavimo pajamos</t>
  </si>
  <si>
    <t>Plėtoti visuomenės psichikos
sveikatos paslaugų
prieinamumą bei ankstyvojo
savižudybių atpažinimo ir
kompleksinės pagalbos
teikimo sistemą</t>
  </si>
  <si>
    <t>10.1</t>
  </si>
  <si>
    <t>12.2.</t>
  </si>
  <si>
    <t>12.2.1.</t>
  </si>
  <si>
    <t>19.1.</t>
  </si>
  <si>
    <t>19.1.1.</t>
  </si>
  <si>
    <t>19.1.2.</t>
  </si>
  <si>
    <t>19.1.3.</t>
  </si>
  <si>
    <t>20.1.</t>
  </si>
  <si>
    <t>20.1.1.</t>
  </si>
  <si>
    <t>20.1.2.</t>
  </si>
  <si>
    <t>20.1.3.</t>
  </si>
  <si>
    <t>21.1.</t>
  </si>
  <si>
    <t>21.1.1.</t>
  </si>
  <si>
    <t>21.1.2.</t>
  </si>
  <si>
    <t>21.1.3.</t>
  </si>
  <si>
    <t>22.1.</t>
  </si>
  <si>
    <t>22.1.1.</t>
  </si>
  <si>
    <t>22.1.2.</t>
  </si>
  <si>
    <t>22.1.3.</t>
  </si>
  <si>
    <t>23.1.</t>
  </si>
  <si>
    <t>23.1.1.</t>
  </si>
  <si>
    <t>23.1.2.</t>
  </si>
  <si>
    <t>23.2.</t>
  </si>
  <si>
    <t>23.2.1.</t>
  </si>
  <si>
    <t>24.1.</t>
  </si>
  <si>
    <t>24.1.1.</t>
  </si>
  <si>
    <t>24.1.2.</t>
  </si>
  <si>
    <t>25.1.</t>
  </si>
  <si>
    <t>25.1.1.</t>
  </si>
  <si>
    <t>25.1.2.</t>
  </si>
  <si>
    <t>27.1.</t>
  </si>
  <si>
    <t>27.1.1.</t>
  </si>
  <si>
    <t>27.1.2.</t>
  </si>
  <si>
    <t>27.1.3.</t>
  </si>
  <si>
    <t>27.1.4.</t>
  </si>
  <si>
    <t>27.1.5.</t>
  </si>
  <si>
    <t>29.1.</t>
  </si>
  <si>
    <t>29.1.1.</t>
  </si>
  <si>
    <t>29.1.2.</t>
  </si>
  <si>
    <t>29.1.3.</t>
  </si>
  <si>
    <t>31.1.</t>
  </si>
  <si>
    <t>31.1.1.</t>
  </si>
  <si>
    <t>31.1.2.</t>
  </si>
  <si>
    <t>31.1.3.</t>
  </si>
  <si>
    <t>32.1.</t>
  </si>
  <si>
    <t>32.1.1.</t>
  </si>
  <si>
    <t>32.1.2.</t>
  </si>
  <si>
    <t>41.1.3.</t>
  </si>
  <si>
    <t>43.1.3.</t>
  </si>
  <si>
    <t>43.1.4.</t>
  </si>
  <si>
    <t>43.2.</t>
  </si>
  <si>
    <t>43.2.1.</t>
  </si>
  <si>
    <t>43.2.1.1.</t>
  </si>
  <si>
    <t>43.2.1.1.1.</t>
  </si>
  <si>
    <t>43.2.1.2.</t>
  </si>
  <si>
    <t>43.3.</t>
  </si>
  <si>
    <t>43.3.1.</t>
  </si>
  <si>
    <t>43.3.1.1.</t>
  </si>
  <si>
    <t>43.3.1.2.</t>
  </si>
  <si>
    <t>43.3.1.2.1.</t>
  </si>
  <si>
    <t>43.3.1.2.2.</t>
  </si>
  <si>
    <t>43.3.1.2.3.</t>
  </si>
  <si>
    <t>43.3.1.2.4.</t>
  </si>
  <si>
    <t>43.3.1.2.5.</t>
  </si>
  <si>
    <t>43.3.1.2.6.</t>
  </si>
  <si>
    <t>43.3.1.2.7.</t>
  </si>
  <si>
    <t>43.3.1.2.8.</t>
  </si>
  <si>
    <t>43.3.1.2.9.</t>
  </si>
  <si>
    <t>43.3.1.2.10.</t>
  </si>
  <si>
    <t>43.3.1.2.11.</t>
  </si>
  <si>
    <t>43.3.1.3.</t>
  </si>
  <si>
    <t>43.3.1.3.1.</t>
  </si>
  <si>
    <t>43.3.1.4.</t>
  </si>
  <si>
    <t>43.3.1.5.</t>
  </si>
  <si>
    <t>43.3.1.6.</t>
  </si>
  <si>
    <t>43.3.1.7.</t>
  </si>
  <si>
    <t>43.4.</t>
  </si>
  <si>
    <t>43.4.1.</t>
  </si>
  <si>
    <t>43.4.2.</t>
  </si>
  <si>
    <t>43.5.</t>
  </si>
  <si>
    <t>43.5.1.</t>
  </si>
  <si>
    <t>43.6.</t>
  </si>
  <si>
    <t>43.6.1.</t>
  </si>
  <si>
    <t>43.6.1.1.</t>
  </si>
  <si>
    <t>43.6.1.2.</t>
  </si>
  <si>
    <t>43.6.1.3.</t>
  </si>
  <si>
    <t>43.6.1.4.</t>
  </si>
  <si>
    <t>43.6.1.5.</t>
  </si>
  <si>
    <t>43.6.1.6.</t>
  </si>
  <si>
    <t>43.6.1.7.</t>
  </si>
  <si>
    <t>43.6.1.8.</t>
  </si>
  <si>
    <t>43.6.1.9.</t>
  </si>
  <si>
    <t>43.6.1.10.</t>
  </si>
  <si>
    <t>43.6.1.11.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</si>
  <si>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</si>
  <si>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</si>
  <si>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</si>
  <si>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</si>
  <si>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</si>
  <si>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</si>
  <si>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</si>
  <si>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</si>
  <si>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</si>
  <si>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</si>
  <si>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</si>
  <si>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</si>
  <si>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</si>
  <si>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43.6.4.</t>
  </si>
  <si>
    <t>43.6.5.</t>
  </si>
  <si>
    <t>43.7.</t>
  </si>
  <si>
    <t>43.7.1.</t>
  </si>
  <si>
    <t>43.7.2.</t>
  </si>
  <si>
    <t>43.8.</t>
  </si>
  <si>
    <t>43.8.1.</t>
  </si>
  <si>
    <t>43.8.2.</t>
  </si>
  <si>
    <t>43.9.</t>
  </si>
  <si>
    <t>43.9.1.</t>
  </si>
  <si>
    <t>43.9.1.1.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</si>
  <si>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</si>
  <si>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</si>
  <si>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</si>
  <si>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</si>
  <si>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</si>
  <si>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</si>
  <si>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</si>
  <si>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</si>
  <si>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</si>
  <si>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</si>
  <si>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</si>
  <si>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</si>
  <si>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</si>
  <si>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</si>
  <si>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</si>
  <si>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</si>
  <si>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</si>
  <si>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</si>
  <si>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</si>
  <si>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</si>
  <si>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</si>
  <si>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</si>
  <si>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</si>
  <si>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</si>
  <si>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43.9.1.2.3.2.</t>
  </si>
  <si>
    <t>43.9.1.2.3.3.</t>
  </si>
  <si>
    <t>43.9.1.2.3.4.</t>
  </si>
  <si>
    <t>43.9.2.</t>
  </si>
  <si>
    <t>43.9.2.1.</t>
  </si>
  <si>
    <t>43.9.3.</t>
  </si>
  <si>
    <t>43.9.4.</t>
  </si>
  <si>
    <t>43.9.5.</t>
  </si>
  <si>
    <t>43.9.6.</t>
  </si>
  <si>
    <t>43.9.7.</t>
  </si>
  <si>
    <t>43.9.8.</t>
  </si>
  <si>
    <t>43.9.9.</t>
  </si>
  <si>
    <t>43.9.10.</t>
  </si>
  <si>
    <t>43.9.11.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</si>
  <si>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</si>
  <si>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</si>
  <si>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</si>
  <si>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</si>
  <si>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</si>
  <si>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</si>
  <si>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</si>
  <si>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</si>
  <si>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</si>
  <si>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</si>
  <si>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</si>
  <si>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</si>
  <si>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</si>
  <si>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45.2.</t>
  </si>
  <si>
    <t>45.3.</t>
  </si>
  <si>
    <t>45.4.</t>
  </si>
  <si>
    <t>45.5.</t>
  </si>
  <si>
    <t>45.6.</t>
  </si>
  <si>
    <t>45.7.</t>
  </si>
  <si>
    <t>46.1.3.</t>
  </si>
  <si>
    <t>46.1.4.</t>
  </si>
  <si>
    <t>47.1.3.</t>
  </si>
  <si>
    <t>47.1.4.</t>
  </si>
  <si>
    <t>47.1.5.</t>
  </si>
  <si>
    <t>47.1.6.</t>
  </si>
  <si>
    <t>47.1.7.</t>
  </si>
  <si>
    <t>48.2.</t>
  </si>
  <si>
    <t>48.3.</t>
  </si>
  <si>
    <t>48.4.</t>
  </si>
  <si>
    <t>48.5.</t>
  </si>
  <si>
    <t>49.1.3.</t>
  </si>
  <si>
    <t>49.1.4.</t>
  </si>
  <si>
    <t>49.1.5.</t>
  </si>
  <si>
    <t>49.1.6.</t>
  </si>
  <si>
    <t>50.2.</t>
  </si>
  <si>
    <t>50.3.</t>
  </si>
  <si>
    <t>50.4.</t>
  </si>
  <si>
    <t>50.5.</t>
  </si>
  <si>
    <t>51.2.</t>
  </si>
  <si>
    <t>51.3.</t>
  </si>
  <si>
    <t>52.2.</t>
  </si>
  <si>
    <t>52.3.</t>
  </si>
  <si>
    <t>53.1.2.</t>
  </si>
  <si>
    <t>53.1.2.1.</t>
  </si>
  <si>
    <t>53.1.2.2.</t>
  </si>
  <si>
    <t>53.1.2.3.</t>
  </si>
  <si>
    <t>53.1.3.</t>
  </si>
  <si>
    <t>53.1.3.1.</t>
  </si>
  <si>
    <t>53.2.</t>
  </si>
  <si>
    <t>53.2.1.</t>
  </si>
  <si>
    <t>53.3.</t>
  </si>
  <si>
    <t>53.3.1.</t>
  </si>
  <si>
    <t>53.3.2.</t>
  </si>
  <si>
    <t>53.3.3.</t>
  </si>
  <si>
    <t>53.4.</t>
  </si>
  <si>
    <t>53.4.1.</t>
  </si>
  <si>
    <t>53.4.2.</t>
  </si>
  <si>
    <t>53.4.3.</t>
  </si>
  <si>
    <t>53.5.</t>
  </si>
  <si>
    <t>53.6.</t>
  </si>
  <si>
    <t>53.7.</t>
  </si>
  <si>
    <t>53.8.</t>
  </si>
  <si>
    <t>53.9.</t>
  </si>
  <si>
    <t>53.9.1.</t>
  </si>
  <si>
    <t>53.9.2.</t>
  </si>
  <si>
    <t>53.10.</t>
  </si>
  <si>
    <t>53.10.1.</t>
  </si>
  <si>
    <t>53.10.2.</t>
  </si>
  <si>
    <t>53.11.</t>
  </si>
  <si>
    <t>53.12.</t>
  </si>
  <si>
    <t>Skaitmeninio ugdymo plėtrai (ML(COVID))</t>
  </si>
  <si>
    <t>Klasių, skirtų mokiniams, turintiems specialiųjų ugdymosi poreikių, ūkio lėšoms finansuoti (VBD)</t>
  </si>
  <si>
    <t>Iš apskrities perduotai įstaigai finansuot (VBD)</t>
  </si>
  <si>
    <t>Vietinės reikšmės keliams (gatvėms) tiesti, taisyti, prižiūrėti ir saugaus eismo sąlygoms užtikrinti (KPPP)</t>
  </si>
  <si>
    <t>Valstybinėms (valstybės perduotoms savivaldybėms) funkcijoms atlikti (VBD)</t>
  </si>
  <si>
    <t>Asbesto turinčių gaminių atliekų surinkimas apvažiavimo būdu, transportavimas ir saugus šalinimas (VBD)</t>
  </si>
  <si>
    <t>Gargždų „Minijos“ progimnazijos Jakų skyriaus pastato statybos projekto parengimas ir statybos darbai (VBD(VIP))</t>
  </si>
  <si>
    <t>Daugiafunkcio sporto centro Gargžduose, Kvietinių g. 26, statybos techninio projekto parengimas ir įgyvendinimas (VBD(VIP))</t>
  </si>
  <si>
    <t>2.2.1.5.</t>
  </si>
  <si>
    <t>Klaipėdos r. Gargždų kultūros centro pastato modernizavimas (VBD(VIP))</t>
  </si>
  <si>
    <t>2.1.2.4.</t>
  </si>
  <si>
    <t>Akredituotai vaikų dienos socialinei priežiūrai organizuoti, teikti ir administruoti (VBD)</t>
  </si>
  <si>
    <t>Neformaliojo vaikų švietimo programai įgyvendinti (VBD)</t>
  </si>
  <si>
    <t>2.1.2.5.</t>
  </si>
  <si>
    <t>Kultūros darbuotojų darbo užmokesčiui padidinti (VBD)</t>
  </si>
  <si>
    <t>Koordinuotai teikiamų paslaugų vaikams nuo gimimo iki 18 metų (turint didelių ir labai didelių specialiųjų ugdymosi poreikių - iki 21 metų) ir vaiko atstovams koordinavimui finansuoti</t>
  </si>
  <si>
    <t>2.1.2.6.</t>
  </si>
  <si>
    <t>2.2.1.6.</t>
  </si>
  <si>
    <t>Savivaldybių viešosioms bibliotekoms dokumentams 2021 metais įsigyti (VBD)</t>
  </si>
  <si>
    <t>2021 METŲ SAVIVALDYBĖS BIUDŽETO ASIGNAVIMAI</t>
  </si>
  <si>
    <t xml:space="preserve"> 2021  METŲ  SAVIVALDYBĖS  BIUDŽETO  PAJAMOS</t>
  </si>
  <si>
    <t>Dotacija neformaliojo vaikų švietimo programai įgyvendinti (VBD)</t>
  </si>
  <si>
    <t>43.1.5.</t>
  </si>
  <si>
    <t>Dotacija Valstyvės investicijų programos lėšomis finansuojamam projektui įgyvendinti (VBD(VIP))</t>
  </si>
  <si>
    <t>Dotacija asbesto turinčių gaminių atliekų surinkimui apvažiavimo būdu, transportavimui ir saugiam šalinimui (VBD)</t>
  </si>
  <si>
    <t>43.3.1.8.</t>
  </si>
  <si>
    <t>43.4.3.</t>
  </si>
  <si>
    <t>Dotacija savivaldybėms iš Europos Sąjungos, kitos tarptautinės finansinės paramos ir bendrojo finansavimo lėšos (ES, VBES))</t>
  </si>
  <si>
    <t>Dotacija savivaldybėms iš Europos Sąjungos, kitos tarptautinės finansinės paramos ir bendrojo finansavimo lėšos (ES, VBES)</t>
  </si>
  <si>
    <t>43.5.2.</t>
  </si>
  <si>
    <t>43.5.3.</t>
  </si>
  <si>
    <t>43.5.4.</t>
  </si>
  <si>
    <t>43.5.5.</t>
  </si>
  <si>
    <t>43.5.6.</t>
  </si>
  <si>
    <t>43.6.6.</t>
  </si>
  <si>
    <t>43.7.3.</t>
  </si>
  <si>
    <t>43.8.3.</t>
  </si>
  <si>
    <t>43.9.2.2.</t>
  </si>
  <si>
    <t>43.9.4.1.</t>
  </si>
  <si>
    <t>43.9.4.2.</t>
  </si>
  <si>
    <t>43.9.4.2.1.</t>
  </si>
  <si>
    <t>43.9.4.2.2.</t>
  </si>
  <si>
    <t>43.9.4.2.3.</t>
  </si>
  <si>
    <t>43.9.4.2.4.</t>
  </si>
  <si>
    <t>43.9.4.2.5.</t>
  </si>
  <si>
    <t>43.9.4.2.6.</t>
  </si>
  <si>
    <t>43.9.4.2.7.</t>
  </si>
  <si>
    <t>1.1.4.</t>
  </si>
  <si>
    <t>2.1.5.</t>
  </si>
  <si>
    <t>3.1.4.</t>
  </si>
  <si>
    <t>4.1.4.</t>
  </si>
  <si>
    <t>5.1.5.</t>
  </si>
  <si>
    <t>6.1.4.</t>
  </si>
  <si>
    <t>7.1.4.</t>
  </si>
  <si>
    <t>8.1.4.</t>
  </si>
  <si>
    <t>9.1.4.</t>
  </si>
  <si>
    <t>10.1.4.</t>
  </si>
  <si>
    <t>11.1.4.</t>
  </si>
  <si>
    <t>12.1.4.</t>
  </si>
  <si>
    <t>13.1.4.</t>
  </si>
  <si>
    <t>14.1.4.</t>
  </si>
  <si>
    <t>15.1.4.</t>
  </si>
  <si>
    <t>26.1.3.</t>
  </si>
  <si>
    <t>Dotacija iš Europos Sąjungos, kitos tarptautinės finansinės paramos ir bendrojo finansavimo lėšos (ES)</t>
  </si>
  <si>
    <t>45.8.</t>
  </si>
  <si>
    <t>47.1.8.</t>
  </si>
  <si>
    <t>Dotacija akredituotai vaikų dienos socialinei priežiūrai organizuoti, teikti ir administruoti (VBD)</t>
  </si>
  <si>
    <t>49.1.7.</t>
  </si>
  <si>
    <t>Dotacija savivaldybėms iš Europos Sąjungos, kitos tarptautinės finansinės paramos ir bendrojo finansavimo lėšos (ES,VBES)</t>
  </si>
  <si>
    <t>50.6</t>
  </si>
  <si>
    <t>Dotacija kultūros darbuotojų darbo užmokesčiui padidinti (VBD)</t>
  </si>
  <si>
    <t>Dotacija savivaldybių viešosioms bibliotekoms dokumentams 2021 metais įsigyti (VBD)</t>
  </si>
  <si>
    <t>32.1.3.</t>
  </si>
  <si>
    <t>32.1.4.</t>
  </si>
  <si>
    <t>33.1.4.</t>
  </si>
  <si>
    <t>38.1.3.</t>
  </si>
  <si>
    <t>39.1.3.</t>
  </si>
  <si>
    <t>37.1.3.</t>
  </si>
  <si>
    <t>36.1.3.</t>
  </si>
  <si>
    <t>35.1.3.</t>
  </si>
  <si>
    <t>34.1.3.</t>
  </si>
  <si>
    <t>51.4</t>
  </si>
  <si>
    <t>51.5.</t>
  </si>
  <si>
    <t>51.6.</t>
  </si>
  <si>
    <t>52.4.</t>
  </si>
  <si>
    <t>43.7.1.1.</t>
  </si>
  <si>
    <t>Savivaldybės taryba (SB)</t>
  </si>
  <si>
    <t>Paskolų ir palūkanų mokėjimas (SB)</t>
  </si>
  <si>
    <t>Savivaldybės administracijos direktoriaus rezervas (SB)</t>
  </si>
  <si>
    <t>Paskolų palūkanų mokėjimas (SB)</t>
  </si>
  <si>
    <t>2.1.1.4.</t>
  </si>
  <si>
    <t>dotacija skaitmeninio ugdymo plėtrai (ML(COVID))</t>
  </si>
  <si>
    <t>43.2.1.3.</t>
  </si>
  <si>
    <t>43.9.10.1.</t>
  </si>
  <si>
    <t>43.9.10.2.</t>
  </si>
  <si>
    <t>43.9.11.1.</t>
  </si>
  <si>
    <t>43.9.11.1.1.</t>
  </si>
  <si>
    <t>43.9.11.1.2.</t>
  </si>
  <si>
    <t>43.9.11.1.3.</t>
  </si>
  <si>
    <t>43.9.11.1.4.</t>
  </si>
  <si>
    <t>43.9.11.1.5.</t>
  </si>
  <si>
    <t>43.9.11.1.6.</t>
  </si>
  <si>
    <t>43.9.11.1.7.</t>
  </si>
  <si>
    <t>43.9.11.1.8.</t>
  </si>
  <si>
    <t>43.9.11.1.9.</t>
  </si>
  <si>
    <t>43.9.11.1.10.</t>
  </si>
  <si>
    <t>43.9.11.1.11.</t>
  </si>
  <si>
    <t>43.9.11.2.</t>
  </si>
  <si>
    <t>43.9.12.</t>
  </si>
  <si>
    <t>43.9.13.</t>
  </si>
  <si>
    <t>Dotacija skaitmeninio ugdymo plėtrai (ML(COVID))</t>
  </si>
  <si>
    <t>53.2.2.</t>
  </si>
  <si>
    <t>44.15.</t>
  </si>
  <si>
    <t>44.16.</t>
  </si>
  <si>
    <t>44.17.</t>
  </si>
  <si>
    <t>44.18.</t>
  </si>
  <si>
    <t>44.19.</t>
  </si>
  <si>
    <t>43.9.11.3.</t>
  </si>
  <si>
    <t>53.10.3.</t>
  </si>
  <si>
    <t>Klaipėdos rajono savivaldybės tarybos</t>
  </si>
  <si>
    <t>2021 m. sausio 28 d. sprendimo Nr. T11-33</t>
  </si>
  <si>
    <t>2.1.2.7.</t>
  </si>
  <si>
    <t>Konsultacijoms mokiniams, patiriantiems mokymosi sunkumų (VBD(COVID))</t>
  </si>
  <si>
    <t>2.1.2.8.</t>
  </si>
  <si>
    <t>Socialinių paslaugų šakos kolektyvinės sutarties įsipareigojimams įgyvendinti (VBD)</t>
  </si>
  <si>
    <t>2.1.2.9.</t>
  </si>
  <si>
    <t>Naujoms mokytojų padėjėjų pareigybėms įsteigti 2021 metais (VBD)</t>
  </si>
  <si>
    <t>1.1.5.</t>
  </si>
  <si>
    <t>2.1.6.</t>
  </si>
  <si>
    <t>2.1.7.</t>
  </si>
  <si>
    <t>3.1.5.</t>
  </si>
  <si>
    <t>4.1.5.</t>
  </si>
  <si>
    <t>9.1.5.</t>
  </si>
  <si>
    <t>11.1.5.</t>
  </si>
  <si>
    <t>14.1.5.</t>
  </si>
  <si>
    <t>16.1.4.</t>
  </si>
  <si>
    <t>17.1.4.</t>
  </si>
  <si>
    <t>30.1.3.</t>
  </si>
  <si>
    <t>5. Socialinės apsaugos ir NVO politikos programa</t>
  </si>
  <si>
    <t>43.8.4.</t>
  </si>
  <si>
    <t>44.20.</t>
  </si>
  <si>
    <t>44.21.</t>
  </si>
  <si>
    <t>44.22.</t>
  </si>
  <si>
    <t>45.9.</t>
  </si>
  <si>
    <t>45.10.</t>
  </si>
  <si>
    <t>49.1.8.</t>
  </si>
  <si>
    <t>52.5.</t>
  </si>
  <si>
    <t>(2021 m. kovo 25 d. sprendimo Nr. T11-93  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</si>
</sst>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"/>
    <numFmt numFmtId="167" formatCode="#,##0.000"/>
  </numFmts>
  <fonts count="25" x14ac:knownFonts="1">
    <font>
      <sz val="10"/>
      <name val="Arial"/>
      <charset val="186"/>
    </font>
    <font>
      <b/>
      <sz val="10"/>
      <name val="Arial"/>
      <family val="2"/>
      <charset val="186"/>
    </font>
    <font>
      <sz val="9"/>
      <name val="Arial"/>
      <family val="2"/>
    </font>
    <font>
      <sz val="8"/>
      <name val="Arial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</font>
    <font>
      <i/>
      <sz val="9"/>
      <name val="Arial"/>
      <family val="2"/>
    </font>
    <font>
      <i/>
      <sz val="9"/>
      <name val="Arial"/>
      <family val="2"/>
      <charset val="186"/>
    </font>
    <font>
      <b/>
      <sz val="9"/>
      <name val="Arial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</font>
    <font>
      <b/>
      <i/>
      <sz val="9"/>
      <name val="Arial"/>
      <family val="2"/>
    </font>
    <font>
      <sz val="9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11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0"/>
      <name val="Times New Roman Baltic"/>
      <charset val="186"/>
    </font>
    <font>
      <sz val="7"/>
      <name val="Times New Roman Baltic"/>
      <family val="1"/>
      <charset val="186"/>
    </font>
    <font>
      <sz val="7"/>
      <name val="Times New Roman Baltic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7">
    <xf numFmtId="0" fontId="0" fillId="0" borderId="0" xfId="0"/>
    <xf numFmtId="0" fontId="0" fillId="0" borderId="0" xfId="0" applyBorder="1"/>
    <xf numFmtId="0" fontId="0" fillId="0" borderId="0" xfId="0" applyAlignment="1"/>
    <xf numFmtId="0" fontId="5" fillId="0" borderId="0" xfId="0" applyFont="1" applyAlignment="1"/>
    <xf numFmtId="164" fontId="0" fillId="0" borderId="0" xfId="0" applyNumberFormat="1"/>
    <xf numFmtId="165" fontId="0" fillId="0" borderId="0" xfId="0" applyNumberFormat="1" applyBorder="1"/>
    <xf numFmtId="0" fontId="5" fillId="0" borderId="0" xfId="0" applyFont="1" applyBorder="1"/>
    <xf numFmtId="166" fontId="0" fillId="0" borderId="0" xfId="0" applyNumberFormat="1"/>
    <xf numFmtId="0" fontId="0" fillId="0" borderId="0" xfId="0" applyFill="1" applyBorder="1"/>
    <xf numFmtId="0" fontId="5" fillId="0" borderId="0" xfId="0" applyFont="1" applyFill="1" applyBorder="1"/>
    <xf numFmtId="0" fontId="4" fillId="0" borderId="0" xfId="0" applyFont="1" applyBorder="1"/>
    <xf numFmtId="0" fontId="1" fillId="0" borderId="0" xfId="0" applyFont="1" applyFill="1" applyBorder="1"/>
    <xf numFmtId="166" fontId="5" fillId="0" borderId="0" xfId="0" applyNumberFormat="1" applyFont="1" applyFill="1" applyBorder="1"/>
    <xf numFmtId="0" fontId="0" fillId="0" borderId="0" xfId="0" applyAlignment="1">
      <alignment horizontal="center"/>
    </xf>
    <xf numFmtId="0" fontId="0" fillId="0" borderId="0" xfId="0" applyFill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Fill="1"/>
    <xf numFmtId="0" fontId="1" fillId="0" borderId="0" xfId="0" applyFont="1" applyFill="1"/>
    <xf numFmtId="0" fontId="3" fillId="0" borderId="0" xfId="0" applyFont="1" applyAlignment="1">
      <alignment horizontal="right"/>
    </xf>
    <xf numFmtId="0" fontId="0" fillId="0" borderId="0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9" fillId="0" borderId="0" xfId="0" applyFont="1" applyBorder="1"/>
    <xf numFmtId="0" fontId="2" fillId="0" borderId="0" xfId="0" applyFont="1" applyBorder="1" applyAlignment="1">
      <alignment horizontal="center"/>
    </xf>
    <xf numFmtId="166" fontId="4" fillId="0" borderId="0" xfId="0" applyNumberFormat="1" applyFont="1" applyFill="1" applyBorder="1"/>
    <xf numFmtId="0" fontId="12" fillId="0" borderId="0" xfId="0" applyFont="1"/>
    <xf numFmtId="164" fontId="4" fillId="0" borderId="0" xfId="0" applyNumberFormat="1" applyFont="1" applyBorder="1"/>
    <xf numFmtId="166" fontId="9" fillId="0" borderId="0" xfId="0" applyNumberFormat="1" applyFont="1" applyBorder="1"/>
    <xf numFmtId="166" fontId="8" fillId="0" borderId="0" xfId="0" applyNumberFormat="1" applyFont="1" applyBorder="1"/>
    <xf numFmtId="166" fontId="9" fillId="0" borderId="0" xfId="0" applyNumberFormat="1" applyFont="1" applyFill="1" applyBorder="1"/>
    <xf numFmtId="166" fontId="8" fillId="0" borderId="0" xfId="0" applyNumberFormat="1" applyFont="1" applyFill="1" applyBorder="1"/>
    <xf numFmtId="166" fontId="4" fillId="0" borderId="0" xfId="0" applyNumberFormat="1" applyFont="1" applyBorder="1"/>
    <xf numFmtId="3" fontId="4" fillId="0" borderId="0" xfId="0" applyNumberFormat="1" applyFont="1" applyBorder="1"/>
    <xf numFmtId="166" fontId="7" fillId="0" borderId="0" xfId="0" applyNumberFormat="1" applyFont="1" applyFill="1" applyBorder="1"/>
    <xf numFmtId="166" fontId="2" fillId="0" borderId="0" xfId="0" applyNumberFormat="1" applyFont="1" applyFill="1" applyBorder="1"/>
    <xf numFmtId="166" fontId="7" fillId="0" borderId="0" xfId="0" applyNumberFormat="1" applyFont="1" applyBorder="1"/>
    <xf numFmtId="166" fontId="2" fillId="0" borderId="0" xfId="0" applyNumberFormat="1" applyFont="1" applyBorder="1"/>
    <xf numFmtId="166" fontId="0" fillId="0" borderId="0" xfId="0" applyNumberFormat="1" applyBorder="1" applyAlignment="1">
      <alignment horizontal="right"/>
    </xf>
    <xf numFmtId="4" fontId="2" fillId="0" borderId="0" xfId="0" applyNumberFormat="1" applyFont="1" applyBorder="1"/>
    <xf numFmtId="4" fontId="2" fillId="0" borderId="0" xfId="0" applyNumberFormat="1" applyFont="1" applyFill="1" applyBorder="1"/>
    <xf numFmtId="0" fontId="1" fillId="0" borderId="0" xfId="0" applyFont="1" applyAlignment="1">
      <alignment horizont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5" fillId="0" borderId="0" xfId="0" applyFont="1" applyBorder="1"/>
    <xf numFmtId="0" fontId="19" fillId="0" borderId="0" xfId="0" applyFont="1" applyBorder="1" applyAlignment="1">
      <alignment horizontal="right"/>
    </xf>
    <xf numFmtId="0" fontId="15" fillId="0" borderId="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vertical="center" wrapText="1"/>
    </xf>
    <xf numFmtId="164" fontId="20" fillId="0" borderId="9" xfId="0" applyNumberFormat="1" applyFont="1" applyFill="1" applyBorder="1" applyAlignment="1">
      <alignment horizontal="right" wrapText="1"/>
    </xf>
    <xf numFmtId="0" fontId="10" fillId="0" borderId="9" xfId="0" applyFont="1" applyFill="1" applyBorder="1" applyAlignment="1">
      <alignment vertical="top" wrapText="1"/>
    </xf>
    <xf numFmtId="0" fontId="21" fillId="0" borderId="3" xfId="0" applyFont="1" applyBorder="1" applyAlignment="1">
      <alignment vertical="center"/>
    </xf>
    <xf numFmtId="166" fontId="20" fillId="0" borderId="3" xfId="0" applyNumberFormat="1" applyFont="1" applyBorder="1"/>
    <xf numFmtId="164" fontId="20" fillId="0" borderId="3" xfId="0" applyNumberFormat="1" applyFont="1" applyBorder="1"/>
    <xf numFmtId="0" fontId="5" fillId="0" borderId="0" xfId="0" applyFont="1" applyAlignment="1">
      <alignment horizontal="right"/>
    </xf>
    <xf numFmtId="4" fontId="20" fillId="0" borderId="3" xfId="0" applyNumberFormat="1" applyFont="1" applyBorder="1"/>
    <xf numFmtId="167" fontId="20" fillId="0" borderId="3" xfId="0" applyNumberFormat="1" applyFont="1" applyBorder="1"/>
    <xf numFmtId="167" fontId="20" fillId="0" borderId="3" xfId="0" applyNumberFormat="1" applyFont="1" applyBorder="1" applyAlignment="1">
      <alignment horizontal="right" wrapText="1"/>
    </xf>
    <xf numFmtId="0" fontId="4" fillId="0" borderId="0" xfId="0" applyFont="1" applyBorder="1" applyAlignment="1"/>
    <xf numFmtId="164" fontId="0" fillId="0" borderId="0" xfId="0" applyNumberFormat="1" applyAlignment="1"/>
    <xf numFmtId="0" fontId="9" fillId="0" borderId="0" xfId="0" applyFont="1" applyBorder="1" applyAlignment="1"/>
    <xf numFmtId="164" fontId="4" fillId="0" borderId="0" xfId="0" applyNumberFormat="1" applyFont="1" applyBorder="1" applyAlignment="1"/>
    <xf numFmtId="166" fontId="9" fillId="0" borderId="0" xfId="0" applyNumberFormat="1" applyFont="1" applyBorder="1" applyAlignment="1"/>
    <xf numFmtId="166" fontId="8" fillId="0" borderId="0" xfId="0" applyNumberFormat="1" applyFont="1" applyBorder="1" applyAlignment="1"/>
    <xf numFmtId="166" fontId="4" fillId="0" borderId="0" xfId="0" applyNumberFormat="1" applyFont="1" applyBorder="1" applyAlignment="1"/>
    <xf numFmtId="166" fontId="0" fillId="0" borderId="0" xfId="0" applyNumberFormat="1" applyAlignment="1"/>
    <xf numFmtId="0" fontId="12" fillId="0" borderId="0" xfId="0" applyFont="1" applyAlignment="1"/>
    <xf numFmtId="166" fontId="9" fillId="0" borderId="0" xfId="0" applyNumberFormat="1" applyFont="1" applyFill="1" applyBorder="1" applyAlignment="1"/>
    <xf numFmtId="166" fontId="8" fillId="0" borderId="0" xfId="0" applyNumberFormat="1" applyFont="1" applyFill="1" applyBorder="1" applyAlignment="1"/>
    <xf numFmtId="3" fontId="4" fillId="0" borderId="0" xfId="0" applyNumberFormat="1" applyFont="1" applyBorder="1" applyAlignment="1"/>
    <xf numFmtId="166" fontId="7" fillId="0" borderId="0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7" fillId="0" borderId="0" xfId="0" applyNumberFormat="1" applyFont="1" applyBorder="1" applyAlignment="1"/>
    <xf numFmtId="166" fontId="2" fillId="0" borderId="0" xfId="0" applyNumberFormat="1" applyFont="1" applyBorder="1" applyAlignment="1"/>
    <xf numFmtId="167" fontId="9" fillId="0" borderId="0" xfId="0" applyNumberFormat="1" applyFont="1" applyFill="1" applyBorder="1" applyAlignment="1"/>
    <xf numFmtId="166" fontId="4" fillId="0" borderId="0" xfId="0" applyNumberFormat="1" applyFont="1" applyFill="1" applyBorder="1" applyAlignment="1"/>
    <xf numFmtId="4" fontId="0" fillId="0" borderId="0" xfId="0" applyNumberFormat="1" applyAlignment="1"/>
    <xf numFmtId="167" fontId="0" fillId="0" borderId="0" xfId="0" applyNumberFormat="1" applyAlignment="1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/>
    <xf numFmtId="3" fontId="0" fillId="0" borderId="0" xfId="0" applyNumberFormat="1" applyAlignment="1"/>
    <xf numFmtId="167" fontId="4" fillId="0" borderId="0" xfId="0" applyNumberFormat="1" applyFont="1" applyBorder="1" applyAlignment="1"/>
    <xf numFmtId="167" fontId="7" fillId="0" borderId="0" xfId="0" applyNumberFormat="1" applyFont="1" applyFill="1" applyBorder="1" applyAlignment="1"/>
    <xf numFmtId="166" fontId="0" fillId="0" borderId="0" xfId="0" applyNumberFormat="1" applyBorder="1" applyAlignment="1"/>
    <xf numFmtId="3" fontId="0" fillId="0" borderId="0" xfId="0" applyNumberFormat="1" applyBorder="1" applyAlignment="1"/>
    <xf numFmtId="167" fontId="0" fillId="0" borderId="0" xfId="0" applyNumberFormat="1" applyBorder="1" applyAlignment="1"/>
    <xf numFmtId="167" fontId="7" fillId="0" borderId="0" xfId="0" applyNumberFormat="1" applyFont="1" applyBorder="1" applyAlignment="1"/>
    <xf numFmtId="4" fontId="7" fillId="0" borderId="0" xfId="0" applyNumberFormat="1" applyFont="1" applyFill="1" applyBorder="1" applyAlignment="1"/>
    <xf numFmtId="167" fontId="2" fillId="0" borderId="0" xfId="0" applyNumberFormat="1" applyFont="1" applyFill="1" applyBorder="1" applyAlignment="1"/>
    <xf numFmtId="167" fontId="2" fillId="0" borderId="0" xfId="0" applyNumberFormat="1" applyFont="1" applyBorder="1" applyAlignment="1"/>
    <xf numFmtId="4" fontId="2" fillId="0" borderId="0" xfId="0" applyNumberFormat="1" applyFont="1" applyBorder="1" applyAlignment="1"/>
    <xf numFmtId="4" fontId="2" fillId="0" borderId="0" xfId="0" applyNumberFormat="1" applyFont="1" applyFill="1" applyBorder="1" applyAlignment="1"/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/>
    <xf numFmtId="0" fontId="22" fillId="0" borderId="3" xfId="0" applyFont="1" applyBorder="1" applyAlignment="1">
      <alignment horizontal="center" vertical="center" wrapText="1"/>
    </xf>
    <xf numFmtId="0" fontId="22" fillId="0" borderId="11" xfId="0" applyFont="1" applyBorder="1"/>
    <xf numFmtId="166" fontId="23" fillId="0" borderId="3" xfId="0" applyNumberFormat="1" applyFont="1" applyFill="1" applyBorder="1"/>
    <xf numFmtId="0" fontId="23" fillId="0" borderId="3" xfId="0" applyFont="1" applyBorder="1"/>
    <xf numFmtId="166" fontId="23" fillId="0" borderId="3" xfId="0" applyNumberFormat="1" applyFont="1" applyBorder="1"/>
    <xf numFmtId="0" fontId="23" fillId="0" borderId="3" xfId="0" applyFont="1" applyFill="1" applyBorder="1"/>
    <xf numFmtId="0" fontId="22" fillId="0" borderId="3" xfId="0" applyFont="1" applyBorder="1" applyAlignment="1">
      <alignment vertical="center"/>
    </xf>
    <xf numFmtId="0" fontId="22" fillId="0" borderId="3" xfId="0" applyFont="1" applyBorder="1" applyAlignment="1">
      <alignment horizontal="left" wrapText="1"/>
    </xf>
    <xf numFmtId="166" fontId="22" fillId="0" borderId="3" xfId="0" applyNumberFormat="1" applyFont="1" applyFill="1" applyBorder="1"/>
    <xf numFmtId="0" fontId="22" fillId="0" borderId="3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center" wrapText="1"/>
    </xf>
    <xf numFmtId="0" fontId="22" fillId="0" borderId="3" xfId="0" applyFont="1" applyBorder="1" applyAlignment="1"/>
    <xf numFmtId="0" fontId="22" fillId="0" borderId="3" xfId="0" applyFont="1" applyBorder="1" applyAlignment="1">
      <alignment wrapText="1"/>
    </xf>
    <xf numFmtId="0" fontId="22" fillId="0" borderId="3" xfId="0" applyFont="1" applyFill="1" applyBorder="1" applyAlignment="1">
      <alignment horizontal="left" vertical="top" wrapText="1"/>
    </xf>
    <xf numFmtId="164" fontId="22" fillId="0" borderId="3" xfId="0" applyNumberFormat="1" applyFont="1" applyFill="1" applyBorder="1"/>
    <xf numFmtId="0" fontId="22" fillId="0" borderId="3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wrapText="1"/>
    </xf>
    <xf numFmtId="0" fontId="22" fillId="0" borderId="3" xfId="0" applyFont="1" applyFill="1" applyBorder="1"/>
    <xf numFmtId="0" fontId="22" fillId="0" borderId="3" xfId="0" applyFont="1" applyBorder="1" applyAlignment="1">
      <alignment vertical="top" wrapText="1"/>
    </xf>
    <xf numFmtId="0" fontId="24" fillId="0" borderId="3" xfId="0" applyFont="1" applyBorder="1" applyAlignment="1">
      <alignment horizontal="left" wrapText="1"/>
    </xf>
    <xf numFmtId="0" fontId="22" fillId="0" borderId="3" xfId="0" applyFont="1" applyFill="1" applyBorder="1" applyAlignment="1">
      <alignment horizontal="justify" vertical="top" wrapText="1"/>
    </xf>
    <xf numFmtId="0" fontId="22" fillId="0" borderId="3" xfId="0" applyFont="1" applyBorder="1" applyAlignment="1">
      <alignment horizontal="justify" vertical="top" wrapText="1"/>
    </xf>
    <xf numFmtId="0" fontId="0" fillId="2" borderId="0" xfId="0" applyFill="1"/>
    <xf numFmtId="0" fontId="0" fillId="2" borderId="0" xfId="0" applyFill="1" applyAlignment="1"/>
    <xf numFmtId="0" fontId="5" fillId="2" borderId="0" xfId="0" applyFont="1" applyFill="1" applyAlignment="1"/>
    <xf numFmtId="0" fontId="4" fillId="2" borderId="0" xfId="0" applyFont="1" applyFill="1"/>
    <xf numFmtId="0" fontId="2" fillId="2" borderId="0" xfId="0" applyFont="1" applyFill="1" applyBorder="1"/>
    <xf numFmtId="0" fontId="4" fillId="2" borderId="0" xfId="0" applyFont="1" applyFill="1" applyBorder="1"/>
    <xf numFmtId="0" fontId="4" fillId="2" borderId="8" xfId="0" applyFont="1" applyFill="1" applyBorder="1"/>
    <xf numFmtId="0" fontId="2" fillId="2" borderId="3" xfId="0" applyFont="1" applyFill="1" applyBorder="1" applyAlignment="1">
      <alignment horizontal="left" vertical="top" wrapText="1"/>
    </xf>
    <xf numFmtId="0" fontId="5" fillId="2" borderId="0" xfId="0" applyFont="1" applyFill="1"/>
    <xf numFmtId="0" fontId="0" fillId="2" borderId="3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6" fillId="2" borderId="10" xfId="0" applyFont="1" applyFill="1" applyBorder="1"/>
    <xf numFmtId="0" fontId="6" fillId="2" borderId="9" xfId="0" applyFont="1" applyFill="1" applyBorder="1"/>
    <xf numFmtId="0" fontId="2" fillId="2" borderId="15" xfId="0" applyFont="1" applyFill="1" applyBorder="1" applyAlignment="1">
      <alignment horizontal="center"/>
    </xf>
    <xf numFmtId="164" fontId="9" fillId="2" borderId="9" xfId="0" applyNumberFormat="1" applyFont="1" applyFill="1" applyBorder="1"/>
    <xf numFmtId="164" fontId="9" fillId="2" borderId="13" xfId="0" applyNumberFormat="1" applyFont="1" applyFill="1" applyBorder="1"/>
    <xf numFmtId="0" fontId="9" fillId="2" borderId="9" xfId="0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164" fontId="4" fillId="2" borderId="0" xfId="0" applyNumberFormat="1" applyFont="1" applyFill="1" applyBorder="1"/>
    <xf numFmtId="0" fontId="4" fillId="2" borderId="1" xfId="0" applyFont="1" applyFill="1" applyBorder="1"/>
    <xf numFmtId="0" fontId="7" fillId="2" borderId="1" xfId="0" applyFont="1" applyFill="1" applyBorder="1"/>
    <xf numFmtId="0" fontId="7" fillId="2" borderId="0" xfId="0" applyFont="1" applyFill="1" applyBorder="1" applyAlignment="1">
      <alignment horizontal="center"/>
    </xf>
    <xf numFmtId="164" fontId="8" fillId="2" borderId="1" xfId="0" applyNumberFormat="1" applyFont="1" applyFill="1" applyBorder="1"/>
    <xf numFmtId="164" fontId="8" fillId="2" borderId="8" xfId="0" applyNumberFormat="1" applyFont="1" applyFill="1" applyBorder="1"/>
    <xf numFmtId="0" fontId="2" fillId="2" borderId="1" xfId="0" applyFont="1" applyFill="1" applyBorder="1" applyAlignment="1">
      <alignment horizontal="right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wrapText="1"/>
    </xf>
    <xf numFmtId="164" fontId="4" fillId="2" borderId="5" xfId="0" applyNumberFormat="1" applyFont="1" applyFill="1" applyBorder="1"/>
    <xf numFmtId="164" fontId="4" fillId="2" borderId="14" xfId="0" applyNumberFormat="1" applyFont="1" applyFill="1" applyBorder="1"/>
    <xf numFmtId="164" fontId="4" fillId="2" borderId="7" xfId="0" applyNumberFormat="1" applyFont="1" applyFill="1" applyBorder="1"/>
    <xf numFmtId="0" fontId="4" fillId="2" borderId="5" xfId="0" applyFont="1" applyFill="1" applyBorder="1"/>
    <xf numFmtId="164" fontId="9" fillId="2" borderId="1" xfId="0" applyNumberFormat="1" applyFont="1" applyFill="1" applyBorder="1"/>
    <xf numFmtId="164" fontId="4" fillId="2" borderId="0" xfId="0" applyNumberFormat="1" applyFont="1" applyFill="1"/>
    <xf numFmtId="0" fontId="2" fillId="2" borderId="1" xfId="0" applyFont="1" applyFill="1" applyBorder="1" applyAlignment="1">
      <alignment vertical="center"/>
    </xf>
    <xf numFmtId="0" fontId="6" fillId="2" borderId="15" xfId="0" applyFont="1" applyFill="1" applyBorder="1"/>
    <xf numFmtId="2" fontId="4" fillId="2" borderId="1" xfId="0" applyNumberFormat="1" applyFont="1" applyFill="1" applyBorder="1"/>
    <xf numFmtId="2" fontId="4" fillId="2" borderId="5" xfId="0" applyNumberFormat="1" applyFont="1" applyFill="1" applyBorder="1"/>
    <xf numFmtId="164" fontId="9" fillId="2" borderId="0" xfId="0" applyNumberFormat="1" applyFont="1" applyFill="1"/>
    <xf numFmtId="0" fontId="7" fillId="2" borderId="1" xfId="0" applyFont="1" applyFill="1" applyBorder="1" applyAlignment="1">
      <alignment horizontal="center"/>
    </xf>
    <xf numFmtId="164" fontId="8" fillId="2" borderId="0" xfId="0" applyNumberFormat="1" applyFont="1" applyFill="1"/>
    <xf numFmtId="166" fontId="4" fillId="2" borderId="8" xfId="0" applyNumberFormat="1" applyFont="1" applyFill="1" applyBorder="1"/>
    <xf numFmtId="0" fontId="2" fillId="2" borderId="5" xfId="0" applyFont="1" applyFill="1" applyBorder="1" applyAlignment="1">
      <alignment horizontal="center"/>
    </xf>
    <xf numFmtId="0" fontId="6" fillId="2" borderId="2" xfId="0" applyFont="1" applyFill="1" applyBorder="1"/>
    <xf numFmtId="164" fontId="9" fillId="2" borderId="8" xfId="0" applyNumberFormat="1" applyFont="1" applyFill="1" applyBorder="1"/>
    <xf numFmtId="0" fontId="6" fillId="2" borderId="10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left"/>
    </xf>
    <xf numFmtId="0" fontId="2" fillId="2" borderId="1" xfId="0" applyFont="1" applyFill="1" applyBorder="1"/>
    <xf numFmtId="0" fontId="2" fillId="2" borderId="5" xfId="0" applyFont="1" applyFill="1" applyBorder="1"/>
    <xf numFmtId="0" fontId="2" fillId="2" borderId="15" xfId="0" applyFont="1" applyFill="1" applyBorder="1"/>
    <xf numFmtId="0" fontId="6" fillId="2" borderId="10" xfId="0" applyFont="1" applyFill="1" applyBorder="1" applyAlignment="1">
      <alignment vertical="top" wrapText="1"/>
    </xf>
    <xf numFmtId="0" fontId="6" fillId="2" borderId="1" xfId="0" applyFont="1" applyFill="1" applyBorder="1"/>
    <xf numFmtId="164" fontId="9" fillId="2" borderId="15" xfId="0" applyNumberFormat="1" applyFont="1" applyFill="1" applyBorder="1"/>
    <xf numFmtId="164" fontId="8" fillId="2" borderId="0" xfId="0" applyNumberFormat="1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/>
    <xf numFmtId="164" fontId="9" fillId="2" borderId="2" xfId="0" applyNumberFormat="1" applyFont="1" applyFill="1" applyBorder="1"/>
    <xf numFmtId="164" fontId="8" fillId="2" borderId="2" xfId="0" applyNumberFormat="1" applyFont="1" applyFill="1" applyBorder="1"/>
    <xf numFmtId="164" fontId="4" fillId="2" borderId="2" xfId="0" applyNumberFormat="1" applyFont="1" applyFill="1" applyBorder="1"/>
    <xf numFmtId="0" fontId="7" fillId="2" borderId="1" xfId="0" applyFont="1" applyFill="1" applyBorder="1" applyAlignment="1">
      <alignment horizontal="left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top" wrapText="1"/>
    </xf>
    <xf numFmtId="0" fontId="2" fillId="2" borderId="14" xfId="0" applyFont="1" applyFill="1" applyBorder="1"/>
    <xf numFmtId="0" fontId="6" fillId="2" borderId="0" xfId="0" applyFont="1" applyFill="1" applyBorder="1"/>
    <xf numFmtId="0" fontId="7" fillId="2" borderId="2" xfId="0" applyFont="1" applyFill="1" applyBorder="1"/>
    <xf numFmtId="0" fontId="2" fillId="2" borderId="0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right"/>
    </xf>
    <xf numFmtId="0" fontId="6" fillId="2" borderId="9" xfId="0" applyFont="1" applyFill="1" applyBorder="1" applyAlignment="1">
      <alignment vertical="top"/>
    </xf>
    <xf numFmtId="0" fontId="6" fillId="2" borderId="15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vertical="top" wrapText="1"/>
    </xf>
    <xf numFmtId="0" fontId="2" fillId="2" borderId="8" xfId="0" applyFont="1" applyFill="1" applyBorder="1"/>
    <xf numFmtId="166" fontId="9" fillId="2" borderId="10" xfId="0" applyNumberFormat="1" applyFont="1" applyFill="1" applyBorder="1"/>
    <xf numFmtId="166" fontId="9" fillId="2" borderId="9" xfId="0" applyNumberFormat="1" applyFont="1" applyFill="1" applyBorder="1"/>
    <xf numFmtId="166" fontId="4" fillId="2" borderId="2" xfId="0" applyNumberFormat="1" applyFont="1" applyFill="1" applyBorder="1"/>
    <xf numFmtId="166" fontId="4" fillId="2" borderId="1" xfId="0" applyNumberFormat="1" applyFont="1" applyFill="1" applyBorder="1"/>
    <xf numFmtId="166" fontId="4" fillId="2" borderId="0" xfId="0" applyNumberFormat="1" applyFont="1" applyFill="1" applyBorder="1"/>
    <xf numFmtId="166" fontId="8" fillId="2" borderId="2" xfId="0" applyNumberFormat="1" applyFont="1" applyFill="1" applyBorder="1"/>
    <xf numFmtId="166" fontId="8" fillId="2" borderId="1" xfId="0" applyNumberFormat="1" applyFont="1" applyFill="1" applyBorder="1"/>
    <xf numFmtId="0" fontId="2" fillId="2" borderId="2" xfId="0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 vertical="top" wrapText="1"/>
    </xf>
    <xf numFmtId="166" fontId="9" fillId="2" borderId="13" xfId="0" applyNumberFormat="1" applyFont="1" applyFill="1" applyBorder="1"/>
    <xf numFmtId="166" fontId="8" fillId="2" borderId="8" xfId="0" applyNumberFormat="1" applyFont="1" applyFill="1" applyBorder="1"/>
    <xf numFmtId="0" fontId="4" fillId="2" borderId="2" xfId="0" applyFont="1" applyFill="1" applyBorder="1"/>
    <xf numFmtId="166" fontId="4" fillId="2" borderId="5" xfId="0" applyNumberFormat="1" applyFont="1" applyFill="1" applyBorder="1"/>
    <xf numFmtId="0" fontId="4" fillId="2" borderId="7" xfId="0" applyFont="1" applyFill="1" applyBorder="1"/>
    <xf numFmtId="0" fontId="2" fillId="2" borderId="6" xfId="0" applyFont="1" applyFill="1" applyBorder="1"/>
    <xf numFmtId="0" fontId="6" fillId="2" borderId="2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7" fillId="2" borderId="6" xfId="0" applyFont="1" applyFill="1" applyBorder="1" applyAlignment="1">
      <alignment horizontal="center"/>
    </xf>
    <xf numFmtId="164" fontId="4" fillId="2" borderId="6" xfId="0" applyNumberFormat="1" applyFont="1" applyFill="1" applyBorder="1"/>
    <xf numFmtId="166" fontId="9" fillId="2" borderId="1" xfId="0" applyNumberFormat="1" applyFont="1" applyFill="1" applyBorder="1"/>
    <xf numFmtId="0" fontId="7" fillId="2" borderId="1" xfId="0" applyFont="1" applyFill="1" applyBorder="1" applyAlignment="1">
      <alignment horizontal="left" vertical="distributed" wrapText="1"/>
    </xf>
    <xf numFmtId="0" fontId="2" fillId="2" borderId="6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right"/>
    </xf>
    <xf numFmtId="164" fontId="9" fillId="2" borderId="10" xfId="0" applyNumberFormat="1" applyFont="1" applyFill="1" applyBorder="1"/>
    <xf numFmtId="0" fontId="4" fillId="2" borderId="9" xfId="0" applyFont="1" applyFill="1" applyBorder="1"/>
    <xf numFmtId="0" fontId="2" fillId="2" borderId="9" xfId="0" applyFont="1" applyFill="1" applyBorder="1"/>
    <xf numFmtId="166" fontId="9" fillId="2" borderId="0" xfId="0" applyNumberFormat="1" applyFont="1" applyFill="1"/>
    <xf numFmtId="166" fontId="4" fillId="2" borderId="0" xfId="0" applyNumberFormat="1" applyFont="1" applyFill="1"/>
    <xf numFmtId="0" fontId="7" fillId="2" borderId="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166" fontId="9" fillId="2" borderId="15" xfId="0" applyNumberFormat="1" applyFont="1" applyFill="1" applyBorder="1"/>
    <xf numFmtId="0" fontId="6" fillId="2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distributed" wrapText="1"/>
    </xf>
    <xf numFmtId="2" fontId="4" fillId="2" borderId="8" xfId="0" applyNumberFormat="1" applyFont="1" applyFill="1" applyBorder="1"/>
    <xf numFmtId="0" fontId="4" fillId="2" borderId="0" xfId="0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center"/>
    </xf>
    <xf numFmtId="0" fontId="4" fillId="2" borderId="14" xfId="0" applyFont="1" applyFill="1" applyBorder="1"/>
    <xf numFmtId="166" fontId="9" fillId="2" borderId="8" xfId="0" applyNumberFormat="1" applyFont="1" applyFill="1" applyBorder="1"/>
    <xf numFmtId="0" fontId="7" fillId="2" borderId="2" xfId="0" applyFont="1" applyFill="1" applyBorder="1" applyAlignment="1">
      <alignment horizontal="left" vertical="distributed" wrapText="1"/>
    </xf>
    <xf numFmtId="0" fontId="6" fillId="2" borderId="1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center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/>
    </xf>
    <xf numFmtId="0" fontId="7" fillId="2" borderId="0" xfId="0" applyFont="1" applyFill="1"/>
    <xf numFmtId="0" fontId="2" fillId="2" borderId="1" xfId="0" applyFont="1" applyFill="1" applyBorder="1" applyAlignment="1">
      <alignment horizontal="center" vertical="top"/>
    </xf>
    <xf numFmtId="3" fontId="4" fillId="2" borderId="1" xfId="0" applyNumberFormat="1" applyFont="1" applyFill="1" applyBorder="1"/>
    <xf numFmtId="0" fontId="7" fillId="2" borderId="2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6" fontId="7" fillId="2" borderId="1" xfId="0" applyNumberFormat="1" applyFont="1" applyFill="1" applyBorder="1"/>
    <xf numFmtId="0" fontId="2" fillId="2" borderId="1" xfId="0" applyFont="1" applyFill="1" applyBorder="1" applyAlignment="1">
      <alignment horizontal="center" vertical="top" wrapText="1"/>
    </xf>
    <xf numFmtId="166" fontId="2" fillId="2" borderId="1" xfId="0" applyNumberFormat="1" applyFont="1" applyFill="1" applyBorder="1"/>
    <xf numFmtId="0" fontId="7" fillId="2" borderId="2" xfId="0" applyFont="1" applyFill="1" applyBorder="1" applyAlignment="1">
      <alignment wrapText="1"/>
    </xf>
    <xf numFmtId="3" fontId="4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8" xfId="0" applyNumberFormat="1" applyFont="1" applyFill="1" applyBorder="1"/>
    <xf numFmtId="0" fontId="2" fillId="2" borderId="1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top" wrapText="1"/>
    </xf>
    <xf numFmtId="166" fontId="2" fillId="2" borderId="8" xfId="0" applyNumberFormat="1" applyFont="1" applyFill="1" applyBorder="1"/>
    <xf numFmtId="166" fontId="2" fillId="2" borderId="2" xfId="0" applyNumberFormat="1" applyFont="1" applyFill="1" applyBorder="1"/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166" fontId="4" fillId="2" borderId="0" xfId="0" applyNumberFormat="1" applyFont="1" applyFill="1" applyAlignment="1">
      <alignment wrapText="1"/>
    </xf>
    <xf numFmtId="0" fontId="2" fillId="2" borderId="17" xfId="0" applyFont="1" applyFill="1" applyBorder="1"/>
    <xf numFmtId="0" fontId="6" fillId="2" borderId="2" xfId="0" applyFont="1" applyFill="1" applyBorder="1" applyAlignment="1">
      <alignment horizontal="center" shrinkToFit="1"/>
    </xf>
    <xf numFmtId="166" fontId="4" fillId="2" borderId="19" xfId="0" applyNumberFormat="1" applyFont="1" applyFill="1" applyBorder="1"/>
    <xf numFmtId="166" fontId="4" fillId="2" borderId="18" xfId="0" applyNumberFormat="1" applyFont="1" applyFill="1" applyBorder="1"/>
    <xf numFmtId="0" fontId="2" fillId="2" borderId="17" xfId="0" applyFont="1" applyFill="1" applyBorder="1" applyAlignment="1">
      <alignment vertical="center"/>
    </xf>
    <xf numFmtId="166" fontId="2" fillId="2" borderId="19" xfId="0" applyNumberFormat="1" applyFont="1" applyFill="1" applyBorder="1"/>
    <xf numFmtId="0" fontId="2" fillId="2" borderId="17" xfId="0" applyFont="1" applyFill="1" applyBorder="1" applyAlignment="1">
      <alignment vertical="top"/>
    </xf>
    <xf numFmtId="0" fontId="6" fillId="2" borderId="1" xfId="0" applyFont="1" applyFill="1" applyBorder="1" applyAlignment="1">
      <alignment horizontal="left" shrinkToFit="1"/>
    </xf>
    <xf numFmtId="0" fontId="2" fillId="2" borderId="22" xfId="0" applyFont="1" applyFill="1" applyBorder="1" applyAlignment="1">
      <alignment vertical="center"/>
    </xf>
    <xf numFmtId="0" fontId="6" fillId="2" borderId="16" xfId="0" applyFont="1" applyFill="1" applyBorder="1" applyAlignment="1">
      <alignment horizontal="left" shrinkToFit="1"/>
    </xf>
    <xf numFmtId="166" fontId="4" fillId="2" borderId="21" xfId="0" applyNumberFormat="1" applyFont="1" applyFill="1" applyBorder="1"/>
    <xf numFmtId="0" fontId="2" fillId="2" borderId="8" xfId="0" applyFont="1" applyFill="1" applyBorder="1" applyAlignment="1">
      <alignment horizontal="center"/>
    </xf>
    <xf numFmtId="0" fontId="7" fillId="2" borderId="8" xfId="0" applyFont="1" applyFill="1" applyBorder="1"/>
    <xf numFmtId="0" fontId="2" fillId="2" borderId="8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166" fontId="8" fillId="2" borderId="0" xfId="0" applyNumberFormat="1" applyFont="1" applyFill="1"/>
    <xf numFmtId="0" fontId="4" fillId="2" borderId="1" xfId="0" applyFont="1" applyFill="1" applyBorder="1" applyAlignment="1">
      <alignment horizontal="center"/>
    </xf>
    <xf numFmtId="166" fontId="8" fillId="2" borderId="0" xfId="0" applyNumberFormat="1" applyFont="1" applyFill="1" applyBorder="1"/>
    <xf numFmtId="164" fontId="2" fillId="2" borderId="2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166" fontId="2" fillId="2" borderId="5" xfId="0" applyNumberFormat="1" applyFont="1" applyFill="1" applyBorder="1"/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/>
    </xf>
    <xf numFmtId="166" fontId="4" fillId="2" borderId="3" xfId="0" applyNumberFormat="1" applyFont="1" applyFill="1" applyBorder="1"/>
    <xf numFmtId="166" fontId="2" fillId="2" borderId="3" xfId="0" applyNumberFormat="1" applyFont="1" applyFill="1" applyBorder="1"/>
    <xf numFmtId="166" fontId="20" fillId="0" borderId="3" xfId="0" applyNumberFormat="1" applyFont="1" applyFill="1" applyBorder="1" applyAlignment="1"/>
    <xf numFmtId="3" fontId="20" fillId="0" borderId="5" xfId="0" applyNumberFormat="1" applyFont="1" applyFill="1" applyBorder="1" applyAlignment="1"/>
    <xf numFmtId="0" fontId="20" fillId="0" borderId="9" xfId="0" applyFont="1" applyFill="1" applyBorder="1" applyAlignment="1">
      <alignment horizontal="right" wrapText="1"/>
    </xf>
    <xf numFmtId="164" fontId="20" fillId="0" borderId="3" xfId="0" applyNumberFormat="1" applyFont="1" applyFill="1" applyBorder="1" applyAlignment="1">
      <alignment horizontal="right" wrapText="1"/>
    </xf>
    <xf numFmtId="0" fontId="20" fillId="0" borderId="3" xfId="0" applyFont="1" applyFill="1" applyBorder="1" applyAlignment="1">
      <alignment horizontal="right" wrapText="1"/>
    </xf>
    <xf numFmtId="166" fontId="20" fillId="0" borderId="5" xfId="0" applyNumberFormat="1" applyFont="1" applyFill="1" applyBorder="1" applyAlignment="1"/>
    <xf numFmtId="0" fontId="21" fillId="0" borderId="9" xfId="0" applyFont="1" applyFill="1" applyBorder="1" applyAlignment="1">
      <alignment horizontal="right" wrapText="1"/>
    </xf>
    <xf numFmtId="166" fontId="21" fillId="0" borderId="3" xfId="0" applyNumberFormat="1" applyFont="1" applyFill="1" applyBorder="1" applyAlignment="1"/>
    <xf numFmtId="3" fontId="21" fillId="0" borderId="5" xfId="0" applyNumberFormat="1" applyFont="1" applyFill="1" applyBorder="1" applyAlignment="1"/>
    <xf numFmtId="0" fontId="22" fillId="0" borderId="3" xfId="0" applyFont="1" applyBorder="1" applyAlignment="1">
      <alignment horizontal="left" vertical="top" wrapText="1"/>
    </xf>
    <xf numFmtId="0" fontId="22" fillId="0" borderId="3" xfId="0" applyFont="1" applyFill="1" applyBorder="1" applyAlignment="1">
      <alignment horizontal="justify" vertical="top" wrapText="1"/>
    </xf>
    <xf numFmtId="0" fontId="22" fillId="0" borderId="3" xfId="0" applyFont="1" applyBorder="1" applyAlignment="1">
      <alignment horizontal="justify" vertical="top" wrapText="1"/>
    </xf>
    <xf numFmtId="167" fontId="20" fillId="0" borderId="3" xfId="0" applyNumberFormat="1" applyFont="1" applyFill="1" applyBorder="1" applyAlignment="1"/>
    <xf numFmtId="2" fontId="20" fillId="0" borderId="9" xfId="0" applyNumberFormat="1" applyFont="1" applyFill="1" applyBorder="1" applyAlignment="1">
      <alignment horizontal="right" wrapText="1"/>
    </xf>
    <xf numFmtId="165" fontId="20" fillId="0" borderId="9" xfId="0" applyNumberFormat="1" applyFont="1" applyFill="1" applyBorder="1" applyAlignment="1">
      <alignment horizontal="right" wrapText="1"/>
    </xf>
    <xf numFmtId="164" fontId="20" fillId="0" borderId="3" xfId="0" applyNumberFormat="1" applyFont="1" applyFill="1" applyBorder="1" applyAlignment="1"/>
    <xf numFmtId="164" fontId="20" fillId="0" borderId="5" xfId="0" applyNumberFormat="1" applyFont="1" applyFill="1" applyBorder="1" applyAlignment="1"/>
    <xf numFmtId="165" fontId="20" fillId="0" borderId="3" xfId="0" applyNumberFormat="1" applyFont="1" applyFill="1" applyBorder="1" applyAlignment="1">
      <alignment horizontal="right" wrapText="1"/>
    </xf>
    <xf numFmtId="0" fontId="2" fillId="2" borderId="7" xfId="0" applyFont="1" applyFill="1" applyBorder="1"/>
    <xf numFmtId="0" fontId="22" fillId="0" borderId="3" xfId="0" applyFont="1" applyBorder="1" applyAlignment="1">
      <alignment horizontal="left" vertical="top" wrapText="1"/>
    </xf>
    <xf numFmtId="166" fontId="22" fillId="3" borderId="3" xfId="0" applyNumberFormat="1" applyFont="1" applyFill="1" applyBorder="1" applyAlignment="1">
      <alignment horizontal="left" vertical="center" wrapText="1"/>
    </xf>
    <xf numFmtId="165" fontId="15" fillId="0" borderId="0" xfId="0" applyNumberFormat="1" applyFont="1"/>
    <xf numFmtId="0" fontId="22" fillId="0" borderId="0" xfId="0" applyFont="1" applyAlignment="1">
      <alignment wrapText="1"/>
    </xf>
    <xf numFmtId="165" fontId="22" fillId="0" borderId="3" xfId="0" applyNumberFormat="1" applyFont="1" applyFill="1" applyBorder="1"/>
    <xf numFmtId="0" fontId="4" fillId="2" borderId="1" xfId="0" applyFont="1" applyFill="1" applyBorder="1" applyAlignment="1">
      <alignment horizontal="center" vertical="center" wrapText="1"/>
    </xf>
    <xf numFmtId="164" fontId="5" fillId="0" borderId="0" xfId="0" applyNumberFormat="1" applyFont="1" applyAlignment="1"/>
    <xf numFmtId="0" fontId="4" fillId="2" borderId="1" xfId="0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right" wrapText="1"/>
    </xf>
    <xf numFmtId="165" fontId="4" fillId="2" borderId="1" xfId="0" applyNumberFormat="1" applyFont="1" applyFill="1" applyBorder="1"/>
    <xf numFmtId="167" fontId="9" fillId="2" borderId="1" xfId="0" applyNumberFormat="1" applyFont="1" applyFill="1" applyBorder="1"/>
    <xf numFmtId="167" fontId="4" fillId="2" borderId="1" xfId="0" applyNumberFormat="1" applyFont="1" applyFill="1" applyBorder="1"/>
    <xf numFmtId="167" fontId="8" fillId="2" borderId="1" xfId="0" applyNumberFormat="1" applyFont="1" applyFill="1" applyBorder="1"/>
    <xf numFmtId="167" fontId="2" fillId="2" borderId="8" xfId="0" applyNumberFormat="1" applyFont="1" applyFill="1" applyBorder="1"/>
    <xf numFmtId="167" fontId="4" fillId="2" borderId="8" xfId="0" applyNumberFormat="1" applyFont="1" applyFill="1" applyBorder="1"/>
    <xf numFmtId="167" fontId="7" fillId="2" borderId="1" xfId="0" applyNumberFormat="1" applyFont="1" applyFill="1" applyBorder="1"/>
    <xf numFmtId="0" fontId="4" fillId="0" borderId="0" xfId="0" applyFont="1" applyFill="1" applyBorder="1" applyAlignment="1"/>
    <xf numFmtId="166" fontId="2" fillId="2" borderId="0" xfId="0" applyNumberFormat="1" applyFont="1" applyFill="1" applyBorder="1"/>
    <xf numFmtId="167" fontId="4" fillId="0" borderId="0" xfId="0" applyNumberFormat="1" applyFont="1" applyFill="1" applyBorder="1" applyAlignment="1"/>
    <xf numFmtId="165" fontId="4" fillId="0" borderId="0" xfId="0" applyNumberFormat="1" applyFont="1" applyBorder="1" applyAlignment="1"/>
    <xf numFmtId="167" fontId="23" fillId="0" borderId="3" xfId="0" applyNumberFormat="1" applyFont="1" applyFill="1" applyBorder="1"/>
    <xf numFmtId="167" fontId="22" fillId="0" borderId="3" xfId="0" applyNumberFormat="1" applyFont="1" applyFill="1" applyBorder="1"/>
    <xf numFmtId="0" fontId="5" fillId="0" borderId="0" xfId="0" applyFont="1" applyAlignment="1">
      <alignment wrapText="1"/>
    </xf>
    <xf numFmtId="167" fontId="22" fillId="0" borderId="3" xfId="0" applyNumberFormat="1" applyFont="1" applyBorder="1"/>
    <xf numFmtId="0" fontId="2" fillId="2" borderId="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vertical="center" wrapText="1"/>
    </xf>
    <xf numFmtId="165" fontId="4" fillId="2" borderId="0" xfId="0" applyNumberFormat="1" applyFont="1" applyFill="1" applyBorder="1"/>
    <xf numFmtId="165" fontId="4" fillId="2" borderId="8" xfId="0" applyNumberFormat="1" applyFont="1" applyFill="1" applyBorder="1"/>
    <xf numFmtId="2" fontId="9" fillId="2" borderId="9" xfId="0" applyNumberFormat="1" applyFont="1" applyFill="1" applyBorder="1"/>
    <xf numFmtId="2" fontId="9" fillId="2" borderId="13" xfId="0" applyNumberFormat="1" applyFont="1" applyFill="1" applyBorder="1"/>
    <xf numFmtId="2" fontId="8" fillId="2" borderId="1" xfId="0" applyNumberFormat="1" applyFont="1" applyFill="1" applyBorder="1"/>
    <xf numFmtId="2" fontId="8" fillId="2" borderId="8" xfId="0" applyNumberFormat="1" applyFont="1" applyFill="1" applyBorder="1"/>
    <xf numFmtId="165" fontId="9" fillId="2" borderId="9" xfId="0" applyNumberFormat="1" applyFont="1" applyFill="1" applyBorder="1"/>
    <xf numFmtId="165" fontId="9" fillId="2" borderId="13" xfId="0" applyNumberFormat="1" applyFont="1" applyFill="1" applyBorder="1"/>
    <xf numFmtId="165" fontId="8" fillId="2" borderId="1" xfId="0" applyNumberFormat="1" applyFont="1" applyFill="1" applyBorder="1"/>
    <xf numFmtId="165" fontId="8" fillId="2" borderId="8" xfId="0" applyNumberFormat="1" applyFont="1" applyFill="1" applyBorder="1"/>
    <xf numFmtId="165" fontId="4" fillId="2" borderId="14" xfId="0" applyNumberFormat="1" applyFont="1" applyFill="1" applyBorder="1"/>
    <xf numFmtId="165" fontId="4" fillId="2" borderId="5" xfId="0" applyNumberFormat="1" applyFont="1" applyFill="1" applyBorder="1"/>
    <xf numFmtId="0" fontId="4" fillId="0" borderId="5" xfId="0" applyFont="1" applyBorder="1" applyAlignment="1">
      <alignment horizontal="right" vertical="center" wrapText="1"/>
    </xf>
    <xf numFmtId="2" fontId="9" fillId="2" borderId="1" xfId="0" applyNumberFormat="1" applyFont="1" applyFill="1" applyBorder="1"/>
    <xf numFmtId="165" fontId="9" fillId="2" borderId="1" xfId="0" applyNumberFormat="1" applyFont="1" applyFill="1" applyBorder="1"/>
    <xf numFmtId="165" fontId="4" fillId="2" borderId="0" xfId="0" applyNumberFormat="1" applyFont="1" applyFill="1"/>
    <xf numFmtId="2" fontId="9" fillId="2" borderId="0" xfId="0" applyNumberFormat="1" applyFont="1" applyFill="1"/>
    <xf numFmtId="2" fontId="8" fillId="2" borderId="0" xfId="0" applyNumberFormat="1" applyFont="1" applyFill="1"/>
    <xf numFmtId="165" fontId="9" fillId="2" borderId="0" xfId="0" applyNumberFormat="1" applyFont="1" applyFill="1"/>
    <xf numFmtId="165" fontId="8" fillId="2" borderId="0" xfId="0" applyNumberFormat="1" applyFont="1" applyFill="1"/>
    <xf numFmtId="165" fontId="9" fillId="2" borderId="8" xfId="0" applyNumberFormat="1" applyFont="1" applyFill="1" applyBorder="1"/>
    <xf numFmtId="166" fontId="9" fillId="2" borderId="2" xfId="0" applyNumberFormat="1" applyFont="1" applyFill="1" applyBorder="1"/>
    <xf numFmtId="0" fontId="4" fillId="2" borderId="5" xfId="0" applyFont="1" applyFill="1" applyBorder="1" applyAlignment="1">
      <alignment horizontal="right" vertical="top" wrapText="1"/>
    </xf>
    <xf numFmtId="167" fontId="4" fillId="2" borderId="0" xfId="0" applyNumberFormat="1" applyFont="1" applyFill="1"/>
    <xf numFmtId="0" fontId="7" fillId="2" borderId="1" xfId="0" applyFont="1" applyFill="1" applyBorder="1" applyAlignment="1">
      <alignment wrapText="1"/>
    </xf>
    <xf numFmtId="167" fontId="4" fillId="0" borderId="0" xfId="0" applyNumberFormat="1" applyFont="1" applyFill="1"/>
    <xf numFmtId="167" fontId="0" fillId="2" borderId="1" xfId="0" applyNumberFormat="1" applyFill="1" applyBorder="1"/>
    <xf numFmtId="167" fontId="4" fillId="2" borderId="2" xfId="0" applyNumberFormat="1" applyFont="1" applyFill="1" applyBorder="1"/>
    <xf numFmtId="167" fontId="4" fillId="2" borderId="23" xfId="0" applyNumberFormat="1" applyFont="1" applyFill="1" applyBorder="1"/>
    <xf numFmtId="0" fontId="2" fillId="2" borderId="24" xfId="0" applyFont="1" applyFill="1" applyBorder="1"/>
    <xf numFmtId="0" fontId="6" fillId="2" borderId="25" xfId="0" applyFont="1" applyFill="1" applyBorder="1" applyAlignment="1">
      <alignment horizontal="left" shrinkToFit="1"/>
    </xf>
    <xf numFmtId="0" fontId="6" fillId="2" borderId="26" xfId="0" applyFont="1" applyFill="1" applyBorder="1" applyAlignment="1">
      <alignment horizontal="center" shrinkToFit="1"/>
    </xf>
    <xf numFmtId="167" fontId="9" fillId="2" borderId="27" xfId="0" applyNumberFormat="1" applyFont="1" applyFill="1" applyBorder="1"/>
    <xf numFmtId="167" fontId="9" fillId="2" borderId="28" xfId="0" applyNumberFormat="1" applyFont="1" applyFill="1" applyBorder="1"/>
    <xf numFmtId="0" fontId="2" fillId="2" borderId="29" xfId="0" applyFont="1" applyFill="1" applyBorder="1"/>
    <xf numFmtId="0" fontId="2" fillId="2" borderId="30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 shrinkToFit="1"/>
    </xf>
    <xf numFmtId="0" fontId="4" fillId="2" borderId="30" xfId="0" applyFont="1" applyFill="1" applyBorder="1"/>
    <xf numFmtId="0" fontId="4" fillId="2" borderId="31" xfId="0" applyFont="1" applyFill="1" applyBorder="1"/>
    <xf numFmtId="0" fontId="4" fillId="2" borderId="32" xfId="0" applyFont="1" applyFill="1" applyBorder="1"/>
    <xf numFmtId="167" fontId="4" fillId="2" borderId="18" xfId="0" applyNumberFormat="1" applyFont="1" applyFill="1" applyBorder="1"/>
    <xf numFmtId="0" fontId="4" fillId="0" borderId="20" xfId="0" applyFont="1" applyBorder="1" applyAlignment="1">
      <alignment horizontal="right" vertical="center" wrapText="1"/>
    </xf>
    <xf numFmtId="167" fontId="4" fillId="2" borderId="16" xfId="0" applyNumberFormat="1" applyFont="1" applyFill="1" applyBorder="1"/>
    <xf numFmtId="0" fontId="4" fillId="0" borderId="1" xfId="0" applyFont="1" applyBorder="1" applyAlignment="1">
      <alignment horizontal="right" vertical="center" wrapText="1"/>
    </xf>
    <xf numFmtId="167" fontId="8" fillId="0" borderId="0" xfId="0" applyNumberFormat="1" applyFont="1" applyFill="1" applyBorder="1" applyAlignment="1"/>
    <xf numFmtId="0" fontId="2" fillId="2" borderId="8" xfId="0" applyFont="1" applyFill="1" applyBorder="1" applyAlignment="1">
      <alignment horizontal="center" vertical="center"/>
    </xf>
    <xf numFmtId="167" fontId="2" fillId="2" borderId="1" xfId="0" applyNumberFormat="1" applyFont="1" applyFill="1" applyBorder="1"/>
    <xf numFmtId="167" fontId="7" fillId="2" borderId="8" xfId="0" applyNumberFormat="1" applyFont="1" applyFill="1" applyBorder="1"/>
    <xf numFmtId="0" fontId="15" fillId="0" borderId="12" xfId="0" applyFont="1" applyBorder="1"/>
    <xf numFmtId="0" fontId="22" fillId="0" borderId="3" xfId="0" applyFont="1" applyBorder="1" applyAlignment="1">
      <alignment horizontal="left" vertical="top" wrapText="1"/>
    </xf>
    <xf numFmtId="0" fontId="22" fillId="0" borderId="3" xfId="0" applyFont="1" applyBorder="1" applyAlignment="1"/>
    <xf numFmtId="0" fontId="22" fillId="0" borderId="3" xfId="0" applyFont="1" applyFill="1" applyBorder="1" applyAlignment="1">
      <alignment horizontal="justify" vertical="top" wrapText="1"/>
    </xf>
    <xf numFmtId="0" fontId="22" fillId="0" borderId="3" xfId="0" applyFont="1" applyBorder="1" applyAlignment="1">
      <alignment horizontal="justify" vertical="top" wrapText="1"/>
    </xf>
    <xf numFmtId="0" fontId="5" fillId="0" borderId="0" xfId="0" applyFont="1" applyAlignment="1">
      <alignment horizontal="left" wrapText="1"/>
    </xf>
    <xf numFmtId="0" fontId="5" fillId="2" borderId="0" xfId="0" applyFont="1" applyFill="1" applyAlignment="1">
      <alignment horizontal="right"/>
    </xf>
    <xf numFmtId="0" fontId="0" fillId="2" borderId="9" xfId="0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0" fillId="2" borderId="5" xfId="0" applyFill="1" applyBorder="1" applyAlignment="1">
      <alignment horizontal="center" vertical="center" wrapText="1" shrinkToFit="1"/>
    </xf>
    <xf numFmtId="0" fontId="11" fillId="2" borderId="0" xfId="0" applyFont="1" applyFill="1" applyAlignment="1">
      <alignment horizontal="center"/>
    </xf>
    <xf numFmtId="0" fontId="3" fillId="2" borderId="7" xfId="0" applyFont="1" applyFill="1" applyBorder="1" applyAlignment="1">
      <alignment horizontal="right"/>
    </xf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 shrinkToFit="1"/>
    </xf>
    <xf numFmtId="0" fontId="0" fillId="2" borderId="8" xfId="0" applyFill="1" applyBorder="1" applyAlignment="1">
      <alignment vertical="center" wrapText="1" shrinkToFit="1"/>
    </xf>
    <xf numFmtId="0" fontId="0" fillId="2" borderId="14" xfId="0" applyFill="1" applyBorder="1" applyAlignment="1">
      <alignment vertical="center" wrapText="1" shrinkToFit="1"/>
    </xf>
    <xf numFmtId="0" fontId="0" fillId="2" borderId="11" xfId="0" applyFill="1" applyBorder="1" applyAlignment="1">
      <alignment horizontal="center" vertical="center" shrinkToFit="1"/>
    </xf>
    <xf numFmtId="0" fontId="0" fillId="2" borderId="12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16" fillId="0" borderId="0" xfId="0" applyFont="1" applyAlignment="1">
      <alignment horizontal="center"/>
    </xf>
    <xf numFmtId="0" fontId="18" fillId="0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5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FFFFCC"/>
      <color rgb="FFCCFFFF"/>
      <color rgb="FFFFFF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9"/>
  <sheetViews>
    <sheetView zoomScaleNormal="100" workbookViewId="0">
      <selection activeCell="D7" sqref="D7"/>
    </sheetView>
  </sheetViews>
  <sheetFormatPr defaultRowHeight="12.75" x14ac:dyDescent="0.2"/>
  <cols>
    <col min="1" max="1" width="8.42578125" customWidth="1"/>
    <col min="2" max="2" width="54.42578125" customWidth="1"/>
    <col min="3" max="3" width="5.28515625" hidden="1" customWidth="1"/>
    <col min="4" max="4" width="37.85546875" customWidth="1"/>
    <col min="9" max="9" width="9.5703125" bestFit="1" customWidth="1"/>
  </cols>
  <sheetData>
    <row r="1" spans="1:5" x14ac:dyDescent="0.2">
      <c r="D1" s="2" t="s">
        <v>735</v>
      </c>
      <c r="E1" s="2"/>
    </row>
    <row r="2" spans="1:5" x14ac:dyDescent="0.2">
      <c r="D2" s="3" t="s">
        <v>736</v>
      </c>
      <c r="E2" s="3"/>
    </row>
    <row r="3" spans="1:5" ht="27.75" customHeight="1" x14ac:dyDescent="0.2">
      <c r="A3" s="15"/>
      <c r="B3" s="15"/>
      <c r="C3" s="15"/>
      <c r="D3" s="353" t="s">
        <v>763</v>
      </c>
      <c r="E3" s="13"/>
    </row>
    <row r="4" spans="1:5" ht="12.75" customHeight="1" x14ac:dyDescent="0.2">
      <c r="A4" s="15"/>
      <c r="B4" s="15"/>
      <c r="C4" s="15"/>
      <c r="D4" s="59" t="s">
        <v>384</v>
      </c>
      <c r="E4" s="13"/>
    </row>
    <row r="5" spans="1:5" ht="15" customHeight="1" x14ac:dyDescent="0.2">
      <c r="B5" s="41" t="s">
        <v>636</v>
      </c>
      <c r="C5" s="16"/>
      <c r="D5" s="16"/>
    </row>
    <row r="6" spans="1:5" ht="15" customHeight="1" x14ac:dyDescent="0.2">
      <c r="B6" s="41"/>
      <c r="C6" s="16"/>
      <c r="D6" s="16"/>
      <c r="E6" s="16"/>
    </row>
    <row r="7" spans="1:5" ht="23.25" customHeight="1" x14ac:dyDescent="0.2">
      <c r="A7" s="98" t="s">
        <v>104</v>
      </c>
      <c r="B7" s="98" t="s">
        <v>0</v>
      </c>
      <c r="C7" s="99"/>
      <c r="D7" s="100" t="s">
        <v>159</v>
      </c>
    </row>
    <row r="8" spans="1:5" ht="15.75" customHeight="1" x14ac:dyDescent="0.2">
      <c r="A8" s="98">
        <v>1</v>
      </c>
      <c r="B8" s="98">
        <v>2</v>
      </c>
      <c r="C8" s="101"/>
      <c r="D8" s="100">
        <v>3</v>
      </c>
    </row>
    <row r="9" spans="1:5" x14ac:dyDescent="0.2">
      <c r="A9" s="103" t="s">
        <v>1</v>
      </c>
      <c r="B9" s="103" t="s">
        <v>2</v>
      </c>
      <c r="C9" s="103"/>
      <c r="D9" s="104">
        <f>D10+D11+D15</f>
        <v>38760</v>
      </c>
    </row>
    <row r="10" spans="1:5" x14ac:dyDescent="0.2">
      <c r="A10" s="99" t="s">
        <v>3</v>
      </c>
      <c r="B10" s="99" t="s">
        <v>4</v>
      </c>
      <c r="C10" s="99"/>
      <c r="D10" s="108">
        <v>36717</v>
      </c>
    </row>
    <row r="11" spans="1:5" x14ac:dyDescent="0.2">
      <c r="A11" s="99" t="s">
        <v>7</v>
      </c>
      <c r="B11" s="99" t="s">
        <v>190</v>
      </c>
      <c r="C11" s="99"/>
      <c r="D11" s="108">
        <f>D12+D13+D14</f>
        <v>1953</v>
      </c>
    </row>
    <row r="12" spans="1:5" x14ac:dyDescent="0.2">
      <c r="A12" s="99" t="s">
        <v>8</v>
      </c>
      <c r="B12" s="99" t="s">
        <v>9</v>
      </c>
      <c r="C12" s="99"/>
      <c r="D12" s="108">
        <v>630</v>
      </c>
    </row>
    <row r="13" spans="1:5" x14ac:dyDescent="0.2">
      <c r="A13" s="99" t="s">
        <v>191</v>
      </c>
      <c r="B13" s="99" t="s">
        <v>10</v>
      </c>
      <c r="C13" s="99"/>
      <c r="D13" s="108">
        <v>23</v>
      </c>
    </row>
    <row r="14" spans="1:5" x14ac:dyDescent="0.2">
      <c r="A14" s="99" t="s">
        <v>192</v>
      </c>
      <c r="B14" s="99" t="s">
        <v>90</v>
      </c>
      <c r="C14" s="99"/>
      <c r="D14" s="108">
        <v>1300</v>
      </c>
      <c r="E14" s="13"/>
    </row>
    <row r="15" spans="1:5" x14ac:dyDescent="0.2">
      <c r="A15" s="99" t="s">
        <v>11</v>
      </c>
      <c r="B15" s="99" t="s">
        <v>193</v>
      </c>
      <c r="C15" s="99"/>
      <c r="D15" s="108">
        <f>D16</f>
        <v>90</v>
      </c>
    </row>
    <row r="16" spans="1:5" x14ac:dyDescent="0.2">
      <c r="A16" s="99" t="s">
        <v>12</v>
      </c>
      <c r="B16" s="99" t="s">
        <v>160</v>
      </c>
      <c r="C16" s="99"/>
      <c r="D16" s="108">
        <v>90</v>
      </c>
    </row>
    <row r="17" spans="1:15" x14ac:dyDescent="0.2">
      <c r="A17" s="105" t="s">
        <v>13</v>
      </c>
      <c r="B17" s="105" t="s">
        <v>171</v>
      </c>
      <c r="C17" s="105"/>
      <c r="D17" s="351">
        <f>D18+D35</f>
        <v>27315.224000000002</v>
      </c>
      <c r="F17" s="1"/>
      <c r="G17" s="6"/>
      <c r="I17" s="5"/>
      <c r="J17" s="1"/>
      <c r="K17" s="1"/>
      <c r="L17" s="1"/>
      <c r="M17" s="1"/>
      <c r="N17" s="1"/>
      <c r="O17" s="1"/>
    </row>
    <row r="18" spans="1:15" ht="12.75" customHeight="1" x14ac:dyDescent="0.2">
      <c r="A18" s="106" t="s">
        <v>14</v>
      </c>
      <c r="B18" s="107" t="s">
        <v>172</v>
      </c>
      <c r="C18" s="99"/>
      <c r="D18" s="352">
        <f>D19+D24+D34</f>
        <v>19733.597000000002</v>
      </c>
      <c r="E18" s="1"/>
      <c r="F18" s="1"/>
      <c r="G18" s="9"/>
      <c r="I18" s="1"/>
      <c r="J18" s="1"/>
      <c r="K18" s="1"/>
      <c r="L18" s="1"/>
      <c r="M18" s="1"/>
      <c r="N18" s="1"/>
      <c r="O18" s="1"/>
    </row>
    <row r="19" spans="1:15" ht="12.75" customHeight="1" x14ac:dyDescent="0.2">
      <c r="A19" s="109" t="s">
        <v>15</v>
      </c>
      <c r="B19" s="407" t="s">
        <v>173</v>
      </c>
      <c r="C19" s="408"/>
      <c r="D19" s="354">
        <f>D20+D21+D22+D23</f>
        <v>18600.293000000001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2.75" customHeight="1" x14ac:dyDescent="0.2">
      <c r="A20" s="110" t="s">
        <v>174</v>
      </c>
      <c r="B20" s="109" t="s">
        <v>620</v>
      </c>
      <c r="C20" s="111"/>
      <c r="D20" s="352">
        <v>4095.2930000000001</v>
      </c>
      <c r="F20" s="6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">
      <c r="A21" s="99" t="s">
        <v>175</v>
      </c>
      <c r="B21" s="99" t="s">
        <v>195</v>
      </c>
      <c r="C21" s="99"/>
      <c r="D21" s="108">
        <v>14137.5</v>
      </c>
      <c r="E21" s="1"/>
      <c r="F21" s="6"/>
      <c r="G21" s="1"/>
      <c r="H21" s="1"/>
      <c r="I21" s="1"/>
      <c r="J21" s="1"/>
      <c r="K21" s="1"/>
      <c r="L21" s="1"/>
      <c r="M21" s="1"/>
      <c r="N21" s="1"/>
      <c r="O21" s="1"/>
    </row>
    <row r="22" spans="1:15" ht="24.75" customHeight="1" x14ac:dyDescent="0.2">
      <c r="A22" s="110" t="s">
        <v>176</v>
      </c>
      <c r="B22" s="112" t="s">
        <v>617</v>
      </c>
      <c r="C22" s="112"/>
      <c r="D22" s="117">
        <v>97.7</v>
      </c>
      <c r="F22" s="6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customHeight="1" x14ac:dyDescent="0.2">
      <c r="A23" s="109" t="s">
        <v>706</v>
      </c>
      <c r="B23" s="112" t="s">
        <v>618</v>
      </c>
      <c r="C23" s="112"/>
      <c r="D23" s="114">
        <v>269.8</v>
      </c>
      <c r="E23" s="1"/>
      <c r="F23" s="9"/>
      <c r="G23" s="1"/>
      <c r="H23" s="1"/>
      <c r="I23" s="1"/>
      <c r="J23" s="1"/>
      <c r="K23" s="1"/>
      <c r="L23" s="1"/>
      <c r="M23" s="1"/>
      <c r="N23" s="1"/>
      <c r="O23" s="1"/>
    </row>
    <row r="24" spans="1:15" ht="12.75" customHeight="1" x14ac:dyDescent="0.2">
      <c r="A24" s="113" t="s">
        <v>16</v>
      </c>
      <c r="B24" s="113" t="s">
        <v>194</v>
      </c>
      <c r="C24" s="112"/>
      <c r="D24" s="335">
        <f>D25+D26+D27+D28+D29+D30+D31+D32+D33</f>
        <v>593.70400000000006</v>
      </c>
      <c r="E24" s="1"/>
      <c r="F24" s="9"/>
      <c r="G24" s="1"/>
      <c r="H24" s="1"/>
      <c r="I24" s="1"/>
      <c r="J24" s="1"/>
      <c r="K24" s="1"/>
      <c r="L24" s="1"/>
      <c r="M24" s="1"/>
      <c r="N24" s="1"/>
      <c r="O24" s="1"/>
    </row>
    <row r="25" spans="1:15" ht="24" customHeight="1" x14ac:dyDescent="0.2">
      <c r="A25" s="110" t="s">
        <v>351</v>
      </c>
      <c r="B25" s="107" t="s">
        <v>619</v>
      </c>
      <c r="C25" s="109"/>
      <c r="D25" s="114">
        <v>0</v>
      </c>
      <c r="E25" s="8"/>
      <c r="F25" s="9"/>
      <c r="G25" s="1"/>
      <c r="H25" s="1"/>
      <c r="I25" s="1"/>
      <c r="J25" s="1"/>
      <c r="K25" s="1"/>
      <c r="L25" s="1"/>
      <c r="M25" s="1"/>
      <c r="N25" s="1"/>
      <c r="O25" s="1"/>
    </row>
    <row r="26" spans="1:15" ht="23.25" customHeight="1" x14ac:dyDescent="0.2">
      <c r="A26" s="110" t="s">
        <v>352</v>
      </c>
      <c r="B26" s="113" t="s">
        <v>621</v>
      </c>
      <c r="C26" s="109"/>
      <c r="D26" s="114">
        <v>36</v>
      </c>
      <c r="E26" s="8"/>
      <c r="F26" s="9"/>
      <c r="G26" s="1"/>
      <c r="H26" s="1"/>
      <c r="I26" s="1"/>
      <c r="J26" s="1"/>
      <c r="K26" s="1"/>
      <c r="L26" s="1"/>
      <c r="M26" s="1"/>
      <c r="N26" s="1"/>
      <c r="O26" s="1"/>
    </row>
    <row r="27" spans="1:15" ht="23.25" customHeight="1" x14ac:dyDescent="0.2">
      <c r="A27" s="115" t="s">
        <v>353</v>
      </c>
      <c r="B27" s="113" t="s">
        <v>627</v>
      </c>
      <c r="C27" s="113"/>
      <c r="D27" s="114">
        <v>15</v>
      </c>
      <c r="E27" s="1"/>
      <c r="F27" s="1"/>
      <c r="G27" s="1"/>
      <c r="H27" s="6"/>
      <c r="I27" s="1"/>
      <c r="J27" s="1"/>
      <c r="K27" s="1"/>
      <c r="L27" s="1"/>
      <c r="M27" s="1"/>
      <c r="N27" s="1"/>
      <c r="O27" s="1"/>
    </row>
    <row r="28" spans="1:15" ht="12.75" customHeight="1" x14ac:dyDescent="0.2">
      <c r="A28" s="115" t="s">
        <v>626</v>
      </c>
      <c r="B28" s="113" t="s">
        <v>628</v>
      </c>
      <c r="C28" s="113"/>
      <c r="D28" s="114">
        <v>266.60000000000002</v>
      </c>
      <c r="E28" s="8"/>
      <c r="F28" s="1"/>
      <c r="G28" s="1"/>
      <c r="H28" s="6"/>
      <c r="I28" s="1"/>
      <c r="J28" s="1"/>
      <c r="K28" s="1"/>
      <c r="L28" s="1"/>
      <c r="M28" s="1"/>
      <c r="N28" s="1"/>
      <c r="O28" s="1"/>
    </row>
    <row r="29" spans="1:15" ht="12.75" customHeight="1" x14ac:dyDescent="0.2">
      <c r="A29" s="115" t="s">
        <v>629</v>
      </c>
      <c r="B29" s="99" t="s">
        <v>616</v>
      </c>
      <c r="C29" s="113"/>
      <c r="D29" s="114">
        <v>153.69999999999999</v>
      </c>
      <c r="E29" s="8"/>
      <c r="F29" s="1"/>
      <c r="G29" s="1"/>
      <c r="H29" s="6"/>
      <c r="I29" s="1"/>
      <c r="J29" s="1"/>
      <c r="K29" s="1"/>
      <c r="L29" s="1"/>
      <c r="M29" s="1"/>
      <c r="N29" s="1"/>
      <c r="O29" s="1"/>
    </row>
    <row r="30" spans="1:15" ht="12.75" customHeight="1" x14ac:dyDescent="0.2">
      <c r="A30" s="115" t="s">
        <v>632</v>
      </c>
      <c r="B30" s="113" t="s">
        <v>630</v>
      </c>
      <c r="C30" s="113"/>
      <c r="D30" s="114">
        <v>34</v>
      </c>
      <c r="E30" s="8"/>
      <c r="F30" s="1"/>
      <c r="G30" s="1"/>
      <c r="H30" s="6"/>
      <c r="I30" s="1"/>
      <c r="J30" s="1"/>
      <c r="K30" s="1"/>
      <c r="L30" s="1"/>
      <c r="M30" s="1"/>
      <c r="N30" s="1"/>
      <c r="O30" s="1"/>
    </row>
    <row r="31" spans="1:15" ht="29.25" customHeight="1" x14ac:dyDescent="0.2">
      <c r="A31" s="115" t="s">
        <v>737</v>
      </c>
      <c r="B31" s="355" t="s">
        <v>738</v>
      </c>
      <c r="C31" s="113"/>
      <c r="D31" s="335">
        <v>20.492000000000001</v>
      </c>
      <c r="E31" s="8"/>
      <c r="F31" s="1"/>
      <c r="G31" s="1"/>
      <c r="H31" s="6"/>
      <c r="I31" s="1"/>
      <c r="J31" s="1"/>
      <c r="K31" s="1"/>
      <c r="L31" s="1"/>
      <c r="M31" s="1"/>
      <c r="N31" s="1"/>
      <c r="O31" s="1"/>
    </row>
    <row r="32" spans="1:15" ht="29.25" customHeight="1" x14ac:dyDescent="0.2">
      <c r="A32" s="115" t="s">
        <v>739</v>
      </c>
      <c r="B32" s="356" t="s">
        <v>740</v>
      </c>
      <c r="C32" s="113"/>
      <c r="D32" s="114">
        <v>15.2</v>
      </c>
      <c r="E32" s="8"/>
      <c r="F32" s="1"/>
      <c r="G32" s="1"/>
      <c r="H32" s="6"/>
      <c r="I32" s="1"/>
      <c r="J32" s="1"/>
      <c r="K32" s="1"/>
      <c r="L32" s="1"/>
      <c r="M32" s="1"/>
      <c r="N32" s="1"/>
      <c r="O32" s="1"/>
    </row>
    <row r="33" spans="1:15" ht="22.5" customHeight="1" x14ac:dyDescent="0.2">
      <c r="A33" s="115" t="s">
        <v>741</v>
      </c>
      <c r="B33" s="357" t="s">
        <v>742</v>
      </c>
      <c r="C33" s="113"/>
      <c r="D33" s="335">
        <v>52.712000000000003</v>
      </c>
      <c r="E33" s="8"/>
      <c r="F33" s="1"/>
      <c r="G33" s="1"/>
      <c r="H33" s="6"/>
      <c r="I33" s="1"/>
      <c r="J33" s="1"/>
      <c r="K33" s="1"/>
      <c r="L33" s="1"/>
      <c r="M33" s="1"/>
      <c r="N33" s="1"/>
      <c r="O33" s="1"/>
    </row>
    <row r="34" spans="1:15" ht="24" customHeight="1" x14ac:dyDescent="0.2">
      <c r="A34" s="115" t="s">
        <v>124</v>
      </c>
      <c r="B34" s="331" t="s">
        <v>177</v>
      </c>
      <c r="C34" s="113"/>
      <c r="D34" s="114">
        <v>539.6</v>
      </c>
      <c r="E34" s="8"/>
      <c r="F34" s="1"/>
      <c r="G34" s="1"/>
      <c r="H34" s="6"/>
      <c r="I34" s="1"/>
      <c r="J34" s="1"/>
      <c r="K34" s="1"/>
      <c r="L34" s="1"/>
      <c r="M34" s="1"/>
      <c r="N34" s="1"/>
      <c r="O34" s="1"/>
    </row>
    <row r="35" spans="1:15" ht="12.75" customHeight="1" x14ac:dyDescent="0.2">
      <c r="A35" s="113" t="s">
        <v>178</v>
      </c>
      <c r="B35" s="116" t="s">
        <v>179</v>
      </c>
      <c r="C35" s="113"/>
      <c r="D35" s="352">
        <f>D36+D43</f>
        <v>7581.6270000000004</v>
      </c>
      <c r="E35" s="1"/>
      <c r="F35" s="1"/>
      <c r="G35" s="1"/>
      <c r="H35" s="6"/>
      <c r="I35" s="1"/>
      <c r="J35" s="1"/>
      <c r="K35" s="1"/>
      <c r="L35" s="1"/>
      <c r="M35" s="1"/>
      <c r="N35" s="1"/>
      <c r="O35" s="1"/>
    </row>
    <row r="36" spans="1:15" ht="12.75" customHeight="1" x14ac:dyDescent="0.2">
      <c r="A36" s="113" t="s">
        <v>180</v>
      </c>
      <c r="B36" s="116" t="s">
        <v>200</v>
      </c>
      <c r="C36" s="113"/>
      <c r="D36" s="352">
        <f>D37+D38+D39+D40+D41+D42</f>
        <v>3304.9270000000001</v>
      </c>
      <c r="E36" s="1"/>
      <c r="F36" s="1"/>
      <c r="G36" s="1"/>
      <c r="H36" s="6"/>
      <c r="I36" s="1"/>
      <c r="J36" s="1"/>
      <c r="K36" s="1"/>
      <c r="L36" s="1"/>
      <c r="M36" s="1"/>
      <c r="N36" s="1"/>
      <c r="O36" s="1"/>
    </row>
    <row r="37" spans="1:15" ht="24" customHeight="1" x14ac:dyDescent="0.2">
      <c r="A37" s="113" t="s">
        <v>182</v>
      </c>
      <c r="B37" s="116" t="s">
        <v>156</v>
      </c>
      <c r="C37" s="113"/>
      <c r="D37" s="114">
        <v>2484.8000000000002</v>
      </c>
      <c r="E37" s="1"/>
      <c r="F37" s="6"/>
      <c r="G37" s="1"/>
      <c r="H37" s="1"/>
      <c r="I37" s="1"/>
      <c r="J37" s="1"/>
      <c r="K37" s="1"/>
      <c r="L37" s="1"/>
      <c r="M37" s="1"/>
      <c r="N37" s="1"/>
      <c r="O37" s="1"/>
    </row>
    <row r="38" spans="1:15" ht="24" customHeight="1" x14ac:dyDescent="0.2">
      <c r="A38" s="113" t="s">
        <v>183</v>
      </c>
      <c r="B38" s="113" t="s">
        <v>185</v>
      </c>
      <c r="C38" s="113"/>
      <c r="D38" s="114">
        <v>16</v>
      </c>
      <c r="E38" s="1"/>
      <c r="F38" s="6"/>
      <c r="G38" s="1"/>
      <c r="H38" s="1"/>
      <c r="I38" s="1"/>
      <c r="J38" s="1"/>
      <c r="K38" s="1"/>
      <c r="L38" s="1"/>
      <c r="M38" s="1"/>
      <c r="N38" s="1"/>
      <c r="O38" s="1"/>
    </row>
    <row r="39" spans="1:15" ht="27.75" customHeight="1" x14ac:dyDescent="0.2">
      <c r="A39" s="113" t="s">
        <v>354</v>
      </c>
      <c r="B39" s="332" t="s">
        <v>622</v>
      </c>
      <c r="C39" s="113"/>
      <c r="D39" s="114">
        <v>434</v>
      </c>
      <c r="E39" s="1"/>
      <c r="F39" s="6"/>
      <c r="G39" s="1"/>
      <c r="H39" s="1"/>
      <c r="I39" s="1"/>
      <c r="J39" s="1"/>
      <c r="K39" s="1"/>
      <c r="L39" s="1"/>
      <c r="M39" s="1"/>
      <c r="N39" s="1"/>
      <c r="O39" s="1"/>
    </row>
    <row r="40" spans="1:15" ht="27.75" customHeight="1" x14ac:dyDescent="0.2">
      <c r="A40" s="115" t="s">
        <v>355</v>
      </c>
      <c r="B40" s="332" t="s">
        <v>623</v>
      </c>
      <c r="C40" s="113"/>
      <c r="D40" s="114">
        <v>100</v>
      </c>
      <c r="E40" s="1"/>
      <c r="F40" s="6"/>
      <c r="G40" s="1"/>
      <c r="H40" s="1"/>
      <c r="I40" s="1"/>
      <c r="J40" s="1"/>
      <c r="K40" s="1"/>
      <c r="L40" s="1"/>
      <c r="M40" s="1"/>
      <c r="N40" s="1"/>
      <c r="O40" s="1"/>
    </row>
    <row r="41" spans="1:15" ht="14.25" customHeight="1" x14ac:dyDescent="0.2">
      <c r="A41" s="115" t="s">
        <v>624</v>
      </c>
      <c r="B41" s="99" t="s">
        <v>625</v>
      </c>
      <c r="C41" s="113"/>
      <c r="D41" s="114">
        <v>200</v>
      </c>
      <c r="E41" s="1"/>
      <c r="F41" s="6"/>
      <c r="G41" s="1"/>
      <c r="H41" s="1"/>
      <c r="I41" s="1"/>
      <c r="J41" s="1"/>
      <c r="K41" s="1"/>
      <c r="L41" s="1"/>
      <c r="M41" s="1"/>
      <c r="N41" s="1"/>
      <c r="O41" s="1"/>
    </row>
    <row r="42" spans="1:15" ht="23.25" customHeight="1" x14ac:dyDescent="0.2">
      <c r="A42" s="115" t="s">
        <v>633</v>
      </c>
      <c r="B42" s="334" t="s">
        <v>634</v>
      </c>
      <c r="C42" s="113"/>
      <c r="D42" s="335">
        <v>70.126999999999995</v>
      </c>
      <c r="E42" s="1"/>
      <c r="F42" s="6"/>
      <c r="G42" s="1"/>
      <c r="H42" s="1"/>
      <c r="I42" s="1"/>
      <c r="J42" s="1"/>
      <c r="K42" s="1"/>
      <c r="L42" s="1"/>
      <c r="M42" s="1"/>
      <c r="N42" s="1"/>
      <c r="O42" s="1"/>
    </row>
    <row r="43" spans="1:15" ht="24" customHeight="1" x14ac:dyDescent="0.2">
      <c r="A43" s="113" t="s">
        <v>181</v>
      </c>
      <c r="B43" s="109" t="s">
        <v>184</v>
      </c>
      <c r="C43" s="113"/>
      <c r="D43" s="117">
        <v>4276.7</v>
      </c>
      <c r="E43" s="1"/>
      <c r="F43" s="6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2">
      <c r="A44" s="103" t="s">
        <v>17</v>
      </c>
      <c r="B44" s="103" t="s">
        <v>18</v>
      </c>
      <c r="C44" s="103"/>
      <c r="D44" s="102">
        <f>D45+D46+D47+D48</f>
        <v>417</v>
      </c>
      <c r="E44" s="1"/>
      <c r="F44" s="1"/>
      <c r="G44" s="1"/>
      <c r="H44" s="6"/>
      <c r="I44" s="1"/>
      <c r="J44" s="1"/>
      <c r="K44" s="1"/>
      <c r="L44" s="1"/>
      <c r="M44" s="1"/>
      <c r="N44" s="1"/>
      <c r="O44" s="1"/>
    </row>
    <row r="45" spans="1:15" ht="24" customHeight="1" x14ac:dyDescent="0.2">
      <c r="A45" s="118" t="s">
        <v>19</v>
      </c>
      <c r="B45" s="407" t="s">
        <v>21</v>
      </c>
      <c r="C45" s="407"/>
      <c r="D45" s="108">
        <v>230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2.75" customHeight="1" x14ac:dyDescent="0.2">
      <c r="A46" s="118" t="s">
        <v>20</v>
      </c>
      <c r="B46" s="109" t="s">
        <v>145</v>
      </c>
      <c r="C46" s="109"/>
      <c r="D46" s="108">
        <v>17</v>
      </c>
      <c r="E46" s="8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2.75" customHeight="1" x14ac:dyDescent="0.2">
      <c r="A47" s="118" t="s">
        <v>103</v>
      </c>
      <c r="B47" s="109" t="s">
        <v>125</v>
      </c>
      <c r="C47" s="109"/>
      <c r="D47" s="108">
        <v>120</v>
      </c>
      <c r="E47" s="8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2.75" customHeight="1" x14ac:dyDescent="0.2">
      <c r="A48" s="118" t="s">
        <v>163</v>
      </c>
      <c r="B48" s="109" t="s">
        <v>164</v>
      </c>
      <c r="C48" s="109"/>
      <c r="D48" s="108">
        <v>50</v>
      </c>
      <c r="E48" s="8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2">
      <c r="A49" s="103" t="s">
        <v>22</v>
      </c>
      <c r="B49" s="103" t="s">
        <v>23</v>
      </c>
      <c r="C49" s="103"/>
      <c r="D49" s="102">
        <f>D50+D51+D52+D53+D54</f>
        <v>5111.1000000000004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2">
      <c r="A50" s="99" t="s">
        <v>24</v>
      </c>
      <c r="B50" s="99" t="s">
        <v>170</v>
      </c>
      <c r="C50" s="99"/>
      <c r="D50" s="114">
        <v>173.2</v>
      </c>
      <c r="E50" s="8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x14ac:dyDescent="0.2">
      <c r="A51" s="99" t="s">
        <v>25</v>
      </c>
      <c r="B51" s="99" t="s">
        <v>23</v>
      </c>
      <c r="C51" s="99"/>
      <c r="D51" s="108">
        <v>1061.7</v>
      </c>
      <c r="E51" s="8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3.5" customHeight="1" x14ac:dyDescent="0.2">
      <c r="A52" s="118" t="s">
        <v>144</v>
      </c>
      <c r="B52" s="407" t="s">
        <v>165</v>
      </c>
      <c r="C52" s="407"/>
      <c r="D52" s="108">
        <v>1906.2</v>
      </c>
      <c r="E52" s="8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3.5" customHeight="1" x14ac:dyDescent="0.2">
      <c r="A53" s="118" t="s">
        <v>186</v>
      </c>
      <c r="B53" s="109" t="s">
        <v>187</v>
      </c>
      <c r="C53" s="109"/>
      <c r="D53" s="108">
        <v>110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3.5" customHeight="1" x14ac:dyDescent="0.2">
      <c r="A54" s="118" t="s">
        <v>188</v>
      </c>
      <c r="B54" s="109" t="s">
        <v>198</v>
      </c>
      <c r="C54" s="109"/>
      <c r="D54" s="108">
        <v>1860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2.75" customHeight="1" x14ac:dyDescent="0.2">
      <c r="A55" s="118" t="s">
        <v>196</v>
      </c>
      <c r="B55" s="119" t="s">
        <v>197</v>
      </c>
      <c r="C55" s="109"/>
      <c r="D55" s="108">
        <v>1800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x14ac:dyDescent="0.2">
      <c r="A56" s="99" t="s">
        <v>26</v>
      </c>
      <c r="B56" s="99" t="s">
        <v>27</v>
      </c>
      <c r="C56" s="99"/>
      <c r="D56" s="108">
        <v>50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x14ac:dyDescent="0.2">
      <c r="A57" s="99" t="s">
        <v>28</v>
      </c>
      <c r="B57" s="99" t="s">
        <v>383</v>
      </c>
      <c r="C57" s="99"/>
      <c r="D57" s="108">
        <v>200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2.75" customHeight="1" x14ac:dyDescent="0.2">
      <c r="A58" s="109" t="s">
        <v>29</v>
      </c>
      <c r="B58" s="409" t="s">
        <v>148</v>
      </c>
      <c r="C58" s="410"/>
      <c r="D58" s="108">
        <v>180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2.75" customHeight="1" x14ac:dyDescent="0.2">
      <c r="A59" s="109" t="s">
        <v>217</v>
      </c>
      <c r="B59" s="120" t="s">
        <v>167</v>
      </c>
      <c r="C59" s="121"/>
      <c r="D59" s="108">
        <v>160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2.75" customHeight="1" x14ac:dyDescent="0.2">
      <c r="A60" s="321" t="s">
        <v>30</v>
      </c>
      <c r="B60" s="322" t="s">
        <v>388</v>
      </c>
      <c r="C60" s="323"/>
      <c r="D60" s="108">
        <v>222.7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2.75" customHeight="1" x14ac:dyDescent="0.2">
      <c r="A61" s="117" t="s">
        <v>31</v>
      </c>
      <c r="B61" s="105" t="s">
        <v>189</v>
      </c>
      <c r="C61" s="105"/>
      <c r="D61" s="351">
        <f>D9+D17+D44+D49+D56+D57+D58+D60</f>
        <v>72256.024000000005</v>
      </c>
      <c r="E61" s="1"/>
      <c r="F61" s="1"/>
      <c r="G61" s="6"/>
      <c r="H61" s="1"/>
      <c r="I61" s="1"/>
      <c r="J61" s="1"/>
      <c r="K61" s="1"/>
      <c r="L61" s="1"/>
      <c r="M61" s="1"/>
      <c r="N61" s="1"/>
      <c r="O61" s="1"/>
    </row>
    <row r="62" spans="1:15" ht="12.75" customHeight="1" x14ac:dyDescent="0.2">
      <c r="A62" s="9"/>
      <c r="B62" s="11"/>
      <c r="C62" s="11"/>
      <c r="D62" s="1"/>
      <c r="E62" s="1"/>
      <c r="F62" s="1"/>
      <c r="G62" s="6"/>
      <c r="H62" s="1"/>
      <c r="I62" s="1"/>
      <c r="J62" s="1"/>
      <c r="K62" s="1"/>
      <c r="L62" s="1"/>
      <c r="M62" s="1"/>
      <c r="N62" s="1"/>
      <c r="O62" s="1"/>
    </row>
    <row r="63" spans="1:15" ht="12.75" customHeight="1" x14ac:dyDescent="0.2">
      <c r="A63" s="11"/>
      <c r="B63" s="11" t="s">
        <v>199</v>
      </c>
      <c r="C63" s="11"/>
      <c r="D63" s="8"/>
      <c r="E63" s="8"/>
      <c r="F63" s="8"/>
      <c r="G63" s="6"/>
      <c r="H63" s="1"/>
      <c r="I63" s="1"/>
      <c r="J63" s="1"/>
      <c r="K63" s="1"/>
      <c r="L63" s="1"/>
      <c r="M63" s="1"/>
      <c r="N63" s="1"/>
      <c r="O63" s="1"/>
    </row>
    <row r="64" spans="1:15" ht="12.75" customHeight="1" x14ac:dyDescent="0.2">
      <c r="A64" s="9"/>
      <c r="B64" s="9"/>
      <c r="C64" s="11"/>
      <c r="D64" s="14"/>
      <c r="E64" s="8"/>
      <c r="F64" s="8"/>
      <c r="G64" s="6"/>
      <c r="H64" s="1"/>
      <c r="I64" s="1"/>
      <c r="J64" s="1"/>
      <c r="K64" s="1"/>
      <c r="L64" s="1"/>
      <c r="M64" s="1"/>
      <c r="N64" s="1"/>
      <c r="O64" s="1"/>
    </row>
    <row r="65" spans="1:17" ht="12.75" customHeight="1" x14ac:dyDescent="0.2">
      <c r="A65" s="9"/>
      <c r="B65" s="9"/>
      <c r="C65" s="11"/>
      <c r="D65" s="14"/>
      <c r="E65" s="8"/>
      <c r="F65" s="8"/>
      <c r="G65" s="6"/>
      <c r="H65" s="1"/>
      <c r="I65" s="1"/>
      <c r="J65" s="1"/>
      <c r="K65" s="1"/>
      <c r="L65" s="1"/>
      <c r="M65" s="1"/>
      <c r="N65" s="1"/>
      <c r="O65" s="1"/>
    </row>
    <row r="66" spans="1:17" ht="12.75" customHeight="1" x14ac:dyDescent="0.2">
      <c r="A66" s="9"/>
      <c r="B66" s="9"/>
      <c r="C66" s="11"/>
      <c r="D66" s="14"/>
      <c r="E66" s="8"/>
      <c r="F66" s="8"/>
      <c r="G66" s="6"/>
      <c r="H66" s="1"/>
      <c r="I66" s="1"/>
      <c r="J66" s="1"/>
      <c r="K66" s="1"/>
      <c r="L66" s="1"/>
      <c r="M66" s="1"/>
      <c r="N66" s="1"/>
      <c r="O66" s="1"/>
    </row>
    <row r="67" spans="1:17" ht="12.75" customHeight="1" x14ac:dyDescent="0.2">
      <c r="A67" s="9"/>
      <c r="B67" s="9"/>
      <c r="C67" s="11"/>
      <c r="D67" s="14"/>
      <c r="E67" s="8"/>
      <c r="F67" s="8"/>
      <c r="G67" s="6"/>
      <c r="H67" s="1"/>
      <c r="I67" s="1"/>
      <c r="J67" s="1"/>
      <c r="K67" s="1"/>
      <c r="L67" s="1"/>
      <c r="M67" s="1"/>
      <c r="N67" s="1"/>
      <c r="O67" s="1"/>
    </row>
    <row r="68" spans="1:17" ht="12.75" customHeight="1" x14ac:dyDescent="0.2">
      <c r="A68" s="9"/>
      <c r="B68" s="11"/>
      <c r="C68" s="11"/>
      <c r="D68" s="14"/>
      <c r="E68" s="8"/>
      <c r="F68" s="8"/>
      <c r="G68" s="6"/>
      <c r="H68" s="1"/>
      <c r="I68" s="1"/>
      <c r="J68" s="1"/>
      <c r="K68" s="1"/>
      <c r="L68" s="1"/>
      <c r="M68" s="1"/>
      <c r="N68" s="1"/>
      <c r="O68" s="1"/>
    </row>
    <row r="69" spans="1:17" ht="12.75" customHeight="1" x14ac:dyDescent="0.2">
      <c r="A69" s="11"/>
      <c r="B69" s="14"/>
      <c r="C69" s="11"/>
      <c r="D69" s="14"/>
      <c r="E69" s="8"/>
      <c r="F69" s="8"/>
      <c r="G69" s="6"/>
      <c r="H69" s="1"/>
      <c r="I69" s="1"/>
      <c r="J69" s="1"/>
      <c r="K69" s="1"/>
      <c r="L69" s="1"/>
      <c r="M69" s="1"/>
      <c r="N69" s="1"/>
      <c r="O69" s="1"/>
    </row>
    <row r="70" spans="1:17" ht="12.75" customHeight="1" x14ac:dyDescent="0.2">
      <c r="A70" s="17"/>
      <c r="B70" s="9"/>
      <c r="C70" s="11"/>
      <c r="D70" s="14"/>
      <c r="E70" s="8"/>
      <c r="F70" s="8"/>
      <c r="G70" s="6"/>
      <c r="H70" s="1"/>
      <c r="I70" s="1"/>
      <c r="J70" s="1"/>
      <c r="K70" s="1"/>
      <c r="L70" s="1"/>
      <c r="M70" s="1"/>
      <c r="N70" s="1"/>
      <c r="O70" s="1"/>
    </row>
    <row r="71" spans="1:17" ht="12.75" customHeight="1" x14ac:dyDescent="0.2">
      <c r="A71" s="9"/>
      <c r="B71" s="9"/>
      <c r="C71" s="11"/>
      <c r="D71" s="14"/>
      <c r="E71" s="8"/>
      <c r="F71" s="8"/>
      <c r="G71" s="6"/>
      <c r="H71" s="1"/>
      <c r="I71" s="1"/>
      <c r="J71" s="1"/>
      <c r="K71" s="1"/>
      <c r="L71" s="1"/>
      <c r="M71" s="1"/>
      <c r="N71" s="1"/>
      <c r="O71" s="1"/>
    </row>
    <row r="72" spans="1:17" ht="12.75" customHeight="1" x14ac:dyDescent="0.2">
      <c r="A72" s="9"/>
      <c r="B72" s="9"/>
      <c r="C72" s="11"/>
      <c r="D72" s="14"/>
      <c r="E72" s="8"/>
      <c r="F72" s="8"/>
      <c r="G72" s="6"/>
      <c r="H72" s="1"/>
      <c r="I72" s="1"/>
      <c r="J72" s="1"/>
      <c r="K72" s="1"/>
      <c r="L72" s="1"/>
      <c r="M72" s="1"/>
      <c r="N72" s="1"/>
      <c r="O72" s="1"/>
    </row>
    <row r="73" spans="1:17" ht="12.75" customHeight="1" x14ac:dyDescent="0.2">
      <c r="A73" s="9"/>
      <c r="B73" s="9"/>
      <c r="C73" s="11"/>
      <c r="D73" s="14"/>
      <c r="E73" s="8"/>
      <c r="F73" s="8"/>
      <c r="G73" s="6"/>
      <c r="H73" s="1"/>
      <c r="I73" s="1"/>
      <c r="J73" s="1"/>
      <c r="K73" s="1"/>
      <c r="L73" s="1"/>
      <c r="M73" s="1"/>
      <c r="N73" s="1"/>
      <c r="O73" s="1"/>
    </row>
    <row r="74" spans="1:17" ht="12.75" customHeight="1" x14ac:dyDescent="0.2">
      <c r="A74" s="9"/>
      <c r="B74" s="11"/>
      <c r="C74" s="11"/>
      <c r="D74" s="14"/>
      <c r="E74" s="8"/>
      <c r="F74" s="8"/>
      <c r="G74" s="6"/>
      <c r="H74" s="1"/>
      <c r="I74" s="1"/>
      <c r="J74" s="1"/>
      <c r="K74" s="1"/>
      <c r="L74" s="1"/>
      <c r="M74" s="1"/>
      <c r="N74" s="1"/>
      <c r="O74" s="1"/>
    </row>
    <row r="75" spans="1:17" ht="12.75" customHeight="1" x14ac:dyDescent="0.2">
      <c r="A75" s="11"/>
      <c r="B75" s="14"/>
      <c r="C75" s="11"/>
      <c r="D75" s="14"/>
      <c r="E75" s="8"/>
      <c r="F75" s="8"/>
      <c r="G75" s="6"/>
      <c r="H75" s="1"/>
      <c r="I75" s="1"/>
      <c r="J75" s="1"/>
      <c r="K75" s="1"/>
      <c r="L75" s="1"/>
      <c r="M75" s="1"/>
      <c r="N75" s="1"/>
      <c r="O75" s="1"/>
    </row>
    <row r="76" spans="1:17" ht="12.75" customHeight="1" x14ac:dyDescent="0.2">
      <c r="A76" s="18"/>
      <c r="B76" s="14"/>
      <c r="C76" s="11"/>
      <c r="D76" s="14"/>
      <c r="E76" s="8"/>
      <c r="F76" s="8"/>
      <c r="G76" s="6"/>
      <c r="H76" s="1"/>
      <c r="I76" s="1"/>
      <c r="J76" s="1"/>
      <c r="K76" s="1"/>
      <c r="L76" s="1"/>
      <c r="M76" s="1"/>
      <c r="N76" s="1"/>
      <c r="O76" s="1"/>
    </row>
    <row r="77" spans="1:17" ht="12.75" customHeight="1" x14ac:dyDescent="0.2">
      <c r="A77" s="18"/>
      <c r="B77" s="14"/>
      <c r="C77" s="11"/>
      <c r="D77" s="14"/>
      <c r="E77" s="8"/>
      <c r="F77" s="8"/>
      <c r="G77" s="6"/>
      <c r="H77" s="1"/>
      <c r="I77" s="1"/>
      <c r="J77" s="1"/>
      <c r="K77" s="1"/>
      <c r="L77" s="1"/>
      <c r="M77" s="1"/>
      <c r="N77" s="1"/>
      <c r="O77" s="1"/>
    </row>
    <row r="78" spans="1:17" ht="12.75" customHeight="1" x14ac:dyDescent="0.2">
      <c r="A78" s="18"/>
      <c r="B78" s="14"/>
      <c r="C78" s="11"/>
      <c r="D78" s="14"/>
      <c r="E78" s="8"/>
      <c r="F78" s="8"/>
      <c r="G78" s="6"/>
      <c r="H78" s="1"/>
      <c r="I78" s="1"/>
      <c r="J78" s="1"/>
      <c r="K78" s="1"/>
      <c r="L78" s="1"/>
      <c r="M78" s="1"/>
      <c r="N78" s="1"/>
      <c r="O78" s="1"/>
    </row>
    <row r="79" spans="1:17" ht="12.75" customHeight="1" x14ac:dyDescent="0.2">
      <c r="A79" s="17"/>
      <c r="B79" s="11"/>
      <c r="C79" s="9"/>
      <c r="D79" s="14"/>
      <c r="E79" s="8"/>
      <c r="F79" s="8"/>
      <c r="G79" s="8"/>
      <c r="H79" s="1"/>
      <c r="I79" s="6"/>
      <c r="J79" s="1"/>
      <c r="K79" s="1"/>
      <c r="L79" s="1"/>
      <c r="M79" s="1"/>
      <c r="N79" s="1"/>
      <c r="O79" s="1"/>
      <c r="P79" s="1"/>
      <c r="Q79" s="1"/>
    </row>
    <row r="80" spans="1:17" ht="12.75" customHeight="1" x14ac:dyDescent="0.2">
      <c r="A80" s="9"/>
      <c r="B80" s="11"/>
      <c r="C80" s="11"/>
      <c r="D80" s="14"/>
      <c r="E80" s="8"/>
      <c r="F80" s="8"/>
      <c r="G80" s="6"/>
      <c r="H80" s="1"/>
      <c r="I80" s="1"/>
      <c r="J80" s="1"/>
      <c r="K80" s="1"/>
      <c r="L80" s="1"/>
      <c r="M80" s="1"/>
      <c r="N80" s="1"/>
      <c r="O80" s="1"/>
    </row>
    <row r="81" spans="1:8" x14ac:dyDescent="0.2">
      <c r="A81" s="9"/>
      <c r="B81" s="9"/>
      <c r="C81" s="8"/>
      <c r="D81" s="14"/>
      <c r="E81" s="14"/>
      <c r="F81" s="14"/>
      <c r="H81" s="1"/>
    </row>
    <row r="82" spans="1:8" x14ac:dyDescent="0.2">
      <c r="A82" s="9"/>
      <c r="B82" s="12"/>
      <c r="C82" s="8"/>
      <c r="D82" s="14"/>
      <c r="E82" s="14"/>
      <c r="F82" s="14"/>
      <c r="H82" s="1"/>
    </row>
    <row r="83" spans="1:8" x14ac:dyDescent="0.2">
      <c r="A83" s="9"/>
      <c r="B83" s="8"/>
      <c r="C83" s="8"/>
      <c r="D83" s="14"/>
      <c r="E83" s="14"/>
      <c r="F83" s="14"/>
    </row>
    <row r="84" spans="1:8" x14ac:dyDescent="0.2">
      <c r="A84" s="9"/>
      <c r="B84" s="9"/>
      <c r="C84" s="8"/>
      <c r="D84" s="14"/>
      <c r="E84" s="14"/>
      <c r="F84" s="14"/>
    </row>
    <row r="85" spans="1:8" x14ac:dyDescent="0.2">
      <c r="A85" s="9"/>
      <c r="B85" s="9"/>
      <c r="C85" s="11"/>
      <c r="D85" s="14"/>
      <c r="E85" s="14"/>
      <c r="F85" s="14"/>
    </row>
    <row r="86" spans="1:8" x14ac:dyDescent="0.2">
      <c r="A86" s="14"/>
      <c r="B86" s="14"/>
      <c r="C86" s="14"/>
      <c r="D86" s="14"/>
      <c r="E86" s="14"/>
      <c r="F86" s="14"/>
    </row>
    <row r="87" spans="1:8" x14ac:dyDescent="0.2">
      <c r="A87" s="17"/>
      <c r="B87" s="14"/>
      <c r="C87" s="14"/>
      <c r="D87" s="14"/>
      <c r="E87" s="14"/>
      <c r="F87" s="14"/>
    </row>
    <row r="88" spans="1:8" x14ac:dyDescent="0.2">
      <c r="D88" s="1"/>
    </row>
    <row r="89" spans="1:8" x14ac:dyDescent="0.2">
      <c r="D89" s="1"/>
    </row>
  </sheetData>
  <mergeCells count="4">
    <mergeCell ref="B19:C19"/>
    <mergeCell ref="B45:C45"/>
    <mergeCell ref="B52:C52"/>
    <mergeCell ref="B58:C58"/>
  </mergeCells>
  <pageMargins left="0.74803149606299213" right="0.70866141732283472" top="0.74803149606299213" bottom="0.74803149606299213" header="0.31496062992125984" footer="0.31496062992125984"/>
  <pageSetup paperSize="9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48"/>
  <sheetViews>
    <sheetView zoomScaleNormal="100" workbookViewId="0">
      <selection activeCell="K16" sqref="K16"/>
    </sheetView>
  </sheetViews>
  <sheetFormatPr defaultRowHeight="12.75" x14ac:dyDescent="0.2"/>
  <cols>
    <col min="1" max="1" width="11.140625" customWidth="1"/>
    <col min="2" max="2" width="36" customWidth="1"/>
    <col min="3" max="3" width="4.42578125" customWidth="1"/>
    <col min="4" max="4" width="10.7109375" customWidth="1"/>
    <col min="5" max="5" width="10.85546875" customWidth="1"/>
    <col min="6" max="6" width="11.5703125" customWidth="1"/>
    <col min="7" max="7" width="16.28515625" customWidth="1"/>
    <col min="8" max="8" width="8" customWidth="1"/>
    <col min="9" max="9" width="10.85546875" customWidth="1"/>
    <col min="10" max="10" width="10.42578125" bestFit="1" customWidth="1"/>
    <col min="11" max="11" width="10.5703125" customWidth="1"/>
    <col min="12" max="12" width="10.42578125" bestFit="1" customWidth="1"/>
    <col min="13" max="13" width="10.28515625" bestFit="1" customWidth="1"/>
  </cols>
  <sheetData>
    <row r="1" spans="1:9" x14ac:dyDescent="0.2">
      <c r="A1" s="122"/>
      <c r="B1" s="130"/>
      <c r="C1" s="122"/>
      <c r="D1" s="122"/>
      <c r="E1" s="123" t="s">
        <v>735</v>
      </c>
      <c r="F1" s="123"/>
      <c r="G1" s="122"/>
    </row>
    <row r="2" spans="1:9" x14ac:dyDescent="0.2">
      <c r="A2" s="122"/>
      <c r="B2" s="122"/>
      <c r="C2" s="122"/>
      <c r="D2" s="122"/>
      <c r="E2" s="124" t="s">
        <v>736</v>
      </c>
      <c r="F2" s="124"/>
      <c r="G2" s="122"/>
    </row>
    <row r="3" spans="1:9" ht="27" customHeight="1" x14ac:dyDescent="0.2">
      <c r="A3" s="122"/>
      <c r="B3" s="122"/>
      <c r="C3" s="122"/>
      <c r="D3" s="122"/>
      <c r="E3" s="411" t="s">
        <v>763</v>
      </c>
      <c r="F3" s="411"/>
      <c r="G3" s="411"/>
    </row>
    <row r="4" spans="1:9" x14ac:dyDescent="0.2">
      <c r="A4" s="122"/>
      <c r="B4" s="122"/>
      <c r="C4" s="122"/>
      <c r="D4" s="122"/>
      <c r="E4" s="122"/>
      <c r="F4" s="412" t="s">
        <v>386</v>
      </c>
      <c r="G4" s="412"/>
    </row>
    <row r="5" spans="1:9" ht="15.75" customHeight="1" x14ac:dyDescent="0.25">
      <c r="A5" s="416" t="s">
        <v>635</v>
      </c>
      <c r="B5" s="416"/>
      <c r="C5" s="416"/>
      <c r="D5" s="416"/>
      <c r="E5" s="416"/>
      <c r="F5" s="416"/>
      <c r="G5" s="416"/>
    </row>
    <row r="6" spans="1:9" x14ac:dyDescent="0.2">
      <c r="A6" s="122"/>
      <c r="B6" s="122"/>
      <c r="C6" s="122"/>
      <c r="D6" s="123"/>
      <c r="E6" s="123"/>
      <c r="F6" s="417" t="s">
        <v>158</v>
      </c>
      <c r="G6" s="417"/>
      <c r="H6" s="19"/>
      <c r="I6" s="19"/>
    </row>
    <row r="7" spans="1:9" ht="11.25" customHeight="1" x14ac:dyDescent="0.2">
      <c r="A7" s="418" t="s">
        <v>104</v>
      </c>
      <c r="B7" s="421" t="s">
        <v>105</v>
      </c>
      <c r="C7" s="424" t="s">
        <v>93</v>
      </c>
      <c r="D7" s="427" t="s">
        <v>69</v>
      </c>
      <c r="E7" s="430" t="s">
        <v>63</v>
      </c>
      <c r="F7" s="431"/>
      <c r="G7" s="432"/>
      <c r="H7" s="20"/>
      <c r="I7" s="20"/>
    </row>
    <row r="8" spans="1:9" ht="12.75" customHeight="1" x14ac:dyDescent="0.2">
      <c r="A8" s="419"/>
      <c r="B8" s="422"/>
      <c r="C8" s="425"/>
      <c r="D8" s="428"/>
      <c r="E8" s="430" t="s">
        <v>64</v>
      </c>
      <c r="F8" s="431"/>
      <c r="G8" s="418" t="s">
        <v>65</v>
      </c>
      <c r="H8" s="21"/>
      <c r="I8" s="21"/>
    </row>
    <row r="9" spans="1:9" ht="11.25" customHeight="1" x14ac:dyDescent="0.2">
      <c r="A9" s="419"/>
      <c r="B9" s="422"/>
      <c r="C9" s="425"/>
      <c r="D9" s="428"/>
      <c r="E9" s="413" t="s">
        <v>67</v>
      </c>
      <c r="F9" s="413" t="s">
        <v>66</v>
      </c>
      <c r="G9" s="419"/>
      <c r="H9" s="21"/>
      <c r="I9" s="21"/>
    </row>
    <row r="10" spans="1:9" ht="11.25" customHeight="1" x14ac:dyDescent="0.2">
      <c r="A10" s="419"/>
      <c r="B10" s="422"/>
      <c r="C10" s="425"/>
      <c r="D10" s="428"/>
      <c r="E10" s="414"/>
      <c r="F10" s="414"/>
      <c r="G10" s="419"/>
      <c r="H10" s="21"/>
      <c r="I10" s="21"/>
    </row>
    <row r="11" spans="1:9" ht="35.25" customHeight="1" x14ac:dyDescent="0.2">
      <c r="A11" s="420"/>
      <c r="B11" s="423"/>
      <c r="C11" s="426"/>
      <c r="D11" s="429"/>
      <c r="E11" s="415"/>
      <c r="F11" s="415"/>
      <c r="G11" s="420"/>
      <c r="H11" s="21"/>
      <c r="I11" s="21"/>
    </row>
    <row r="12" spans="1:9" x14ac:dyDescent="0.2">
      <c r="A12" s="131">
        <v>1</v>
      </c>
      <c r="B12" s="132">
        <v>2</v>
      </c>
      <c r="C12" s="133">
        <v>3</v>
      </c>
      <c r="D12" s="134">
        <v>4</v>
      </c>
      <c r="E12" s="134">
        <v>5</v>
      </c>
      <c r="F12" s="134">
        <v>6</v>
      </c>
      <c r="G12" s="134">
        <v>7</v>
      </c>
      <c r="H12" s="22"/>
      <c r="I12" s="22"/>
    </row>
    <row r="13" spans="1:9" x14ac:dyDescent="0.2">
      <c r="A13" s="135" t="s">
        <v>1</v>
      </c>
      <c r="B13" s="136" t="s">
        <v>92</v>
      </c>
      <c r="C13" s="137"/>
      <c r="D13" s="364">
        <f>SUM(E13+G13)</f>
        <v>1726.502</v>
      </c>
      <c r="E13" s="365">
        <f>SUM(E15)</f>
        <v>1723.502</v>
      </c>
      <c r="F13" s="138">
        <f t="shared" ref="F13:G13" si="0">SUM(F15)</f>
        <v>1506.0000000000002</v>
      </c>
      <c r="G13" s="138">
        <f t="shared" si="0"/>
        <v>3</v>
      </c>
      <c r="H13" s="23"/>
      <c r="I13" s="23"/>
    </row>
    <row r="14" spans="1:9" x14ac:dyDescent="0.2">
      <c r="A14" s="141"/>
      <c r="B14" s="142" t="s">
        <v>63</v>
      </c>
      <c r="C14" s="143"/>
      <c r="D14" s="340"/>
      <c r="E14" s="359"/>
      <c r="F14" s="146"/>
      <c r="G14" s="147"/>
      <c r="H14" s="10"/>
      <c r="I14" s="10"/>
    </row>
    <row r="15" spans="1:9" x14ac:dyDescent="0.2">
      <c r="A15" s="141" t="s">
        <v>3</v>
      </c>
      <c r="B15" s="148" t="s">
        <v>113</v>
      </c>
      <c r="C15" s="149" t="s">
        <v>101</v>
      </c>
      <c r="D15" s="366">
        <f t="shared" ref="D15:D20" si="1">SUM(E15+G15)</f>
        <v>1726.502</v>
      </c>
      <c r="E15" s="367">
        <f>SUM(E16+E17+E18+E19+E20)</f>
        <v>1723.502</v>
      </c>
      <c r="F15" s="151">
        <f>SUM(F16+F17+F18+F19+F20)</f>
        <v>1506.0000000000002</v>
      </c>
      <c r="G15" s="151">
        <f t="shared" ref="G15" si="2">SUM(G16+G17+G18+G19)</f>
        <v>3</v>
      </c>
      <c r="H15" s="10"/>
      <c r="I15" s="10"/>
    </row>
    <row r="16" spans="1:9" x14ac:dyDescent="0.2">
      <c r="A16" s="141" t="s">
        <v>5</v>
      </c>
      <c r="B16" s="152" t="s">
        <v>201</v>
      </c>
      <c r="C16" s="149"/>
      <c r="D16" s="144">
        <f t="shared" si="1"/>
        <v>347</v>
      </c>
      <c r="E16" s="145">
        <v>344</v>
      </c>
      <c r="F16" s="146">
        <v>267.89999999999998</v>
      </c>
      <c r="G16" s="144">
        <v>3</v>
      </c>
      <c r="H16" s="10"/>
      <c r="I16" s="10"/>
    </row>
    <row r="17" spans="1:21" ht="24" customHeight="1" x14ac:dyDescent="0.2">
      <c r="A17" s="153" t="s">
        <v>6</v>
      </c>
      <c r="B17" s="154" t="s">
        <v>202</v>
      </c>
      <c r="C17" s="143"/>
      <c r="D17" s="144">
        <f t="shared" si="1"/>
        <v>1255.5</v>
      </c>
      <c r="E17" s="145">
        <v>1255.5</v>
      </c>
      <c r="F17" s="146">
        <v>1200.5</v>
      </c>
      <c r="G17" s="147"/>
      <c r="H17" s="10"/>
      <c r="I17" s="10"/>
    </row>
    <row r="18" spans="1:21" ht="24" customHeight="1" x14ac:dyDescent="0.2">
      <c r="A18" s="161" t="s">
        <v>203</v>
      </c>
      <c r="B18" s="154" t="s">
        <v>707</v>
      </c>
      <c r="C18" s="142"/>
      <c r="D18" s="144">
        <f t="shared" si="1"/>
        <v>20.100000000000001</v>
      </c>
      <c r="E18" s="144">
        <v>20.100000000000001</v>
      </c>
      <c r="F18" s="144"/>
      <c r="G18" s="128"/>
      <c r="H18" s="10"/>
      <c r="I18" s="10"/>
    </row>
    <row r="19" spans="1:21" x14ac:dyDescent="0.2">
      <c r="A19" s="183" t="s">
        <v>663</v>
      </c>
      <c r="B19" s="152" t="s">
        <v>204</v>
      </c>
      <c r="C19" s="142"/>
      <c r="D19" s="144">
        <f t="shared" si="1"/>
        <v>88.5</v>
      </c>
      <c r="E19" s="144">
        <v>88.5</v>
      </c>
      <c r="F19" s="144">
        <v>22.4</v>
      </c>
      <c r="G19" s="128"/>
      <c r="H19" s="10"/>
      <c r="I19" s="10"/>
    </row>
    <row r="20" spans="1:21" ht="24" x14ac:dyDescent="0.2">
      <c r="A20" s="226" t="s">
        <v>743</v>
      </c>
      <c r="B20" s="202" t="s">
        <v>738</v>
      </c>
      <c r="C20" s="169"/>
      <c r="D20" s="369">
        <f t="shared" si="1"/>
        <v>15.401999999999999</v>
      </c>
      <c r="E20" s="368">
        <v>15.401999999999999</v>
      </c>
      <c r="F20" s="157">
        <v>15.2</v>
      </c>
      <c r="G20" s="158"/>
      <c r="H20" s="10"/>
      <c r="I20" s="10"/>
    </row>
    <row r="21" spans="1:21" x14ac:dyDescent="0.2">
      <c r="A21" s="170" t="s">
        <v>13</v>
      </c>
      <c r="B21" s="187" t="s">
        <v>205</v>
      </c>
      <c r="C21" s="143"/>
      <c r="D21" s="371">
        <f>SUM(E21+G21)</f>
        <v>2454.5099999999998</v>
      </c>
      <c r="E21" s="371">
        <f>SUM(E23)</f>
        <v>2403.41</v>
      </c>
      <c r="F21" s="372">
        <f t="shared" ref="F21:G21" si="3">SUM(F23)</f>
        <v>2087.7220000000002</v>
      </c>
      <c r="G21" s="159">
        <f t="shared" si="3"/>
        <v>51.1</v>
      </c>
      <c r="H21" s="23"/>
      <c r="I21" s="23"/>
    </row>
    <row r="22" spans="1:21" x14ac:dyDescent="0.2">
      <c r="A22" s="141"/>
      <c r="B22" s="142" t="s">
        <v>63</v>
      </c>
      <c r="C22" s="143"/>
      <c r="D22" s="163"/>
      <c r="E22" s="163"/>
      <c r="F22" s="373"/>
      <c r="G22" s="147"/>
      <c r="H22" s="10"/>
      <c r="I22" s="10"/>
    </row>
    <row r="23" spans="1:21" x14ac:dyDescent="0.2">
      <c r="A23" s="141" t="s">
        <v>14</v>
      </c>
      <c r="B23" s="148" t="s">
        <v>113</v>
      </c>
      <c r="C23" s="149" t="s">
        <v>101</v>
      </c>
      <c r="D23" s="362">
        <f t="shared" ref="D23:D30" si="4">SUM(E23+G23)</f>
        <v>2454.5099999999998</v>
      </c>
      <c r="E23" s="362">
        <f>SUM(E24+E25+E26+E27+E28+E29+E30)</f>
        <v>2403.41</v>
      </c>
      <c r="F23" s="366">
        <f>SUM(F24+F25+F26+F27+F28+F29+F30)</f>
        <v>2087.7220000000002</v>
      </c>
      <c r="G23" s="150">
        <f t="shared" ref="G23" si="5">SUM(G24+G25+G26+G27+G28)</f>
        <v>51.1</v>
      </c>
      <c r="H23" s="10"/>
      <c r="I23" s="10"/>
    </row>
    <row r="24" spans="1:21" x14ac:dyDescent="0.2">
      <c r="A24" s="141" t="s">
        <v>15</v>
      </c>
      <c r="B24" s="152" t="s">
        <v>201</v>
      </c>
      <c r="C24" s="149"/>
      <c r="D24" s="144">
        <f t="shared" si="4"/>
        <v>805.6</v>
      </c>
      <c r="E24" s="144">
        <v>754.5</v>
      </c>
      <c r="F24" s="145">
        <v>570.9</v>
      </c>
      <c r="G24" s="144">
        <v>51.1</v>
      </c>
      <c r="H24" s="10"/>
      <c r="I24" s="10"/>
    </row>
    <row r="25" spans="1:21" ht="24" x14ac:dyDescent="0.2">
      <c r="A25" s="153" t="s">
        <v>16</v>
      </c>
      <c r="B25" s="154" t="s">
        <v>202</v>
      </c>
      <c r="C25" s="143"/>
      <c r="D25" s="144">
        <f t="shared" si="4"/>
        <v>1489.5</v>
      </c>
      <c r="E25" s="144">
        <v>1489.5</v>
      </c>
      <c r="F25" s="145">
        <v>1427.9</v>
      </c>
      <c r="G25" s="144"/>
      <c r="H25" s="10"/>
      <c r="I25" s="10"/>
    </row>
    <row r="26" spans="1:21" ht="34.5" customHeight="1" x14ac:dyDescent="0.2">
      <c r="A26" s="161" t="s">
        <v>124</v>
      </c>
      <c r="B26" s="154" t="s">
        <v>206</v>
      </c>
      <c r="C26" s="143"/>
      <c r="D26" s="144">
        <f t="shared" si="4"/>
        <v>80.599999999999994</v>
      </c>
      <c r="E26" s="144">
        <v>80.599999999999994</v>
      </c>
      <c r="F26" s="145">
        <v>79.400000000000006</v>
      </c>
      <c r="G26" s="144"/>
      <c r="H26" s="10"/>
      <c r="I26" s="10"/>
      <c r="U26" s="7"/>
    </row>
    <row r="27" spans="1:21" ht="25.5" customHeight="1" x14ac:dyDescent="0.2">
      <c r="A27" s="153" t="s">
        <v>207</v>
      </c>
      <c r="B27" s="154" t="s">
        <v>707</v>
      </c>
      <c r="C27" s="143"/>
      <c r="D27" s="144">
        <f t="shared" si="4"/>
        <v>23.7</v>
      </c>
      <c r="E27" s="144">
        <v>23.7</v>
      </c>
      <c r="F27" s="145"/>
      <c r="G27" s="144"/>
      <c r="H27" s="10"/>
      <c r="I27" s="10"/>
      <c r="U27" s="7"/>
    </row>
    <row r="28" spans="1:21" x14ac:dyDescent="0.2">
      <c r="A28" s="141" t="s">
        <v>664</v>
      </c>
      <c r="B28" s="152" t="s">
        <v>204</v>
      </c>
      <c r="C28" s="143"/>
      <c r="D28" s="144">
        <f t="shared" si="4"/>
        <v>45.5</v>
      </c>
      <c r="E28" s="144">
        <v>45.5</v>
      </c>
      <c r="F28" s="145">
        <v>0.1</v>
      </c>
      <c r="G28" s="144"/>
      <c r="H28" s="10"/>
      <c r="I28" s="10"/>
    </row>
    <row r="29" spans="1:21" ht="24" x14ac:dyDescent="0.2">
      <c r="A29" s="183" t="s">
        <v>744</v>
      </c>
      <c r="B29" s="154" t="s">
        <v>738</v>
      </c>
      <c r="C29" s="143"/>
      <c r="D29" s="163">
        <f t="shared" si="4"/>
        <v>2.08</v>
      </c>
      <c r="E29" s="248">
        <v>2.08</v>
      </c>
      <c r="F29" s="145">
        <v>2</v>
      </c>
      <c r="G29" s="144"/>
      <c r="H29" s="10"/>
      <c r="I29" s="10"/>
    </row>
    <row r="30" spans="1:21" ht="24" x14ac:dyDescent="0.2">
      <c r="A30" s="141" t="s">
        <v>745</v>
      </c>
      <c r="B30" s="370" t="s">
        <v>742</v>
      </c>
      <c r="C30" s="143"/>
      <c r="D30" s="163">
        <f t="shared" si="4"/>
        <v>7.53</v>
      </c>
      <c r="E30" s="248">
        <v>7.53</v>
      </c>
      <c r="F30" s="359">
        <v>7.4219999999999997</v>
      </c>
      <c r="G30" s="144"/>
      <c r="H30" s="10"/>
      <c r="I30" s="10"/>
    </row>
    <row r="31" spans="1:21" s="26" customFormat="1" x14ac:dyDescent="0.2">
      <c r="A31" s="135" t="s">
        <v>17</v>
      </c>
      <c r="B31" s="136" t="s">
        <v>147</v>
      </c>
      <c r="C31" s="162"/>
      <c r="D31" s="360">
        <f>SUM(E31+G31)</f>
        <v>1970.91</v>
      </c>
      <c r="E31" s="361">
        <f>SUM(E33)</f>
        <v>1957.01</v>
      </c>
      <c r="F31" s="138">
        <f t="shared" ref="F31:G31" si="6">SUM(F33)</f>
        <v>1621.2</v>
      </c>
      <c r="G31" s="138">
        <f t="shared" si="6"/>
        <v>13.9</v>
      </c>
      <c r="H31" s="23"/>
      <c r="I31" s="23"/>
    </row>
    <row r="32" spans="1:21" x14ac:dyDescent="0.2">
      <c r="A32" s="141"/>
      <c r="B32" s="142" t="s">
        <v>63</v>
      </c>
      <c r="C32" s="143"/>
      <c r="D32" s="371"/>
      <c r="E32" s="248"/>
      <c r="F32" s="146"/>
      <c r="G32" s="144"/>
      <c r="H32" s="10"/>
      <c r="I32" s="10"/>
    </row>
    <row r="33" spans="1:9" x14ac:dyDescent="0.2">
      <c r="A33" s="141" t="s">
        <v>19</v>
      </c>
      <c r="B33" s="148" t="s">
        <v>113</v>
      </c>
      <c r="C33" s="149" t="s">
        <v>101</v>
      </c>
      <c r="D33" s="362">
        <f t="shared" ref="D33:D38" si="7">SUM(E33+G33)</f>
        <v>1970.91</v>
      </c>
      <c r="E33" s="363">
        <f>SUM(E34+E35+E36+E37+E38)</f>
        <v>1957.01</v>
      </c>
      <c r="F33" s="151">
        <f>SUM(F34+F35+F36+F37+F38)</f>
        <v>1621.2</v>
      </c>
      <c r="G33" s="151">
        <f t="shared" ref="G33" si="8">SUM(G34+G35+G36+G37)</f>
        <v>13.9</v>
      </c>
      <c r="H33" s="10"/>
      <c r="I33" s="10"/>
    </row>
    <row r="34" spans="1:9" x14ac:dyDescent="0.2">
      <c r="A34" s="141" t="s">
        <v>149</v>
      </c>
      <c r="B34" s="152" t="s">
        <v>201</v>
      </c>
      <c r="C34" s="149"/>
      <c r="D34" s="144">
        <f t="shared" si="7"/>
        <v>863.5</v>
      </c>
      <c r="E34" s="145">
        <v>849.6</v>
      </c>
      <c r="F34" s="144">
        <v>630.4</v>
      </c>
      <c r="G34" s="144">
        <v>13.9</v>
      </c>
      <c r="H34" s="10"/>
      <c r="I34" s="10"/>
    </row>
    <row r="35" spans="1:9" ht="24" x14ac:dyDescent="0.2">
      <c r="A35" s="153" t="s">
        <v>208</v>
      </c>
      <c r="B35" s="154" t="s">
        <v>202</v>
      </c>
      <c r="C35" s="143"/>
      <c r="D35" s="144">
        <f t="shared" si="7"/>
        <v>1009</v>
      </c>
      <c r="E35" s="145">
        <v>1009</v>
      </c>
      <c r="F35" s="144">
        <v>975.4</v>
      </c>
      <c r="G35" s="163"/>
      <c r="H35" s="10"/>
      <c r="I35" s="10"/>
    </row>
    <row r="36" spans="1:9" ht="24" customHeight="1" x14ac:dyDescent="0.2">
      <c r="A36" s="153" t="s">
        <v>209</v>
      </c>
      <c r="B36" s="154" t="s">
        <v>707</v>
      </c>
      <c r="C36" s="142"/>
      <c r="D36" s="144">
        <f t="shared" si="7"/>
        <v>10</v>
      </c>
      <c r="E36" s="144">
        <v>10</v>
      </c>
      <c r="F36" s="144"/>
      <c r="G36" s="163"/>
      <c r="H36" s="10"/>
      <c r="I36" s="10"/>
    </row>
    <row r="37" spans="1:9" x14ac:dyDescent="0.2">
      <c r="A37" s="141" t="s">
        <v>665</v>
      </c>
      <c r="B37" s="152" t="s">
        <v>204</v>
      </c>
      <c r="C37" s="142"/>
      <c r="D37" s="144">
        <f t="shared" si="7"/>
        <v>85.4</v>
      </c>
      <c r="E37" s="144">
        <v>85.4</v>
      </c>
      <c r="F37" s="144">
        <v>12.4</v>
      </c>
      <c r="G37" s="163"/>
      <c r="H37" s="10"/>
      <c r="I37" s="10"/>
    </row>
    <row r="38" spans="1:9" ht="24" x14ac:dyDescent="0.2">
      <c r="A38" s="141" t="s">
        <v>746</v>
      </c>
      <c r="B38" s="154" t="s">
        <v>738</v>
      </c>
      <c r="C38" s="169"/>
      <c r="D38" s="164">
        <f t="shared" si="7"/>
        <v>3.01</v>
      </c>
      <c r="E38" s="248">
        <v>3.01</v>
      </c>
      <c r="F38" s="146">
        <v>3</v>
      </c>
      <c r="G38" s="163"/>
      <c r="H38" s="10"/>
      <c r="I38" s="10"/>
    </row>
    <row r="39" spans="1:9" s="26" customFormat="1" x14ac:dyDescent="0.2">
      <c r="A39" s="135" t="s">
        <v>22</v>
      </c>
      <c r="B39" s="136" t="s">
        <v>157</v>
      </c>
      <c r="C39" s="136"/>
      <c r="D39" s="374">
        <f>SUM(E39+G39)</f>
        <v>899.12999999999988</v>
      </c>
      <c r="E39" s="360">
        <f>SUM(E41)</f>
        <v>897.02999999999986</v>
      </c>
      <c r="F39" s="364">
        <f t="shared" ref="F39:G39" si="9">SUM(F41)</f>
        <v>771.92200000000003</v>
      </c>
      <c r="G39" s="138">
        <f t="shared" si="9"/>
        <v>2.1</v>
      </c>
      <c r="H39" s="23"/>
      <c r="I39" s="23"/>
    </row>
    <row r="40" spans="1:9" x14ac:dyDescent="0.2">
      <c r="A40" s="141"/>
      <c r="B40" s="142" t="s">
        <v>63</v>
      </c>
      <c r="C40" s="142"/>
      <c r="D40" s="374"/>
      <c r="E40" s="163"/>
      <c r="F40" s="373"/>
      <c r="G40" s="147"/>
      <c r="H40" s="10"/>
      <c r="I40" s="10"/>
    </row>
    <row r="41" spans="1:9" x14ac:dyDescent="0.2">
      <c r="A41" s="141" t="s">
        <v>24</v>
      </c>
      <c r="B41" s="148" t="s">
        <v>113</v>
      </c>
      <c r="C41" s="166" t="s">
        <v>101</v>
      </c>
      <c r="D41" s="375">
        <f t="shared" ref="D41:D46" si="10">SUM(E41+G41)</f>
        <v>899.12999999999988</v>
      </c>
      <c r="E41" s="362">
        <f>SUM(E42+E43+E44+E45+E46)</f>
        <v>897.02999999999986</v>
      </c>
      <c r="F41" s="366">
        <f>SUM(F42+F43+F44+F45+F46)</f>
        <v>771.92200000000003</v>
      </c>
      <c r="G41" s="150">
        <f t="shared" ref="G41" si="11">SUM(G42+G43+G44+G45)</f>
        <v>2.1</v>
      </c>
      <c r="H41" s="10"/>
      <c r="I41" s="10"/>
    </row>
    <row r="42" spans="1:9" x14ac:dyDescent="0.2">
      <c r="A42" s="141" t="s">
        <v>150</v>
      </c>
      <c r="B42" s="152" t="s">
        <v>201</v>
      </c>
      <c r="C42" s="166"/>
      <c r="D42" s="160">
        <f t="shared" si="10"/>
        <v>397.6</v>
      </c>
      <c r="E42" s="144">
        <v>395.5</v>
      </c>
      <c r="F42" s="168">
        <v>316.10000000000002</v>
      </c>
      <c r="G42" s="147">
        <v>2.1</v>
      </c>
      <c r="H42" s="10"/>
      <c r="I42" s="10"/>
    </row>
    <row r="43" spans="1:9" ht="24" x14ac:dyDescent="0.2">
      <c r="A43" s="153" t="s">
        <v>151</v>
      </c>
      <c r="B43" s="154" t="s">
        <v>202</v>
      </c>
      <c r="C43" s="142"/>
      <c r="D43" s="160">
        <f t="shared" si="10"/>
        <v>459.3</v>
      </c>
      <c r="E43" s="144">
        <v>459.3</v>
      </c>
      <c r="F43" s="168">
        <v>444.7</v>
      </c>
      <c r="G43" s="147"/>
      <c r="H43" s="10"/>
      <c r="I43" s="10"/>
    </row>
    <row r="44" spans="1:9" ht="24" customHeight="1" x14ac:dyDescent="0.2">
      <c r="A44" s="153" t="s">
        <v>152</v>
      </c>
      <c r="B44" s="154" t="s">
        <v>707</v>
      </c>
      <c r="C44" s="142"/>
      <c r="D44" s="160">
        <f t="shared" si="10"/>
        <v>3.8</v>
      </c>
      <c r="E44" s="144">
        <v>3.8</v>
      </c>
      <c r="F44" s="168"/>
      <c r="G44" s="147"/>
      <c r="H44" s="10"/>
      <c r="I44" s="10"/>
    </row>
    <row r="45" spans="1:9" x14ac:dyDescent="0.2">
      <c r="A45" s="141" t="s">
        <v>666</v>
      </c>
      <c r="B45" s="152" t="s">
        <v>204</v>
      </c>
      <c r="C45" s="142"/>
      <c r="D45" s="160">
        <f t="shared" si="10"/>
        <v>30.9</v>
      </c>
      <c r="E45" s="144">
        <v>30.9</v>
      </c>
      <c r="F45" s="168">
        <v>3.7</v>
      </c>
      <c r="G45" s="147"/>
      <c r="H45" s="10"/>
      <c r="I45" s="10"/>
    </row>
    <row r="46" spans="1:9" ht="24" x14ac:dyDescent="0.2">
      <c r="A46" s="141" t="s">
        <v>747</v>
      </c>
      <c r="B46" s="370" t="s">
        <v>742</v>
      </c>
      <c r="C46" s="169"/>
      <c r="D46" s="164">
        <f t="shared" si="10"/>
        <v>7.53</v>
      </c>
      <c r="E46" s="248">
        <v>7.53</v>
      </c>
      <c r="F46" s="359">
        <v>7.4219999999999997</v>
      </c>
      <c r="G46" s="147"/>
      <c r="H46" s="10"/>
      <c r="I46" s="10"/>
    </row>
    <row r="47" spans="1:9" s="26" customFormat="1" x14ac:dyDescent="0.2">
      <c r="A47" s="135" t="s">
        <v>26</v>
      </c>
      <c r="B47" s="136" t="s">
        <v>142</v>
      </c>
      <c r="C47" s="162"/>
      <c r="D47" s="138">
        <f>SUM(E47+G47)</f>
        <v>1944.1</v>
      </c>
      <c r="E47" s="139">
        <f>SUM(E49)</f>
        <v>1942.6</v>
      </c>
      <c r="F47" s="138">
        <f t="shared" ref="F47:G47" si="12">SUM(F49)</f>
        <v>1690.3000000000002</v>
      </c>
      <c r="G47" s="138">
        <f t="shared" si="12"/>
        <v>1.5</v>
      </c>
      <c r="H47" s="23"/>
      <c r="I47" s="23"/>
    </row>
    <row r="48" spans="1:9" x14ac:dyDescent="0.2">
      <c r="A48" s="141"/>
      <c r="B48" s="142" t="s">
        <v>63</v>
      </c>
      <c r="C48" s="143"/>
      <c r="D48" s="159"/>
      <c r="E48" s="145"/>
      <c r="F48" s="146"/>
      <c r="G48" s="144"/>
      <c r="H48" s="10"/>
      <c r="I48" s="10"/>
    </row>
    <row r="49" spans="1:9" x14ac:dyDescent="0.2">
      <c r="A49" s="141" t="s">
        <v>153</v>
      </c>
      <c r="B49" s="148" t="s">
        <v>113</v>
      </c>
      <c r="C49" s="149" t="s">
        <v>101</v>
      </c>
      <c r="D49" s="150">
        <f t="shared" ref="D49:D54" si="13">SUM(E49+G49)</f>
        <v>1944.1</v>
      </c>
      <c r="E49" s="151">
        <f>SUM(E50+E51+E52+E53+E54)</f>
        <v>1942.6</v>
      </c>
      <c r="F49" s="151">
        <f t="shared" ref="F49:G49" si="14">SUM(F50+F51+F52+F53+F54)</f>
        <v>1690.3000000000002</v>
      </c>
      <c r="G49" s="151">
        <f t="shared" si="14"/>
        <v>1.5</v>
      </c>
      <c r="H49" s="10"/>
      <c r="I49" s="10"/>
    </row>
    <row r="50" spans="1:9" x14ac:dyDescent="0.2">
      <c r="A50" s="141" t="s">
        <v>210</v>
      </c>
      <c r="B50" s="152" t="s">
        <v>201</v>
      </c>
      <c r="C50" s="149"/>
      <c r="D50" s="144">
        <f t="shared" si="13"/>
        <v>517.5</v>
      </c>
      <c r="E50" s="145">
        <v>516</v>
      </c>
      <c r="F50" s="146">
        <v>409.4</v>
      </c>
      <c r="G50" s="144">
        <v>1.5</v>
      </c>
      <c r="H50" s="10"/>
      <c r="I50" s="10"/>
    </row>
    <row r="51" spans="1:9" ht="24" x14ac:dyDescent="0.2">
      <c r="A51" s="153" t="s">
        <v>211</v>
      </c>
      <c r="B51" s="154" t="s">
        <v>202</v>
      </c>
      <c r="C51" s="143"/>
      <c r="D51" s="144">
        <f t="shared" si="13"/>
        <v>1306.5999999999999</v>
      </c>
      <c r="E51" s="145">
        <v>1306.5999999999999</v>
      </c>
      <c r="F51" s="146">
        <v>1256</v>
      </c>
      <c r="G51" s="144"/>
      <c r="H51" s="10"/>
      <c r="I51" s="10"/>
    </row>
    <row r="52" spans="1:9" ht="33.75" customHeight="1" x14ac:dyDescent="0.2">
      <c r="A52" s="161" t="s">
        <v>212</v>
      </c>
      <c r="B52" s="154" t="s">
        <v>206</v>
      </c>
      <c r="C52" s="143"/>
      <c r="D52" s="144">
        <f t="shared" si="13"/>
        <v>17.100000000000001</v>
      </c>
      <c r="E52" s="145">
        <v>17.100000000000001</v>
      </c>
      <c r="F52" s="146">
        <v>12.9</v>
      </c>
      <c r="G52" s="144"/>
      <c r="H52" s="10"/>
      <c r="I52" s="10"/>
    </row>
    <row r="53" spans="1:9" ht="25.5" customHeight="1" x14ac:dyDescent="0.2">
      <c r="A53" s="153" t="s">
        <v>213</v>
      </c>
      <c r="B53" s="154" t="s">
        <v>707</v>
      </c>
      <c r="C53" s="143"/>
      <c r="D53" s="144">
        <f t="shared" si="13"/>
        <v>22.7</v>
      </c>
      <c r="E53" s="145">
        <v>22.7</v>
      </c>
      <c r="F53" s="146"/>
      <c r="G53" s="144"/>
      <c r="H53" s="10"/>
      <c r="I53" s="10"/>
    </row>
    <row r="54" spans="1:9" x14ac:dyDescent="0.2">
      <c r="A54" s="141" t="s">
        <v>667</v>
      </c>
      <c r="B54" s="152" t="s">
        <v>204</v>
      </c>
      <c r="C54" s="143"/>
      <c r="D54" s="155">
        <f t="shared" si="13"/>
        <v>80.2</v>
      </c>
      <c r="E54" s="156">
        <v>80.2</v>
      </c>
      <c r="F54" s="157">
        <v>12</v>
      </c>
      <c r="G54" s="155"/>
      <c r="H54" s="10"/>
      <c r="I54" s="10"/>
    </row>
    <row r="55" spans="1:9" s="26" customFormat="1" x14ac:dyDescent="0.2">
      <c r="A55" s="135" t="s">
        <v>28</v>
      </c>
      <c r="B55" s="136" t="s">
        <v>143</v>
      </c>
      <c r="C55" s="136"/>
      <c r="D55" s="165">
        <f>SUM(E55+G55)</f>
        <v>2365</v>
      </c>
      <c r="E55" s="159">
        <f>SUM(E57)</f>
        <v>2351.9</v>
      </c>
      <c r="F55" s="159">
        <f t="shared" ref="F55:G55" si="15">SUM(F57)</f>
        <v>2018.3000000000002</v>
      </c>
      <c r="G55" s="159">
        <f t="shared" si="15"/>
        <v>13.1</v>
      </c>
      <c r="H55" s="23"/>
      <c r="I55" s="23"/>
    </row>
    <row r="56" spans="1:9" x14ac:dyDescent="0.2">
      <c r="A56" s="141"/>
      <c r="B56" s="142" t="s">
        <v>63</v>
      </c>
      <c r="C56" s="142"/>
      <c r="D56" s="165"/>
      <c r="E56" s="144"/>
      <c r="F56" s="160"/>
      <c r="G56" s="144"/>
      <c r="H56" s="10"/>
      <c r="I56" s="10"/>
    </row>
    <row r="57" spans="1:9" x14ac:dyDescent="0.2">
      <c r="A57" s="141" t="s">
        <v>154</v>
      </c>
      <c r="B57" s="148" t="s">
        <v>113</v>
      </c>
      <c r="C57" s="166" t="s">
        <v>101</v>
      </c>
      <c r="D57" s="167">
        <f t="shared" ref="D57:D61" si="16">SUM(E57+G57)</f>
        <v>2365</v>
      </c>
      <c r="E57" s="150">
        <f>SUM(E58+E59+E60+E61)</f>
        <v>2351.9</v>
      </c>
      <c r="F57" s="150">
        <f t="shared" ref="F57:G57" si="17">SUM(F58+F59+F60+F61)</f>
        <v>2018.3000000000002</v>
      </c>
      <c r="G57" s="150">
        <f t="shared" si="17"/>
        <v>13.1</v>
      </c>
      <c r="H57" s="10"/>
      <c r="I57" s="10"/>
    </row>
    <row r="58" spans="1:9" x14ac:dyDescent="0.2">
      <c r="A58" s="141" t="s">
        <v>214</v>
      </c>
      <c r="B58" s="152" t="s">
        <v>201</v>
      </c>
      <c r="C58" s="166"/>
      <c r="D58" s="160">
        <f t="shared" si="16"/>
        <v>584.20000000000005</v>
      </c>
      <c r="E58" s="144">
        <v>571.1</v>
      </c>
      <c r="F58" s="145">
        <v>460.4</v>
      </c>
      <c r="G58" s="144">
        <v>13.1</v>
      </c>
      <c r="H58" s="10"/>
      <c r="I58" s="10"/>
    </row>
    <row r="59" spans="1:9" ht="24" x14ac:dyDescent="0.2">
      <c r="A59" s="153" t="s">
        <v>215</v>
      </c>
      <c r="B59" s="154" t="s">
        <v>202</v>
      </c>
      <c r="C59" s="142"/>
      <c r="D59" s="160">
        <f t="shared" si="16"/>
        <v>1611.9</v>
      </c>
      <c r="E59" s="144">
        <v>1611.9</v>
      </c>
      <c r="F59" s="145">
        <v>1541.4</v>
      </c>
      <c r="G59" s="144"/>
      <c r="H59" s="10"/>
      <c r="I59" s="10"/>
    </row>
    <row r="60" spans="1:9" ht="24" x14ac:dyDescent="0.2">
      <c r="A60" s="153" t="s">
        <v>216</v>
      </c>
      <c r="B60" s="154" t="s">
        <v>707</v>
      </c>
      <c r="C60" s="142"/>
      <c r="D60" s="160">
        <f t="shared" si="16"/>
        <v>33</v>
      </c>
      <c r="E60" s="144">
        <v>33</v>
      </c>
      <c r="F60" s="145"/>
      <c r="G60" s="144"/>
      <c r="H60" s="10"/>
      <c r="I60" s="10"/>
    </row>
    <row r="61" spans="1:9" x14ac:dyDescent="0.2">
      <c r="A61" s="141" t="s">
        <v>668</v>
      </c>
      <c r="B61" s="152" t="s">
        <v>204</v>
      </c>
      <c r="C61" s="169"/>
      <c r="D61" s="160">
        <f t="shared" si="16"/>
        <v>135.9</v>
      </c>
      <c r="E61" s="144">
        <v>135.9</v>
      </c>
      <c r="F61" s="145">
        <v>16.5</v>
      </c>
      <c r="G61" s="144"/>
      <c r="H61" s="10"/>
      <c r="I61" s="10"/>
    </row>
    <row r="62" spans="1:9" s="26" customFormat="1" x14ac:dyDescent="0.2">
      <c r="A62" s="135" t="s">
        <v>29</v>
      </c>
      <c r="B62" s="136" t="s">
        <v>46</v>
      </c>
      <c r="C62" s="162"/>
      <c r="D62" s="138">
        <f>SUM(E62+G62)</f>
        <v>713.5</v>
      </c>
      <c r="E62" s="139">
        <f>SUM(E64)</f>
        <v>696.5</v>
      </c>
      <c r="F62" s="138">
        <f t="shared" ref="F62:G62" si="18">SUM(F64)</f>
        <v>582.30000000000007</v>
      </c>
      <c r="G62" s="138">
        <f t="shared" si="18"/>
        <v>17</v>
      </c>
      <c r="H62" s="23"/>
      <c r="I62" s="23"/>
    </row>
    <row r="63" spans="1:9" x14ac:dyDescent="0.2">
      <c r="A63" s="141"/>
      <c r="B63" s="142" t="s">
        <v>63</v>
      </c>
      <c r="C63" s="126"/>
      <c r="D63" s="159"/>
      <c r="E63" s="145"/>
      <c r="F63" s="146"/>
      <c r="G63" s="144"/>
      <c r="H63" s="10"/>
      <c r="I63" s="10"/>
    </row>
    <row r="64" spans="1:9" x14ac:dyDescent="0.2">
      <c r="A64" s="141" t="s">
        <v>217</v>
      </c>
      <c r="B64" s="148" t="s">
        <v>113</v>
      </c>
      <c r="C64" s="149" t="s">
        <v>101</v>
      </c>
      <c r="D64" s="150">
        <f t="shared" ref="D64:D68" si="19">SUM(E64+G64)</f>
        <v>713.5</v>
      </c>
      <c r="E64" s="151">
        <f>SUM(E65+E66+E67+E68)</f>
        <v>696.5</v>
      </c>
      <c r="F64" s="151">
        <f t="shared" ref="F64:G64" si="20">SUM(F65+F66+F67+F68)</f>
        <v>582.30000000000007</v>
      </c>
      <c r="G64" s="151">
        <f t="shared" si="20"/>
        <v>17</v>
      </c>
      <c r="H64" s="10"/>
      <c r="I64" s="10"/>
    </row>
    <row r="65" spans="1:9" x14ac:dyDescent="0.2">
      <c r="A65" s="141" t="s">
        <v>218</v>
      </c>
      <c r="B65" s="152" t="s">
        <v>201</v>
      </c>
      <c r="C65" s="149"/>
      <c r="D65" s="144">
        <f t="shared" si="19"/>
        <v>339.2</v>
      </c>
      <c r="E65" s="145">
        <v>322.2</v>
      </c>
      <c r="F65" s="146">
        <v>250.2</v>
      </c>
      <c r="G65" s="144">
        <v>17</v>
      </c>
      <c r="H65" s="10"/>
      <c r="I65" s="10"/>
    </row>
    <row r="66" spans="1:9" ht="24" x14ac:dyDescent="0.2">
      <c r="A66" s="153" t="s">
        <v>219</v>
      </c>
      <c r="B66" s="154" t="s">
        <v>202</v>
      </c>
      <c r="C66" s="126"/>
      <c r="D66" s="144">
        <f t="shared" si="19"/>
        <v>340.6</v>
      </c>
      <c r="E66" s="145">
        <v>340.6</v>
      </c>
      <c r="F66" s="146">
        <v>327.5</v>
      </c>
      <c r="G66" s="144"/>
      <c r="H66" s="10"/>
      <c r="I66" s="10"/>
    </row>
    <row r="67" spans="1:9" ht="25.5" customHeight="1" x14ac:dyDescent="0.2">
      <c r="A67" s="153" t="s">
        <v>220</v>
      </c>
      <c r="B67" s="154" t="s">
        <v>707</v>
      </c>
      <c r="C67" s="126"/>
      <c r="D67" s="144">
        <f t="shared" si="19"/>
        <v>1.6</v>
      </c>
      <c r="E67" s="145">
        <v>1.6</v>
      </c>
      <c r="F67" s="146"/>
      <c r="G67" s="144"/>
      <c r="H67" s="10"/>
      <c r="I67" s="10"/>
    </row>
    <row r="68" spans="1:9" x14ac:dyDescent="0.2">
      <c r="A68" s="141" t="s">
        <v>669</v>
      </c>
      <c r="B68" s="152" t="s">
        <v>204</v>
      </c>
      <c r="C68" s="126"/>
      <c r="D68" s="155">
        <f t="shared" si="19"/>
        <v>32.1</v>
      </c>
      <c r="E68" s="156">
        <v>32.1</v>
      </c>
      <c r="F68" s="157">
        <v>4.5999999999999996</v>
      </c>
      <c r="G68" s="155"/>
      <c r="H68" s="10"/>
      <c r="I68" s="10"/>
    </row>
    <row r="69" spans="1:9" s="26" customFormat="1" x14ac:dyDescent="0.2">
      <c r="A69" s="135" t="s">
        <v>30</v>
      </c>
      <c r="B69" s="136" t="s">
        <v>80</v>
      </c>
      <c r="C69" s="136"/>
      <c r="D69" s="165">
        <f>SUM(E69+G69)</f>
        <v>647.99999999999989</v>
      </c>
      <c r="E69" s="138">
        <f>SUM(E71)</f>
        <v>647.09999999999991</v>
      </c>
      <c r="F69" s="138">
        <f t="shared" ref="F69:G69" si="21">SUM(F71)</f>
        <v>568.5</v>
      </c>
      <c r="G69" s="138">
        <f t="shared" si="21"/>
        <v>0.9</v>
      </c>
      <c r="H69" s="23"/>
      <c r="I69" s="23"/>
    </row>
    <row r="70" spans="1:9" s="26" customFormat="1" x14ac:dyDescent="0.2">
      <c r="A70" s="170"/>
      <c r="B70" s="142" t="s">
        <v>63</v>
      </c>
      <c r="C70" s="142"/>
      <c r="D70" s="165"/>
      <c r="E70" s="159"/>
      <c r="F70" s="165"/>
      <c r="G70" s="159"/>
      <c r="H70" s="23"/>
      <c r="I70" s="23"/>
    </row>
    <row r="71" spans="1:9" x14ac:dyDescent="0.2">
      <c r="A71" s="141" t="s">
        <v>221</v>
      </c>
      <c r="B71" s="148" t="s">
        <v>113</v>
      </c>
      <c r="C71" s="166" t="s">
        <v>101</v>
      </c>
      <c r="D71" s="167">
        <f t="shared" ref="D71:D75" si="22">SUM(E71+G71)</f>
        <v>647.99999999999989</v>
      </c>
      <c r="E71" s="150">
        <f>SUM(E72+E73+E74+E75)</f>
        <v>647.09999999999991</v>
      </c>
      <c r="F71" s="150">
        <f t="shared" ref="F71:G71" si="23">SUM(F72+F73+F74+F75)</f>
        <v>568.5</v>
      </c>
      <c r="G71" s="150">
        <f t="shared" si="23"/>
        <v>0.9</v>
      </c>
      <c r="H71" s="10"/>
      <c r="I71" s="10"/>
    </row>
    <row r="72" spans="1:9" x14ac:dyDescent="0.2">
      <c r="A72" s="141" t="s">
        <v>222</v>
      </c>
      <c r="B72" s="152" t="s">
        <v>201</v>
      </c>
      <c r="C72" s="166"/>
      <c r="D72" s="160">
        <f t="shared" si="22"/>
        <v>274.59999999999997</v>
      </c>
      <c r="E72" s="144">
        <v>273.7</v>
      </c>
      <c r="F72" s="145">
        <v>213.8</v>
      </c>
      <c r="G72" s="144">
        <v>0.9</v>
      </c>
      <c r="H72" s="10"/>
      <c r="I72" s="10"/>
    </row>
    <row r="73" spans="1:9" ht="24" x14ac:dyDescent="0.2">
      <c r="A73" s="153" t="s">
        <v>223</v>
      </c>
      <c r="B73" s="154" t="s">
        <v>202</v>
      </c>
      <c r="C73" s="142"/>
      <c r="D73" s="160">
        <f t="shared" si="22"/>
        <v>364.7</v>
      </c>
      <c r="E73" s="144">
        <v>364.7</v>
      </c>
      <c r="F73" s="145">
        <v>354.4</v>
      </c>
      <c r="G73" s="144"/>
      <c r="H73" s="10"/>
      <c r="I73" s="10"/>
    </row>
    <row r="74" spans="1:9" ht="24.75" customHeight="1" x14ac:dyDescent="0.2">
      <c r="A74" s="153" t="s">
        <v>224</v>
      </c>
      <c r="B74" s="154" t="s">
        <v>707</v>
      </c>
      <c r="C74" s="142"/>
      <c r="D74" s="160">
        <f t="shared" si="22"/>
        <v>2.9</v>
      </c>
      <c r="E74" s="144">
        <v>2.9</v>
      </c>
      <c r="F74" s="145"/>
      <c r="G74" s="144"/>
      <c r="H74" s="10"/>
      <c r="I74" s="10"/>
    </row>
    <row r="75" spans="1:9" x14ac:dyDescent="0.2">
      <c r="A75" s="141" t="s">
        <v>670</v>
      </c>
      <c r="B75" s="152" t="s">
        <v>204</v>
      </c>
      <c r="C75" s="142"/>
      <c r="D75" s="160">
        <f t="shared" si="22"/>
        <v>5.8</v>
      </c>
      <c r="E75" s="144">
        <v>5.8</v>
      </c>
      <c r="F75" s="145">
        <v>0.3</v>
      </c>
      <c r="G75" s="144"/>
      <c r="H75" s="10"/>
      <c r="I75" s="10"/>
    </row>
    <row r="76" spans="1:9" s="26" customFormat="1" x14ac:dyDescent="0.2">
      <c r="A76" s="135" t="s">
        <v>31</v>
      </c>
      <c r="B76" s="136" t="s">
        <v>48</v>
      </c>
      <c r="C76" s="136"/>
      <c r="D76" s="365">
        <f>SUM(E76+G76)</f>
        <v>1869.962</v>
      </c>
      <c r="E76" s="365">
        <f>SUM(E78)</f>
        <v>1844.462</v>
      </c>
      <c r="F76" s="364">
        <f t="shared" ref="F76:G76" si="24">SUM(F78)</f>
        <v>1583.547</v>
      </c>
      <c r="G76" s="138">
        <f t="shared" si="24"/>
        <v>25.5</v>
      </c>
      <c r="H76" s="23"/>
      <c r="I76" s="23"/>
    </row>
    <row r="77" spans="1:9" x14ac:dyDescent="0.2">
      <c r="A77" s="141"/>
      <c r="B77" s="142" t="s">
        <v>63</v>
      </c>
      <c r="C77" s="142"/>
      <c r="D77" s="378"/>
      <c r="E77" s="359"/>
      <c r="F77" s="358"/>
      <c r="G77" s="144"/>
      <c r="H77" s="10"/>
      <c r="I77" s="10"/>
    </row>
    <row r="78" spans="1:9" x14ac:dyDescent="0.2">
      <c r="A78" s="141" t="s">
        <v>225</v>
      </c>
      <c r="B78" s="148" t="s">
        <v>113</v>
      </c>
      <c r="C78" s="166" t="s">
        <v>101</v>
      </c>
      <c r="D78" s="367">
        <f t="shared" ref="D78:D83" si="25">SUM(E78+G78)</f>
        <v>1869.962</v>
      </c>
      <c r="E78" s="367">
        <f>SUM(E79+E80+E81+E82+E83)</f>
        <v>1844.462</v>
      </c>
      <c r="F78" s="367">
        <f>SUM(F79+F80+F81+F82+F83)</f>
        <v>1583.547</v>
      </c>
      <c r="G78" s="151">
        <f t="shared" ref="G78" si="26">SUM(G79+G80+G81+G82)</f>
        <v>25.5</v>
      </c>
      <c r="H78" s="10"/>
      <c r="I78" s="10"/>
    </row>
    <row r="79" spans="1:9" x14ac:dyDescent="0.2">
      <c r="A79" s="141" t="s">
        <v>226</v>
      </c>
      <c r="B79" s="152" t="s">
        <v>201</v>
      </c>
      <c r="C79" s="166"/>
      <c r="D79" s="145">
        <f t="shared" si="25"/>
        <v>818.1</v>
      </c>
      <c r="E79" s="145">
        <v>792.6</v>
      </c>
      <c r="F79" s="146">
        <v>646.4</v>
      </c>
      <c r="G79" s="144">
        <v>25.5</v>
      </c>
      <c r="H79" s="10"/>
      <c r="I79" s="10"/>
    </row>
    <row r="80" spans="1:9" ht="24" x14ac:dyDescent="0.2">
      <c r="A80" s="153" t="s">
        <v>227</v>
      </c>
      <c r="B80" s="154" t="s">
        <v>202</v>
      </c>
      <c r="C80" s="142"/>
      <c r="D80" s="145">
        <f t="shared" si="25"/>
        <v>943.2</v>
      </c>
      <c r="E80" s="145">
        <v>943.2</v>
      </c>
      <c r="F80" s="146">
        <v>912</v>
      </c>
      <c r="G80" s="144"/>
      <c r="H80" s="10"/>
      <c r="I80" s="10"/>
    </row>
    <row r="81" spans="1:9" ht="25.5" customHeight="1" x14ac:dyDescent="0.2">
      <c r="A81" s="153" t="s">
        <v>228</v>
      </c>
      <c r="B81" s="154" t="s">
        <v>707</v>
      </c>
      <c r="C81" s="142"/>
      <c r="D81" s="145">
        <f t="shared" si="25"/>
        <v>8.5</v>
      </c>
      <c r="E81" s="145">
        <v>8.5</v>
      </c>
      <c r="F81" s="146"/>
      <c r="G81" s="144"/>
      <c r="H81" s="10"/>
      <c r="I81" s="10"/>
    </row>
    <row r="82" spans="1:9" x14ac:dyDescent="0.2">
      <c r="A82" s="141" t="s">
        <v>671</v>
      </c>
      <c r="B82" s="152" t="s">
        <v>204</v>
      </c>
      <c r="C82" s="142"/>
      <c r="D82" s="144">
        <f t="shared" si="25"/>
        <v>85.1</v>
      </c>
      <c r="E82" s="144">
        <v>85.1</v>
      </c>
      <c r="F82" s="144">
        <v>10.3</v>
      </c>
      <c r="G82" s="144"/>
      <c r="H82" s="10"/>
      <c r="I82" s="10"/>
    </row>
    <row r="83" spans="1:9" ht="24" x14ac:dyDescent="0.2">
      <c r="A83" s="141" t="s">
        <v>748</v>
      </c>
      <c r="B83" s="370" t="s">
        <v>742</v>
      </c>
      <c r="C83" s="142"/>
      <c r="D83" s="369">
        <f t="shared" si="25"/>
        <v>15.061999999999999</v>
      </c>
      <c r="E83" s="359">
        <v>15.061999999999999</v>
      </c>
      <c r="F83" s="358">
        <v>14.847</v>
      </c>
      <c r="G83" s="144"/>
      <c r="H83" s="10"/>
      <c r="I83" s="10"/>
    </row>
    <row r="84" spans="1:9" s="26" customFormat="1" x14ac:dyDescent="0.2">
      <c r="A84" s="135" t="s">
        <v>32</v>
      </c>
      <c r="B84" s="136" t="s">
        <v>52</v>
      </c>
      <c r="C84" s="136"/>
      <c r="D84" s="139">
        <f>SUM(E84+G84)</f>
        <v>898.40000000000009</v>
      </c>
      <c r="E84" s="139">
        <f>SUM(E86)</f>
        <v>888.7</v>
      </c>
      <c r="F84" s="138">
        <f t="shared" ref="F84:G84" si="27">SUM(F86)</f>
        <v>776.90000000000009</v>
      </c>
      <c r="G84" s="138">
        <f t="shared" si="27"/>
        <v>9.6999999999999993</v>
      </c>
      <c r="H84" s="23"/>
      <c r="I84" s="23"/>
    </row>
    <row r="85" spans="1:9" x14ac:dyDescent="0.2">
      <c r="A85" s="141"/>
      <c r="B85" s="142" t="s">
        <v>63</v>
      </c>
      <c r="C85" s="142"/>
      <c r="D85" s="171"/>
      <c r="E85" s="145"/>
      <c r="F85" s="146"/>
      <c r="G85" s="144"/>
      <c r="H85" s="10"/>
      <c r="I85" s="10"/>
    </row>
    <row r="86" spans="1:9" x14ac:dyDescent="0.2">
      <c r="A86" s="141" t="s">
        <v>390</v>
      </c>
      <c r="B86" s="148" t="s">
        <v>113</v>
      </c>
      <c r="C86" s="166" t="s">
        <v>101</v>
      </c>
      <c r="D86" s="151">
        <f t="shared" ref="D86:D90" si="28">SUM(E86+G86)</f>
        <v>898.40000000000009</v>
      </c>
      <c r="E86" s="151">
        <f>SUM(E87+E88+E89+E90)</f>
        <v>888.7</v>
      </c>
      <c r="F86" s="151">
        <f t="shared" ref="F86:G86" si="29">SUM(F87+F88+F89+F90)</f>
        <v>776.90000000000009</v>
      </c>
      <c r="G86" s="151">
        <f t="shared" si="29"/>
        <v>9.6999999999999993</v>
      </c>
      <c r="H86" s="10"/>
      <c r="I86" s="10"/>
    </row>
    <row r="87" spans="1:9" x14ac:dyDescent="0.2">
      <c r="A87" s="141" t="s">
        <v>229</v>
      </c>
      <c r="B87" s="152" t="s">
        <v>201</v>
      </c>
      <c r="C87" s="166"/>
      <c r="D87" s="145">
        <f t="shared" si="28"/>
        <v>312</v>
      </c>
      <c r="E87" s="145">
        <v>302.3</v>
      </c>
      <c r="F87" s="146">
        <v>249.2</v>
      </c>
      <c r="G87" s="144">
        <v>9.6999999999999993</v>
      </c>
      <c r="H87" s="10"/>
      <c r="I87" s="10"/>
    </row>
    <row r="88" spans="1:9" ht="24" x14ac:dyDescent="0.2">
      <c r="A88" s="153" t="s">
        <v>230</v>
      </c>
      <c r="B88" s="154" t="s">
        <v>202</v>
      </c>
      <c r="C88" s="142"/>
      <c r="D88" s="145">
        <f t="shared" si="28"/>
        <v>548.20000000000005</v>
      </c>
      <c r="E88" s="145">
        <v>548.20000000000005</v>
      </c>
      <c r="F88" s="146">
        <v>527.70000000000005</v>
      </c>
      <c r="G88" s="144"/>
      <c r="H88" s="10"/>
      <c r="I88" s="10"/>
    </row>
    <row r="89" spans="1:9" ht="25.5" customHeight="1" x14ac:dyDescent="0.2">
      <c r="A89" s="153" t="s">
        <v>231</v>
      </c>
      <c r="B89" s="154" t="s">
        <v>707</v>
      </c>
      <c r="C89" s="142"/>
      <c r="D89" s="145">
        <f t="shared" si="28"/>
        <v>7.7</v>
      </c>
      <c r="E89" s="145">
        <v>7.7</v>
      </c>
      <c r="F89" s="146"/>
      <c r="G89" s="144"/>
      <c r="H89" s="10"/>
      <c r="I89" s="10"/>
    </row>
    <row r="90" spans="1:9" x14ac:dyDescent="0.2">
      <c r="A90" s="141" t="s">
        <v>672</v>
      </c>
      <c r="B90" s="152" t="s">
        <v>204</v>
      </c>
      <c r="C90" s="142"/>
      <c r="D90" s="156">
        <f t="shared" si="28"/>
        <v>30.5</v>
      </c>
      <c r="E90" s="156">
        <v>30.5</v>
      </c>
      <c r="F90" s="157"/>
      <c r="G90" s="155"/>
      <c r="H90" s="10"/>
      <c r="I90" s="10"/>
    </row>
    <row r="91" spans="1:9" s="26" customFormat="1" x14ac:dyDescent="0.2">
      <c r="A91" s="135" t="s">
        <v>33</v>
      </c>
      <c r="B91" s="136" t="s">
        <v>54</v>
      </c>
      <c r="C91" s="136"/>
      <c r="D91" s="376">
        <f>SUM(E91+G91)</f>
        <v>1318.665</v>
      </c>
      <c r="E91" s="364">
        <f>SUM(E93)</f>
        <v>1297.365</v>
      </c>
      <c r="F91" s="364">
        <f t="shared" ref="F91:G91" si="30">SUM(F93)</f>
        <v>1031.511</v>
      </c>
      <c r="G91" s="138">
        <f t="shared" si="30"/>
        <v>21.3</v>
      </c>
      <c r="H91" s="23"/>
      <c r="I91" s="23"/>
    </row>
    <row r="92" spans="1:9" x14ac:dyDescent="0.2">
      <c r="A92" s="141"/>
      <c r="B92" s="142" t="s">
        <v>63</v>
      </c>
      <c r="C92" s="142"/>
      <c r="D92" s="376"/>
      <c r="E92" s="340"/>
      <c r="F92" s="373"/>
      <c r="G92" s="144"/>
      <c r="H92" s="10"/>
      <c r="I92" s="10"/>
    </row>
    <row r="93" spans="1:9" x14ac:dyDescent="0.2">
      <c r="A93" s="141" t="s">
        <v>232</v>
      </c>
      <c r="B93" s="148" t="s">
        <v>113</v>
      </c>
      <c r="C93" s="166" t="s">
        <v>101</v>
      </c>
      <c r="D93" s="377">
        <f t="shared" ref="D93:D98" si="31">SUM(E93+G93)</f>
        <v>1318.665</v>
      </c>
      <c r="E93" s="366">
        <f>SUM(E94+E95+E96+E97+E98)</f>
        <v>1297.365</v>
      </c>
      <c r="F93" s="366">
        <f>SUM(F94+F95+F96+F97+F98)</f>
        <v>1031.511</v>
      </c>
      <c r="G93" s="150">
        <f t="shared" ref="G93" si="32">SUM(G94+G95+G96+G97)</f>
        <v>21.3</v>
      </c>
      <c r="H93" s="10"/>
      <c r="I93" s="10"/>
    </row>
    <row r="94" spans="1:9" x14ac:dyDescent="0.2">
      <c r="A94" s="141" t="s">
        <v>233</v>
      </c>
      <c r="B94" s="152" t="s">
        <v>201</v>
      </c>
      <c r="C94" s="166"/>
      <c r="D94" s="160">
        <f t="shared" si="31"/>
        <v>626.69999999999993</v>
      </c>
      <c r="E94" s="144">
        <v>605.4</v>
      </c>
      <c r="F94" s="145">
        <v>425.8</v>
      </c>
      <c r="G94" s="144">
        <v>21.3</v>
      </c>
      <c r="H94" s="10"/>
      <c r="I94" s="10"/>
    </row>
    <row r="95" spans="1:9" ht="24" x14ac:dyDescent="0.2">
      <c r="A95" s="153" t="s">
        <v>234</v>
      </c>
      <c r="B95" s="154" t="s">
        <v>202</v>
      </c>
      <c r="C95" s="142"/>
      <c r="D95" s="160">
        <f t="shared" si="31"/>
        <v>613.20000000000005</v>
      </c>
      <c r="E95" s="144">
        <v>613.20000000000005</v>
      </c>
      <c r="F95" s="145">
        <v>592</v>
      </c>
      <c r="G95" s="144"/>
      <c r="H95" s="10"/>
      <c r="I95" s="10"/>
    </row>
    <row r="96" spans="1:9" ht="25.5" customHeight="1" x14ac:dyDescent="0.2">
      <c r="A96" s="153" t="s">
        <v>235</v>
      </c>
      <c r="B96" s="154" t="s">
        <v>707</v>
      </c>
      <c r="C96" s="142"/>
      <c r="D96" s="160">
        <f t="shared" si="31"/>
        <v>4.3</v>
      </c>
      <c r="E96" s="144">
        <v>4.3</v>
      </c>
      <c r="F96" s="145"/>
      <c r="G96" s="144"/>
      <c r="H96" s="10"/>
      <c r="I96" s="10"/>
    </row>
    <row r="97" spans="1:9" x14ac:dyDescent="0.2">
      <c r="A97" s="141" t="s">
        <v>673</v>
      </c>
      <c r="B97" s="152" t="s">
        <v>204</v>
      </c>
      <c r="C97" s="142"/>
      <c r="D97" s="160">
        <f t="shared" si="31"/>
        <v>70.7</v>
      </c>
      <c r="E97" s="144">
        <v>70.7</v>
      </c>
      <c r="F97" s="145">
        <v>10</v>
      </c>
      <c r="G97" s="144"/>
      <c r="H97" s="10"/>
      <c r="I97" s="10"/>
    </row>
    <row r="98" spans="1:9" ht="24" x14ac:dyDescent="0.2">
      <c r="A98" s="141" t="s">
        <v>749</v>
      </c>
      <c r="B98" s="370" t="s">
        <v>742</v>
      </c>
      <c r="C98" s="169"/>
      <c r="D98" s="369">
        <f t="shared" si="31"/>
        <v>3.7650000000000001</v>
      </c>
      <c r="E98" s="359">
        <v>3.7650000000000001</v>
      </c>
      <c r="F98" s="359">
        <v>3.7109999999999999</v>
      </c>
      <c r="G98" s="144"/>
      <c r="H98" s="10"/>
      <c r="I98" s="10"/>
    </row>
    <row r="99" spans="1:9" s="26" customFormat="1" x14ac:dyDescent="0.2">
      <c r="A99" s="175" t="s">
        <v>34</v>
      </c>
      <c r="B99" s="176" t="s">
        <v>71</v>
      </c>
      <c r="C99" s="177"/>
      <c r="D99" s="138">
        <f>SUM(E99+G99)</f>
        <v>1107</v>
      </c>
      <c r="E99" s="139">
        <f>SUM(E101+E106)</f>
        <v>1093.5</v>
      </c>
      <c r="F99" s="138">
        <f t="shared" ref="F99:G99" si="33">SUM(F101+F106)</f>
        <v>964.3</v>
      </c>
      <c r="G99" s="138">
        <f t="shared" si="33"/>
        <v>13.5</v>
      </c>
      <c r="H99" s="23"/>
      <c r="I99" s="23"/>
    </row>
    <row r="100" spans="1:9" x14ac:dyDescent="0.2">
      <c r="A100" s="178"/>
      <c r="B100" s="142" t="s">
        <v>63</v>
      </c>
      <c r="C100" s="143"/>
      <c r="D100" s="159"/>
      <c r="E100" s="145"/>
      <c r="F100" s="146"/>
      <c r="G100" s="144"/>
      <c r="H100" s="10"/>
      <c r="I100" s="10"/>
    </row>
    <row r="101" spans="1:9" x14ac:dyDescent="0.2">
      <c r="A101" s="179" t="s">
        <v>236</v>
      </c>
      <c r="B101" s="148" t="s">
        <v>113</v>
      </c>
      <c r="C101" s="149" t="s">
        <v>101</v>
      </c>
      <c r="D101" s="150">
        <f t="shared" ref="D101:D107" si="34">SUM(E101+G101)</f>
        <v>714.3</v>
      </c>
      <c r="E101" s="151">
        <f>SUM(E102+E103+E104+E105)</f>
        <v>700.8</v>
      </c>
      <c r="F101" s="151">
        <f t="shared" ref="F101:G101" si="35">SUM(F102+F103+F104+F105)</f>
        <v>608.09999999999991</v>
      </c>
      <c r="G101" s="151">
        <f t="shared" si="35"/>
        <v>13.5</v>
      </c>
      <c r="H101" s="10"/>
      <c r="I101" s="10"/>
    </row>
    <row r="102" spans="1:9" x14ac:dyDescent="0.2">
      <c r="A102" s="179" t="s">
        <v>237</v>
      </c>
      <c r="B102" s="152" t="s">
        <v>201</v>
      </c>
      <c r="C102" s="149"/>
      <c r="D102" s="144">
        <f t="shared" si="34"/>
        <v>333.1</v>
      </c>
      <c r="E102" s="145">
        <v>319.60000000000002</v>
      </c>
      <c r="F102" s="146">
        <v>253.3</v>
      </c>
      <c r="G102" s="144">
        <v>13.5</v>
      </c>
      <c r="H102" s="10"/>
      <c r="I102" s="10"/>
    </row>
    <row r="103" spans="1:9" ht="24" x14ac:dyDescent="0.2">
      <c r="A103" s="180" t="s">
        <v>238</v>
      </c>
      <c r="B103" s="154" t="s">
        <v>202</v>
      </c>
      <c r="C103" s="143"/>
      <c r="D103" s="144">
        <f t="shared" si="34"/>
        <v>362.6</v>
      </c>
      <c r="E103" s="145">
        <v>362.6</v>
      </c>
      <c r="F103" s="146">
        <v>352.5</v>
      </c>
      <c r="G103" s="144"/>
      <c r="H103" s="10"/>
      <c r="I103" s="10"/>
    </row>
    <row r="104" spans="1:9" ht="24.75" customHeight="1" x14ac:dyDescent="0.2">
      <c r="A104" s="180" t="s">
        <v>239</v>
      </c>
      <c r="B104" s="154" t="s">
        <v>707</v>
      </c>
      <c r="C104" s="143"/>
      <c r="D104" s="144">
        <f t="shared" si="34"/>
        <v>2.2999999999999998</v>
      </c>
      <c r="E104" s="145">
        <v>2.2999999999999998</v>
      </c>
      <c r="F104" s="146"/>
      <c r="G104" s="144"/>
      <c r="H104" s="10"/>
      <c r="I104" s="10"/>
    </row>
    <row r="105" spans="1:9" x14ac:dyDescent="0.2">
      <c r="A105" s="179" t="s">
        <v>674</v>
      </c>
      <c r="B105" s="152" t="s">
        <v>204</v>
      </c>
      <c r="C105" s="143"/>
      <c r="D105" s="144">
        <f t="shared" si="34"/>
        <v>16.3</v>
      </c>
      <c r="E105" s="145">
        <v>16.3</v>
      </c>
      <c r="F105" s="146">
        <v>2.2999999999999998</v>
      </c>
      <c r="G105" s="144"/>
      <c r="H105" s="10"/>
      <c r="I105" s="10"/>
    </row>
    <row r="106" spans="1:9" x14ac:dyDescent="0.2">
      <c r="A106" s="179" t="s">
        <v>391</v>
      </c>
      <c r="B106" s="148" t="s">
        <v>107</v>
      </c>
      <c r="C106" s="181" t="s">
        <v>32</v>
      </c>
      <c r="D106" s="144">
        <f t="shared" si="34"/>
        <v>392.7</v>
      </c>
      <c r="E106" s="145">
        <f>SUM(E107)</f>
        <v>392.7</v>
      </c>
      <c r="F106" s="144">
        <f t="shared" ref="F106" si="36">SUM(F107)</f>
        <v>356.2</v>
      </c>
      <c r="G106" s="144"/>
      <c r="H106" s="10"/>
      <c r="I106" s="10"/>
    </row>
    <row r="107" spans="1:9" x14ac:dyDescent="0.2">
      <c r="A107" s="179" t="s">
        <v>392</v>
      </c>
      <c r="B107" s="152" t="s">
        <v>201</v>
      </c>
      <c r="C107" s="143"/>
      <c r="D107" s="155">
        <f t="shared" si="34"/>
        <v>392.7</v>
      </c>
      <c r="E107" s="155">
        <v>392.7</v>
      </c>
      <c r="F107" s="157">
        <v>356.2</v>
      </c>
      <c r="G107" s="155"/>
      <c r="H107" s="10"/>
      <c r="I107" s="10"/>
    </row>
    <row r="108" spans="1:9" s="26" customFormat="1" x14ac:dyDescent="0.2">
      <c r="A108" s="135" t="s">
        <v>35</v>
      </c>
      <c r="B108" s="136" t="s">
        <v>122</v>
      </c>
      <c r="C108" s="136"/>
      <c r="D108" s="165">
        <f>SUM(E108+G108)</f>
        <v>958</v>
      </c>
      <c r="E108" s="159">
        <f>SUM(E110)</f>
        <v>924.5</v>
      </c>
      <c r="F108" s="159">
        <f t="shared" ref="F108:G108" si="37">SUM(F110)</f>
        <v>774.8</v>
      </c>
      <c r="G108" s="159">
        <f t="shared" si="37"/>
        <v>33.5</v>
      </c>
      <c r="H108" s="23"/>
      <c r="I108" s="23"/>
    </row>
    <row r="109" spans="1:9" x14ac:dyDescent="0.2">
      <c r="A109" s="141"/>
      <c r="B109" s="142" t="s">
        <v>63</v>
      </c>
      <c r="C109" s="142"/>
      <c r="D109" s="165"/>
      <c r="E109" s="144"/>
      <c r="F109" s="144"/>
      <c r="G109" s="144"/>
      <c r="H109" s="10"/>
      <c r="I109" s="10"/>
    </row>
    <row r="110" spans="1:9" x14ac:dyDescent="0.2">
      <c r="A110" s="141" t="s">
        <v>240</v>
      </c>
      <c r="B110" s="148" t="s">
        <v>113</v>
      </c>
      <c r="C110" s="166" t="s">
        <v>101</v>
      </c>
      <c r="D110" s="167">
        <f t="shared" ref="D110:D114" si="38">SUM(E110+G110)</f>
        <v>958</v>
      </c>
      <c r="E110" s="150">
        <f>SUM(E111+E112+E113+E114)</f>
        <v>924.5</v>
      </c>
      <c r="F110" s="150">
        <f t="shared" ref="F110:G110" si="39">SUM(F111+F112+F113+F114)</f>
        <v>774.8</v>
      </c>
      <c r="G110" s="150">
        <f t="shared" si="39"/>
        <v>33.5</v>
      </c>
      <c r="H110" s="10"/>
      <c r="I110" s="10"/>
    </row>
    <row r="111" spans="1:9" x14ac:dyDescent="0.2">
      <c r="A111" s="141" t="s">
        <v>241</v>
      </c>
      <c r="B111" s="152" t="s">
        <v>201</v>
      </c>
      <c r="C111" s="166"/>
      <c r="D111" s="160">
        <f t="shared" si="38"/>
        <v>436.5</v>
      </c>
      <c r="E111" s="144">
        <v>403</v>
      </c>
      <c r="F111" s="145">
        <v>301.8</v>
      </c>
      <c r="G111" s="144">
        <v>33.5</v>
      </c>
      <c r="H111" s="10"/>
      <c r="I111" s="10"/>
    </row>
    <row r="112" spans="1:9" ht="24" x14ac:dyDescent="0.2">
      <c r="A112" s="153" t="s">
        <v>242</v>
      </c>
      <c r="B112" s="154" t="s">
        <v>202</v>
      </c>
      <c r="C112" s="142"/>
      <c r="D112" s="160">
        <f t="shared" si="38"/>
        <v>484.5</v>
      </c>
      <c r="E112" s="144">
        <v>484.5</v>
      </c>
      <c r="F112" s="145">
        <v>468.7</v>
      </c>
      <c r="G112" s="144"/>
      <c r="H112" s="10"/>
      <c r="I112" s="10"/>
    </row>
    <row r="113" spans="1:9" ht="24.75" customHeight="1" x14ac:dyDescent="0.2">
      <c r="A113" s="153" t="s">
        <v>243</v>
      </c>
      <c r="B113" s="154" t="s">
        <v>707</v>
      </c>
      <c r="C113" s="142"/>
      <c r="D113" s="160">
        <f t="shared" si="38"/>
        <v>4.3</v>
      </c>
      <c r="E113" s="144">
        <v>4.3</v>
      </c>
      <c r="F113" s="145"/>
      <c r="G113" s="144"/>
      <c r="H113" s="10"/>
      <c r="I113" s="10"/>
    </row>
    <row r="114" spans="1:9" x14ac:dyDescent="0.2">
      <c r="A114" s="141" t="s">
        <v>675</v>
      </c>
      <c r="B114" s="152" t="s">
        <v>204</v>
      </c>
      <c r="C114" s="169"/>
      <c r="D114" s="155">
        <f t="shared" si="38"/>
        <v>32.700000000000003</v>
      </c>
      <c r="E114" s="144">
        <v>32.700000000000003</v>
      </c>
      <c r="F114" s="145">
        <v>4.3</v>
      </c>
      <c r="G114" s="144"/>
      <c r="H114" s="10"/>
      <c r="I114" s="10"/>
    </row>
    <row r="115" spans="1:9" s="26" customFormat="1" x14ac:dyDescent="0.2">
      <c r="A115" s="135" t="s">
        <v>36</v>
      </c>
      <c r="B115" s="136" t="s">
        <v>72</v>
      </c>
      <c r="C115" s="136"/>
      <c r="D115" s="376">
        <f>SUM(E115+G115)</f>
        <v>1600.6650000000002</v>
      </c>
      <c r="E115" s="364">
        <f>SUM(E117)</f>
        <v>1574.1650000000002</v>
      </c>
      <c r="F115" s="364">
        <f t="shared" ref="F115:G115" si="40">SUM(F117)</f>
        <v>1287.3109999999999</v>
      </c>
      <c r="G115" s="138">
        <f t="shared" si="40"/>
        <v>26.5</v>
      </c>
      <c r="H115" s="23"/>
      <c r="I115" s="23"/>
    </row>
    <row r="116" spans="1:9" x14ac:dyDescent="0.2">
      <c r="A116" s="141"/>
      <c r="B116" s="142" t="s">
        <v>63</v>
      </c>
      <c r="C116" s="142"/>
      <c r="D116" s="376"/>
      <c r="E116" s="340"/>
      <c r="F116" s="373"/>
      <c r="G116" s="144"/>
      <c r="H116" s="10"/>
      <c r="I116" s="10"/>
    </row>
    <row r="117" spans="1:9" x14ac:dyDescent="0.2">
      <c r="A117" s="141" t="s">
        <v>244</v>
      </c>
      <c r="B117" s="148" t="s">
        <v>113</v>
      </c>
      <c r="C117" s="166" t="s">
        <v>101</v>
      </c>
      <c r="D117" s="377">
        <f t="shared" ref="D117:D122" si="41">SUM(E117+G117)</f>
        <v>1600.6650000000002</v>
      </c>
      <c r="E117" s="366">
        <f>SUM(E118+E119+E120+E121+E122)</f>
        <v>1574.1650000000002</v>
      </c>
      <c r="F117" s="366">
        <f>SUM(F118+F119+F120+F121+F122)</f>
        <v>1287.3109999999999</v>
      </c>
      <c r="G117" s="150">
        <f t="shared" ref="G117" si="42">SUM(G118+G119+G120+G121)</f>
        <v>26.5</v>
      </c>
      <c r="H117" s="10"/>
      <c r="I117" s="10"/>
    </row>
    <row r="118" spans="1:9" x14ac:dyDescent="0.2">
      <c r="A118" s="141" t="s">
        <v>245</v>
      </c>
      <c r="B118" s="152" t="s">
        <v>201</v>
      </c>
      <c r="C118" s="166"/>
      <c r="D118" s="160">
        <f t="shared" si="41"/>
        <v>760.2</v>
      </c>
      <c r="E118" s="144">
        <v>733.7</v>
      </c>
      <c r="F118" s="145">
        <v>565.9</v>
      </c>
      <c r="G118" s="144">
        <v>26.5</v>
      </c>
      <c r="H118" s="10"/>
      <c r="I118" s="10"/>
    </row>
    <row r="119" spans="1:9" ht="24" x14ac:dyDescent="0.2">
      <c r="A119" s="153" t="s">
        <v>246</v>
      </c>
      <c r="B119" s="154" t="s">
        <v>202</v>
      </c>
      <c r="C119" s="142"/>
      <c r="D119" s="160">
        <f t="shared" si="41"/>
        <v>726.8</v>
      </c>
      <c r="E119" s="144">
        <v>726.8</v>
      </c>
      <c r="F119" s="145">
        <v>699.3</v>
      </c>
      <c r="G119" s="144"/>
      <c r="H119" s="10"/>
      <c r="I119" s="10"/>
    </row>
    <row r="120" spans="1:9" ht="25.5" customHeight="1" x14ac:dyDescent="0.2">
      <c r="A120" s="153" t="s">
        <v>247</v>
      </c>
      <c r="B120" s="154" t="s">
        <v>707</v>
      </c>
      <c r="C120" s="142"/>
      <c r="D120" s="160">
        <f t="shared" si="41"/>
        <v>6.5</v>
      </c>
      <c r="E120" s="144">
        <v>6.5</v>
      </c>
      <c r="F120" s="145"/>
      <c r="G120" s="144"/>
      <c r="H120" s="10"/>
      <c r="I120" s="10"/>
    </row>
    <row r="121" spans="1:9" x14ac:dyDescent="0.2">
      <c r="A121" s="141" t="s">
        <v>676</v>
      </c>
      <c r="B121" s="152" t="s">
        <v>204</v>
      </c>
      <c r="C121" s="142"/>
      <c r="D121" s="160">
        <f t="shared" si="41"/>
        <v>103.4</v>
      </c>
      <c r="E121" s="144">
        <v>103.4</v>
      </c>
      <c r="F121" s="145">
        <v>18.399999999999999</v>
      </c>
      <c r="G121" s="144"/>
      <c r="H121" s="10"/>
      <c r="I121" s="10"/>
    </row>
    <row r="122" spans="1:9" ht="24" x14ac:dyDescent="0.2">
      <c r="A122" s="141" t="s">
        <v>750</v>
      </c>
      <c r="B122" s="370" t="s">
        <v>742</v>
      </c>
      <c r="C122" s="169"/>
      <c r="D122" s="369">
        <f t="shared" si="41"/>
        <v>3.7650000000000001</v>
      </c>
      <c r="E122" s="359">
        <v>3.7650000000000001</v>
      </c>
      <c r="F122" s="359">
        <v>3.7109999999999999</v>
      </c>
      <c r="G122" s="144"/>
      <c r="H122" s="10"/>
      <c r="I122" s="10"/>
    </row>
    <row r="123" spans="1:9" s="26" customFormat="1" x14ac:dyDescent="0.2">
      <c r="A123" s="135" t="s">
        <v>37</v>
      </c>
      <c r="B123" s="182" t="s">
        <v>256</v>
      </c>
      <c r="C123" s="162"/>
      <c r="D123" s="138">
        <f>SUM(E123+G123)</f>
        <v>912.59999999999991</v>
      </c>
      <c r="E123" s="139">
        <f>SUM(E125)</f>
        <v>912.59999999999991</v>
      </c>
      <c r="F123" s="138">
        <f t="shared" ref="F123" si="43">SUM(F125)</f>
        <v>740.30000000000007</v>
      </c>
      <c r="G123" s="138"/>
      <c r="H123" s="23"/>
      <c r="I123" s="23"/>
    </row>
    <row r="124" spans="1:9" x14ac:dyDescent="0.2">
      <c r="A124" s="141"/>
      <c r="B124" s="142" t="s">
        <v>63</v>
      </c>
      <c r="C124" s="143"/>
      <c r="D124" s="159"/>
      <c r="E124" s="145"/>
      <c r="F124" s="146"/>
      <c r="G124" s="144"/>
      <c r="H124" s="10"/>
      <c r="I124" s="10"/>
    </row>
    <row r="125" spans="1:9" x14ac:dyDescent="0.2">
      <c r="A125" s="141" t="s">
        <v>248</v>
      </c>
      <c r="B125" s="148" t="s">
        <v>113</v>
      </c>
      <c r="C125" s="149" t="s">
        <v>101</v>
      </c>
      <c r="D125" s="150">
        <f t="shared" ref="D125:D129" si="44">SUM(E125+G125)</f>
        <v>912.59999999999991</v>
      </c>
      <c r="E125" s="151">
        <f>SUM(E126+E127+E128+E129)</f>
        <v>912.59999999999991</v>
      </c>
      <c r="F125" s="150">
        <f t="shared" ref="F125" si="45">SUM(F126+F127+F129)</f>
        <v>740.30000000000007</v>
      </c>
      <c r="G125" s="150"/>
      <c r="H125" s="10"/>
      <c r="I125" s="10"/>
    </row>
    <row r="126" spans="1:9" x14ac:dyDescent="0.2">
      <c r="A126" s="141" t="s">
        <v>249</v>
      </c>
      <c r="B126" s="152" t="s">
        <v>201</v>
      </c>
      <c r="C126" s="149"/>
      <c r="D126" s="144">
        <f t="shared" si="44"/>
        <v>517.9</v>
      </c>
      <c r="E126" s="145">
        <v>517.9</v>
      </c>
      <c r="F126" s="146">
        <v>401.6</v>
      </c>
      <c r="G126" s="144"/>
      <c r="H126" s="10"/>
      <c r="I126" s="10"/>
    </row>
    <row r="127" spans="1:9" ht="24" x14ac:dyDescent="0.2">
      <c r="A127" s="153" t="s">
        <v>250</v>
      </c>
      <c r="B127" s="154" t="s">
        <v>202</v>
      </c>
      <c r="C127" s="143"/>
      <c r="D127" s="144">
        <f t="shared" si="44"/>
        <v>346</v>
      </c>
      <c r="E127" s="145">
        <v>346</v>
      </c>
      <c r="F127" s="146">
        <v>331.3</v>
      </c>
      <c r="G127" s="144"/>
      <c r="H127" s="10"/>
      <c r="I127" s="10"/>
    </row>
    <row r="128" spans="1:9" ht="26.25" customHeight="1" x14ac:dyDescent="0.2">
      <c r="A128" s="153" t="s">
        <v>251</v>
      </c>
      <c r="B128" s="154" t="s">
        <v>707</v>
      </c>
      <c r="C128" s="143"/>
      <c r="D128" s="144">
        <f t="shared" si="44"/>
        <v>2.2999999999999998</v>
      </c>
      <c r="E128" s="145">
        <v>2.2999999999999998</v>
      </c>
      <c r="F128" s="146"/>
      <c r="G128" s="144"/>
      <c r="H128" s="10"/>
      <c r="I128" s="10"/>
    </row>
    <row r="129" spans="1:10" x14ac:dyDescent="0.2">
      <c r="A129" s="141" t="s">
        <v>677</v>
      </c>
      <c r="B129" s="152" t="s">
        <v>204</v>
      </c>
      <c r="C129" s="143"/>
      <c r="D129" s="155">
        <f t="shared" si="44"/>
        <v>46.4</v>
      </c>
      <c r="E129" s="156">
        <v>46.4</v>
      </c>
      <c r="F129" s="157">
        <v>7.4</v>
      </c>
      <c r="G129" s="155"/>
      <c r="H129" s="10"/>
      <c r="I129" s="27"/>
      <c r="J129" s="27"/>
    </row>
    <row r="130" spans="1:10" s="26" customFormat="1" x14ac:dyDescent="0.2">
      <c r="A130" s="135" t="s">
        <v>38</v>
      </c>
      <c r="B130" s="136" t="s">
        <v>114</v>
      </c>
      <c r="C130" s="162"/>
      <c r="D130" s="360">
        <f>SUM(E130+G130)</f>
        <v>1064.43</v>
      </c>
      <c r="E130" s="361">
        <f>SUM(E132)</f>
        <v>1054.03</v>
      </c>
      <c r="F130" s="364">
        <f t="shared" ref="F130:G130" si="46">SUM(F132)</f>
        <v>913.22199999999998</v>
      </c>
      <c r="G130" s="138">
        <f t="shared" si="46"/>
        <v>10.4</v>
      </c>
      <c r="H130" s="23"/>
      <c r="I130" s="23"/>
      <c r="J130" s="23"/>
    </row>
    <row r="131" spans="1:10" x14ac:dyDescent="0.2">
      <c r="A131" s="141"/>
      <c r="B131" s="142" t="s">
        <v>63</v>
      </c>
      <c r="C131" s="126"/>
      <c r="D131" s="371"/>
      <c r="E131" s="248"/>
      <c r="F131" s="358"/>
      <c r="G131" s="144"/>
      <c r="H131" s="10"/>
      <c r="I131" s="10"/>
    </row>
    <row r="132" spans="1:10" x14ac:dyDescent="0.2">
      <c r="A132" s="141" t="s">
        <v>252</v>
      </c>
      <c r="B132" s="148" t="s">
        <v>113</v>
      </c>
      <c r="C132" s="149" t="s">
        <v>101</v>
      </c>
      <c r="D132" s="362">
        <f t="shared" ref="D132:D136" si="47">SUM(E132+G132)</f>
        <v>1064.43</v>
      </c>
      <c r="E132" s="363">
        <f>SUM(E133+E134+E135+E136)</f>
        <v>1054.03</v>
      </c>
      <c r="F132" s="367">
        <f>SUM(F133+F134+F135+F136)</f>
        <v>913.22199999999998</v>
      </c>
      <c r="G132" s="151">
        <f t="shared" ref="G132" si="48">SUM(G133+G134+G135)</f>
        <v>10.4</v>
      </c>
      <c r="H132" s="10"/>
      <c r="I132" s="10"/>
    </row>
    <row r="133" spans="1:10" x14ac:dyDescent="0.2">
      <c r="A133" s="141" t="s">
        <v>253</v>
      </c>
      <c r="B133" s="152" t="s">
        <v>201</v>
      </c>
      <c r="C133" s="149"/>
      <c r="D133" s="144">
        <f t="shared" si="47"/>
        <v>660</v>
      </c>
      <c r="E133" s="145">
        <v>654.6</v>
      </c>
      <c r="F133" s="146">
        <v>587.29999999999995</v>
      </c>
      <c r="G133" s="144">
        <v>5.4</v>
      </c>
      <c r="H133" s="10"/>
      <c r="I133" s="10"/>
    </row>
    <row r="134" spans="1:10" ht="24" x14ac:dyDescent="0.2">
      <c r="A134" s="153" t="s">
        <v>254</v>
      </c>
      <c r="B134" s="154" t="s">
        <v>202</v>
      </c>
      <c r="C134" s="126"/>
      <c r="D134" s="144">
        <f t="shared" si="47"/>
        <v>320.2</v>
      </c>
      <c r="E134" s="145">
        <v>320.2</v>
      </c>
      <c r="F134" s="146">
        <v>304.7</v>
      </c>
      <c r="G134" s="144"/>
      <c r="H134" s="10"/>
      <c r="I134" s="10"/>
    </row>
    <row r="135" spans="1:10" x14ac:dyDescent="0.2">
      <c r="A135" s="141" t="s">
        <v>255</v>
      </c>
      <c r="B135" s="152" t="s">
        <v>204</v>
      </c>
      <c r="C135" s="183"/>
      <c r="D135" s="144">
        <f t="shared" si="47"/>
        <v>76.7</v>
      </c>
      <c r="E135" s="144">
        <v>71.7</v>
      </c>
      <c r="F135" s="144">
        <v>13.8</v>
      </c>
      <c r="G135" s="144">
        <v>5</v>
      </c>
      <c r="H135" s="10"/>
      <c r="I135" s="10"/>
    </row>
    <row r="136" spans="1:10" ht="24" x14ac:dyDescent="0.2">
      <c r="A136" s="141" t="s">
        <v>751</v>
      </c>
      <c r="B136" s="370" t="s">
        <v>742</v>
      </c>
      <c r="C136" s="184"/>
      <c r="D136" s="164">
        <f t="shared" si="47"/>
        <v>7.53</v>
      </c>
      <c r="E136" s="248">
        <v>7.53</v>
      </c>
      <c r="F136" s="358">
        <v>7.4219999999999997</v>
      </c>
      <c r="G136" s="144"/>
      <c r="H136" s="10"/>
      <c r="I136" s="10"/>
    </row>
    <row r="137" spans="1:10" s="26" customFormat="1" x14ac:dyDescent="0.2">
      <c r="A137" s="135" t="s">
        <v>39</v>
      </c>
      <c r="B137" s="136" t="s">
        <v>123</v>
      </c>
      <c r="C137" s="136"/>
      <c r="D137" s="374">
        <f>SUM(E137+G137)</f>
        <v>1164.73</v>
      </c>
      <c r="E137" s="360">
        <f>SUM(E139)</f>
        <v>1150.23</v>
      </c>
      <c r="F137" s="364">
        <f t="shared" ref="F137:G137" si="49">SUM(F139)</f>
        <v>980.42200000000003</v>
      </c>
      <c r="G137" s="138">
        <f t="shared" si="49"/>
        <v>14.5</v>
      </c>
      <c r="H137" s="23"/>
      <c r="I137" s="23"/>
    </row>
    <row r="138" spans="1:10" x14ac:dyDescent="0.2">
      <c r="A138" s="141"/>
      <c r="B138" s="142" t="s">
        <v>63</v>
      </c>
      <c r="C138" s="183"/>
      <c r="D138" s="374"/>
      <c r="E138" s="163"/>
      <c r="F138" s="373"/>
      <c r="G138" s="144"/>
      <c r="H138" s="10"/>
      <c r="I138" s="10"/>
    </row>
    <row r="139" spans="1:10" x14ac:dyDescent="0.2">
      <c r="A139" s="141" t="s">
        <v>257</v>
      </c>
      <c r="B139" s="148" t="s">
        <v>113</v>
      </c>
      <c r="C139" s="166" t="s">
        <v>101</v>
      </c>
      <c r="D139" s="375">
        <f t="shared" ref="D139:D143" si="50">SUM(E139+G139)</f>
        <v>1164.73</v>
      </c>
      <c r="E139" s="362">
        <f>SUM(E140+E141+E142+E143)</f>
        <v>1150.23</v>
      </c>
      <c r="F139" s="366">
        <f>SUM(F140+F141+F142+F143)</f>
        <v>980.42200000000003</v>
      </c>
      <c r="G139" s="150">
        <f t="shared" ref="G139" si="51">SUM(G140+G141+G142)</f>
        <v>14.5</v>
      </c>
      <c r="H139" s="10"/>
      <c r="I139" s="10"/>
    </row>
    <row r="140" spans="1:10" x14ac:dyDescent="0.2">
      <c r="A140" s="141" t="s">
        <v>258</v>
      </c>
      <c r="B140" s="152" t="s">
        <v>201</v>
      </c>
      <c r="C140" s="166"/>
      <c r="D140" s="160">
        <f t="shared" si="50"/>
        <v>662.9</v>
      </c>
      <c r="E140" s="144">
        <v>659.4</v>
      </c>
      <c r="F140" s="145">
        <v>588.1</v>
      </c>
      <c r="G140" s="144">
        <v>3.5</v>
      </c>
      <c r="H140" s="10"/>
      <c r="I140" s="10"/>
    </row>
    <row r="141" spans="1:10" ht="24" x14ac:dyDescent="0.2">
      <c r="A141" s="153" t="s">
        <v>259</v>
      </c>
      <c r="B141" s="154" t="s">
        <v>202</v>
      </c>
      <c r="C141" s="183"/>
      <c r="D141" s="160">
        <f t="shared" si="50"/>
        <v>386.8</v>
      </c>
      <c r="E141" s="144">
        <v>386.8</v>
      </c>
      <c r="F141" s="145">
        <v>368.1</v>
      </c>
      <c r="G141" s="144"/>
      <c r="H141" s="10"/>
      <c r="I141" s="10"/>
    </row>
    <row r="142" spans="1:10" x14ac:dyDescent="0.2">
      <c r="A142" s="141" t="s">
        <v>260</v>
      </c>
      <c r="B142" s="152" t="s">
        <v>204</v>
      </c>
      <c r="C142" s="183"/>
      <c r="D142" s="160">
        <f t="shared" si="50"/>
        <v>107.5</v>
      </c>
      <c r="E142" s="144">
        <v>96.5</v>
      </c>
      <c r="F142" s="145">
        <v>16.8</v>
      </c>
      <c r="G142" s="144">
        <v>11</v>
      </c>
      <c r="H142" s="10"/>
      <c r="I142" s="10"/>
    </row>
    <row r="143" spans="1:10" ht="24" x14ac:dyDescent="0.2">
      <c r="A143" s="141" t="s">
        <v>752</v>
      </c>
      <c r="B143" s="370" t="s">
        <v>742</v>
      </c>
      <c r="C143" s="184"/>
      <c r="D143" s="164">
        <f t="shared" si="50"/>
        <v>7.53</v>
      </c>
      <c r="E143" s="248">
        <v>7.53</v>
      </c>
      <c r="F143" s="359">
        <v>7.4219999999999997</v>
      </c>
      <c r="G143" s="144"/>
      <c r="H143" s="10"/>
      <c r="I143" s="10"/>
    </row>
    <row r="144" spans="1:10" s="26" customFormat="1" x14ac:dyDescent="0.2">
      <c r="A144" s="135" t="s">
        <v>40</v>
      </c>
      <c r="B144" s="136" t="s">
        <v>140</v>
      </c>
      <c r="C144" s="162"/>
      <c r="D144" s="138">
        <f>SUM(E144+G144)</f>
        <v>1033.8</v>
      </c>
      <c r="E144" s="139">
        <f>SUM(E146)</f>
        <v>1027.7</v>
      </c>
      <c r="F144" s="138">
        <f t="shared" ref="F144:G144" si="52">SUM(F146)</f>
        <v>869.90000000000009</v>
      </c>
      <c r="G144" s="138">
        <f t="shared" si="52"/>
        <v>6.1</v>
      </c>
      <c r="H144" s="23"/>
      <c r="I144" s="23"/>
    </row>
    <row r="145" spans="1:9" x14ac:dyDescent="0.2">
      <c r="A145" s="141"/>
      <c r="B145" s="142" t="s">
        <v>63</v>
      </c>
      <c r="C145" s="126"/>
      <c r="D145" s="159"/>
      <c r="E145" s="145"/>
      <c r="F145" s="146"/>
      <c r="G145" s="144"/>
      <c r="H145" s="10"/>
      <c r="I145" s="10"/>
    </row>
    <row r="146" spans="1:9" x14ac:dyDescent="0.2">
      <c r="A146" s="141" t="s">
        <v>261</v>
      </c>
      <c r="B146" s="148" t="s">
        <v>113</v>
      </c>
      <c r="C146" s="149" t="s">
        <v>101</v>
      </c>
      <c r="D146" s="150">
        <f t="shared" ref="D146:D149" si="53">SUM(E146+G146)</f>
        <v>1033.8</v>
      </c>
      <c r="E146" s="151">
        <f>SUM(E147+E148+E149)</f>
        <v>1027.7</v>
      </c>
      <c r="F146" s="151">
        <f t="shared" ref="F146:G146" si="54">SUM(F147+F148+F149)</f>
        <v>869.90000000000009</v>
      </c>
      <c r="G146" s="151">
        <f t="shared" si="54"/>
        <v>6.1</v>
      </c>
      <c r="H146" s="10"/>
      <c r="I146" s="10"/>
    </row>
    <row r="147" spans="1:9" x14ac:dyDescent="0.2">
      <c r="A147" s="141" t="s">
        <v>262</v>
      </c>
      <c r="B147" s="152" t="s">
        <v>201</v>
      </c>
      <c r="C147" s="149"/>
      <c r="D147" s="144">
        <f t="shared" si="53"/>
        <v>626.5</v>
      </c>
      <c r="E147" s="145">
        <v>620.4</v>
      </c>
      <c r="F147" s="146">
        <v>551.20000000000005</v>
      </c>
      <c r="G147" s="144">
        <v>6.1</v>
      </c>
      <c r="H147" s="10"/>
      <c r="I147" s="10"/>
    </row>
    <row r="148" spans="1:9" ht="24" x14ac:dyDescent="0.2">
      <c r="A148" s="153" t="s">
        <v>263</v>
      </c>
      <c r="B148" s="154" t="s">
        <v>202</v>
      </c>
      <c r="C148" s="126"/>
      <c r="D148" s="144">
        <f t="shared" si="53"/>
        <v>319</v>
      </c>
      <c r="E148" s="145">
        <v>319</v>
      </c>
      <c r="F148" s="146">
        <v>305</v>
      </c>
      <c r="G148" s="144"/>
      <c r="H148" s="10"/>
      <c r="I148" s="10"/>
    </row>
    <row r="149" spans="1:9" x14ac:dyDescent="0.2">
      <c r="A149" s="141" t="s">
        <v>264</v>
      </c>
      <c r="B149" s="152" t="s">
        <v>204</v>
      </c>
      <c r="C149" s="126"/>
      <c r="D149" s="155">
        <f t="shared" si="53"/>
        <v>88.3</v>
      </c>
      <c r="E149" s="156">
        <v>88.3</v>
      </c>
      <c r="F149" s="157">
        <v>13.7</v>
      </c>
      <c r="G149" s="155"/>
      <c r="H149" s="10"/>
      <c r="I149" s="10"/>
    </row>
    <row r="150" spans="1:9" s="26" customFormat="1" ht="12.75" customHeight="1" x14ac:dyDescent="0.2">
      <c r="A150" s="186" t="s">
        <v>41</v>
      </c>
      <c r="B150" s="173" t="s">
        <v>162</v>
      </c>
      <c r="C150" s="174"/>
      <c r="D150" s="165">
        <f>SUM(E150+G150)</f>
        <v>1246.0999999999999</v>
      </c>
      <c r="E150" s="159">
        <f>SUM(E152)</f>
        <v>1235.3</v>
      </c>
      <c r="F150" s="159">
        <f t="shared" ref="F150:G150" si="55">SUM(F152)</f>
        <v>1042.2000000000003</v>
      </c>
      <c r="G150" s="159">
        <f t="shared" si="55"/>
        <v>10.8</v>
      </c>
      <c r="H150" s="23"/>
      <c r="I150" s="23"/>
    </row>
    <row r="151" spans="1:9" x14ac:dyDescent="0.2">
      <c r="A151" s="141"/>
      <c r="B151" s="142" t="s">
        <v>63</v>
      </c>
      <c r="C151" s="183"/>
      <c r="D151" s="165"/>
      <c r="E151" s="144"/>
      <c r="F151" s="160"/>
      <c r="G151" s="144"/>
      <c r="H151" s="10"/>
      <c r="I151" s="10"/>
    </row>
    <row r="152" spans="1:9" x14ac:dyDescent="0.2">
      <c r="A152" s="141" t="s">
        <v>393</v>
      </c>
      <c r="B152" s="148" t="s">
        <v>113</v>
      </c>
      <c r="C152" s="166" t="s">
        <v>101</v>
      </c>
      <c r="D152" s="167">
        <f t="shared" ref="D152" si="56">SUM(E152+G152)</f>
        <v>1246.0999999999999</v>
      </c>
      <c r="E152" s="150">
        <f>SUM(E153+E154+E155)</f>
        <v>1235.3</v>
      </c>
      <c r="F152" s="150">
        <f t="shared" ref="F152:G152" si="57">SUM(F153+F154+F155)</f>
        <v>1042.2000000000003</v>
      </c>
      <c r="G152" s="150">
        <f t="shared" si="57"/>
        <v>10.8</v>
      </c>
      <c r="H152" s="10"/>
      <c r="I152" s="10"/>
    </row>
    <row r="153" spans="1:9" x14ac:dyDescent="0.2">
      <c r="A153" s="141" t="s">
        <v>394</v>
      </c>
      <c r="B153" s="152" t="s">
        <v>201</v>
      </c>
      <c r="C153" s="166"/>
      <c r="D153" s="160">
        <f>SUM(E153+G153)</f>
        <v>787.5</v>
      </c>
      <c r="E153" s="144">
        <v>776.7</v>
      </c>
      <c r="F153" s="145">
        <v>689.2</v>
      </c>
      <c r="G153" s="144">
        <v>10.8</v>
      </c>
      <c r="H153" s="10"/>
      <c r="I153" s="10"/>
    </row>
    <row r="154" spans="1:9" ht="24" x14ac:dyDescent="0.2">
      <c r="A154" s="153" t="s">
        <v>395</v>
      </c>
      <c r="B154" s="154" t="s">
        <v>202</v>
      </c>
      <c r="C154" s="183"/>
      <c r="D154" s="160">
        <f>SUM(E154+G154)</f>
        <v>353.9</v>
      </c>
      <c r="E154" s="144">
        <v>353.9</v>
      </c>
      <c r="F154" s="145">
        <v>336.1</v>
      </c>
      <c r="G154" s="144"/>
      <c r="H154" s="10"/>
      <c r="I154" s="10"/>
    </row>
    <row r="155" spans="1:9" x14ac:dyDescent="0.2">
      <c r="A155" s="141" t="s">
        <v>396</v>
      </c>
      <c r="B155" s="152" t="s">
        <v>204</v>
      </c>
      <c r="C155" s="184"/>
      <c r="D155" s="155">
        <f>SUM(E155+G155)</f>
        <v>104.7</v>
      </c>
      <c r="E155" s="144">
        <v>104.7</v>
      </c>
      <c r="F155" s="145">
        <v>16.899999999999999</v>
      </c>
      <c r="G155" s="144"/>
      <c r="H155" s="10"/>
      <c r="I155" s="10"/>
    </row>
    <row r="156" spans="1:9" s="26" customFormat="1" ht="12" customHeight="1" x14ac:dyDescent="0.2">
      <c r="A156" s="186" t="s">
        <v>42</v>
      </c>
      <c r="B156" s="136" t="s">
        <v>81</v>
      </c>
      <c r="C156" s="174"/>
      <c r="D156" s="165">
        <f>SUM(E156+G156)</f>
        <v>1219.5999999999999</v>
      </c>
      <c r="E156" s="138">
        <f>SUM(E158)</f>
        <v>1209.5999999999999</v>
      </c>
      <c r="F156" s="138">
        <f t="shared" ref="F156:G156" si="58">SUM(F158)</f>
        <v>969.19999999999993</v>
      </c>
      <c r="G156" s="138">
        <f t="shared" si="58"/>
        <v>10</v>
      </c>
      <c r="H156" s="23"/>
      <c r="I156" s="23"/>
    </row>
    <row r="157" spans="1:9" x14ac:dyDescent="0.2">
      <c r="A157" s="141"/>
      <c r="B157" s="142" t="s">
        <v>63</v>
      </c>
      <c r="C157" s="183"/>
      <c r="D157" s="165"/>
      <c r="E157" s="144"/>
      <c r="F157" s="160"/>
      <c r="G157" s="144"/>
      <c r="H157" s="10"/>
      <c r="I157" s="10"/>
    </row>
    <row r="158" spans="1:9" x14ac:dyDescent="0.2">
      <c r="A158" s="141" t="s">
        <v>397</v>
      </c>
      <c r="B158" s="148" t="s">
        <v>113</v>
      </c>
      <c r="C158" s="166" t="s">
        <v>101</v>
      </c>
      <c r="D158" s="167">
        <f t="shared" ref="D158:D161" si="59">SUM(E158+G158)</f>
        <v>1219.5999999999999</v>
      </c>
      <c r="E158" s="150">
        <f>SUM(E159+E160+E161)</f>
        <v>1209.5999999999999</v>
      </c>
      <c r="F158" s="150">
        <f>SUM(F159+F160+F161)</f>
        <v>969.19999999999993</v>
      </c>
      <c r="G158" s="150">
        <f>SUM(G159+G160+G161)</f>
        <v>10</v>
      </c>
      <c r="H158" s="10"/>
      <c r="I158" s="10"/>
    </row>
    <row r="159" spans="1:9" x14ac:dyDescent="0.2">
      <c r="A159" s="141" t="s">
        <v>398</v>
      </c>
      <c r="B159" s="152" t="s">
        <v>201</v>
      </c>
      <c r="C159" s="166"/>
      <c r="D159" s="160">
        <f t="shared" si="59"/>
        <v>743.8</v>
      </c>
      <c r="E159" s="144">
        <v>733.8</v>
      </c>
      <c r="F159" s="160">
        <v>596.79999999999995</v>
      </c>
      <c r="G159" s="144">
        <v>10</v>
      </c>
      <c r="H159" s="10"/>
      <c r="I159" s="10"/>
    </row>
    <row r="160" spans="1:9" s="26" customFormat="1" ht="24" x14ac:dyDescent="0.2">
      <c r="A160" s="153" t="s">
        <v>399</v>
      </c>
      <c r="B160" s="154" t="s">
        <v>202</v>
      </c>
      <c r="C160" s="183"/>
      <c r="D160" s="160">
        <f t="shared" si="59"/>
        <v>371.2</v>
      </c>
      <c r="E160" s="144">
        <v>371.2</v>
      </c>
      <c r="F160" s="160">
        <v>355.5</v>
      </c>
      <c r="G160" s="159"/>
      <c r="H160" s="23"/>
      <c r="I160" s="23"/>
    </row>
    <row r="161" spans="1:9" x14ac:dyDescent="0.2">
      <c r="A161" s="141" t="s">
        <v>400</v>
      </c>
      <c r="B161" s="152" t="s">
        <v>204</v>
      </c>
      <c r="C161" s="184"/>
      <c r="D161" s="160">
        <f t="shared" si="59"/>
        <v>104.6</v>
      </c>
      <c r="E161" s="155">
        <v>104.6</v>
      </c>
      <c r="F161" s="156">
        <v>16.899999999999999</v>
      </c>
      <c r="G161" s="155"/>
      <c r="H161" s="10"/>
      <c r="I161" s="10"/>
    </row>
    <row r="162" spans="1:9" s="26" customFormat="1" x14ac:dyDescent="0.2">
      <c r="A162" s="135" t="s">
        <v>43</v>
      </c>
      <c r="B162" s="136" t="s">
        <v>141</v>
      </c>
      <c r="C162" s="162"/>
      <c r="D162" s="138">
        <f>SUM(E162+G162)</f>
        <v>1069.0999999999999</v>
      </c>
      <c r="E162" s="171">
        <f>SUM(E164)</f>
        <v>1059.5</v>
      </c>
      <c r="F162" s="159">
        <f t="shared" ref="F162:G162" si="60">SUM(F164)</f>
        <v>970.80000000000007</v>
      </c>
      <c r="G162" s="159">
        <f t="shared" si="60"/>
        <v>9.6</v>
      </c>
      <c r="H162" s="23"/>
      <c r="I162" s="23"/>
    </row>
    <row r="163" spans="1:9" x14ac:dyDescent="0.2">
      <c r="A163" s="141"/>
      <c r="B163" s="142" t="s">
        <v>63</v>
      </c>
      <c r="C163" s="126"/>
      <c r="D163" s="159"/>
      <c r="E163" s="145"/>
      <c r="F163" s="160"/>
      <c r="G163" s="144"/>
      <c r="H163" s="10"/>
      <c r="I163" s="10"/>
    </row>
    <row r="164" spans="1:9" x14ac:dyDescent="0.2">
      <c r="A164" s="141" t="s">
        <v>401</v>
      </c>
      <c r="B164" s="148" t="s">
        <v>113</v>
      </c>
      <c r="C164" s="149" t="s">
        <v>101</v>
      </c>
      <c r="D164" s="150">
        <f t="shared" ref="D164:D167" si="61">SUM(E164+G164)</f>
        <v>1069.0999999999999</v>
      </c>
      <c r="E164" s="151">
        <f>SUM(E165+E166+E167)</f>
        <v>1059.5</v>
      </c>
      <c r="F164" s="151">
        <f t="shared" ref="F164:G164" si="62">SUM(F165+F166+F167)</f>
        <v>970.80000000000007</v>
      </c>
      <c r="G164" s="151">
        <f t="shared" si="62"/>
        <v>9.6</v>
      </c>
      <c r="H164" s="10"/>
      <c r="I164" s="10"/>
    </row>
    <row r="165" spans="1:9" x14ac:dyDescent="0.2">
      <c r="A165" s="141" t="s">
        <v>402</v>
      </c>
      <c r="B165" s="152" t="s">
        <v>201</v>
      </c>
      <c r="C165" s="149"/>
      <c r="D165" s="144">
        <f t="shared" si="61"/>
        <v>940</v>
      </c>
      <c r="E165" s="145">
        <v>930.4</v>
      </c>
      <c r="F165" s="145">
        <v>863.2</v>
      </c>
      <c r="G165" s="144">
        <v>9.6</v>
      </c>
      <c r="H165" s="10"/>
      <c r="I165" s="10"/>
    </row>
    <row r="166" spans="1:9" ht="24" x14ac:dyDescent="0.2">
      <c r="A166" s="153" t="s">
        <v>403</v>
      </c>
      <c r="B166" s="154" t="s">
        <v>202</v>
      </c>
      <c r="C166" s="126"/>
      <c r="D166" s="144">
        <f t="shared" si="61"/>
        <v>62.6</v>
      </c>
      <c r="E166" s="145">
        <v>62.6</v>
      </c>
      <c r="F166" s="145">
        <v>61.7</v>
      </c>
      <c r="G166" s="144"/>
      <c r="H166" s="10"/>
      <c r="I166" s="10"/>
    </row>
    <row r="167" spans="1:9" x14ac:dyDescent="0.2">
      <c r="A167" s="141" t="s">
        <v>404</v>
      </c>
      <c r="B167" s="206" t="s">
        <v>204</v>
      </c>
      <c r="C167" s="126"/>
      <c r="D167" s="144">
        <f t="shared" si="61"/>
        <v>66.5</v>
      </c>
      <c r="E167" s="145">
        <v>66.5</v>
      </c>
      <c r="F167" s="145">
        <v>45.9</v>
      </c>
      <c r="G167" s="144"/>
      <c r="H167" s="10"/>
      <c r="I167" s="10"/>
    </row>
    <row r="168" spans="1:9" s="26" customFormat="1" x14ac:dyDescent="0.2">
      <c r="A168" s="135" t="s">
        <v>44</v>
      </c>
      <c r="B168" s="191" t="s">
        <v>115</v>
      </c>
      <c r="C168" s="162"/>
      <c r="D168" s="138">
        <f>SUM(E168+G168)</f>
        <v>275.20000000000005</v>
      </c>
      <c r="E168" s="138">
        <f>SUM(E170)</f>
        <v>272.40000000000003</v>
      </c>
      <c r="F168" s="138">
        <f t="shared" ref="F168:G168" si="63">SUM(F170)</f>
        <v>224.2</v>
      </c>
      <c r="G168" s="138">
        <f t="shared" si="63"/>
        <v>2.8</v>
      </c>
      <c r="H168" s="23"/>
      <c r="I168" s="23"/>
    </row>
    <row r="169" spans="1:9" x14ac:dyDescent="0.2">
      <c r="A169" s="141"/>
      <c r="B169" s="142" t="s">
        <v>63</v>
      </c>
      <c r="C169" s="126"/>
      <c r="D169" s="159"/>
      <c r="E169" s="144"/>
      <c r="F169" s="144"/>
      <c r="G169" s="144"/>
      <c r="H169" s="10"/>
      <c r="I169" s="10"/>
    </row>
    <row r="170" spans="1:9" x14ac:dyDescent="0.2">
      <c r="A170" s="141" t="s">
        <v>405</v>
      </c>
      <c r="B170" s="148" t="s">
        <v>113</v>
      </c>
      <c r="C170" s="149" t="s">
        <v>101</v>
      </c>
      <c r="D170" s="150">
        <f t="shared" ref="D170:D173" si="64">SUM(E170+G170)</f>
        <v>275.20000000000005</v>
      </c>
      <c r="E170" s="150">
        <f>SUM(E171+E172+E173)</f>
        <v>272.40000000000003</v>
      </c>
      <c r="F170" s="150">
        <f t="shared" ref="F170:G170" si="65">SUM(F171+F172+F173)</f>
        <v>224.2</v>
      </c>
      <c r="G170" s="150">
        <f t="shared" si="65"/>
        <v>2.8</v>
      </c>
      <c r="H170" s="10"/>
      <c r="I170" s="10"/>
    </row>
    <row r="171" spans="1:9" x14ac:dyDescent="0.2">
      <c r="A171" s="141" t="s">
        <v>406</v>
      </c>
      <c r="B171" s="152" t="s">
        <v>201</v>
      </c>
      <c r="C171" s="149"/>
      <c r="D171" s="144">
        <f t="shared" si="64"/>
        <v>219.3</v>
      </c>
      <c r="E171" s="144">
        <v>216.5</v>
      </c>
      <c r="F171" s="144">
        <v>178.5</v>
      </c>
      <c r="G171" s="144">
        <v>2.8</v>
      </c>
      <c r="H171" s="10"/>
      <c r="I171" s="10"/>
    </row>
    <row r="172" spans="1:9" ht="24" x14ac:dyDescent="0.2">
      <c r="A172" s="153" t="s">
        <v>407</v>
      </c>
      <c r="B172" s="154" t="s">
        <v>202</v>
      </c>
      <c r="C172" s="126"/>
      <c r="D172" s="144">
        <f t="shared" si="64"/>
        <v>40.299999999999997</v>
      </c>
      <c r="E172" s="144">
        <v>40.299999999999997</v>
      </c>
      <c r="F172" s="144">
        <v>38.700000000000003</v>
      </c>
      <c r="G172" s="144"/>
      <c r="H172" s="10"/>
      <c r="I172" s="10"/>
    </row>
    <row r="173" spans="1:9" x14ac:dyDescent="0.2">
      <c r="A173" s="141" t="s">
        <v>408</v>
      </c>
      <c r="B173" s="206" t="s">
        <v>204</v>
      </c>
      <c r="C173" s="330"/>
      <c r="D173" s="155">
        <f t="shared" si="64"/>
        <v>15.6</v>
      </c>
      <c r="E173" s="155">
        <v>15.6</v>
      </c>
      <c r="F173" s="155">
        <v>7</v>
      </c>
      <c r="G173" s="155"/>
      <c r="H173" s="10"/>
      <c r="I173" s="10"/>
    </row>
    <row r="174" spans="1:9" s="26" customFormat="1" x14ac:dyDescent="0.2">
      <c r="A174" s="136" t="s">
        <v>45</v>
      </c>
      <c r="B174" s="187" t="s">
        <v>91</v>
      </c>
      <c r="C174" s="199"/>
      <c r="D174" s="192">
        <f>SUM(E174+G174)</f>
        <v>225.8</v>
      </c>
      <c r="E174" s="159">
        <f>SUM(E176+E179)</f>
        <v>225.8</v>
      </c>
      <c r="F174" s="159">
        <f>SUM(F176+F179)</f>
        <v>144.79999999999998</v>
      </c>
      <c r="G174" s="159"/>
      <c r="H174" s="23"/>
      <c r="I174" s="23"/>
    </row>
    <row r="175" spans="1:9" x14ac:dyDescent="0.2">
      <c r="A175" s="183"/>
      <c r="B175" s="142" t="s">
        <v>63</v>
      </c>
      <c r="C175" s="126"/>
      <c r="D175" s="192"/>
      <c r="E175" s="144"/>
      <c r="F175" s="160"/>
      <c r="G175" s="144"/>
      <c r="H175" s="10"/>
      <c r="I175" s="10"/>
    </row>
    <row r="176" spans="1:9" x14ac:dyDescent="0.2">
      <c r="A176" s="183" t="s">
        <v>409</v>
      </c>
      <c r="B176" s="148" t="s">
        <v>113</v>
      </c>
      <c r="C176" s="149" t="s">
        <v>101</v>
      </c>
      <c r="D176" s="193">
        <f t="shared" ref="D176:D180" si="66">SUM(E176+G176)</f>
        <v>215.5</v>
      </c>
      <c r="E176" s="150">
        <f>SUM(E177+E178)</f>
        <v>215.5</v>
      </c>
      <c r="F176" s="150">
        <f>SUM(F177+F178)</f>
        <v>144.79999999999998</v>
      </c>
      <c r="G176" s="144"/>
      <c r="H176" s="10"/>
      <c r="I176" s="10"/>
    </row>
    <row r="177" spans="1:19" x14ac:dyDescent="0.2">
      <c r="A177" s="183" t="s">
        <v>410</v>
      </c>
      <c r="B177" s="152" t="s">
        <v>201</v>
      </c>
      <c r="C177" s="149"/>
      <c r="D177" s="194">
        <f t="shared" si="66"/>
        <v>156.4</v>
      </c>
      <c r="E177" s="144">
        <v>156.4</v>
      </c>
      <c r="F177" s="145">
        <v>134.6</v>
      </c>
      <c r="G177" s="144"/>
      <c r="H177" s="10"/>
      <c r="I177" s="10"/>
    </row>
    <row r="178" spans="1:19" x14ac:dyDescent="0.2">
      <c r="A178" s="183" t="s">
        <v>411</v>
      </c>
      <c r="B178" s="152" t="s">
        <v>204</v>
      </c>
      <c r="C178" s="183"/>
      <c r="D178" s="146">
        <f t="shared" si="66"/>
        <v>59.1</v>
      </c>
      <c r="E178" s="144">
        <v>59.1</v>
      </c>
      <c r="F178" s="145">
        <v>10.199999999999999</v>
      </c>
      <c r="G178" s="144"/>
      <c r="H178" s="10"/>
      <c r="I178" s="10"/>
    </row>
    <row r="179" spans="1:19" x14ac:dyDescent="0.2">
      <c r="A179" s="183" t="s">
        <v>412</v>
      </c>
      <c r="B179" s="195" t="s">
        <v>112</v>
      </c>
      <c r="C179" s="126"/>
      <c r="D179" s="150">
        <f t="shared" si="66"/>
        <v>10.3</v>
      </c>
      <c r="E179" s="151">
        <f>E180</f>
        <v>10.3</v>
      </c>
      <c r="F179" s="145"/>
      <c r="G179" s="144"/>
      <c r="H179" s="10"/>
      <c r="I179" s="10"/>
    </row>
    <row r="180" spans="1:19" ht="24" x14ac:dyDescent="0.2">
      <c r="A180" s="196" t="s">
        <v>413</v>
      </c>
      <c r="B180" s="197" t="s">
        <v>336</v>
      </c>
      <c r="C180" s="198"/>
      <c r="D180" s="155">
        <f t="shared" si="66"/>
        <v>10.3</v>
      </c>
      <c r="E180" s="145">
        <v>10.3</v>
      </c>
      <c r="F180" s="145"/>
      <c r="G180" s="144"/>
      <c r="H180" s="10"/>
      <c r="I180" s="27"/>
      <c r="J180" s="27"/>
      <c r="K180" s="27"/>
      <c r="L180" s="27"/>
    </row>
    <row r="181" spans="1:19" x14ac:dyDescent="0.2">
      <c r="A181" s="136" t="s">
        <v>47</v>
      </c>
      <c r="B181" s="199" t="s">
        <v>281</v>
      </c>
      <c r="C181" s="183"/>
      <c r="D181" s="138">
        <f>SUM(E181+G181)</f>
        <v>261.89999999999998</v>
      </c>
      <c r="E181" s="139">
        <f>SUM(E183)</f>
        <v>261.89999999999998</v>
      </c>
      <c r="F181" s="138">
        <f t="shared" ref="F181" si="67">SUM(F183)</f>
        <v>241.6</v>
      </c>
      <c r="G181" s="138"/>
      <c r="H181" s="23"/>
      <c r="I181" s="23"/>
    </row>
    <row r="182" spans="1:19" x14ac:dyDescent="0.2">
      <c r="A182" s="183"/>
      <c r="B182" s="178" t="s">
        <v>63</v>
      </c>
      <c r="C182" s="142"/>
      <c r="D182" s="144"/>
      <c r="E182" s="145"/>
      <c r="F182" s="146"/>
      <c r="G182" s="144"/>
      <c r="H182" s="10"/>
      <c r="I182" s="63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customHeight="1" x14ac:dyDescent="0.2">
      <c r="A183" s="183" t="s">
        <v>414</v>
      </c>
      <c r="B183" s="200" t="s">
        <v>113</v>
      </c>
      <c r="C183" s="166" t="s">
        <v>101</v>
      </c>
      <c r="D183" s="150">
        <f t="shared" ref="D183:D185" si="68">SUM(E183+G183)</f>
        <v>261.89999999999998</v>
      </c>
      <c r="E183" s="151">
        <f>SUM(E184+E185)</f>
        <v>261.89999999999998</v>
      </c>
      <c r="F183" s="151">
        <f>SUM(F184+F185)</f>
        <v>241.6</v>
      </c>
      <c r="G183" s="144"/>
      <c r="H183" s="10"/>
      <c r="I183" s="66"/>
      <c r="J183" s="66"/>
      <c r="K183" s="66"/>
      <c r="L183" s="66"/>
      <c r="M183" s="64"/>
      <c r="N183" s="2"/>
      <c r="O183" s="2"/>
      <c r="P183" s="2"/>
      <c r="Q183" s="2"/>
      <c r="R183" s="2"/>
      <c r="S183" s="2"/>
    </row>
    <row r="184" spans="1:19" x14ac:dyDescent="0.2">
      <c r="A184" s="183" t="s">
        <v>415</v>
      </c>
      <c r="B184" s="201" t="s">
        <v>201</v>
      </c>
      <c r="C184" s="166"/>
      <c r="D184" s="144">
        <f t="shared" si="68"/>
        <v>138.1</v>
      </c>
      <c r="E184" s="145">
        <v>138.1</v>
      </c>
      <c r="F184" s="194">
        <v>120.6</v>
      </c>
      <c r="G184" s="144"/>
      <c r="H184" s="10"/>
      <c r="I184" s="63"/>
      <c r="J184" s="2"/>
      <c r="K184" s="2"/>
      <c r="L184" s="2"/>
      <c r="M184" s="2"/>
      <c r="N184" s="2"/>
      <c r="O184" s="2"/>
      <c r="P184" s="64"/>
      <c r="Q184" s="2"/>
      <c r="R184" s="2"/>
      <c r="S184" s="2"/>
    </row>
    <row r="185" spans="1:19" ht="24" x14ac:dyDescent="0.2">
      <c r="A185" s="184" t="s">
        <v>416</v>
      </c>
      <c r="B185" s="202" t="s">
        <v>202</v>
      </c>
      <c r="C185" s="169"/>
      <c r="D185" s="155">
        <f t="shared" si="68"/>
        <v>123.8</v>
      </c>
      <c r="E185" s="156">
        <v>123.8</v>
      </c>
      <c r="F185" s="157">
        <v>121</v>
      </c>
      <c r="G185" s="155"/>
      <c r="H185" s="10"/>
      <c r="I185" s="337"/>
      <c r="J185" s="337"/>
      <c r="K185" s="337"/>
      <c r="L185" s="337"/>
      <c r="M185" s="64"/>
      <c r="N185" s="2"/>
      <c r="O185" s="2"/>
      <c r="P185" s="64"/>
      <c r="Q185" s="2"/>
      <c r="R185" s="2"/>
      <c r="S185" s="2"/>
    </row>
    <row r="186" spans="1:19" x14ac:dyDescent="0.2">
      <c r="A186" s="140" t="s">
        <v>49</v>
      </c>
      <c r="B186" s="203" t="s">
        <v>161</v>
      </c>
      <c r="C186" s="204"/>
      <c r="D186" s="138">
        <f>SUM(E186+G186)</f>
        <v>119.60000000000001</v>
      </c>
      <c r="E186" s="188">
        <f>SUM(E188)</f>
        <v>119.60000000000001</v>
      </c>
      <c r="F186" s="138">
        <f t="shared" ref="F186" si="69">SUM(F188)</f>
        <v>92</v>
      </c>
      <c r="G186" s="138"/>
      <c r="H186" s="23"/>
      <c r="I186" s="63"/>
      <c r="J186" s="64"/>
      <c r="K186" s="64"/>
      <c r="L186" s="64"/>
      <c r="M186" s="64"/>
      <c r="N186" s="2"/>
      <c r="O186" s="2"/>
      <c r="P186" s="2"/>
      <c r="Q186" s="2"/>
      <c r="R186" s="2"/>
      <c r="S186" s="2"/>
    </row>
    <row r="187" spans="1:19" x14ac:dyDescent="0.2">
      <c r="A187" s="183"/>
      <c r="B187" s="143" t="s">
        <v>63</v>
      </c>
      <c r="C187" s="142"/>
      <c r="D187" s="144"/>
      <c r="E187" s="146"/>
      <c r="F187" s="144"/>
      <c r="G187" s="144"/>
      <c r="H187" s="10"/>
      <c r="I187" s="63"/>
      <c r="J187" s="64"/>
      <c r="K187" s="64"/>
      <c r="L187" s="64"/>
      <c r="M187" s="64"/>
      <c r="N187" s="2"/>
      <c r="O187" s="2"/>
      <c r="P187" s="2"/>
      <c r="Q187" s="2"/>
      <c r="R187" s="2"/>
      <c r="S187" s="2"/>
    </row>
    <row r="188" spans="1:19" x14ac:dyDescent="0.2">
      <c r="A188" s="161" t="s">
        <v>417</v>
      </c>
      <c r="B188" s="148" t="s">
        <v>107</v>
      </c>
      <c r="C188" s="205" t="s">
        <v>32</v>
      </c>
      <c r="D188" s="150">
        <f t="shared" ref="D188:D190" si="70">SUM(E188+G188)</f>
        <v>119.60000000000001</v>
      </c>
      <c r="E188" s="189">
        <f>SUM(E189+E190)</f>
        <v>119.60000000000001</v>
      </c>
      <c r="F188" s="150">
        <f>SUM(F189+F190)</f>
        <v>92</v>
      </c>
      <c r="G188" s="144"/>
      <c r="H188" s="10"/>
      <c r="I188" s="63"/>
      <c r="J188" s="64"/>
      <c r="K188" s="64"/>
      <c r="L188" s="64"/>
      <c r="M188" s="64"/>
      <c r="N188" s="2"/>
      <c r="O188" s="2"/>
      <c r="P188" s="2"/>
      <c r="Q188" s="2"/>
      <c r="R188" s="2"/>
      <c r="S188" s="2"/>
    </row>
    <row r="189" spans="1:19" x14ac:dyDescent="0.2">
      <c r="A189" s="183" t="s">
        <v>418</v>
      </c>
      <c r="B189" s="152" t="s">
        <v>201</v>
      </c>
      <c r="C189" s="142"/>
      <c r="D189" s="144">
        <f t="shared" si="70"/>
        <v>118.7</v>
      </c>
      <c r="E189" s="146">
        <v>118.7</v>
      </c>
      <c r="F189" s="144">
        <v>92</v>
      </c>
      <c r="G189" s="144"/>
      <c r="H189" s="10"/>
      <c r="I189" s="63"/>
      <c r="J189" s="64"/>
      <c r="K189" s="64"/>
      <c r="L189" s="64"/>
      <c r="M189" s="64"/>
      <c r="N189" s="2"/>
      <c r="O189" s="2"/>
      <c r="P189" s="2"/>
      <c r="Q189" s="2"/>
      <c r="R189" s="2"/>
      <c r="S189" s="2"/>
    </row>
    <row r="190" spans="1:19" x14ac:dyDescent="0.2">
      <c r="A190" s="184" t="s">
        <v>419</v>
      </c>
      <c r="B190" s="206" t="s">
        <v>204</v>
      </c>
      <c r="C190" s="169"/>
      <c r="D190" s="155">
        <f t="shared" si="70"/>
        <v>0.9</v>
      </c>
      <c r="E190" s="146">
        <v>0.9</v>
      </c>
      <c r="F190" s="155"/>
      <c r="G190" s="155"/>
      <c r="H190" s="10"/>
      <c r="I190" s="63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22.5" customHeight="1" x14ac:dyDescent="0.2">
      <c r="A191" s="207" t="s">
        <v>50</v>
      </c>
      <c r="B191" s="208" t="s">
        <v>146</v>
      </c>
      <c r="C191" s="136"/>
      <c r="D191" s="159">
        <f>SUM(E191+G191)</f>
        <v>262.79999999999995</v>
      </c>
      <c r="E191" s="138">
        <f>SUM(E193)</f>
        <v>191.7</v>
      </c>
      <c r="F191" s="138">
        <f t="shared" ref="F191:G191" si="71">SUM(F193)</f>
        <v>82.8</v>
      </c>
      <c r="G191" s="138">
        <f t="shared" si="71"/>
        <v>71.099999999999994</v>
      </c>
      <c r="H191" s="23"/>
      <c r="I191" s="65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x14ac:dyDescent="0.2">
      <c r="A192" s="183"/>
      <c r="B192" s="178" t="s">
        <v>63</v>
      </c>
      <c r="C192" s="183"/>
      <c r="D192" s="144"/>
      <c r="E192" s="144"/>
      <c r="F192" s="160"/>
      <c r="G192" s="144"/>
      <c r="H192" s="10"/>
      <c r="I192" s="63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23.25" customHeight="1" x14ac:dyDescent="0.2">
      <c r="A193" s="161" t="s">
        <v>265</v>
      </c>
      <c r="B193" s="209" t="s">
        <v>111</v>
      </c>
      <c r="C193" s="166" t="s">
        <v>95</v>
      </c>
      <c r="D193" s="150">
        <f t="shared" ref="D193:D196" si="72">SUM(E193+G193)</f>
        <v>262.79999999999995</v>
      </c>
      <c r="E193" s="150">
        <f>SUM(E194+E195+E196)</f>
        <v>191.7</v>
      </c>
      <c r="F193" s="150">
        <f t="shared" ref="F193:G193" si="73">SUM(F194+F195+F196)</f>
        <v>82.8</v>
      </c>
      <c r="G193" s="150">
        <f t="shared" si="73"/>
        <v>71.099999999999994</v>
      </c>
      <c r="H193" s="27"/>
      <c r="I193" s="66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x14ac:dyDescent="0.2">
      <c r="A194" s="183" t="s">
        <v>266</v>
      </c>
      <c r="B194" s="152" t="s">
        <v>201</v>
      </c>
      <c r="C194" s="166"/>
      <c r="D194" s="144">
        <f t="shared" si="72"/>
        <v>152.1</v>
      </c>
      <c r="E194" s="144">
        <v>122.1</v>
      </c>
      <c r="F194" s="145">
        <v>78.7</v>
      </c>
      <c r="G194" s="144">
        <v>30</v>
      </c>
      <c r="H194" s="27"/>
      <c r="I194" s="66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36" x14ac:dyDescent="0.2">
      <c r="A195" s="161" t="s">
        <v>267</v>
      </c>
      <c r="B195" s="154" t="s">
        <v>679</v>
      </c>
      <c r="C195" s="255"/>
      <c r="D195" s="144">
        <f t="shared" si="72"/>
        <v>55.7</v>
      </c>
      <c r="E195" s="144">
        <v>14.6</v>
      </c>
      <c r="F195" s="146">
        <v>2.1</v>
      </c>
      <c r="G195" s="144">
        <v>41.1</v>
      </c>
      <c r="H195" s="27"/>
      <c r="I195" s="66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x14ac:dyDescent="0.2">
      <c r="A196" s="183" t="s">
        <v>678</v>
      </c>
      <c r="B196" s="152" t="s">
        <v>204</v>
      </c>
      <c r="C196" s="210"/>
      <c r="D196" s="144">
        <f t="shared" si="72"/>
        <v>55</v>
      </c>
      <c r="E196" s="144">
        <v>55</v>
      </c>
      <c r="F196" s="160">
        <v>2</v>
      </c>
      <c r="G196" s="144"/>
      <c r="H196" s="10"/>
      <c r="I196" s="63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24" x14ac:dyDescent="0.2">
      <c r="A197" s="172" t="s">
        <v>51</v>
      </c>
      <c r="B197" s="173" t="s">
        <v>290</v>
      </c>
      <c r="C197" s="162"/>
      <c r="D197" s="211">
        <f>E197+G197</f>
        <v>941.7</v>
      </c>
      <c r="E197" s="211">
        <f t="shared" ref="E197:G197" si="74">SUM(E199)</f>
        <v>887.2</v>
      </c>
      <c r="F197" s="211">
        <f t="shared" si="74"/>
        <v>661.59999999999991</v>
      </c>
      <c r="G197" s="212">
        <f t="shared" si="74"/>
        <v>54.5</v>
      </c>
      <c r="H197" s="28"/>
      <c r="I197" s="67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x14ac:dyDescent="0.2">
      <c r="A198" s="141"/>
      <c r="B198" s="142" t="s">
        <v>63</v>
      </c>
      <c r="C198" s="126"/>
      <c r="D198" s="213"/>
      <c r="E198" s="214"/>
      <c r="F198" s="215"/>
      <c r="G198" s="214"/>
      <c r="H198" s="10"/>
      <c r="I198" s="63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x14ac:dyDescent="0.2">
      <c r="A199" s="141" t="s">
        <v>420</v>
      </c>
      <c r="B199" s="195" t="s">
        <v>112</v>
      </c>
      <c r="C199" s="149" t="s">
        <v>102</v>
      </c>
      <c r="D199" s="216">
        <f>E199+G199</f>
        <v>941.7</v>
      </c>
      <c r="E199" s="216">
        <f>SUM(E200:E204)</f>
        <v>887.2</v>
      </c>
      <c r="F199" s="216">
        <f t="shared" ref="F199:G199" si="75">SUM(F200:F204)</f>
        <v>661.59999999999991</v>
      </c>
      <c r="G199" s="217">
        <f t="shared" si="75"/>
        <v>54.5</v>
      </c>
      <c r="H199" s="29"/>
      <c r="I199" s="68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x14ac:dyDescent="0.2">
      <c r="A200" s="141" t="s">
        <v>421</v>
      </c>
      <c r="B200" s="152" t="s">
        <v>201</v>
      </c>
      <c r="C200" s="149"/>
      <c r="D200" s="214">
        <f t="shared" ref="D200:D204" si="76">E200+G200</f>
        <v>259</v>
      </c>
      <c r="E200" s="214">
        <v>231.6</v>
      </c>
      <c r="F200" s="168">
        <v>181.5</v>
      </c>
      <c r="G200" s="214">
        <v>27.4</v>
      </c>
      <c r="H200" s="10"/>
      <c r="I200" s="63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x14ac:dyDescent="0.2">
      <c r="A201" s="141" t="s">
        <v>422</v>
      </c>
      <c r="B201" s="152" t="s">
        <v>294</v>
      </c>
      <c r="C201" s="149"/>
      <c r="D201" s="214">
        <f t="shared" si="76"/>
        <v>555.4</v>
      </c>
      <c r="E201" s="214">
        <v>555.4</v>
      </c>
      <c r="F201" s="215">
        <v>450.8</v>
      </c>
      <c r="G201" s="214"/>
      <c r="H201" s="10"/>
      <c r="I201" s="63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x14ac:dyDescent="0.2">
      <c r="A202" s="141" t="s">
        <v>423</v>
      </c>
      <c r="B202" s="152" t="s">
        <v>204</v>
      </c>
      <c r="C202" s="149"/>
      <c r="D202" s="214">
        <f t="shared" si="76"/>
        <v>4</v>
      </c>
      <c r="E202" s="214">
        <v>2</v>
      </c>
      <c r="F202" s="168">
        <v>1</v>
      </c>
      <c r="G202" s="214">
        <v>2</v>
      </c>
      <c r="H202" s="27"/>
      <c r="I202" s="66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33" customHeight="1" x14ac:dyDescent="0.2">
      <c r="A203" s="153" t="s">
        <v>424</v>
      </c>
      <c r="B203" s="218" t="s">
        <v>295</v>
      </c>
      <c r="C203" s="219"/>
      <c r="D203" s="213">
        <f t="shared" si="76"/>
        <v>113.30000000000001</v>
      </c>
      <c r="E203" s="213">
        <v>88.2</v>
      </c>
      <c r="F203" s="213">
        <v>28.3</v>
      </c>
      <c r="G203" s="214">
        <v>25.1</v>
      </c>
      <c r="H203" s="10"/>
      <c r="I203" s="63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23.25" customHeight="1" x14ac:dyDescent="0.2">
      <c r="A204" s="196" t="s">
        <v>425</v>
      </c>
      <c r="B204" s="220" t="s">
        <v>346</v>
      </c>
      <c r="C204" s="149"/>
      <c r="D204" s="213">
        <f t="shared" si="76"/>
        <v>10</v>
      </c>
      <c r="E204" s="214">
        <v>10</v>
      </c>
      <c r="F204" s="215"/>
      <c r="G204" s="214"/>
      <c r="H204" s="10"/>
      <c r="I204" s="63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x14ac:dyDescent="0.2">
      <c r="A205" s="135" t="s">
        <v>53</v>
      </c>
      <c r="B205" s="136" t="s">
        <v>296</v>
      </c>
      <c r="C205" s="136"/>
      <c r="D205" s="221">
        <f>E205+G205</f>
        <v>882.6</v>
      </c>
      <c r="E205" s="212">
        <f t="shared" ref="E205:F205" si="77">SUM(E207)</f>
        <v>882.6</v>
      </c>
      <c r="F205" s="212">
        <f t="shared" si="77"/>
        <v>718.1</v>
      </c>
      <c r="G205" s="212"/>
      <c r="H205" s="28"/>
      <c r="I205" s="69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x14ac:dyDescent="0.2">
      <c r="A206" s="141"/>
      <c r="B206" s="142" t="s">
        <v>63</v>
      </c>
      <c r="C206" s="183"/>
      <c r="D206" s="125"/>
      <c r="E206" s="147"/>
      <c r="F206" s="125"/>
      <c r="G206" s="147"/>
      <c r="H206" s="10"/>
      <c r="I206" s="69"/>
      <c r="J206" s="64"/>
      <c r="K206" s="64"/>
      <c r="L206" s="64"/>
      <c r="M206" s="64"/>
      <c r="N206" s="2"/>
      <c r="O206" s="2"/>
      <c r="P206" s="2"/>
      <c r="Q206" s="2"/>
      <c r="R206" s="2"/>
      <c r="S206" s="2"/>
    </row>
    <row r="207" spans="1:19" ht="24" x14ac:dyDescent="0.2">
      <c r="A207" s="153" t="s">
        <v>268</v>
      </c>
      <c r="B207" s="269" t="s">
        <v>754</v>
      </c>
      <c r="C207" s="166" t="s">
        <v>32</v>
      </c>
      <c r="D207" s="222">
        <f>E207+G207</f>
        <v>882.6</v>
      </c>
      <c r="E207" s="217">
        <f>SUM(E208:E209)</f>
        <v>882.6</v>
      </c>
      <c r="F207" s="217">
        <f>SUM(F208:F209)</f>
        <v>718.1</v>
      </c>
      <c r="G207" s="217"/>
      <c r="H207" s="29"/>
      <c r="I207" s="69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x14ac:dyDescent="0.2">
      <c r="A208" s="141" t="s">
        <v>269</v>
      </c>
      <c r="B208" s="152" t="s">
        <v>201</v>
      </c>
      <c r="C208" s="166"/>
      <c r="D208" s="168">
        <f t="shared" ref="D208:D209" si="78">E208+G208</f>
        <v>856.1</v>
      </c>
      <c r="E208" s="144">
        <v>856.1</v>
      </c>
      <c r="F208" s="145">
        <v>706</v>
      </c>
      <c r="G208" s="144"/>
      <c r="H208" s="10"/>
      <c r="I208" s="63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x14ac:dyDescent="0.2">
      <c r="A209" s="141" t="s">
        <v>270</v>
      </c>
      <c r="B209" s="206" t="s">
        <v>204</v>
      </c>
      <c r="C209" s="184"/>
      <c r="D209" s="168">
        <f t="shared" si="78"/>
        <v>26.5</v>
      </c>
      <c r="E209" s="144">
        <v>26.5</v>
      </c>
      <c r="F209" s="160">
        <v>12.1</v>
      </c>
      <c r="G209" s="144"/>
      <c r="H209" s="10"/>
      <c r="I209" s="3"/>
      <c r="J209" s="64"/>
      <c r="K209" s="64"/>
      <c r="L209" s="64"/>
      <c r="M209" s="64"/>
      <c r="N209" s="2"/>
      <c r="O209" s="2"/>
      <c r="P209" s="2"/>
      <c r="Q209" s="2"/>
      <c r="R209" s="2"/>
      <c r="S209" s="2"/>
    </row>
    <row r="210" spans="1:19" x14ac:dyDescent="0.2">
      <c r="A210" s="135" t="s">
        <v>55</v>
      </c>
      <c r="B210" s="136" t="s">
        <v>300</v>
      </c>
      <c r="C210" s="162"/>
      <c r="D210" s="211">
        <f>E210+G210</f>
        <v>905.8</v>
      </c>
      <c r="E210" s="211">
        <f>E212</f>
        <v>905.8</v>
      </c>
      <c r="F210" s="211">
        <f>F212</f>
        <v>846.30000000000007</v>
      </c>
      <c r="G210" s="212"/>
      <c r="H210" s="28"/>
      <c r="I210" s="63"/>
      <c r="J210" s="64"/>
      <c r="K210" s="64"/>
      <c r="L210" s="64"/>
      <c r="M210" s="64"/>
      <c r="N210" s="2"/>
      <c r="O210" s="2"/>
      <c r="P210" s="2"/>
      <c r="Q210" s="2"/>
      <c r="R210" s="2"/>
      <c r="S210" s="2"/>
    </row>
    <row r="211" spans="1:19" x14ac:dyDescent="0.2">
      <c r="A211" s="141"/>
      <c r="B211" s="142" t="s">
        <v>63</v>
      </c>
      <c r="C211" s="126"/>
      <c r="D211" s="223"/>
      <c r="E211" s="147"/>
      <c r="F211" s="127"/>
      <c r="G211" s="147"/>
      <c r="H211" s="10"/>
      <c r="I211" s="63"/>
      <c r="J211" s="64"/>
      <c r="K211" s="64"/>
      <c r="L211" s="64"/>
      <c r="M211" s="64"/>
      <c r="N211" s="2"/>
      <c r="O211" s="2"/>
      <c r="P211" s="2"/>
      <c r="Q211" s="2"/>
      <c r="R211" s="2"/>
      <c r="S211" s="2"/>
    </row>
    <row r="212" spans="1:19" ht="24" x14ac:dyDescent="0.2">
      <c r="A212" s="153" t="s">
        <v>426</v>
      </c>
      <c r="B212" s="382" t="s">
        <v>754</v>
      </c>
      <c r="C212" s="149" t="s">
        <v>32</v>
      </c>
      <c r="D212" s="216">
        <f>E212+G212</f>
        <v>905.8</v>
      </c>
      <c r="E212" s="216">
        <f t="shared" ref="E212:F212" si="79">SUM(E213:E215)</f>
        <v>905.8</v>
      </c>
      <c r="F212" s="216">
        <f t="shared" si="79"/>
        <v>846.30000000000007</v>
      </c>
      <c r="G212" s="217"/>
      <c r="H212" s="29"/>
      <c r="I212" s="63"/>
      <c r="J212" s="70"/>
      <c r="K212" s="70"/>
      <c r="L212" s="70"/>
      <c r="M212" s="70"/>
      <c r="N212" s="2"/>
      <c r="O212" s="2"/>
      <c r="P212" s="2"/>
      <c r="Q212" s="2"/>
      <c r="R212" s="2"/>
      <c r="S212" s="2"/>
    </row>
    <row r="213" spans="1:19" x14ac:dyDescent="0.2">
      <c r="A213" s="141" t="s">
        <v>427</v>
      </c>
      <c r="B213" s="152" t="s">
        <v>201</v>
      </c>
      <c r="C213" s="149"/>
      <c r="D213" s="214">
        <f t="shared" ref="D213:D215" si="80">E213+G213</f>
        <v>561.79999999999995</v>
      </c>
      <c r="E213" s="144">
        <v>561.79999999999995</v>
      </c>
      <c r="F213" s="146">
        <v>517.6</v>
      </c>
      <c r="G213" s="144"/>
      <c r="H213" s="27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x14ac:dyDescent="0.2">
      <c r="A214" s="141" t="s">
        <v>428</v>
      </c>
      <c r="B214" s="152" t="s">
        <v>294</v>
      </c>
      <c r="C214" s="149"/>
      <c r="D214" s="214">
        <f t="shared" si="80"/>
        <v>283.3</v>
      </c>
      <c r="E214" s="144">
        <v>283.3</v>
      </c>
      <c r="F214" s="127">
        <v>277.3</v>
      </c>
      <c r="G214" s="147"/>
      <c r="H214" s="10"/>
      <c r="I214" s="63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x14ac:dyDescent="0.2">
      <c r="A215" s="141" t="s">
        <v>429</v>
      </c>
      <c r="B215" s="152" t="s">
        <v>204</v>
      </c>
      <c r="C215" s="126"/>
      <c r="D215" s="224">
        <f t="shared" si="80"/>
        <v>60.7</v>
      </c>
      <c r="E215" s="155">
        <v>60.7</v>
      </c>
      <c r="F215" s="225">
        <v>51.4</v>
      </c>
      <c r="G215" s="158"/>
      <c r="H215" s="10"/>
      <c r="I215" s="63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x14ac:dyDescent="0.2">
      <c r="A216" s="135" t="s">
        <v>56</v>
      </c>
      <c r="B216" s="136" t="s">
        <v>304</v>
      </c>
      <c r="C216" s="162"/>
      <c r="D216" s="212">
        <f>E216+G216</f>
        <v>599.20000000000005</v>
      </c>
      <c r="E216" s="221">
        <f t="shared" ref="E216:F216" si="81">SUM(E218)</f>
        <v>599.20000000000005</v>
      </c>
      <c r="F216" s="212">
        <f t="shared" si="81"/>
        <v>487.4</v>
      </c>
      <c r="G216" s="239"/>
      <c r="H216" s="10"/>
      <c r="I216" s="63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x14ac:dyDescent="0.2">
      <c r="A217" s="141"/>
      <c r="B217" s="142" t="s">
        <v>63</v>
      </c>
      <c r="C217" s="126"/>
      <c r="D217" s="147"/>
      <c r="E217" s="128"/>
      <c r="F217" s="127"/>
      <c r="G217" s="147"/>
      <c r="H217" s="10"/>
      <c r="I217" s="63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24" x14ac:dyDescent="0.2">
      <c r="A218" s="153" t="s">
        <v>271</v>
      </c>
      <c r="B218" s="382" t="s">
        <v>754</v>
      </c>
      <c r="C218" s="149" t="s">
        <v>32</v>
      </c>
      <c r="D218" s="217">
        <f>E218+G218</f>
        <v>599.20000000000005</v>
      </c>
      <c r="E218" s="222">
        <f>SUM(E219:E221)</f>
        <v>599.20000000000005</v>
      </c>
      <c r="F218" s="222">
        <f>SUM(F219:F221)</f>
        <v>487.4</v>
      </c>
      <c r="G218" s="147"/>
      <c r="H218" s="10"/>
      <c r="I218" s="63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x14ac:dyDescent="0.2">
      <c r="A219" s="141" t="s">
        <v>272</v>
      </c>
      <c r="B219" s="152" t="s">
        <v>201</v>
      </c>
      <c r="C219" s="149"/>
      <c r="D219" s="214">
        <f t="shared" ref="D219:D221" si="82">E219+G219</f>
        <v>558.79999999999995</v>
      </c>
      <c r="E219" s="145">
        <v>558.79999999999995</v>
      </c>
      <c r="F219" s="168">
        <v>459.2</v>
      </c>
      <c r="G219" s="147"/>
      <c r="H219" s="10"/>
      <c r="I219" s="63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x14ac:dyDescent="0.2">
      <c r="A220" s="141" t="s">
        <v>273</v>
      </c>
      <c r="B220" s="152" t="s">
        <v>204</v>
      </c>
      <c r="C220" s="126"/>
      <c r="D220" s="214">
        <f t="shared" si="82"/>
        <v>25.2</v>
      </c>
      <c r="E220" s="145">
        <v>25.2</v>
      </c>
      <c r="F220" s="146">
        <v>13</v>
      </c>
      <c r="G220" s="147"/>
      <c r="H220" s="10"/>
      <c r="I220" s="63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27.75" customHeight="1" x14ac:dyDescent="0.2">
      <c r="A221" s="235" t="s">
        <v>753</v>
      </c>
      <c r="B221" s="380" t="s">
        <v>740</v>
      </c>
      <c r="C221" s="330"/>
      <c r="D221" s="224">
        <f t="shared" si="82"/>
        <v>15.2</v>
      </c>
      <c r="E221" s="155">
        <v>15.2</v>
      </c>
      <c r="F221" s="157">
        <v>15.2</v>
      </c>
      <c r="G221" s="158"/>
      <c r="H221" s="10"/>
      <c r="I221" s="63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x14ac:dyDescent="0.2">
      <c r="A222" s="187" t="s">
        <v>57</v>
      </c>
      <c r="B222" s="227" t="s">
        <v>126</v>
      </c>
      <c r="C222" s="228"/>
      <c r="D222" s="379">
        <f>E222+G222</f>
        <v>1284.3999999999999</v>
      </c>
      <c r="E222" s="379">
        <f t="shared" ref="E222:G222" si="83">SUM(E224)</f>
        <v>1255.5999999999999</v>
      </c>
      <c r="F222" s="379">
        <f t="shared" si="83"/>
        <v>1041.2</v>
      </c>
      <c r="G222" s="233">
        <f t="shared" si="83"/>
        <v>28.799999999999997</v>
      </c>
      <c r="H222" s="28"/>
      <c r="I222" s="67"/>
      <c r="J222" s="2"/>
      <c r="K222" s="3"/>
      <c r="L222" s="2"/>
      <c r="M222" s="2"/>
      <c r="N222" s="2"/>
      <c r="O222" s="2"/>
      <c r="P222" s="2"/>
      <c r="Q222" s="2"/>
      <c r="R222" s="2"/>
      <c r="S222" s="2"/>
    </row>
    <row r="223" spans="1:19" x14ac:dyDescent="0.2">
      <c r="A223" s="183"/>
      <c r="B223" s="178" t="s">
        <v>63</v>
      </c>
      <c r="C223" s="166"/>
      <c r="D223" s="223"/>
      <c r="E223" s="147"/>
      <c r="F223" s="127"/>
      <c r="G223" s="147"/>
      <c r="H223" s="10"/>
      <c r="I223" s="63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24" x14ac:dyDescent="0.2">
      <c r="A224" s="161" t="s">
        <v>430</v>
      </c>
      <c r="B224" s="269" t="s">
        <v>754</v>
      </c>
      <c r="C224" s="166" t="s">
        <v>32</v>
      </c>
      <c r="D224" s="216">
        <f>E224+G224</f>
        <v>1284.3999999999999</v>
      </c>
      <c r="E224" s="216">
        <f>SUM(E225:E227)</f>
        <v>1255.5999999999999</v>
      </c>
      <c r="F224" s="216">
        <f t="shared" ref="F224:G224" si="84">SUM(F225:F227)</f>
        <v>1041.2</v>
      </c>
      <c r="G224" s="217">
        <f t="shared" si="84"/>
        <v>28.799999999999997</v>
      </c>
      <c r="H224" s="29"/>
      <c r="I224" s="68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24" x14ac:dyDescent="0.2">
      <c r="A225" s="161" t="s">
        <v>431</v>
      </c>
      <c r="B225" s="218" t="s">
        <v>350</v>
      </c>
      <c r="C225" s="166"/>
      <c r="D225" s="214">
        <f t="shared" ref="D225:D234" si="85">E225+G225</f>
        <v>269.8</v>
      </c>
      <c r="E225" s="144">
        <v>269.8</v>
      </c>
      <c r="F225" s="146">
        <v>268.2</v>
      </c>
      <c r="G225" s="147"/>
      <c r="H225" s="10"/>
      <c r="I225" s="4"/>
      <c r="J225" s="66"/>
      <c r="K225" s="66"/>
      <c r="L225" s="66"/>
      <c r="M225" s="66"/>
      <c r="N225" s="3"/>
      <c r="O225" s="2"/>
      <c r="P225" s="2"/>
      <c r="Q225" s="2"/>
      <c r="R225" s="2"/>
      <c r="S225" s="2"/>
    </row>
    <row r="226" spans="1:19" x14ac:dyDescent="0.2">
      <c r="A226" s="183" t="s">
        <v>432</v>
      </c>
      <c r="B226" s="229" t="s">
        <v>204</v>
      </c>
      <c r="C226" s="166"/>
      <c r="D226" s="214">
        <f t="shared" si="85"/>
        <v>996.9</v>
      </c>
      <c r="E226" s="147">
        <v>985.8</v>
      </c>
      <c r="F226" s="146">
        <v>773</v>
      </c>
      <c r="G226" s="144">
        <v>11.1</v>
      </c>
      <c r="H226" s="27"/>
      <c r="I226" s="66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x14ac:dyDescent="0.2">
      <c r="A227" s="226" t="s">
        <v>433</v>
      </c>
      <c r="B227" s="230" t="s">
        <v>335</v>
      </c>
      <c r="C227" s="231"/>
      <c r="D227" s="224">
        <f t="shared" si="85"/>
        <v>17.7</v>
      </c>
      <c r="E227" s="232">
        <v>0</v>
      </c>
      <c r="F227" s="232"/>
      <c r="G227" s="155">
        <v>17.7</v>
      </c>
      <c r="H227" s="27"/>
      <c r="I227" s="66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26" customFormat="1" x14ac:dyDescent="0.2">
      <c r="A228" s="170" t="s">
        <v>58</v>
      </c>
      <c r="B228" s="187" t="s">
        <v>70</v>
      </c>
      <c r="C228" s="199"/>
      <c r="D228" s="341">
        <f t="shared" si="85"/>
        <v>1080.827</v>
      </c>
      <c r="E228" s="233">
        <f>SUM(E230)</f>
        <v>970.69999999999993</v>
      </c>
      <c r="F228" s="233">
        <f t="shared" ref="F228:G228" si="86">SUM(F230)</f>
        <v>864.4</v>
      </c>
      <c r="G228" s="341">
        <f t="shared" si="86"/>
        <v>110.127</v>
      </c>
      <c r="H228" s="23"/>
      <c r="I228" s="65"/>
      <c r="J228" s="71"/>
      <c r="K228" s="71"/>
      <c r="L228" s="71"/>
      <c r="M228" s="71"/>
      <c r="N228" s="71"/>
      <c r="O228" s="71"/>
      <c r="P228" s="71"/>
      <c r="Q228" s="71"/>
      <c r="R228" s="71"/>
      <c r="S228" s="71"/>
    </row>
    <row r="229" spans="1:19" x14ac:dyDescent="0.2">
      <c r="A229" s="141"/>
      <c r="B229" s="142" t="s">
        <v>63</v>
      </c>
      <c r="C229" s="126"/>
      <c r="D229" s="342"/>
      <c r="E229" s="147"/>
      <c r="F229" s="125"/>
      <c r="G229" s="342"/>
      <c r="H229" s="10"/>
      <c r="I229" s="63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24" x14ac:dyDescent="0.2">
      <c r="A230" s="153" t="s">
        <v>434</v>
      </c>
      <c r="B230" s="234" t="s">
        <v>108</v>
      </c>
      <c r="C230" s="149" t="s">
        <v>97</v>
      </c>
      <c r="D230" s="343">
        <f>E230+G230</f>
        <v>1080.827</v>
      </c>
      <c r="E230" s="217">
        <f t="shared" ref="E230:G230" si="87">SUM(E231:E234)</f>
        <v>970.69999999999993</v>
      </c>
      <c r="F230" s="217">
        <f t="shared" si="87"/>
        <v>864.4</v>
      </c>
      <c r="G230" s="343">
        <f t="shared" si="87"/>
        <v>110.127</v>
      </c>
      <c r="H230" s="10"/>
      <c r="I230" s="63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customHeight="1" x14ac:dyDescent="0.2">
      <c r="A231" s="141" t="s">
        <v>435</v>
      </c>
      <c r="B231" s="152" t="s">
        <v>201</v>
      </c>
      <c r="C231" s="149"/>
      <c r="D231" s="214">
        <f t="shared" si="85"/>
        <v>992.4</v>
      </c>
      <c r="E231" s="147">
        <v>952.4</v>
      </c>
      <c r="F231" s="214">
        <v>850.3</v>
      </c>
      <c r="G231" s="144">
        <v>40</v>
      </c>
      <c r="H231" s="10"/>
      <c r="I231" s="63"/>
      <c r="J231" s="70"/>
      <c r="K231" s="70"/>
      <c r="L231" s="70"/>
      <c r="M231" s="70"/>
      <c r="N231" s="2"/>
      <c r="O231" s="2"/>
      <c r="P231" s="2"/>
      <c r="Q231" s="2"/>
      <c r="R231" s="2"/>
      <c r="S231" s="2"/>
    </row>
    <row r="232" spans="1:19" ht="24" customHeight="1" x14ac:dyDescent="0.2">
      <c r="A232" s="141" t="s">
        <v>436</v>
      </c>
      <c r="B232" s="154" t="s">
        <v>686</v>
      </c>
      <c r="C232" s="149"/>
      <c r="D232" s="214">
        <f t="shared" si="85"/>
        <v>14.3</v>
      </c>
      <c r="E232" s="147">
        <v>14.3</v>
      </c>
      <c r="F232" s="215">
        <v>14.1</v>
      </c>
      <c r="G232" s="144"/>
      <c r="H232" s="10"/>
      <c r="I232" s="63"/>
      <c r="J232" s="70"/>
      <c r="K232" s="70"/>
      <c r="L232" s="70"/>
      <c r="M232" s="70"/>
      <c r="N232" s="2"/>
      <c r="O232" s="2"/>
      <c r="P232" s="2"/>
      <c r="Q232" s="2"/>
      <c r="R232" s="2"/>
      <c r="S232" s="2"/>
    </row>
    <row r="233" spans="1:19" ht="37.5" customHeight="1" x14ac:dyDescent="0.2">
      <c r="A233" s="141" t="s">
        <v>688</v>
      </c>
      <c r="B233" s="154" t="s">
        <v>687</v>
      </c>
      <c r="C233" s="149"/>
      <c r="D233" s="342">
        <f t="shared" si="85"/>
        <v>70.126999999999995</v>
      </c>
      <c r="E233" s="144">
        <v>0</v>
      </c>
      <c r="F233" s="215"/>
      <c r="G233" s="340">
        <v>70.126999999999995</v>
      </c>
      <c r="H233" s="10"/>
      <c r="I233" s="63"/>
      <c r="J233" s="70"/>
      <c r="K233" s="70"/>
      <c r="L233" s="70"/>
      <c r="M233" s="70"/>
      <c r="N233" s="2"/>
      <c r="O233" s="2"/>
      <c r="P233" s="2"/>
      <c r="Q233" s="2"/>
      <c r="R233" s="2"/>
      <c r="S233" s="2"/>
    </row>
    <row r="234" spans="1:19" x14ac:dyDescent="0.2">
      <c r="A234" s="141" t="s">
        <v>689</v>
      </c>
      <c r="B234" s="206" t="s">
        <v>204</v>
      </c>
      <c r="C234" s="143"/>
      <c r="D234" s="214">
        <f t="shared" si="85"/>
        <v>4</v>
      </c>
      <c r="E234" s="144">
        <v>4</v>
      </c>
      <c r="F234" s="125"/>
      <c r="G234" s="147"/>
      <c r="H234" s="10"/>
      <c r="I234" s="63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26" customFormat="1" x14ac:dyDescent="0.2">
      <c r="A235" s="135" t="s">
        <v>59</v>
      </c>
      <c r="B235" s="136" t="s">
        <v>89</v>
      </c>
      <c r="C235" s="162"/>
      <c r="D235" s="211">
        <f>SUM(E235+G235)</f>
        <v>388</v>
      </c>
      <c r="E235" s="211">
        <f>E237</f>
        <v>327.60000000000002</v>
      </c>
      <c r="F235" s="211">
        <f t="shared" ref="F235:G235" si="88">F237</f>
        <v>252.5</v>
      </c>
      <c r="G235" s="212">
        <f t="shared" si="88"/>
        <v>60.4</v>
      </c>
      <c r="H235" s="28"/>
      <c r="I235" s="63"/>
      <c r="J235" s="71"/>
      <c r="K235" s="71"/>
      <c r="L235" s="71"/>
      <c r="M235" s="71"/>
      <c r="N235" s="71"/>
      <c r="O235" s="71"/>
      <c r="P235" s="71"/>
      <c r="Q235" s="71"/>
      <c r="R235" s="71"/>
      <c r="S235" s="71"/>
    </row>
    <row r="236" spans="1:19" x14ac:dyDescent="0.2">
      <c r="A236" s="141"/>
      <c r="B236" s="142" t="s">
        <v>63</v>
      </c>
      <c r="C236" s="126"/>
      <c r="D236" s="223"/>
      <c r="E236" s="147"/>
      <c r="F236" s="127"/>
      <c r="G236" s="147"/>
      <c r="H236" s="10"/>
      <c r="I236" s="3"/>
      <c r="J236" s="70"/>
      <c r="K236" s="70"/>
      <c r="L236" s="70"/>
      <c r="M236" s="70"/>
      <c r="N236" s="2"/>
      <c r="O236" s="2"/>
      <c r="P236" s="2"/>
      <c r="Q236" s="2"/>
      <c r="R236" s="2"/>
      <c r="S236" s="2"/>
    </row>
    <row r="237" spans="1:19" ht="24" x14ac:dyDescent="0.2">
      <c r="A237" s="153" t="s">
        <v>274</v>
      </c>
      <c r="B237" s="234" t="s">
        <v>108</v>
      </c>
      <c r="C237" s="149" t="s">
        <v>97</v>
      </c>
      <c r="D237" s="216">
        <f>SUM(E237+G237)</f>
        <v>388</v>
      </c>
      <c r="E237" s="216">
        <f>SUM(E238:E241)</f>
        <v>327.60000000000002</v>
      </c>
      <c r="F237" s="216">
        <f t="shared" ref="F237:G237" si="89">SUM(F238:F241)</f>
        <v>252.5</v>
      </c>
      <c r="G237" s="217">
        <f t="shared" si="89"/>
        <v>60.4</v>
      </c>
      <c r="H237" s="29"/>
      <c r="I237" s="63"/>
      <c r="J237" s="70"/>
      <c r="K237" s="70"/>
      <c r="L237" s="70"/>
      <c r="M237" s="70"/>
      <c r="N237" s="2"/>
      <c r="O237" s="2"/>
      <c r="P237" s="2"/>
      <c r="Q237" s="2"/>
      <c r="R237" s="2"/>
      <c r="S237" s="2"/>
    </row>
    <row r="238" spans="1:19" x14ac:dyDescent="0.2">
      <c r="A238" s="141" t="s">
        <v>275</v>
      </c>
      <c r="B238" s="152" t="s">
        <v>201</v>
      </c>
      <c r="C238" s="149"/>
      <c r="D238" s="214">
        <f t="shared" ref="D238:D241" si="90">E238+G238</f>
        <v>283.10000000000002</v>
      </c>
      <c r="E238" s="147">
        <v>277.5</v>
      </c>
      <c r="F238" s="168">
        <v>224.7</v>
      </c>
      <c r="G238" s="144">
        <v>5.6</v>
      </c>
      <c r="H238" s="27"/>
      <c r="I238" s="63"/>
      <c r="J238" s="70"/>
      <c r="K238" s="70"/>
      <c r="L238" s="70"/>
      <c r="M238" s="70"/>
      <c r="N238" s="2"/>
      <c r="O238" s="2"/>
      <c r="P238" s="2"/>
      <c r="Q238" s="2"/>
      <c r="R238" s="2"/>
      <c r="S238" s="2"/>
    </row>
    <row r="239" spans="1:19" ht="24" x14ac:dyDescent="0.2">
      <c r="A239" s="141" t="s">
        <v>276</v>
      </c>
      <c r="B239" s="154" t="s">
        <v>686</v>
      </c>
      <c r="C239" s="149"/>
      <c r="D239" s="214">
        <f t="shared" si="90"/>
        <v>2.1</v>
      </c>
      <c r="E239" s="147">
        <v>2.1</v>
      </c>
      <c r="F239" s="215">
        <v>2</v>
      </c>
      <c r="G239" s="144"/>
      <c r="H239" s="27"/>
      <c r="I239" s="63"/>
      <c r="J239" s="70"/>
      <c r="K239" s="70"/>
      <c r="L239" s="70"/>
      <c r="M239" s="70"/>
      <c r="N239" s="2"/>
      <c r="O239" s="2"/>
      <c r="P239" s="2"/>
      <c r="Q239" s="2"/>
      <c r="R239" s="2"/>
      <c r="S239" s="2"/>
    </row>
    <row r="240" spans="1:19" x14ac:dyDescent="0.2">
      <c r="A240" s="141" t="s">
        <v>277</v>
      </c>
      <c r="B240" s="229" t="s">
        <v>204</v>
      </c>
      <c r="C240" s="142"/>
      <c r="D240" s="213">
        <f t="shared" si="90"/>
        <v>10</v>
      </c>
      <c r="E240" s="194">
        <v>10</v>
      </c>
      <c r="F240" s="194">
        <v>2</v>
      </c>
      <c r="G240" s="147"/>
      <c r="H240" s="10"/>
      <c r="I240" s="63"/>
      <c r="J240" s="70"/>
      <c r="K240" s="70"/>
      <c r="L240" s="70"/>
      <c r="M240" s="70"/>
      <c r="N240" s="2"/>
      <c r="O240" s="2"/>
      <c r="P240" s="2"/>
      <c r="Q240" s="2"/>
      <c r="R240" s="2"/>
      <c r="S240" s="2"/>
    </row>
    <row r="241" spans="1:19" ht="46.5" customHeight="1" x14ac:dyDescent="0.2">
      <c r="A241" s="235" t="s">
        <v>690</v>
      </c>
      <c r="B241" s="202" t="s">
        <v>644</v>
      </c>
      <c r="C241" s="143"/>
      <c r="D241" s="213">
        <f t="shared" si="90"/>
        <v>92.8</v>
      </c>
      <c r="E241" s="144">
        <v>38</v>
      </c>
      <c r="F241" s="127">
        <v>23.8</v>
      </c>
      <c r="G241" s="147">
        <v>54.8</v>
      </c>
      <c r="H241" s="10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x14ac:dyDescent="0.2">
      <c r="A242" s="175" t="s">
        <v>60</v>
      </c>
      <c r="B242" s="136" t="s">
        <v>116</v>
      </c>
      <c r="C242" s="137"/>
      <c r="D242" s="212">
        <f>SUM(E242+G242)</f>
        <v>858.5</v>
      </c>
      <c r="E242" s="212">
        <f>E244</f>
        <v>858.5</v>
      </c>
      <c r="F242" s="212">
        <f t="shared" ref="F242" si="91">F244</f>
        <v>598.5</v>
      </c>
      <c r="G242" s="212"/>
      <c r="H242" s="30"/>
      <c r="I242" s="7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x14ac:dyDescent="0.2">
      <c r="A243" s="141"/>
      <c r="B243" s="142" t="s">
        <v>63</v>
      </c>
      <c r="C243" s="142"/>
      <c r="D243" s="125"/>
      <c r="E243" s="147"/>
      <c r="F243" s="125"/>
      <c r="G243" s="147"/>
      <c r="H243" s="10"/>
      <c r="I243" s="63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24" x14ac:dyDescent="0.2">
      <c r="A244" s="180" t="s">
        <v>278</v>
      </c>
      <c r="B244" s="234" t="s">
        <v>108</v>
      </c>
      <c r="C244" s="149" t="s">
        <v>97</v>
      </c>
      <c r="D244" s="217">
        <f>SUM(E244+G244)</f>
        <v>858.5</v>
      </c>
      <c r="E244" s="217">
        <f>SUM(E245:E247)</f>
        <v>858.5</v>
      </c>
      <c r="F244" s="217">
        <f t="shared" ref="F244" si="92">SUM(F245:F247)</f>
        <v>598.5</v>
      </c>
      <c r="G244" s="217"/>
      <c r="H244" s="31"/>
      <c r="I244" s="73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x14ac:dyDescent="0.2">
      <c r="A245" s="179" t="s">
        <v>279</v>
      </c>
      <c r="B245" s="152" t="s">
        <v>201</v>
      </c>
      <c r="C245" s="149"/>
      <c r="D245" s="214">
        <f t="shared" ref="D245:D247" si="93">E245+G245</f>
        <v>575.4</v>
      </c>
      <c r="E245" s="144">
        <v>575.4</v>
      </c>
      <c r="F245" s="214">
        <v>477.6</v>
      </c>
      <c r="G245" s="144"/>
      <c r="H245" s="10"/>
      <c r="I245" s="63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24" x14ac:dyDescent="0.2">
      <c r="A246" s="236" t="s">
        <v>280</v>
      </c>
      <c r="B246" s="339" t="s">
        <v>686</v>
      </c>
      <c r="C246" s="149"/>
      <c r="D246" s="214">
        <f t="shared" si="93"/>
        <v>8</v>
      </c>
      <c r="E246" s="144">
        <v>8</v>
      </c>
      <c r="F246" s="168">
        <v>7.9</v>
      </c>
      <c r="G246" s="144"/>
      <c r="H246" s="10"/>
      <c r="I246" s="63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x14ac:dyDescent="0.2">
      <c r="A247" s="236" t="s">
        <v>696</v>
      </c>
      <c r="B247" s="237" t="s">
        <v>204</v>
      </c>
      <c r="C247" s="143"/>
      <c r="D247" s="214">
        <f t="shared" si="93"/>
        <v>275.10000000000002</v>
      </c>
      <c r="E247" s="147">
        <v>275.10000000000002</v>
      </c>
      <c r="F247" s="168">
        <v>113</v>
      </c>
      <c r="G247" s="147"/>
      <c r="H247" s="10"/>
      <c r="I247" s="63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x14ac:dyDescent="0.2">
      <c r="A248" s="175" t="s">
        <v>61</v>
      </c>
      <c r="B248" s="136" t="s">
        <v>84</v>
      </c>
      <c r="C248" s="185"/>
      <c r="D248" s="238">
        <f>SUM(D250)</f>
        <v>181.10000000000002</v>
      </c>
      <c r="E248" s="238">
        <f t="shared" ref="E248:F248" si="94">SUM(E250)</f>
        <v>181.10000000000002</v>
      </c>
      <c r="F248" s="238">
        <f t="shared" si="94"/>
        <v>144.5</v>
      </c>
      <c r="G248" s="239"/>
      <c r="H248" s="10"/>
      <c r="I248" s="63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x14ac:dyDescent="0.2">
      <c r="A249" s="141"/>
      <c r="B249" s="142" t="s">
        <v>63</v>
      </c>
      <c r="C249" s="126"/>
      <c r="D249" s="223"/>
      <c r="E249" s="147"/>
      <c r="F249" s="127"/>
      <c r="G249" s="147"/>
      <c r="H249" s="10"/>
      <c r="I249" s="63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24" x14ac:dyDescent="0.2">
      <c r="A250" s="180" t="s">
        <v>282</v>
      </c>
      <c r="B250" s="234" t="s">
        <v>108</v>
      </c>
      <c r="C250" s="149" t="s">
        <v>97</v>
      </c>
      <c r="D250" s="213">
        <f>SUM(D251:D253)</f>
        <v>181.10000000000002</v>
      </c>
      <c r="E250" s="213">
        <f t="shared" ref="E250:F250" si="95">SUM(E251:E253)</f>
        <v>181.10000000000002</v>
      </c>
      <c r="F250" s="213">
        <f t="shared" si="95"/>
        <v>144.5</v>
      </c>
      <c r="G250" s="147"/>
      <c r="H250" s="10"/>
      <c r="I250" s="63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x14ac:dyDescent="0.2">
      <c r="A251" s="179" t="s">
        <v>283</v>
      </c>
      <c r="B251" s="152" t="s">
        <v>201</v>
      </c>
      <c r="C251" s="149"/>
      <c r="D251" s="214">
        <f t="shared" ref="D251:D253" si="96">E251+G251</f>
        <v>178.3</v>
      </c>
      <c r="E251" s="145">
        <v>178.3</v>
      </c>
      <c r="F251" s="214">
        <v>142.80000000000001</v>
      </c>
      <c r="G251" s="147"/>
      <c r="H251" s="10"/>
      <c r="I251" s="63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24" x14ac:dyDescent="0.2">
      <c r="A252" s="179" t="s">
        <v>349</v>
      </c>
      <c r="B252" s="154" t="s">
        <v>686</v>
      </c>
      <c r="C252" s="149"/>
      <c r="D252" s="214">
        <f t="shared" si="96"/>
        <v>1.3</v>
      </c>
      <c r="E252" s="145">
        <v>1.3</v>
      </c>
      <c r="F252" s="215">
        <v>1.2</v>
      </c>
      <c r="G252" s="147"/>
      <c r="H252" s="10"/>
      <c r="I252" s="63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x14ac:dyDescent="0.2">
      <c r="A253" s="179" t="s">
        <v>695</v>
      </c>
      <c r="B253" s="206" t="s">
        <v>204</v>
      </c>
      <c r="C253" s="149"/>
      <c r="D253" s="224">
        <f t="shared" si="96"/>
        <v>1.5</v>
      </c>
      <c r="E253" s="155">
        <v>1.5</v>
      </c>
      <c r="F253" s="225">
        <v>0.5</v>
      </c>
      <c r="G253" s="158"/>
      <c r="H253" s="10"/>
      <c r="I253" s="63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x14ac:dyDescent="0.2">
      <c r="A254" s="135" t="s">
        <v>382</v>
      </c>
      <c r="B254" s="136" t="s">
        <v>118</v>
      </c>
      <c r="C254" s="240"/>
      <c r="D254" s="221">
        <f>E254+G254</f>
        <v>258.20000000000005</v>
      </c>
      <c r="E254" s="221">
        <f t="shared" ref="E254:G254" si="97">SUM(E256)</f>
        <v>238.20000000000002</v>
      </c>
      <c r="F254" s="241">
        <f t="shared" si="97"/>
        <v>176.5</v>
      </c>
      <c r="G254" s="212">
        <f t="shared" si="97"/>
        <v>20</v>
      </c>
      <c r="H254" s="10"/>
      <c r="I254" s="63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x14ac:dyDescent="0.2">
      <c r="A255" s="141"/>
      <c r="B255" s="142" t="s">
        <v>63</v>
      </c>
      <c r="C255" s="183"/>
      <c r="D255" s="125"/>
      <c r="E255" s="147"/>
      <c r="F255" s="125"/>
      <c r="G255" s="147"/>
      <c r="H255" s="10"/>
      <c r="I255" s="63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24" x14ac:dyDescent="0.2">
      <c r="A256" s="153" t="s">
        <v>285</v>
      </c>
      <c r="B256" s="234" t="s">
        <v>108</v>
      </c>
      <c r="C256" s="166" t="s">
        <v>97</v>
      </c>
      <c r="D256" s="168">
        <f>E256+G256</f>
        <v>258.20000000000005</v>
      </c>
      <c r="E256" s="214">
        <f t="shared" ref="E256:G256" si="98">SUM(E257:E259)</f>
        <v>238.20000000000002</v>
      </c>
      <c r="F256" s="214">
        <f t="shared" si="98"/>
        <v>176.5</v>
      </c>
      <c r="G256" s="214">
        <f t="shared" si="98"/>
        <v>20</v>
      </c>
      <c r="H256" s="10"/>
      <c r="I256" s="63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x14ac:dyDescent="0.2">
      <c r="A257" s="141" t="s">
        <v>286</v>
      </c>
      <c r="B257" s="152" t="s">
        <v>201</v>
      </c>
      <c r="C257" s="166"/>
      <c r="D257" s="168">
        <f t="shared" ref="D257:D259" si="99">E257+G257</f>
        <v>255.6</v>
      </c>
      <c r="E257" s="147">
        <v>235.6</v>
      </c>
      <c r="F257" s="125">
        <v>174.8</v>
      </c>
      <c r="G257" s="144">
        <v>20</v>
      </c>
      <c r="H257" s="10"/>
      <c r="I257" s="63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24" x14ac:dyDescent="0.2">
      <c r="A258" s="141" t="s">
        <v>284</v>
      </c>
      <c r="B258" s="154" t="s">
        <v>686</v>
      </c>
      <c r="C258" s="166"/>
      <c r="D258" s="168">
        <f t="shared" si="99"/>
        <v>1.8</v>
      </c>
      <c r="E258" s="147">
        <v>1.8</v>
      </c>
      <c r="F258" s="125">
        <v>1.7</v>
      </c>
      <c r="G258" s="144"/>
      <c r="H258" s="10"/>
      <c r="I258" s="63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x14ac:dyDescent="0.2">
      <c r="A259" s="141" t="s">
        <v>694</v>
      </c>
      <c r="B259" s="206" t="s">
        <v>204</v>
      </c>
      <c r="C259" s="243"/>
      <c r="D259" s="168">
        <f t="shared" si="99"/>
        <v>0.8</v>
      </c>
      <c r="E259" s="147">
        <v>0.8</v>
      </c>
      <c r="F259" s="125"/>
      <c r="G259" s="158"/>
      <c r="H259" s="10"/>
      <c r="I259" s="63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x14ac:dyDescent="0.2">
      <c r="A260" s="135" t="s">
        <v>168</v>
      </c>
      <c r="B260" s="136" t="s">
        <v>119</v>
      </c>
      <c r="C260" s="185"/>
      <c r="D260" s="211">
        <f>E260+G260</f>
        <v>277.20000000000005</v>
      </c>
      <c r="E260" s="211">
        <f t="shared" ref="E260:F260" si="100">SUM(E262)</f>
        <v>277.20000000000005</v>
      </c>
      <c r="F260" s="211">
        <f t="shared" si="100"/>
        <v>210.4</v>
      </c>
      <c r="G260" s="239"/>
      <c r="H260" s="10"/>
      <c r="I260" s="63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x14ac:dyDescent="0.2">
      <c r="A261" s="141"/>
      <c r="B261" s="142" t="s">
        <v>63</v>
      </c>
      <c r="C261" s="126"/>
      <c r="D261" s="223"/>
      <c r="E261" s="147"/>
      <c r="F261" s="127"/>
      <c r="G261" s="147"/>
      <c r="H261" s="10"/>
      <c r="I261" s="63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24" x14ac:dyDescent="0.2">
      <c r="A262" s="153" t="s">
        <v>287</v>
      </c>
      <c r="B262" s="234" t="s">
        <v>108</v>
      </c>
      <c r="C262" s="149" t="s">
        <v>97</v>
      </c>
      <c r="D262" s="213">
        <f>E262+G262</f>
        <v>277.20000000000005</v>
      </c>
      <c r="E262" s="144">
        <f>SUM(E263:E265)</f>
        <v>277.20000000000005</v>
      </c>
      <c r="F262" s="144">
        <f>SUM(F263:F265)</f>
        <v>210.4</v>
      </c>
      <c r="G262" s="147"/>
      <c r="H262" s="10"/>
      <c r="I262" s="63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x14ac:dyDescent="0.2">
      <c r="A263" s="141" t="s">
        <v>288</v>
      </c>
      <c r="B263" s="152" t="s">
        <v>201</v>
      </c>
      <c r="C263" s="149"/>
      <c r="D263" s="214">
        <f t="shared" ref="D263:D265" si="101">E263+G263</f>
        <v>270.60000000000002</v>
      </c>
      <c r="E263" s="128">
        <v>270.60000000000002</v>
      </c>
      <c r="F263" s="168">
        <v>208.9</v>
      </c>
      <c r="G263" s="147"/>
      <c r="H263" s="10"/>
      <c r="I263" s="63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24" x14ac:dyDescent="0.2">
      <c r="A264" s="141" t="s">
        <v>289</v>
      </c>
      <c r="B264" s="154" t="s">
        <v>686</v>
      </c>
      <c r="C264" s="149"/>
      <c r="D264" s="214">
        <f t="shared" si="101"/>
        <v>1.6</v>
      </c>
      <c r="E264" s="128">
        <v>1.6</v>
      </c>
      <c r="F264" s="215">
        <v>1.5</v>
      </c>
      <c r="G264" s="147"/>
      <c r="H264" s="10"/>
      <c r="I264" s="63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x14ac:dyDescent="0.2">
      <c r="A265" s="141" t="s">
        <v>693</v>
      </c>
      <c r="B265" s="206" t="s">
        <v>204</v>
      </c>
      <c r="C265" s="149"/>
      <c r="D265" s="224">
        <f t="shared" si="101"/>
        <v>5</v>
      </c>
      <c r="E265" s="155">
        <v>5</v>
      </c>
      <c r="F265" s="225"/>
      <c r="G265" s="158"/>
      <c r="H265" s="10"/>
      <c r="I265" s="63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x14ac:dyDescent="0.2">
      <c r="A266" s="135" t="s">
        <v>68</v>
      </c>
      <c r="B266" s="136" t="s">
        <v>120</v>
      </c>
      <c r="C266" s="240"/>
      <c r="D266" s="221">
        <f>E266+G266</f>
        <v>345.20000000000005</v>
      </c>
      <c r="E266" s="212">
        <f t="shared" ref="E266:G266" si="102">SUM(E268)</f>
        <v>325.20000000000005</v>
      </c>
      <c r="F266" s="212">
        <f t="shared" si="102"/>
        <v>261.7</v>
      </c>
      <c r="G266" s="212">
        <f t="shared" si="102"/>
        <v>20</v>
      </c>
      <c r="H266" s="10"/>
      <c r="I266" s="63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x14ac:dyDescent="0.2">
      <c r="A267" s="141"/>
      <c r="B267" s="142" t="s">
        <v>63</v>
      </c>
      <c r="C267" s="183"/>
      <c r="D267" s="125"/>
      <c r="E267" s="147"/>
      <c r="F267" s="125"/>
      <c r="G267" s="147"/>
      <c r="H267" s="10"/>
      <c r="I267" s="63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24" x14ac:dyDescent="0.2">
      <c r="A268" s="153" t="s">
        <v>291</v>
      </c>
      <c r="B268" s="234" t="s">
        <v>108</v>
      </c>
      <c r="C268" s="166" t="s">
        <v>97</v>
      </c>
      <c r="D268" s="168">
        <f>E268+G268</f>
        <v>345.20000000000005</v>
      </c>
      <c r="E268" s="214">
        <f t="shared" ref="E268:G268" si="103">SUM(E269:E271)</f>
        <v>325.20000000000005</v>
      </c>
      <c r="F268" s="214">
        <f t="shared" si="103"/>
        <v>261.7</v>
      </c>
      <c r="G268" s="214">
        <f t="shared" si="103"/>
        <v>20</v>
      </c>
      <c r="H268" s="10"/>
      <c r="I268" s="63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x14ac:dyDescent="0.2">
      <c r="A269" s="141" t="s">
        <v>292</v>
      </c>
      <c r="B269" s="152" t="s">
        <v>201</v>
      </c>
      <c r="C269" s="166"/>
      <c r="D269" s="168">
        <f t="shared" ref="D269:D271" si="104">E269+G269</f>
        <v>337.6</v>
      </c>
      <c r="E269" s="144">
        <v>317.60000000000002</v>
      </c>
      <c r="F269" s="214">
        <v>258.2</v>
      </c>
      <c r="G269" s="144">
        <v>20</v>
      </c>
      <c r="H269" s="10"/>
      <c r="I269" s="63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24" x14ac:dyDescent="0.2">
      <c r="A270" s="141" t="s">
        <v>293</v>
      </c>
      <c r="B270" s="154" t="s">
        <v>686</v>
      </c>
      <c r="C270" s="166"/>
      <c r="D270" s="168">
        <f t="shared" si="104"/>
        <v>3.6</v>
      </c>
      <c r="E270" s="147">
        <v>3.6</v>
      </c>
      <c r="F270" s="215">
        <v>3.5</v>
      </c>
      <c r="G270" s="147"/>
      <c r="H270" s="10"/>
      <c r="I270" s="63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x14ac:dyDescent="0.2">
      <c r="A271" s="141" t="s">
        <v>691</v>
      </c>
      <c r="B271" s="206" t="s">
        <v>204</v>
      </c>
      <c r="C271" s="243"/>
      <c r="D271" s="168">
        <f t="shared" si="104"/>
        <v>4</v>
      </c>
      <c r="E271" s="144">
        <v>4</v>
      </c>
      <c r="F271" s="125"/>
      <c r="G271" s="147"/>
      <c r="H271" s="10"/>
      <c r="I271" s="63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x14ac:dyDescent="0.2">
      <c r="A272" s="135" t="s">
        <v>73</v>
      </c>
      <c r="B272" s="136" t="s">
        <v>121</v>
      </c>
      <c r="C272" s="185"/>
      <c r="D272" s="211">
        <f>E272+G272</f>
        <v>205.9</v>
      </c>
      <c r="E272" s="211">
        <f t="shared" ref="E272:F272" si="105">SUM(E274)</f>
        <v>205.9</v>
      </c>
      <c r="F272" s="211">
        <f t="shared" si="105"/>
        <v>157.89999999999998</v>
      </c>
      <c r="G272" s="239"/>
      <c r="H272" s="10"/>
      <c r="I272" s="63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x14ac:dyDescent="0.2">
      <c r="A273" s="141"/>
      <c r="B273" s="142" t="s">
        <v>63</v>
      </c>
      <c r="C273" s="126"/>
      <c r="D273" s="223"/>
      <c r="E273" s="147"/>
      <c r="F273" s="127"/>
      <c r="G273" s="147"/>
      <c r="H273" s="10"/>
      <c r="I273" s="63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24" x14ac:dyDescent="0.2">
      <c r="A274" s="153" t="s">
        <v>297</v>
      </c>
      <c r="B274" s="234" t="s">
        <v>108</v>
      </c>
      <c r="C274" s="149" t="s">
        <v>97</v>
      </c>
      <c r="D274" s="213">
        <f>E274+G274</f>
        <v>205.9</v>
      </c>
      <c r="E274" s="213">
        <f t="shared" ref="E274:F274" si="106">SUM(E275:E277)</f>
        <v>205.9</v>
      </c>
      <c r="F274" s="213">
        <f t="shared" si="106"/>
        <v>157.89999999999998</v>
      </c>
      <c r="G274" s="147"/>
      <c r="H274" s="10"/>
      <c r="I274" s="63"/>
      <c r="J274" s="2"/>
      <c r="K274" s="3"/>
      <c r="L274" s="2"/>
      <c r="M274" s="2"/>
      <c r="N274" s="2"/>
      <c r="O274" s="2"/>
      <c r="P274" s="2"/>
      <c r="Q274" s="2"/>
      <c r="R274" s="2"/>
      <c r="S274" s="2"/>
    </row>
    <row r="275" spans="1:19" x14ac:dyDescent="0.2">
      <c r="A275" s="141" t="s">
        <v>298</v>
      </c>
      <c r="B275" s="152" t="s">
        <v>201</v>
      </c>
      <c r="C275" s="149"/>
      <c r="D275" s="214">
        <f t="shared" ref="D275:D277" si="107">E275+G275</f>
        <v>202.9</v>
      </c>
      <c r="E275" s="128">
        <v>202.9</v>
      </c>
      <c r="F275" s="168">
        <v>156.69999999999999</v>
      </c>
      <c r="G275" s="147"/>
      <c r="H275" s="10"/>
      <c r="I275" s="63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24" x14ac:dyDescent="0.2">
      <c r="A276" s="141" t="s">
        <v>299</v>
      </c>
      <c r="B276" s="154" t="s">
        <v>686</v>
      </c>
      <c r="C276" s="149"/>
      <c r="D276" s="214">
        <f t="shared" si="107"/>
        <v>1.3</v>
      </c>
      <c r="E276" s="128">
        <v>1.3</v>
      </c>
      <c r="F276" s="215">
        <v>1.2</v>
      </c>
      <c r="G276" s="147"/>
      <c r="H276" s="10"/>
      <c r="I276" s="63"/>
      <c r="J276" s="70"/>
      <c r="K276" s="70"/>
      <c r="L276" s="70"/>
      <c r="M276" s="70"/>
      <c r="N276" s="2"/>
      <c r="O276" s="3"/>
      <c r="P276" s="2"/>
      <c r="Q276" s="2"/>
      <c r="R276" s="2"/>
      <c r="S276" s="2"/>
    </row>
    <row r="277" spans="1:19" x14ac:dyDescent="0.2">
      <c r="A277" s="141" t="s">
        <v>692</v>
      </c>
      <c r="B277" s="206" t="s">
        <v>204</v>
      </c>
      <c r="C277" s="149"/>
      <c r="D277" s="224">
        <f t="shared" si="107"/>
        <v>1.7</v>
      </c>
      <c r="E277" s="158">
        <v>1.7</v>
      </c>
      <c r="F277" s="225"/>
      <c r="G277" s="158"/>
      <c r="H277" s="10"/>
      <c r="I277" s="63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x14ac:dyDescent="0.2">
      <c r="A278" s="135" t="s">
        <v>74</v>
      </c>
      <c r="B278" s="182" t="s">
        <v>117</v>
      </c>
      <c r="C278" s="204"/>
      <c r="D278" s="221">
        <f>E278+G278</f>
        <v>870.4</v>
      </c>
      <c r="E278" s="212">
        <f t="shared" ref="E278:G278" si="108">SUM(E280)</f>
        <v>670.4</v>
      </c>
      <c r="F278" s="212">
        <f t="shared" si="108"/>
        <v>465.5</v>
      </c>
      <c r="G278" s="212">
        <f t="shared" si="108"/>
        <v>200</v>
      </c>
      <c r="H278" s="28"/>
      <c r="I278" s="67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x14ac:dyDescent="0.2">
      <c r="A279" s="141"/>
      <c r="B279" s="142" t="s">
        <v>63</v>
      </c>
      <c r="C279" s="142"/>
      <c r="D279" s="125"/>
      <c r="E279" s="147"/>
      <c r="F279" s="125"/>
      <c r="G279" s="147"/>
      <c r="H279" s="10"/>
      <c r="I279" s="63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x14ac:dyDescent="0.2">
      <c r="A280" s="141" t="s">
        <v>301</v>
      </c>
      <c r="B280" s="148" t="s">
        <v>109</v>
      </c>
      <c r="C280" s="166" t="s">
        <v>97</v>
      </c>
      <c r="D280" s="168">
        <f>E280+G280</f>
        <v>870.4</v>
      </c>
      <c r="E280" s="214">
        <f t="shared" ref="E280:G280" si="109">SUM(E281:E282)</f>
        <v>670.4</v>
      </c>
      <c r="F280" s="214">
        <f t="shared" si="109"/>
        <v>465.5</v>
      </c>
      <c r="G280" s="214">
        <f t="shared" si="109"/>
        <v>200</v>
      </c>
      <c r="H280" s="32"/>
      <c r="I280" s="69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x14ac:dyDescent="0.2">
      <c r="A281" s="141" t="s">
        <v>302</v>
      </c>
      <c r="B281" s="152" t="s">
        <v>201</v>
      </c>
      <c r="C281" s="166"/>
      <c r="D281" s="168">
        <f t="shared" ref="D281:D282" si="110">E281+G281</f>
        <v>809.6</v>
      </c>
      <c r="E281" s="144">
        <v>609.6</v>
      </c>
      <c r="F281" s="168">
        <v>444.5</v>
      </c>
      <c r="G281" s="144">
        <v>200</v>
      </c>
      <c r="H281" s="10"/>
      <c r="I281" s="63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x14ac:dyDescent="0.2">
      <c r="A282" s="141" t="s">
        <v>303</v>
      </c>
      <c r="B282" s="206" t="s">
        <v>204</v>
      </c>
      <c r="C282" s="169"/>
      <c r="D282" s="168">
        <f t="shared" si="110"/>
        <v>60.8</v>
      </c>
      <c r="E282" s="144">
        <v>60.8</v>
      </c>
      <c r="F282" s="160">
        <v>21</v>
      </c>
      <c r="G282" s="158"/>
      <c r="H282" s="10"/>
      <c r="I282" s="63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customHeight="1" x14ac:dyDescent="0.2">
      <c r="A283" s="136" t="s">
        <v>75</v>
      </c>
      <c r="B283" s="208" t="s">
        <v>128</v>
      </c>
      <c r="C283" s="244"/>
      <c r="D283" s="212">
        <f>SUM(E283+G283)</f>
        <v>689.7</v>
      </c>
      <c r="E283" s="245">
        <f t="shared" ref="E283:F283" si="111">SUM(E285)</f>
        <v>689.7</v>
      </c>
      <c r="F283" s="212">
        <f t="shared" si="111"/>
        <v>618.5</v>
      </c>
      <c r="G283" s="221"/>
      <c r="H283" s="28"/>
      <c r="I283" s="67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customHeight="1" x14ac:dyDescent="0.2">
      <c r="A284" s="187"/>
      <c r="B284" s="143" t="s">
        <v>63</v>
      </c>
      <c r="C284" s="246"/>
      <c r="D284" s="233"/>
      <c r="E284" s="215"/>
      <c r="F284" s="214"/>
      <c r="G284" s="168"/>
      <c r="H284" s="10"/>
      <c r="I284" s="63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24" x14ac:dyDescent="0.2">
      <c r="A285" s="161" t="s">
        <v>305</v>
      </c>
      <c r="B285" s="247" t="s">
        <v>110</v>
      </c>
      <c r="C285" s="219" t="s">
        <v>99</v>
      </c>
      <c r="D285" s="214">
        <f t="shared" ref="D285" si="112">SUM(E285+G285)</f>
        <v>689.7</v>
      </c>
      <c r="E285" s="214">
        <f t="shared" ref="E285:F285" si="113">SUM(E286:E288)</f>
        <v>689.7</v>
      </c>
      <c r="F285" s="214">
        <f t="shared" si="113"/>
        <v>618.5</v>
      </c>
      <c r="G285" s="168"/>
      <c r="H285" s="32"/>
      <c r="I285" s="69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x14ac:dyDescent="0.2">
      <c r="A286" s="183" t="s">
        <v>306</v>
      </c>
      <c r="B286" s="201" t="s">
        <v>201</v>
      </c>
      <c r="C286" s="178"/>
      <c r="D286" s="214">
        <f t="shared" ref="D286:D292" si="114">E286+G286</f>
        <v>23.1</v>
      </c>
      <c r="E286" s="146">
        <v>23.1</v>
      </c>
      <c r="F286" s="214">
        <v>9</v>
      </c>
      <c r="G286" s="248"/>
      <c r="H286" s="27"/>
      <c r="I286" s="66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x14ac:dyDescent="0.2">
      <c r="A287" s="183" t="s">
        <v>307</v>
      </c>
      <c r="B287" s="249" t="s">
        <v>329</v>
      </c>
      <c r="C287" s="178"/>
      <c r="D287" s="214">
        <f t="shared" si="114"/>
        <v>666.1</v>
      </c>
      <c r="E287" s="127">
        <v>666.1</v>
      </c>
      <c r="F287" s="147">
        <v>609.5</v>
      </c>
      <c r="G287" s="128"/>
      <c r="H287" s="10"/>
      <c r="I287" s="63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x14ac:dyDescent="0.2">
      <c r="A288" s="184" t="s">
        <v>437</v>
      </c>
      <c r="B288" s="230" t="s">
        <v>204</v>
      </c>
      <c r="C288" s="250"/>
      <c r="D288" s="224">
        <f t="shared" si="114"/>
        <v>0.5</v>
      </c>
      <c r="E288" s="127">
        <v>0.5</v>
      </c>
      <c r="F288" s="158"/>
      <c r="G288" s="251"/>
      <c r="H288" s="10"/>
      <c r="I288" s="63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x14ac:dyDescent="0.2">
      <c r="A289" s="187" t="s">
        <v>76</v>
      </c>
      <c r="B289" s="227" t="s">
        <v>331</v>
      </c>
      <c r="C289" s="166"/>
      <c r="D289" s="252">
        <f t="shared" si="114"/>
        <v>129.9</v>
      </c>
      <c r="E289" s="138">
        <f>SUM(E291)</f>
        <v>129.9</v>
      </c>
      <c r="F289" s="138">
        <f t="shared" ref="F289" si="115">SUM(F291)</f>
        <v>119.4</v>
      </c>
      <c r="G289" s="239"/>
      <c r="H289" s="10"/>
      <c r="I289" s="63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x14ac:dyDescent="0.2">
      <c r="A290" s="183"/>
      <c r="B290" s="178" t="s">
        <v>63</v>
      </c>
      <c r="C290" s="166" t="s">
        <v>98</v>
      </c>
      <c r="D290" s="214"/>
      <c r="E290" s="145"/>
      <c r="F290" s="146"/>
      <c r="G290" s="147"/>
      <c r="H290" s="10"/>
      <c r="I290" s="63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24" x14ac:dyDescent="0.2">
      <c r="A291" s="161" t="s">
        <v>308</v>
      </c>
      <c r="B291" s="253" t="s">
        <v>110</v>
      </c>
      <c r="C291" s="166"/>
      <c r="D291" s="214">
        <f t="shared" si="114"/>
        <v>129.9</v>
      </c>
      <c r="E291" s="145">
        <f>SUM(E292)</f>
        <v>129.9</v>
      </c>
      <c r="F291" s="145">
        <f t="shared" ref="F291" si="116">SUM(F292)</f>
        <v>119.4</v>
      </c>
      <c r="G291" s="128"/>
      <c r="H291" s="10"/>
      <c r="I291" s="63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x14ac:dyDescent="0.2">
      <c r="A292" s="226" t="s">
        <v>309</v>
      </c>
      <c r="B292" s="230" t="s">
        <v>201</v>
      </c>
      <c r="C292" s="231"/>
      <c r="D292" s="224">
        <f t="shared" si="114"/>
        <v>129.9</v>
      </c>
      <c r="E292" s="155">
        <v>129.9</v>
      </c>
      <c r="F292" s="157">
        <v>119.4</v>
      </c>
      <c r="G292" s="158"/>
      <c r="H292" s="10"/>
      <c r="I292" s="63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26" customFormat="1" x14ac:dyDescent="0.2">
      <c r="A293" s="254" t="s">
        <v>77</v>
      </c>
      <c r="B293" s="170" t="s">
        <v>62</v>
      </c>
      <c r="C293" s="187"/>
      <c r="D293" s="341">
        <f>SUM(E293+G293)</f>
        <v>33027.393000000004</v>
      </c>
      <c r="E293" s="341">
        <f>E295+E301+E310+E335+E339+E347+E379+E386+E392</f>
        <v>19099.993000000002</v>
      </c>
      <c r="F293" s="341">
        <f t="shared" ref="F293:G293" si="117">F295+F301+F310+F335+F339+F347+F379+F386+F392</f>
        <v>6070.92</v>
      </c>
      <c r="G293" s="233">
        <f t="shared" si="117"/>
        <v>13927.400000000001</v>
      </c>
      <c r="H293" s="30"/>
      <c r="I293" s="72"/>
      <c r="J293" s="71"/>
      <c r="K293" s="71"/>
      <c r="L293" s="71"/>
      <c r="M293" s="71"/>
      <c r="N293" s="71"/>
      <c r="O293" s="71"/>
      <c r="P293" s="71"/>
      <c r="Q293" s="71"/>
      <c r="R293" s="71"/>
      <c r="S293" s="71"/>
    </row>
    <row r="294" spans="1:19" x14ac:dyDescent="0.2">
      <c r="A294" s="183"/>
      <c r="B294" s="178" t="s">
        <v>63</v>
      </c>
      <c r="C294" s="183"/>
      <c r="D294" s="233"/>
      <c r="E294" s="147"/>
      <c r="F294" s="381"/>
      <c r="G294" s="147"/>
      <c r="H294" s="10"/>
      <c r="I294" s="63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x14ac:dyDescent="0.2">
      <c r="A295" s="183" t="s">
        <v>311</v>
      </c>
      <c r="B295" s="200" t="s">
        <v>113</v>
      </c>
      <c r="C295" s="166" t="s">
        <v>101</v>
      </c>
      <c r="D295" s="217">
        <f t="shared" ref="D295" si="118">SUM(E295+G295)</f>
        <v>3212.0999999999995</v>
      </c>
      <c r="E295" s="217">
        <f>E296+E297+E298+E299+E300</f>
        <v>1932.7999999999997</v>
      </c>
      <c r="F295" s="343">
        <f t="shared" ref="F295:G295" si="119">F296+F297+F298+F299+F300</f>
        <v>12.105</v>
      </c>
      <c r="G295" s="217">
        <f t="shared" si="119"/>
        <v>1279.3</v>
      </c>
      <c r="H295" s="31"/>
      <c r="I295" s="73"/>
      <c r="J295" s="2"/>
      <c r="K295" s="70"/>
      <c r="L295" s="70"/>
      <c r="M295" s="70"/>
      <c r="N295" s="2"/>
      <c r="O295" s="2"/>
      <c r="P295" s="2"/>
      <c r="Q295" s="2"/>
      <c r="R295" s="2"/>
      <c r="S295" s="2"/>
    </row>
    <row r="296" spans="1:19" x14ac:dyDescent="0.2">
      <c r="A296" s="183" t="s">
        <v>312</v>
      </c>
      <c r="B296" s="201" t="s">
        <v>201</v>
      </c>
      <c r="C296" s="166"/>
      <c r="D296" s="214">
        <f t="shared" ref="D296:D301" si="120">SUM(E296+G296)</f>
        <v>1569.1</v>
      </c>
      <c r="E296" s="214">
        <v>1166.5</v>
      </c>
      <c r="F296" s="381">
        <v>0.80500000000000005</v>
      </c>
      <c r="G296" s="214">
        <v>402.6</v>
      </c>
      <c r="H296" s="10"/>
      <c r="I296" s="63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23.25" customHeight="1" x14ac:dyDescent="0.2">
      <c r="A297" s="161" t="s">
        <v>313</v>
      </c>
      <c r="B297" s="154" t="s">
        <v>202</v>
      </c>
      <c r="C297" s="255"/>
      <c r="D297" s="214">
        <f t="shared" si="120"/>
        <v>298.10000000000002</v>
      </c>
      <c r="E297" s="214">
        <v>298.10000000000002</v>
      </c>
      <c r="F297" s="214"/>
      <c r="G297" s="214"/>
      <c r="H297" s="10"/>
      <c r="I297" s="63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24.75" customHeight="1" x14ac:dyDescent="0.2">
      <c r="A298" s="161" t="s">
        <v>438</v>
      </c>
      <c r="B298" s="256" t="s">
        <v>637</v>
      </c>
      <c r="C298" s="166"/>
      <c r="D298" s="214">
        <f t="shared" si="120"/>
        <v>266.60000000000002</v>
      </c>
      <c r="E298" s="214">
        <v>266.60000000000002</v>
      </c>
      <c r="F298" s="242">
        <v>8</v>
      </c>
      <c r="G298" s="214"/>
      <c r="H298" s="27"/>
      <c r="I298" s="66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36" customHeight="1" x14ac:dyDescent="0.2">
      <c r="A299" s="161" t="s">
        <v>439</v>
      </c>
      <c r="B299" s="256" t="s">
        <v>639</v>
      </c>
      <c r="C299" s="166"/>
      <c r="D299" s="214">
        <f t="shared" si="120"/>
        <v>434</v>
      </c>
      <c r="E299" s="214">
        <v>0</v>
      </c>
      <c r="F299" s="242"/>
      <c r="G299" s="214">
        <v>434</v>
      </c>
      <c r="H299" s="27"/>
      <c r="I299" s="66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51.75" customHeight="1" x14ac:dyDescent="0.2">
      <c r="A300" s="161" t="s">
        <v>638</v>
      </c>
      <c r="B300" s="257" t="s">
        <v>643</v>
      </c>
      <c r="C300" s="166"/>
      <c r="D300" s="214">
        <f t="shared" si="120"/>
        <v>644.29999999999995</v>
      </c>
      <c r="E300" s="214">
        <v>201.6</v>
      </c>
      <c r="F300" s="242">
        <v>3.3</v>
      </c>
      <c r="G300" s="214">
        <v>442.7</v>
      </c>
      <c r="H300" s="10"/>
      <c r="I300" s="63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24" x14ac:dyDescent="0.2">
      <c r="A301" s="161" t="s">
        <v>440</v>
      </c>
      <c r="B301" s="209" t="s">
        <v>111</v>
      </c>
      <c r="C301" s="166"/>
      <c r="D301" s="217">
        <f t="shared" si="120"/>
        <v>1041.4000000000001</v>
      </c>
      <c r="E301" s="217">
        <f>E303</f>
        <v>566.1</v>
      </c>
      <c r="F301" s="217"/>
      <c r="G301" s="217">
        <f t="shared" ref="G301" si="121">G303</f>
        <v>475.3</v>
      </c>
      <c r="H301" s="29"/>
      <c r="I301" s="68"/>
      <c r="J301" s="3"/>
      <c r="K301" s="2"/>
      <c r="L301" s="2"/>
      <c r="M301" s="2"/>
      <c r="N301" s="2"/>
      <c r="O301" s="2"/>
      <c r="P301" s="2"/>
      <c r="Q301" s="2"/>
      <c r="R301" s="2"/>
      <c r="S301" s="2"/>
    </row>
    <row r="302" spans="1:19" x14ac:dyDescent="0.2">
      <c r="A302" s="183"/>
      <c r="B302" s="178" t="s">
        <v>100</v>
      </c>
      <c r="C302" s="166"/>
      <c r="D302" s="214"/>
      <c r="E302" s="147"/>
      <c r="F302" s="125"/>
      <c r="G302" s="147"/>
      <c r="H302" s="10"/>
      <c r="I302" s="63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customHeight="1" x14ac:dyDescent="0.2">
      <c r="A303" s="183" t="s">
        <v>441</v>
      </c>
      <c r="B303" s="209"/>
      <c r="C303" s="166" t="s">
        <v>95</v>
      </c>
      <c r="D303" s="214">
        <f>SUM(E303+G303)</f>
        <v>1041.4000000000001</v>
      </c>
      <c r="E303" s="214">
        <f>E305+E308+E309</f>
        <v>566.1</v>
      </c>
      <c r="F303" s="214"/>
      <c r="G303" s="214">
        <f>G305+G308+G309</f>
        <v>475.3</v>
      </c>
      <c r="H303" s="32"/>
      <c r="I303" s="69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customHeight="1" x14ac:dyDescent="0.2">
      <c r="A304" s="183"/>
      <c r="B304" s="178" t="s">
        <v>63</v>
      </c>
      <c r="C304" s="166"/>
      <c r="D304" s="214"/>
      <c r="E304" s="147"/>
      <c r="F304" s="125"/>
      <c r="G304" s="147"/>
      <c r="H304" s="10"/>
      <c r="I304" s="63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customHeight="1" x14ac:dyDescent="0.2">
      <c r="A305" s="183" t="s">
        <v>442</v>
      </c>
      <c r="B305" s="229" t="s">
        <v>335</v>
      </c>
      <c r="C305" s="166"/>
      <c r="D305" s="214">
        <f>SUM(E305+G305)</f>
        <v>435.70000000000005</v>
      </c>
      <c r="E305" s="147">
        <v>108.1</v>
      </c>
      <c r="F305" s="125"/>
      <c r="G305" s="147">
        <v>327.60000000000002</v>
      </c>
      <c r="H305" s="10"/>
      <c r="I305" s="63"/>
      <c r="J305" s="2"/>
      <c r="K305" s="70"/>
      <c r="L305" s="2"/>
      <c r="M305" s="2"/>
      <c r="N305" s="2"/>
      <c r="O305" s="2"/>
      <c r="P305" s="2"/>
      <c r="Q305" s="2"/>
      <c r="R305" s="2"/>
      <c r="S305" s="2"/>
    </row>
    <row r="306" spans="1:19" ht="12.75" customHeight="1" x14ac:dyDescent="0.2">
      <c r="A306" s="183"/>
      <c r="B306" s="178" t="s">
        <v>63</v>
      </c>
      <c r="C306" s="166"/>
      <c r="D306" s="214"/>
      <c r="E306" s="147"/>
      <c r="F306" s="125"/>
      <c r="G306" s="147"/>
      <c r="H306" s="10"/>
      <c r="I306" s="63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customHeight="1" x14ac:dyDescent="0.2">
      <c r="A307" s="183" t="s">
        <v>443</v>
      </c>
      <c r="B307" s="143" t="s">
        <v>136</v>
      </c>
      <c r="C307" s="166"/>
      <c r="D307" s="214">
        <f t="shared" ref="D307:D310" si="122">SUM(E307+G307)</f>
        <v>10.6</v>
      </c>
      <c r="E307" s="214">
        <v>0</v>
      </c>
      <c r="F307" s="242"/>
      <c r="G307" s="214">
        <v>10.6</v>
      </c>
      <c r="H307" s="32"/>
      <c r="I307" s="69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customHeight="1" x14ac:dyDescent="0.2">
      <c r="A308" s="183" t="s">
        <v>444</v>
      </c>
      <c r="B308" s="258" t="s">
        <v>329</v>
      </c>
      <c r="C308" s="166"/>
      <c r="D308" s="214">
        <f t="shared" si="122"/>
        <v>458</v>
      </c>
      <c r="E308" s="214">
        <v>458</v>
      </c>
      <c r="F308" s="242"/>
      <c r="G308" s="214"/>
      <c r="H308" s="32"/>
      <c r="I308" s="69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47.25" customHeight="1" x14ac:dyDescent="0.2">
      <c r="A309" s="161" t="s">
        <v>708</v>
      </c>
      <c r="B309" s="257" t="s">
        <v>643</v>
      </c>
      <c r="C309" s="166"/>
      <c r="D309" s="214">
        <f t="shared" si="122"/>
        <v>147.69999999999999</v>
      </c>
      <c r="E309" s="144">
        <v>0</v>
      </c>
      <c r="F309" s="160"/>
      <c r="G309" s="147">
        <v>147.69999999999999</v>
      </c>
      <c r="H309" s="10"/>
      <c r="I309" s="63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customHeight="1" x14ac:dyDescent="0.2">
      <c r="A310" s="183" t="s">
        <v>445</v>
      </c>
      <c r="B310" s="260" t="s">
        <v>106</v>
      </c>
      <c r="C310" s="261"/>
      <c r="D310" s="214">
        <f t="shared" si="122"/>
        <v>4265.2000000000007</v>
      </c>
      <c r="E310" s="144">
        <f>SUM(E312)</f>
        <v>3212.3</v>
      </c>
      <c r="F310" s="144">
        <f t="shared" ref="F310:G310" si="123">SUM(F312)</f>
        <v>743.90000000000009</v>
      </c>
      <c r="G310" s="144">
        <f t="shared" si="123"/>
        <v>1052.9000000000001</v>
      </c>
      <c r="H310" s="27"/>
      <c r="I310" s="66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customHeight="1" x14ac:dyDescent="0.2">
      <c r="A311" s="183"/>
      <c r="B311" s="178" t="s">
        <v>100</v>
      </c>
      <c r="C311" s="261"/>
      <c r="D311" s="125"/>
      <c r="E311" s="147"/>
      <c r="F311" s="125"/>
      <c r="G311" s="147"/>
      <c r="H311" s="10"/>
      <c r="I311" s="63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customHeight="1" x14ac:dyDescent="0.2">
      <c r="A312" s="183" t="s">
        <v>446</v>
      </c>
      <c r="B312" s="260"/>
      <c r="C312" s="261" t="s">
        <v>94</v>
      </c>
      <c r="D312" s="160">
        <f>E312+G312</f>
        <v>4265.2000000000007</v>
      </c>
      <c r="E312" s="144">
        <f>E313+E314+E327+E330+E331+E332+E333+E334</f>
        <v>3212.3</v>
      </c>
      <c r="F312" s="144">
        <f t="shared" ref="F312:G312" si="124">F313+F314+F327+F330+F331+F332+F333+F334</f>
        <v>743.90000000000009</v>
      </c>
      <c r="G312" s="144">
        <f t="shared" si="124"/>
        <v>1052.9000000000001</v>
      </c>
      <c r="H312" s="27"/>
      <c r="I312" s="66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25.5" customHeight="1" x14ac:dyDescent="0.2">
      <c r="A313" s="161" t="s">
        <v>447</v>
      </c>
      <c r="B313" s="220" t="s">
        <v>336</v>
      </c>
      <c r="C313" s="261"/>
      <c r="D313" s="160">
        <f t="shared" ref="D313:D314" si="125">E313+G313</f>
        <v>205</v>
      </c>
      <c r="E313" s="144">
        <v>155</v>
      </c>
      <c r="F313" s="160"/>
      <c r="G313" s="144">
        <v>50</v>
      </c>
      <c r="H313" s="27"/>
      <c r="I313" s="66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" customHeight="1" x14ac:dyDescent="0.2">
      <c r="A314" s="183" t="s">
        <v>448</v>
      </c>
      <c r="B314" s="229" t="s">
        <v>335</v>
      </c>
      <c r="C314" s="261"/>
      <c r="D314" s="160">
        <f t="shared" si="125"/>
        <v>1665.1999999999998</v>
      </c>
      <c r="E314" s="144">
        <v>1194.8</v>
      </c>
      <c r="F314" s="125">
        <v>729.7</v>
      </c>
      <c r="G314" s="214">
        <v>470.4</v>
      </c>
      <c r="H314" s="32"/>
      <c r="I314" s="69"/>
      <c r="J314" s="70"/>
      <c r="K314" s="70"/>
      <c r="L314" s="70"/>
      <c r="M314" s="2"/>
      <c r="N314" s="2"/>
      <c r="O314" s="2"/>
      <c r="P314" s="2"/>
      <c r="Q314" s="2"/>
      <c r="R314" s="2"/>
      <c r="S314" s="2"/>
    </row>
    <row r="315" spans="1:19" ht="12" customHeight="1" x14ac:dyDescent="0.2">
      <c r="A315" s="183"/>
      <c r="B315" s="178" t="s">
        <v>63</v>
      </c>
      <c r="C315" s="261"/>
      <c r="D315" s="125"/>
      <c r="E315" s="214"/>
      <c r="F315" s="242"/>
      <c r="G315" s="214"/>
      <c r="H315" s="32"/>
      <c r="I315" s="69"/>
      <c r="J315" s="70"/>
      <c r="K315" s="70"/>
      <c r="L315" s="2"/>
      <c r="M315" s="2"/>
      <c r="N315" s="2"/>
      <c r="O315" s="2"/>
      <c r="P315" s="2"/>
      <c r="Q315" s="2"/>
      <c r="R315" s="2"/>
      <c r="S315" s="2"/>
    </row>
    <row r="316" spans="1:19" ht="12" customHeight="1" x14ac:dyDescent="0.2">
      <c r="A316" s="183" t="s">
        <v>449</v>
      </c>
      <c r="B316" s="178" t="s">
        <v>129</v>
      </c>
      <c r="C316" s="261"/>
      <c r="D316" s="242">
        <f>E316+G316</f>
        <v>41.2</v>
      </c>
      <c r="E316" s="147">
        <v>30.2</v>
      </c>
      <c r="F316" s="242">
        <v>23</v>
      </c>
      <c r="G316" s="214">
        <v>11</v>
      </c>
      <c r="H316" s="32"/>
      <c r="I316" s="69"/>
      <c r="J316" s="70"/>
      <c r="K316" s="2"/>
      <c r="L316" s="64"/>
      <c r="M316" s="64"/>
      <c r="N316" s="64"/>
      <c r="O316" s="2"/>
      <c r="P316" s="2"/>
      <c r="Q316" s="2"/>
      <c r="R316" s="2"/>
      <c r="S316" s="2"/>
    </row>
    <row r="317" spans="1:19" ht="12" customHeight="1" x14ac:dyDescent="0.2">
      <c r="A317" s="183" t="s">
        <v>450</v>
      </c>
      <c r="B317" s="178" t="s">
        <v>130</v>
      </c>
      <c r="C317" s="261"/>
      <c r="D317" s="242">
        <f t="shared" ref="D317:D331" si="126">E317+G317</f>
        <v>52.5</v>
      </c>
      <c r="E317" s="147">
        <v>52.5</v>
      </c>
      <c r="F317" s="160">
        <v>33.299999999999997</v>
      </c>
      <c r="G317" s="147"/>
      <c r="H317" s="10"/>
      <c r="I317" s="63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" customHeight="1" x14ac:dyDescent="0.2">
      <c r="A318" s="183" t="s">
        <v>451</v>
      </c>
      <c r="B318" s="178" t="s">
        <v>131</v>
      </c>
      <c r="C318" s="261"/>
      <c r="D318" s="242">
        <f t="shared" si="126"/>
        <v>87.5</v>
      </c>
      <c r="E318" s="147">
        <v>75.5</v>
      </c>
      <c r="F318" s="160">
        <v>46.9</v>
      </c>
      <c r="G318" s="144">
        <v>12</v>
      </c>
      <c r="H318" s="10"/>
      <c r="I318" s="69"/>
      <c r="J318" s="69"/>
      <c r="K318" s="69"/>
      <c r="L318" s="69"/>
      <c r="M318" s="2"/>
      <c r="N318" s="2"/>
      <c r="O318" s="2"/>
      <c r="P318" s="2"/>
      <c r="Q318" s="2"/>
      <c r="R318" s="2"/>
      <c r="S318" s="2"/>
    </row>
    <row r="319" spans="1:19" ht="12" customHeight="1" x14ac:dyDescent="0.2">
      <c r="A319" s="183" t="s">
        <v>452</v>
      </c>
      <c r="B319" s="178" t="s">
        <v>132</v>
      </c>
      <c r="C319" s="261"/>
      <c r="D319" s="242">
        <f t="shared" si="126"/>
        <v>54.7</v>
      </c>
      <c r="E319" s="147">
        <v>54.7</v>
      </c>
      <c r="F319" s="160">
        <v>29.8</v>
      </c>
      <c r="G319" s="147"/>
      <c r="H319" s="10"/>
      <c r="I319" s="63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" customHeight="1" x14ac:dyDescent="0.2">
      <c r="A320" s="183" t="s">
        <v>453</v>
      </c>
      <c r="B320" s="178" t="s">
        <v>133</v>
      </c>
      <c r="C320" s="261"/>
      <c r="D320" s="242">
        <f t="shared" si="126"/>
        <v>416.2</v>
      </c>
      <c r="E320" s="147">
        <v>391.2</v>
      </c>
      <c r="F320" s="160">
        <v>302.89999999999998</v>
      </c>
      <c r="G320" s="144">
        <v>25</v>
      </c>
      <c r="H320" s="10"/>
      <c r="I320" s="63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" customHeight="1" x14ac:dyDescent="0.2">
      <c r="A321" s="183" t="s">
        <v>454</v>
      </c>
      <c r="B321" s="178" t="s">
        <v>134</v>
      </c>
      <c r="C321" s="261"/>
      <c r="D321" s="242">
        <f t="shared" si="126"/>
        <v>36.6</v>
      </c>
      <c r="E321" s="147">
        <v>36.6</v>
      </c>
      <c r="F321" s="125">
        <v>25.6</v>
      </c>
      <c r="G321" s="147"/>
      <c r="H321" s="10"/>
      <c r="I321" s="63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" customHeight="1" x14ac:dyDescent="0.2">
      <c r="A322" s="183" t="s">
        <v>455</v>
      </c>
      <c r="B322" s="178" t="s">
        <v>135</v>
      </c>
      <c r="C322" s="261"/>
      <c r="D322" s="242">
        <f t="shared" si="126"/>
        <v>98</v>
      </c>
      <c r="E322" s="147">
        <v>98</v>
      </c>
      <c r="F322" s="125">
        <v>58.1</v>
      </c>
      <c r="G322" s="144"/>
      <c r="H322" s="27"/>
      <c r="I322" s="66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" customHeight="1" x14ac:dyDescent="0.2">
      <c r="A323" s="183" t="s">
        <v>456</v>
      </c>
      <c r="B323" s="178" t="s">
        <v>136</v>
      </c>
      <c r="C323" s="261"/>
      <c r="D323" s="242">
        <f t="shared" si="126"/>
        <v>150</v>
      </c>
      <c r="E323" s="147">
        <v>150</v>
      </c>
      <c r="F323" s="125">
        <v>105.7</v>
      </c>
      <c r="G323" s="147"/>
      <c r="H323" s="10"/>
      <c r="I323" s="63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" customHeight="1" x14ac:dyDescent="0.2">
      <c r="A324" s="183" t="s">
        <v>457</v>
      </c>
      <c r="B324" s="178" t="s">
        <v>137</v>
      </c>
      <c r="C324" s="261"/>
      <c r="D324" s="242">
        <f t="shared" si="126"/>
        <v>60.9</v>
      </c>
      <c r="E324" s="147">
        <v>51.9</v>
      </c>
      <c r="F324" s="160">
        <v>18.3</v>
      </c>
      <c r="G324" s="147">
        <v>9</v>
      </c>
      <c r="H324" s="10"/>
      <c r="I324" s="63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" customHeight="1" x14ac:dyDescent="0.2">
      <c r="A325" s="183" t="s">
        <v>458</v>
      </c>
      <c r="B325" s="178" t="s">
        <v>138</v>
      </c>
      <c r="C325" s="261"/>
      <c r="D325" s="242">
        <f t="shared" si="126"/>
        <v>74</v>
      </c>
      <c r="E325" s="144">
        <v>74</v>
      </c>
      <c r="F325" s="160">
        <v>40.9</v>
      </c>
      <c r="G325" s="147"/>
      <c r="H325" s="10"/>
      <c r="I325" s="63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" customHeight="1" x14ac:dyDescent="0.2">
      <c r="A326" s="183" t="s">
        <v>459</v>
      </c>
      <c r="B326" s="178" t="s">
        <v>139</v>
      </c>
      <c r="C326" s="261"/>
      <c r="D326" s="242">
        <f t="shared" si="126"/>
        <v>69.3</v>
      </c>
      <c r="E326" s="147">
        <v>69.3</v>
      </c>
      <c r="F326" s="242">
        <v>38.4</v>
      </c>
      <c r="G326" s="262"/>
      <c r="H326" s="33"/>
      <c r="I326" s="69"/>
      <c r="J326" s="69"/>
      <c r="K326" s="69"/>
      <c r="L326" s="69"/>
      <c r="M326" s="2"/>
      <c r="N326" s="2"/>
      <c r="O326" s="2"/>
      <c r="P326" s="2"/>
      <c r="Q326" s="2"/>
      <c r="R326" s="2"/>
      <c r="S326" s="2"/>
    </row>
    <row r="327" spans="1:19" ht="12" customHeight="1" x14ac:dyDescent="0.2">
      <c r="A327" s="183" t="s">
        <v>460</v>
      </c>
      <c r="B327" s="229" t="s">
        <v>204</v>
      </c>
      <c r="C327" s="261"/>
      <c r="D327" s="242">
        <f t="shared" si="126"/>
        <v>10</v>
      </c>
      <c r="E327" s="144">
        <v>10</v>
      </c>
      <c r="F327" s="147"/>
      <c r="G327" s="147"/>
      <c r="H327" s="10"/>
      <c r="I327" s="63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" customHeight="1" x14ac:dyDescent="0.2">
      <c r="A328" s="183"/>
      <c r="B328" s="178" t="s">
        <v>63</v>
      </c>
      <c r="C328" s="261"/>
      <c r="D328" s="242"/>
      <c r="E328" s="144"/>
      <c r="F328" s="125"/>
      <c r="G328" s="147"/>
      <c r="H328" s="10"/>
      <c r="I328" s="63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" customHeight="1" x14ac:dyDescent="0.2">
      <c r="A329" s="183" t="s">
        <v>461</v>
      </c>
      <c r="B329" s="178" t="s">
        <v>136</v>
      </c>
      <c r="C329" s="261"/>
      <c r="D329" s="242">
        <f t="shared" si="126"/>
        <v>10</v>
      </c>
      <c r="E329" s="144">
        <v>10</v>
      </c>
      <c r="F329" s="125"/>
      <c r="G329" s="147"/>
      <c r="H329" s="10"/>
      <c r="I329" s="63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48" customHeight="1" x14ac:dyDescent="0.2">
      <c r="A330" s="161" t="s">
        <v>462</v>
      </c>
      <c r="B330" s="256" t="s">
        <v>334</v>
      </c>
      <c r="C330" s="261"/>
      <c r="D330" s="242">
        <f t="shared" si="126"/>
        <v>16</v>
      </c>
      <c r="E330" s="144">
        <v>0</v>
      </c>
      <c r="F330" s="160"/>
      <c r="G330" s="144">
        <v>16</v>
      </c>
      <c r="H330" s="10"/>
      <c r="I330" s="63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45" customHeight="1" x14ac:dyDescent="0.2">
      <c r="A331" s="161" t="s">
        <v>463</v>
      </c>
      <c r="B331" s="257" t="s">
        <v>644</v>
      </c>
      <c r="C331" s="261"/>
      <c r="D331" s="242">
        <f t="shared" si="126"/>
        <v>393</v>
      </c>
      <c r="E331" s="147">
        <v>16.5</v>
      </c>
      <c r="F331" s="125">
        <v>14.2</v>
      </c>
      <c r="G331" s="147">
        <v>376.5</v>
      </c>
      <c r="H331" s="10"/>
      <c r="I331" s="63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24.75" customHeight="1" x14ac:dyDescent="0.2">
      <c r="A332" s="161" t="s">
        <v>464</v>
      </c>
      <c r="B332" s="257" t="s">
        <v>337</v>
      </c>
      <c r="C332" s="261"/>
      <c r="D332" s="160">
        <f>E332+G332</f>
        <v>1800</v>
      </c>
      <c r="E332" s="144">
        <v>1800</v>
      </c>
      <c r="F332" s="125"/>
      <c r="G332" s="147"/>
      <c r="H332" s="10"/>
      <c r="I332" s="63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34.5" customHeight="1" x14ac:dyDescent="0.2">
      <c r="A333" s="161" t="s">
        <v>465</v>
      </c>
      <c r="B333" s="154" t="s">
        <v>640</v>
      </c>
      <c r="C333" s="261"/>
      <c r="D333" s="160">
        <f t="shared" ref="D333:D334" si="127">E333+G333</f>
        <v>36</v>
      </c>
      <c r="E333" s="144">
        <v>36</v>
      </c>
      <c r="F333" s="125"/>
      <c r="G333" s="144"/>
      <c r="H333" s="10"/>
      <c r="I333" s="63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4.25" customHeight="1" x14ac:dyDescent="0.2">
      <c r="A334" s="161" t="s">
        <v>641</v>
      </c>
      <c r="B334" s="229" t="s">
        <v>343</v>
      </c>
      <c r="C334" s="261"/>
      <c r="D334" s="160">
        <f t="shared" si="127"/>
        <v>140</v>
      </c>
      <c r="E334" s="144">
        <v>0</v>
      </c>
      <c r="F334" s="125"/>
      <c r="G334" s="144">
        <v>140</v>
      </c>
      <c r="H334" s="10"/>
      <c r="I334" s="63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3.5" customHeight="1" x14ac:dyDescent="0.2">
      <c r="A335" s="183" t="s">
        <v>466</v>
      </c>
      <c r="B335" s="263" t="s">
        <v>112</v>
      </c>
      <c r="C335" s="264" t="s">
        <v>102</v>
      </c>
      <c r="D335" s="160">
        <f>E335+G335</f>
        <v>153.9</v>
      </c>
      <c r="E335" s="144">
        <f>E336+E337+E338</f>
        <v>117.30000000000001</v>
      </c>
      <c r="F335" s="144">
        <f t="shared" ref="F335:G335" si="128">F336+F337+F338</f>
        <v>45.5</v>
      </c>
      <c r="G335" s="144">
        <f t="shared" si="128"/>
        <v>36.6</v>
      </c>
      <c r="H335" s="10"/>
      <c r="I335" s="63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customHeight="1" x14ac:dyDescent="0.2">
      <c r="A336" s="183" t="s">
        <v>467</v>
      </c>
      <c r="B336" s="229" t="s">
        <v>338</v>
      </c>
      <c r="C336" s="264"/>
      <c r="D336" s="160">
        <f t="shared" ref="D336:D338" si="129">E336+G336</f>
        <v>106.5</v>
      </c>
      <c r="E336" s="144">
        <v>69.900000000000006</v>
      </c>
      <c r="F336" s="160">
        <v>44.6</v>
      </c>
      <c r="G336" s="147">
        <v>36.6</v>
      </c>
      <c r="H336" s="10"/>
      <c r="I336" s="63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24" customHeight="1" x14ac:dyDescent="0.2">
      <c r="A337" s="161" t="s">
        <v>468</v>
      </c>
      <c r="B337" s="220" t="s">
        <v>339</v>
      </c>
      <c r="C337" s="264"/>
      <c r="D337" s="160">
        <f t="shared" si="129"/>
        <v>26.7</v>
      </c>
      <c r="E337" s="144">
        <v>26.7</v>
      </c>
      <c r="F337" s="160"/>
      <c r="G337" s="147"/>
      <c r="H337" s="10"/>
      <c r="I337" s="63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48.75" customHeight="1" x14ac:dyDescent="0.2">
      <c r="A338" s="161" t="s">
        <v>642</v>
      </c>
      <c r="B338" s="257" t="s">
        <v>644</v>
      </c>
      <c r="C338" s="264"/>
      <c r="D338" s="160">
        <f t="shared" si="129"/>
        <v>20.7</v>
      </c>
      <c r="E338" s="144">
        <v>20.7</v>
      </c>
      <c r="F338" s="160">
        <v>0.9</v>
      </c>
      <c r="G338" s="147"/>
      <c r="H338" s="10"/>
      <c r="I338" s="63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26.25" customHeight="1" x14ac:dyDescent="0.2">
      <c r="A339" s="161" t="s">
        <v>469</v>
      </c>
      <c r="B339" s="269" t="s">
        <v>754</v>
      </c>
      <c r="C339" s="265"/>
      <c r="D339" s="266">
        <f>SUM(E339+G339)</f>
        <v>4814.5</v>
      </c>
      <c r="E339" s="266">
        <f>E341+E342+E343+E344+E345+E346</f>
        <v>4064.1</v>
      </c>
      <c r="F339" s="266">
        <f t="shared" ref="F339:G339" si="130">F341+F342+F343+F344+F345+F346</f>
        <v>75.899999999999991</v>
      </c>
      <c r="G339" s="266">
        <f t="shared" si="130"/>
        <v>750.4</v>
      </c>
      <c r="H339" s="34"/>
      <c r="I339" s="75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customHeight="1" x14ac:dyDescent="0.2">
      <c r="A340" s="183"/>
      <c r="B340" s="178" t="s">
        <v>100</v>
      </c>
      <c r="C340" s="265"/>
      <c r="D340" s="266"/>
      <c r="E340" s="214"/>
      <c r="F340" s="242"/>
      <c r="G340" s="214"/>
      <c r="H340" s="10"/>
      <c r="I340" s="63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" customHeight="1" x14ac:dyDescent="0.2">
      <c r="A341" s="183" t="s">
        <v>470</v>
      </c>
      <c r="B341" s="229" t="s">
        <v>335</v>
      </c>
      <c r="C341" s="267" t="s">
        <v>95</v>
      </c>
      <c r="D341" s="214">
        <f t="shared" ref="D341:D346" si="131">SUM(E341+G341)</f>
        <v>90</v>
      </c>
      <c r="E341" s="214">
        <v>90</v>
      </c>
      <c r="F341" s="242"/>
      <c r="G341" s="214"/>
      <c r="H341" s="10"/>
      <c r="I341" s="63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1.25" customHeight="1" x14ac:dyDescent="0.2">
      <c r="A342" s="183" t="s">
        <v>645</v>
      </c>
      <c r="B342" s="229" t="s">
        <v>335</v>
      </c>
      <c r="C342" s="267" t="s">
        <v>97</v>
      </c>
      <c r="D342" s="214">
        <f t="shared" si="131"/>
        <v>150</v>
      </c>
      <c r="E342" s="214">
        <v>150</v>
      </c>
      <c r="F342" s="242"/>
      <c r="G342" s="214"/>
      <c r="H342" s="10"/>
      <c r="I342" s="63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1.25" customHeight="1" x14ac:dyDescent="0.2">
      <c r="A343" s="183" t="s">
        <v>646</v>
      </c>
      <c r="B343" s="229" t="s">
        <v>335</v>
      </c>
      <c r="C343" s="267" t="s">
        <v>32</v>
      </c>
      <c r="D343" s="214">
        <f t="shared" si="131"/>
        <v>2226.5</v>
      </c>
      <c r="E343" s="214">
        <v>2029</v>
      </c>
      <c r="F343" s="242">
        <v>18</v>
      </c>
      <c r="G343" s="214">
        <v>197.5</v>
      </c>
      <c r="H343" s="10"/>
      <c r="I343" s="63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" customHeight="1" x14ac:dyDescent="0.2">
      <c r="A344" s="161" t="s">
        <v>647</v>
      </c>
      <c r="B344" s="229" t="s">
        <v>294</v>
      </c>
      <c r="C344" s="265"/>
      <c r="D344" s="214">
        <f t="shared" si="131"/>
        <v>1623</v>
      </c>
      <c r="E344" s="214">
        <v>1623</v>
      </c>
      <c r="F344" s="242">
        <v>52.1</v>
      </c>
      <c r="G344" s="214"/>
      <c r="H344" s="10"/>
      <c r="I344" s="63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customHeight="1" x14ac:dyDescent="0.2">
      <c r="A345" s="183" t="s">
        <v>648</v>
      </c>
      <c r="B345" s="229" t="s">
        <v>204</v>
      </c>
      <c r="C345" s="265"/>
      <c r="D345" s="214">
        <f t="shared" si="131"/>
        <v>26</v>
      </c>
      <c r="E345" s="214">
        <v>26</v>
      </c>
      <c r="F345" s="242"/>
      <c r="G345" s="214"/>
      <c r="H345" s="10"/>
      <c r="I345" s="63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47.25" customHeight="1" x14ac:dyDescent="0.2">
      <c r="A346" s="183" t="s">
        <v>649</v>
      </c>
      <c r="B346" s="257" t="s">
        <v>644</v>
      </c>
      <c r="C346" s="265"/>
      <c r="D346" s="214">
        <f t="shared" si="131"/>
        <v>699</v>
      </c>
      <c r="E346" s="214">
        <v>146.1</v>
      </c>
      <c r="F346" s="242">
        <v>5.8</v>
      </c>
      <c r="G346" s="214">
        <v>552.9</v>
      </c>
      <c r="H346" s="10"/>
      <c r="I346" s="63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24" customHeight="1" x14ac:dyDescent="0.2">
      <c r="A347" s="161" t="s">
        <v>471</v>
      </c>
      <c r="B347" s="269" t="s">
        <v>155</v>
      </c>
      <c r="C347" s="265"/>
      <c r="D347" s="266">
        <f>SUM(E347+G347)</f>
        <v>9231.1</v>
      </c>
      <c r="E347" s="266">
        <f>E349+E362+E375+E376+E377+E378</f>
        <v>1615.4</v>
      </c>
      <c r="F347" s="266">
        <f t="shared" ref="F347:G347" si="132">F349+F362+F375+F376+F377+F378</f>
        <v>23.9</v>
      </c>
      <c r="G347" s="266">
        <f t="shared" si="132"/>
        <v>7615.7</v>
      </c>
      <c r="H347" s="34"/>
      <c r="I347" s="75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3.5" customHeight="1" x14ac:dyDescent="0.2">
      <c r="A348" s="183"/>
      <c r="B348" s="178" t="s">
        <v>100</v>
      </c>
      <c r="C348" s="265"/>
      <c r="D348" s="266"/>
      <c r="E348" s="147"/>
      <c r="F348" s="125"/>
      <c r="G348" s="147"/>
      <c r="H348" s="10"/>
      <c r="I348" s="63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customHeight="1" x14ac:dyDescent="0.2">
      <c r="A349" s="183" t="s">
        <v>472</v>
      </c>
      <c r="B349" s="229" t="s">
        <v>335</v>
      </c>
      <c r="C349" s="267" t="s">
        <v>95</v>
      </c>
      <c r="D349" s="214">
        <f t="shared" ref="D349:D378" si="133">SUM(E349+G349)</f>
        <v>3782.8999999999996</v>
      </c>
      <c r="E349" s="147">
        <v>1235.3</v>
      </c>
      <c r="F349" s="125">
        <v>7.1</v>
      </c>
      <c r="G349" s="147">
        <v>2547.6</v>
      </c>
      <c r="H349" s="10"/>
      <c r="I349" s="63"/>
      <c r="J349" s="2"/>
      <c r="K349" s="70"/>
      <c r="L349" s="2"/>
      <c r="M349" s="2"/>
      <c r="N349" s="2"/>
      <c r="O349" s="2"/>
      <c r="P349" s="2"/>
      <c r="Q349" s="2"/>
      <c r="R349" s="2"/>
      <c r="S349" s="2"/>
    </row>
    <row r="350" spans="1:19" ht="12.75" customHeight="1" x14ac:dyDescent="0.2">
      <c r="A350" s="183"/>
      <c r="B350" s="178" t="s">
        <v>63</v>
      </c>
      <c r="C350" s="267"/>
      <c r="D350" s="214"/>
      <c r="E350" s="147"/>
      <c r="F350" s="125"/>
      <c r="G350" s="147"/>
      <c r="H350" s="10"/>
      <c r="I350" s="63"/>
      <c r="J350" s="2"/>
      <c r="K350" s="70"/>
      <c r="L350" s="2"/>
      <c r="M350" s="2"/>
      <c r="N350" s="2"/>
      <c r="O350" s="2"/>
      <c r="P350" s="2"/>
      <c r="Q350" s="2"/>
      <c r="R350" s="2"/>
      <c r="S350" s="2"/>
    </row>
    <row r="351" spans="1:19" ht="12.75" customHeight="1" x14ac:dyDescent="0.2">
      <c r="A351" s="183" t="s">
        <v>473</v>
      </c>
      <c r="B351" s="178" t="s">
        <v>129</v>
      </c>
      <c r="C351" s="267"/>
      <c r="D351" s="214">
        <f t="shared" si="133"/>
        <v>24</v>
      </c>
      <c r="E351" s="144">
        <v>24</v>
      </c>
      <c r="F351" s="125"/>
      <c r="G351" s="147"/>
      <c r="H351" s="10"/>
      <c r="I351" s="63"/>
      <c r="J351" s="2"/>
      <c r="K351" s="70"/>
      <c r="L351" s="2"/>
      <c r="M351" s="2"/>
      <c r="N351" s="2"/>
      <c r="O351" s="2"/>
      <c r="P351" s="2"/>
      <c r="Q351" s="2"/>
      <c r="R351" s="2"/>
      <c r="S351" s="2"/>
    </row>
    <row r="352" spans="1:19" ht="12.75" customHeight="1" x14ac:dyDescent="0.2">
      <c r="A352" s="183" t="s">
        <v>474</v>
      </c>
      <c r="B352" s="178" t="s">
        <v>130</v>
      </c>
      <c r="C352" s="267"/>
      <c r="D352" s="214">
        <f t="shared" si="133"/>
        <v>48</v>
      </c>
      <c r="E352" s="144">
        <v>48</v>
      </c>
      <c r="F352" s="125"/>
      <c r="G352" s="147"/>
      <c r="H352" s="10"/>
      <c r="I352" s="63"/>
      <c r="J352" s="2"/>
      <c r="K352" s="70"/>
      <c r="L352" s="2"/>
      <c r="M352" s="2"/>
      <c r="N352" s="2"/>
      <c r="O352" s="2"/>
      <c r="P352" s="2"/>
      <c r="Q352" s="2"/>
      <c r="R352" s="2"/>
      <c r="S352" s="2"/>
    </row>
    <row r="353" spans="1:19" ht="12.75" customHeight="1" x14ac:dyDescent="0.2">
      <c r="A353" s="183" t="s">
        <v>475</v>
      </c>
      <c r="B353" s="178" t="s">
        <v>131</v>
      </c>
      <c r="C353" s="267"/>
      <c r="D353" s="214">
        <f t="shared" si="133"/>
        <v>71</v>
      </c>
      <c r="E353" s="144">
        <v>71</v>
      </c>
      <c r="F353" s="125"/>
      <c r="G353" s="147"/>
      <c r="H353" s="10"/>
      <c r="I353" s="63"/>
      <c r="J353" s="2"/>
      <c r="K353" s="70"/>
      <c r="L353" s="2"/>
      <c r="M353" s="2"/>
      <c r="N353" s="2"/>
      <c r="O353" s="2"/>
      <c r="P353" s="2"/>
      <c r="Q353" s="2"/>
      <c r="R353" s="2"/>
      <c r="S353" s="2"/>
    </row>
    <row r="354" spans="1:19" ht="12.75" customHeight="1" x14ac:dyDescent="0.2">
      <c r="A354" s="183" t="s">
        <v>476</v>
      </c>
      <c r="B354" s="178" t="s">
        <v>132</v>
      </c>
      <c r="C354" s="267"/>
      <c r="D354" s="214">
        <f t="shared" si="133"/>
        <v>34</v>
      </c>
      <c r="E354" s="144">
        <v>34</v>
      </c>
      <c r="F354" s="125"/>
      <c r="G354" s="147"/>
      <c r="H354" s="10"/>
      <c r="I354" s="63"/>
      <c r="J354" s="2"/>
      <c r="K354" s="70"/>
      <c r="L354" s="2"/>
      <c r="M354" s="2"/>
      <c r="N354" s="2"/>
      <c r="O354" s="2"/>
      <c r="P354" s="2"/>
      <c r="Q354" s="2"/>
      <c r="R354" s="2"/>
      <c r="S354" s="2"/>
    </row>
    <row r="355" spans="1:19" ht="12.75" customHeight="1" x14ac:dyDescent="0.2">
      <c r="A355" s="183" t="s">
        <v>477</v>
      </c>
      <c r="B355" s="178" t="s">
        <v>133</v>
      </c>
      <c r="C355" s="267"/>
      <c r="D355" s="214">
        <f t="shared" si="133"/>
        <v>107</v>
      </c>
      <c r="E355" s="144">
        <v>107</v>
      </c>
      <c r="F355" s="125"/>
      <c r="G355" s="147"/>
      <c r="H355" s="10"/>
      <c r="I355" s="63"/>
      <c r="J355" s="70"/>
      <c r="K355" s="70"/>
      <c r="L355" s="70"/>
      <c r="M355" s="70"/>
      <c r="N355" s="2"/>
      <c r="O355" s="2"/>
      <c r="P355" s="2"/>
      <c r="Q355" s="2"/>
      <c r="R355" s="2"/>
      <c r="S355" s="2"/>
    </row>
    <row r="356" spans="1:19" ht="12.75" customHeight="1" x14ac:dyDescent="0.2">
      <c r="A356" s="183" t="s">
        <v>478</v>
      </c>
      <c r="B356" s="178" t="s">
        <v>134</v>
      </c>
      <c r="C356" s="267"/>
      <c r="D356" s="214">
        <f t="shared" si="133"/>
        <v>19</v>
      </c>
      <c r="E356" s="144">
        <v>19</v>
      </c>
      <c r="F356" s="125"/>
      <c r="G356" s="147"/>
      <c r="H356" s="10"/>
      <c r="I356" s="63"/>
      <c r="J356" s="2"/>
      <c r="K356" s="70"/>
      <c r="L356" s="2"/>
      <c r="M356" s="2"/>
      <c r="N356" s="2"/>
      <c r="O356" s="2"/>
      <c r="P356" s="2"/>
      <c r="Q356" s="2"/>
      <c r="R356" s="2"/>
      <c r="S356" s="2"/>
    </row>
    <row r="357" spans="1:19" ht="12.75" customHeight="1" x14ac:dyDescent="0.2">
      <c r="A357" s="183" t="s">
        <v>479</v>
      </c>
      <c r="B357" s="178" t="s">
        <v>135</v>
      </c>
      <c r="C357" s="267"/>
      <c r="D357" s="214">
        <f t="shared" si="133"/>
        <v>77</v>
      </c>
      <c r="E357" s="144">
        <v>77</v>
      </c>
      <c r="F357" s="125"/>
      <c r="G357" s="147"/>
      <c r="H357" s="10"/>
      <c r="I357" s="63"/>
      <c r="J357" s="2"/>
      <c r="K357" s="70"/>
      <c r="L357" s="2"/>
      <c r="M357" s="2"/>
      <c r="N357" s="2"/>
      <c r="O357" s="2"/>
      <c r="P357" s="2"/>
      <c r="Q357" s="2"/>
      <c r="R357" s="2"/>
      <c r="S357" s="2"/>
    </row>
    <row r="358" spans="1:19" ht="12.75" customHeight="1" x14ac:dyDescent="0.2">
      <c r="A358" s="183" t="s">
        <v>480</v>
      </c>
      <c r="B358" s="178" t="s">
        <v>136</v>
      </c>
      <c r="C358" s="267"/>
      <c r="D358" s="214">
        <f t="shared" si="133"/>
        <v>109</v>
      </c>
      <c r="E358" s="144">
        <v>109</v>
      </c>
      <c r="F358" s="125"/>
      <c r="G358" s="147"/>
      <c r="H358" s="10"/>
      <c r="I358" s="63"/>
      <c r="J358" s="2"/>
      <c r="K358" s="70"/>
      <c r="L358" s="2"/>
      <c r="M358" s="2"/>
      <c r="N358" s="2"/>
      <c r="O358" s="2"/>
      <c r="P358" s="2"/>
      <c r="Q358" s="2"/>
      <c r="R358" s="2"/>
      <c r="S358" s="2"/>
    </row>
    <row r="359" spans="1:19" ht="12.75" customHeight="1" x14ac:dyDescent="0.2">
      <c r="A359" s="183" t="s">
        <v>481</v>
      </c>
      <c r="B359" s="178" t="s">
        <v>137</v>
      </c>
      <c r="C359" s="267"/>
      <c r="D359" s="214">
        <f t="shared" si="133"/>
        <v>97</v>
      </c>
      <c r="E359" s="144">
        <v>97</v>
      </c>
      <c r="F359" s="125"/>
      <c r="G359" s="147"/>
      <c r="H359" s="10"/>
      <c r="I359" s="63"/>
      <c r="J359" s="2"/>
      <c r="K359" s="70"/>
      <c r="L359" s="2"/>
      <c r="M359" s="2"/>
      <c r="N359" s="2"/>
      <c r="O359" s="2"/>
      <c r="P359" s="2"/>
      <c r="Q359" s="2"/>
      <c r="R359" s="2"/>
      <c r="S359" s="2"/>
    </row>
    <row r="360" spans="1:19" ht="12.75" customHeight="1" x14ac:dyDescent="0.2">
      <c r="A360" s="183" t="s">
        <v>482</v>
      </c>
      <c r="B360" s="178" t="s">
        <v>138</v>
      </c>
      <c r="C360" s="267"/>
      <c r="D360" s="214">
        <f t="shared" si="133"/>
        <v>58</v>
      </c>
      <c r="E360" s="144">
        <v>58</v>
      </c>
      <c r="F360" s="125"/>
      <c r="G360" s="147"/>
      <c r="H360" s="10"/>
      <c r="I360" s="63"/>
      <c r="J360" s="2"/>
      <c r="K360" s="70"/>
      <c r="L360" s="2"/>
      <c r="M360" s="2"/>
      <c r="N360" s="2"/>
      <c r="O360" s="2"/>
      <c r="P360" s="2"/>
      <c r="Q360" s="2"/>
      <c r="R360" s="2"/>
      <c r="S360" s="2"/>
    </row>
    <row r="361" spans="1:19" ht="12.75" customHeight="1" x14ac:dyDescent="0.2">
      <c r="A361" s="183" t="s">
        <v>483</v>
      </c>
      <c r="B361" s="178" t="s">
        <v>139</v>
      </c>
      <c r="C361" s="267"/>
      <c r="D361" s="214">
        <f t="shared" si="133"/>
        <v>76</v>
      </c>
      <c r="E361" s="144">
        <v>76</v>
      </c>
      <c r="F361" s="125"/>
      <c r="G361" s="147"/>
      <c r="H361" s="10"/>
      <c r="I361" s="69"/>
      <c r="J361" s="69"/>
      <c r="K361" s="70"/>
      <c r="L361" s="2"/>
      <c r="M361" s="2"/>
      <c r="N361" s="2"/>
      <c r="O361" s="2"/>
      <c r="P361" s="2"/>
      <c r="Q361" s="2"/>
      <c r="R361" s="2"/>
      <c r="S361" s="2"/>
    </row>
    <row r="362" spans="1:19" ht="12.75" customHeight="1" x14ac:dyDescent="0.2">
      <c r="A362" s="183" t="s">
        <v>484</v>
      </c>
      <c r="B362" s="229" t="s">
        <v>335</v>
      </c>
      <c r="C362" s="267" t="s">
        <v>96</v>
      </c>
      <c r="D362" s="214">
        <f t="shared" si="133"/>
        <v>749.3</v>
      </c>
      <c r="E362" s="144">
        <v>370.6</v>
      </c>
      <c r="F362" s="125">
        <v>8.1</v>
      </c>
      <c r="G362" s="147">
        <v>378.7</v>
      </c>
      <c r="H362" s="10"/>
      <c r="I362" s="63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customHeight="1" x14ac:dyDescent="0.2">
      <c r="A363" s="183"/>
      <c r="B363" s="178" t="s">
        <v>63</v>
      </c>
      <c r="C363" s="267"/>
      <c r="D363" s="214"/>
      <c r="E363" s="147"/>
      <c r="F363" s="125"/>
      <c r="G363" s="214"/>
      <c r="H363" s="32"/>
      <c r="I363" s="69"/>
      <c r="J363" s="70"/>
      <c r="K363" s="70"/>
      <c r="L363" s="70"/>
      <c r="M363" s="2"/>
      <c r="N363" s="2"/>
      <c r="O363" s="2"/>
      <c r="P363" s="2"/>
      <c r="Q363" s="2"/>
      <c r="R363" s="2"/>
      <c r="S363" s="2"/>
    </row>
    <row r="364" spans="1:19" ht="12.75" customHeight="1" x14ac:dyDescent="0.2">
      <c r="A364" s="183" t="s">
        <v>485</v>
      </c>
      <c r="B364" s="178" t="s">
        <v>129</v>
      </c>
      <c r="C364" s="267"/>
      <c r="D364" s="214">
        <f t="shared" si="133"/>
        <v>5</v>
      </c>
      <c r="E364" s="214">
        <v>5</v>
      </c>
      <c r="F364" s="242"/>
      <c r="G364" s="214"/>
      <c r="H364" s="32"/>
      <c r="I364" s="69"/>
      <c r="J364" s="70"/>
      <c r="K364" s="70"/>
      <c r="L364" s="2"/>
      <c r="M364" s="2"/>
      <c r="N364" s="2"/>
      <c r="O364" s="2"/>
      <c r="P364" s="2"/>
      <c r="Q364" s="2"/>
      <c r="R364" s="2"/>
      <c r="S364" s="2"/>
    </row>
    <row r="365" spans="1:19" ht="12.75" customHeight="1" x14ac:dyDescent="0.2">
      <c r="A365" s="183" t="s">
        <v>486</v>
      </c>
      <c r="B365" s="178" t="s">
        <v>130</v>
      </c>
      <c r="C365" s="267"/>
      <c r="D365" s="214">
        <f t="shared" si="133"/>
        <v>10</v>
      </c>
      <c r="E365" s="144">
        <v>10</v>
      </c>
      <c r="F365" s="242"/>
      <c r="G365" s="147"/>
      <c r="H365" s="10"/>
      <c r="I365" s="63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customHeight="1" x14ac:dyDescent="0.2">
      <c r="A366" s="183" t="s">
        <v>487</v>
      </c>
      <c r="B366" s="178" t="s">
        <v>131</v>
      </c>
      <c r="C366" s="267"/>
      <c r="D366" s="214">
        <f t="shared" si="133"/>
        <v>20</v>
      </c>
      <c r="E366" s="147">
        <v>20</v>
      </c>
      <c r="F366" s="125"/>
      <c r="G366" s="147"/>
      <c r="H366" s="10"/>
      <c r="I366" s="63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customHeight="1" x14ac:dyDescent="0.2">
      <c r="A367" s="183" t="s">
        <v>488</v>
      </c>
      <c r="B367" s="178" t="s">
        <v>132</v>
      </c>
      <c r="C367" s="267"/>
      <c r="D367" s="214">
        <f t="shared" si="133"/>
        <v>16.399999999999999</v>
      </c>
      <c r="E367" s="144">
        <v>16.399999999999999</v>
      </c>
      <c r="F367" s="125"/>
      <c r="G367" s="147"/>
      <c r="H367" s="10"/>
      <c r="I367" s="63"/>
      <c r="J367" s="70"/>
      <c r="K367" s="70"/>
      <c r="L367" s="70"/>
      <c r="M367" s="70"/>
      <c r="N367" s="2"/>
      <c r="O367" s="2"/>
      <c r="P367" s="2"/>
      <c r="Q367" s="2"/>
      <c r="R367" s="2"/>
      <c r="S367" s="2"/>
    </row>
    <row r="368" spans="1:19" ht="12.75" customHeight="1" x14ac:dyDescent="0.2">
      <c r="A368" s="183" t="s">
        <v>489</v>
      </c>
      <c r="B368" s="178" t="s">
        <v>133</v>
      </c>
      <c r="C368" s="267"/>
      <c r="D368" s="214">
        <f t="shared" si="133"/>
        <v>85</v>
      </c>
      <c r="E368" s="147">
        <v>85</v>
      </c>
      <c r="F368" s="125"/>
      <c r="G368" s="147"/>
      <c r="H368" s="10"/>
      <c r="I368" s="69"/>
      <c r="J368" s="69"/>
      <c r="K368" s="69"/>
      <c r="L368" s="69"/>
      <c r="M368" s="2"/>
      <c r="N368" s="2"/>
      <c r="O368" s="2"/>
      <c r="P368" s="2"/>
      <c r="Q368" s="2"/>
      <c r="R368" s="2"/>
      <c r="S368" s="2"/>
    </row>
    <row r="369" spans="1:19" ht="12.75" customHeight="1" x14ac:dyDescent="0.2">
      <c r="A369" s="183" t="s">
        <v>490</v>
      </c>
      <c r="B369" s="178" t="s">
        <v>134</v>
      </c>
      <c r="C369" s="267"/>
      <c r="D369" s="214">
        <f t="shared" si="133"/>
        <v>10</v>
      </c>
      <c r="E369" s="147">
        <v>10</v>
      </c>
      <c r="F369" s="125"/>
      <c r="G369" s="147"/>
      <c r="H369" s="10"/>
      <c r="I369" s="63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customHeight="1" x14ac:dyDescent="0.2">
      <c r="A370" s="183" t="s">
        <v>491</v>
      </c>
      <c r="B370" s="178" t="s">
        <v>135</v>
      </c>
      <c r="C370" s="267"/>
      <c r="D370" s="214">
        <f t="shared" si="133"/>
        <v>33</v>
      </c>
      <c r="E370" s="147">
        <v>33</v>
      </c>
      <c r="F370" s="125"/>
      <c r="G370" s="147"/>
      <c r="H370" s="10"/>
      <c r="I370" s="63"/>
      <c r="J370" s="70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customHeight="1" x14ac:dyDescent="0.2">
      <c r="A371" s="183" t="s">
        <v>492</v>
      </c>
      <c r="B371" s="178" t="s">
        <v>136</v>
      </c>
      <c r="C371" s="267"/>
      <c r="D371" s="214">
        <f t="shared" si="133"/>
        <v>42</v>
      </c>
      <c r="E371" s="147">
        <v>42</v>
      </c>
      <c r="F371" s="125"/>
      <c r="G371" s="144"/>
      <c r="H371" s="10"/>
      <c r="I371" s="63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customHeight="1" x14ac:dyDescent="0.2">
      <c r="A372" s="183" t="s">
        <v>493</v>
      </c>
      <c r="B372" s="178" t="s">
        <v>137</v>
      </c>
      <c r="C372" s="267"/>
      <c r="D372" s="214">
        <f t="shared" si="133"/>
        <v>22.8</v>
      </c>
      <c r="E372" s="147">
        <v>22.8</v>
      </c>
      <c r="F372" s="125"/>
      <c r="G372" s="147"/>
      <c r="H372" s="10"/>
      <c r="I372" s="63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customHeight="1" x14ac:dyDescent="0.2">
      <c r="A373" s="183" t="s">
        <v>494</v>
      </c>
      <c r="B373" s="178" t="s">
        <v>138</v>
      </c>
      <c r="C373" s="267"/>
      <c r="D373" s="214">
        <f t="shared" si="133"/>
        <v>23</v>
      </c>
      <c r="E373" s="147">
        <v>23</v>
      </c>
      <c r="F373" s="125"/>
      <c r="G373" s="144"/>
      <c r="H373" s="10"/>
      <c r="I373" s="63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customHeight="1" x14ac:dyDescent="0.2">
      <c r="A374" s="183" t="s">
        <v>495</v>
      </c>
      <c r="B374" s="178" t="s">
        <v>139</v>
      </c>
      <c r="C374" s="267"/>
      <c r="D374" s="214">
        <f t="shared" si="133"/>
        <v>30.1</v>
      </c>
      <c r="E374" s="214">
        <v>30.1</v>
      </c>
      <c r="F374" s="270"/>
      <c r="G374" s="262"/>
      <c r="H374" s="33"/>
      <c r="I374" s="69"/>
      <c r="J374" s="69"/>
      <c r="K374" s="2"/>
      <c r="L374" s="70"/>
      <c r="M374" s="2"/>
      <c r="N374" s="2"/>
      <c r="O374" s="2"/>
      <c r="P374" s="2"/>
      <c r="Q374" s="2"/>
      <c r="R374" s="2"/>
      <c r="S374" s="2"/>
    </row>
    <row r="375" spans="1:19" ht="36.75" customHeight="1" x14ac:dyDescent="0.2">
      <c r="A375" s="161" t="s">
        <v>496</v>
      </c>
      <c r="B375" s="218" t="s">
        <v>340</v>
      </c>
      <c r="C375" s="271" t="s">
        <v>95</v>
      </c>
      <c r="D375" s="214">
        <f t="shared" si="133"/>
        <v>2484.8000000000002</v>
      </c>
      <c r="E375" s="144">
        <v>0</v>
      </c>
      <c r="F375" s="125"/>
      <c r="G375" s="144">
        <v>2484.8000000000002</v>
      </c>
      <c r="H375" s="10"/>
      <c r="I375" s="63"/>
      <c r="J375" s="2"/>
      <c r="K375" s="70"/>
      <c r="L375" s="2"/>
      <c r="M375" s="2"/>
      <c r="N375" s="2"/>
      <c r="O375" s="2"/>
      <c r="P375" s="2"/>
      <c r="Q375" s="2"/>
      <c r="R375" s="2"/>
      <c r="S375" s="2"/>
    </row>
    <row r="376" spans="1:19" ht="48" customHeight="1" x14ac:dyDescent="0.2">
      <c r="A376" s="161" t="s">
        <v>497</v>
      </c>
      <c r="B376" s="257" t="s">
        <v>644</v>
      </c>
      <c r="C376" s="271" t="s">
        <v>95</v>
      </c>
      <c r="D376" s="214">
        <f t="shared" si="133"/>
        <v>1298.1000000000001</v>
      </c>
      <c r="E376" s="214">
        <v>8.1999999999999993</v>
      </c>
      <c r="F376" s="125">
        <v>7.5</v>
      </c>
      <c r="G376" s="147">
        <v>1289.9000000000001</v>
      </c>
      <c r="H376" s="10"/>
      <c r="I376" s="63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45.75" customHeight="1" x14ac:dyDescent="0.2">
      <c r="A377" s="161" t="s">
        <v>498</v>
      </c>
      <c r="B377" s="257" t="s">
        <v>644</v>
      </c>
      <c r="C377" s="271" t="s">
        <v>96</v>
      </c>
      <c r="D377" s="214">
        <f t="shared" si="133"/>
        <v>911</v>
      </c>
      <c r="E377" s="168">
        <v>1.3</v>
      </c>
      <c r="F377" s="128">
        <v>1.2</v>
      </c>
      <c r="G377" s="128">
        <v>909.7</v>
      </c>
      <c r="H377" s="10"/>
      <c r="I377" s="69"/>
      <c r="J377" s="69"/>
      <c r="K377" s="69"/>
      <c r="L377" s="69"/>
      <c r="M377" s="2"/>
      <c r="N377" s="2"/>
      <c r="O377" s="2"/>
      <c r="P377" s="2"/>
      <c r="Q377" s="2"/>
      <c r="R377" s="2"/>
      <c r="S377" s="2"/>
    </row>
    <row r="378" spans="1:19" ht="12.75" customHeight="1" x14ac:dyDescent="0.2">
      <c r="A378" s="161" t="s">
        <v>650</v>
      </c>
      <c r="B378" s="229" t="s">
        <v>204</v>
      </c>
      <c r="C378" s="271" t="s">
        <v>96</v>
      </c>
      <c r="D378" s="214">
        <f t="shared" si="133"/>
        <v>5</v>
      </c>
      <c r="E378" s="168">
        <v>0</v>
      </c>
      <c r="F378" s="128"/>
      <c r="G378" s="145">
        <v>5</v>
      </c>
      <c r="H378" s="10"/>
      <c r="I378" s="69"/>
      <c r="J378" s="69"/>
      <c r="K378" s="69"/>
      <c r="L378" s="69"/>
      <c r="M378" s="2"/>
      <c r="N378" s="2"/>
      <c r="O378" s="2"/>
      <c r="P378" s="2"/>
      <c r="Q378" s="2"/>
      <c r="R378" s="2"/>
      <c r="S378" s="2"/>
    </row>
    <row r="379" spans="1:19" ht="24.75" customHeight="1" x14ac:dyDescent="0.2">
      <c r="A379" s="161" t="s">
        <v>499</v>
      </c>
      <c r="B379" s="253" t="s">
        <v>108</v>
      </c>
      <c r="C379" s="272" t="s">
        <v>97</v>
      </c>
      <c r="D379" s="273">
        <f>SUM(E379+G379)</f>
        <v>781.90000000000009</v>
      </c>
      <c r="E379" s="273">
        <f>E381+E384+E385</f>
        <v>204.2</v>
      </c>
      <c r="F379" s="273">
        <f t="shared" ref="F379:G379" si="134">F381+F384+F385</f>
        <v>0.5</v>
      </c>
      <c r="G379" s="273">
        <f t="shared" si="134"/>
        <v>577.70000000000005</v>
      </c>
      <c r="H379" s="36"/>
      <c r="I379" s="77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customHeight="1" x14ac:dyDescent="0.2">
      <c r="A380" s="183"/>
      <c r="B380" s="178" t="s">
        <v>100</v>
      </c>
      <c r="C380" s="272"/>
      <c r="D380" s="273"/>
      <c r="E380" s="262"/>
      <c r="F380" s="125"/>
      <c r="G380" s="147"/>
      <c r="H380" s="10"/>
      <c r="I380" s="63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customHeight="1" x14ac:dyDescent="0.2">
      <c r="A381" s="183" t="s">
        <v>500</v>
      </c>
      <c r="B381" s="229" t="s">
        <v>335</v>
      </c>
      <c r="C381" s="272"/>
      <c r="D381" s="168">
        <f t="shared" ref="D381:D385" si="135">SUM(E381+G381)</f>
        <v>391.3</v>
      </c>
      <c r="E381" s="268">
        <v>200</v>
      </c>
      <c r="F381" s="268"/>
      <c r="G381" s="268">
        <v>191.3</v>
      </c>
      <c r="H381" s="35"/>
      <c r="I381" s="76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customHeight="1" x14ac:dyDescent="0.2">
      <c r="A382" s="183"/>
      <c r="B382" s="178" t="s">
        <v>63</v>
      </c>
      <c r="C382" s="272"/>
      <c r="D382" s="168"/>
      <c r="E382" s="268"/>
      <c r="F382" s="348"/>
      <c r="G382" s="268"/>
      <c r="H382" s="35"/>
      <c r="I382" s="76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customHeight="1" x14ac:dyDescent="0.2">
      <c r="A383" s="161" t="s">
        <v>701</v>
      </c>
      <c r="B383" s="143" t="s">
        <v>136</v>
      </c>
      <c r="C383" s="272"/>
      <c r="D383" s="168">
        <f t="shared" si="135"/>
        <v>23</v>
      </c>
      <c r="E383" s="268">
        <v>3</v>
      </c>
      <c r="F383" s="348"/>
      <c r="G383" s="268">
        <v>20</v>
      </c>
      <c r="H383" s="35"/>
      <c r="I383" s="76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45" customHeight="1" x14ac:dyDescent="0.2">
      <c r="A384" s="161" t="s">
        <v>501</v>
      </c>
      <c r="B384" s="257" t="s">
        <v>644</v>
      </c>
      <c r="C384" s="272"/>
      <c r="D384" s="168">
        <f t="shared" si="135"/>
        <v>190.6</v>
      </c>
      <c r="E384" s="214">
        <v>4.2</v>
      </c>
      <c r="F384" s="160">
        <v>0.5</v>
      </c>
      <c r="G384" s="147">
        <v>186.4</v>
      </c>
      <c r="H384" s="10"/>
      <c r="I384" s="63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36" customHeight="1" x14ac:dyDescent="0.2">
      <c r="A385" s="161" t="s">
        <v>651</v>
      </c>
      <c r="B385" s="256" t="s">
        <v>639</v>
      </c>
      <c r="C385" s="272"/>
      <c r="D385" s="168">
        <f t="shared" si="135"/>
        <v>200</v>
      </c>
      <c r="E385" s="214">
        <v>0</v>
      </c>
      <c r="F385" s="160"/>
      <c r="G385" s="144">
        <v>200</v>
      </c>
      <c r="H385" s="10"/>
      <c r="I385" s="63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customHeight="1" x14ac:dyDescent="0.2">
      <c r="A386" s="274" t="s">
        <v>502</v>
      </c>
      <c r="B386" s="275" t="s">
        <v>109</v>
      </c>
      <c r="C386" s="272"/>
      <c r="D386" s="266">
        <f>SUM(E386+G386)</f>
        <v>1672.6000000000001</v>
      </c>
      <c r="E386" s="266">
        <f>E388+E389+E390+E391</f>
        <v>647.70000000000005</v>
      </c>
      <c r="F386" s="266">
        <f>F388+F389+F390+F391</f>
        <v>191.8</v>
      </c>
      <c r="G386" s="266">
        <f t="shared" ref="G386" si="136">G388+G389+G390</f>
        <v>1024.9000000000001</v>
      </c>
      <c r="H386" s="36"/>
      <c r="I386" s="77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customHeight="1" x14ac:dyDescent="0.2">
      <c r="A387" s="276"/>
      <c r="B387" s="178" t="s">
        <v>100</v>
      </c>
      <c r="C387" s="272"/>
      <c r="D387" s="266"/>
      <c r="E387" s="262"/>
      <c r="F387" s="125"/>
      <c r="G387" s="147"/>
      <c r="H387" s="10"/>
      <c r="I387" s="63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customHeight="1" x14ac:dyDescent="0.2">
      <c r="A388" s="274" t="s">
        <v>503</v>
      </c>
      <c r="B388" s="229" t="s">
        <v>335</v>
      </c>
      <c r="C388" s="272" t="s">
        <v>97</v>
      </c>
      <c r="D388" s="214">
        <f t="shared" ref="D388:D391" si="137">SUM(E388+G388)</f>
        <v>1065</v>
      </c>
      <c r="E388" s="214">
        <v>390</v>
      </c>
      <c r="F388" s="160">
        <v>0</v>
      </c>
      <c r="G388" s="144">
        <v>675</v>
      </c>
      <c r="H388" s="10"/>
      <c r="I388" s="63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45" customHeight="1" x14ac:dyDescent="0.2">
      <c r="A389" s="277" t="s">
        <v>504</v>
      </c>
      <c r="B389" s="257" t="s">
        <v>644</v>
      </c>
      <c r="C389" s="272" t="s">
        <v>97</v>
      </c>
      <c r="D389" s="214">
        <f t="shared" si="137"/>
        <v>250.1</v>
      </c>
      <c r="E389" s="214">
        <v>0.2</v>
      </c>
      <c r="F389" s="160"/>
      <c r="G389" s="147">
        <v>249.9</v>
      </c>
      <c r="H389" s="10"/>
      <c r="I389" s="63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34.5" customHeight="1" x14ac:dyDescent="0.2">
      <c r="A390" s="277" t="s">
        <v>652</v>
      </c>
      <c r="B390" s="256" t="s">
        <v>639</v>
      </c>
      <c r="C390" s="272" t="s">
        <v>97</v>
      </c>
      <c r="D390" s="214">
        <f t="shared" si="137"/>
        <v>100</v>
      </c>
      <c r="E390" s="214">
        <v>0</v>
      </c>
      <c r="F390" s="160"/>
      <c r="G390" s="144">
        <v>100</v>
      </c>
      <c r="H390" s="10"/>
      <c r="I390" s="63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7.25" customHeight="1" x14ac:dyDescent="0.2">
      <c r="A391" s="277" t="s">
        <v>755</v>
      </c>
      <c r="B391" s="229" t="s">
        <v>335</v>
      </c>
      <c r="C391" s="272" t="s">
        <v>101</v>
      </c>
      <c r="D391" s="214">
        <f t="shared" si="137"/>
        <v>257.5</v>
      </c>
      <c r="E391" s="214">
        <v>257.5</v>
      </c>
      <c r="F391" s="160">
        <v>191.8</v>
      </c>
      <c r="G391" s="144"/>
      <c r="H391" s="10"/>
      <c r="I391" s="63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25.5" customHeight="1" x14ac:dyDescent="0.2">
      <c r="A392" s="277" t="s">
        <v>505</v>
      </c>
      <c r="B392" s="253" t="s">
        <v>110</v>
      </c>
      <c r="C392" s="190"/>
      <c r="D392" s="266">
        <f>SUM(E392+G392)</f>
        <v>7854.6929999999993</v>
      </c>
      <c r="E392" s="266">
        <f>E394+E428+E432+E433+E446+E447+E448+E449+E450+E453+E470+E471</f>
        <v>6740.0929999999998</v>
      </c>
      <c r="F392" s="266">
        <f t="shared" ref="F392:G392" si="138">F394+F428+F432+F433+F446+F447+F448+F449+F450+F453+F470+F471</f>
        <v>4977.3150000000005</v>
      </c>
      <c r="G392" s="266">
        <f t="shared" si="138"/>
        <v>1114.5999999999999</v>
      </c>
      <c r="H392" s="34"/>
      <c r="I392" s="75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customHeight="1" x14ac:dyDescent="0.2">
      <c r="A393" s="276"/>
      <c r="B393" s="178" t="s">
        <v>100</v>
      </c>
      <c r="C393" s="190"/>
      <c r="D393" s="266"/>
      <c r="E393" s="147"/>
      <c r="F393" s="125"/>
      <c r="G393" s="147"/>
      <c r="H393" s="10"/>
      <c r="I393" s="63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customHeight="1" x14ac:dyDescent="0.2">
      <c r="A394" s="274" t="s">
        <v>506</v>
      </c>
      <c r="B394" s="126"/>
      <c r="C394" s="267" t="s">
        <v>98</v>
      </c>
      <c r="D394" s="214">
        <f t="shared" ref="D394:D457" si="139">SUM(E394+G394)</f>
        <v>4727.3999999999996</v>
      </c>
      <c r="E394" s="268">
        <f t="shared" ref="E394:G394" si="140">E396+E397</f>
        <v>3994.7</v>
      </c>
      <c r="F394" s="268">
        <f t="shared" si="140"/>
        <v>2801.6</v>
      </c>
      <c r="G394" s="268">
        <f t="shared" si="140"/>
        <v>732.7</v>
      </c>
      <c r="H394" s="35"/>
      <c r="I394" s="76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customHeight="1" x14ac:dyDescent="0.2">
      <c r="A395" s="276"/>
      <c r="B395" s="178" t="s">
        <v>63</v>
      </c>
      <c r="C395" s="190"/>
      <c r="D395" s="214"/>
      <c r="E395" s="147"/>
      <c r="F395" s="125"/>
      <c r="G395" s="147"/>
      <c r="H395" s="10"/>
      <c r="I395" s="63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customHeight="1" x14ac:dyDescent="0.2">
      <c r="A396" s="274" t="s">
        <v>507</v>
      </c>
      <c r="B396" s="229" t="s">
        <v>702</v>
      </c>
      <c r="C396" s="190"/>
      <c r="D396" s="214">
        <f t="shared" si="139"/>
        <v>422.8</v>
      </c>
      <c r="E396" s="147">
        <v>422.8</v>
      </c>
      <c r="F396" s="125">
        <v>267.7</v>
      </c>
      <c r="G396" s="147"/>
      <c r="H396" s="10"/>
      <c r="I396" s="63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customHeight="1" x14ac:dyDescent="0.2">
      <c r="A397" s="274" t="s">
        <v>508</v>
      </c>
      <c r="B397" s="229" t="s">
        <v>62</v>
      </c>
      <c r="C397" s="190"/>
      <c r="D397" s="214">
        <f t="shared" si="139"/>
        <v>4304.5999999999995</v>
      </c>
      <c r="E397" s="268">
        <f>E399+E412+E422</f>
        <v>3571.8999999999996</v>
      </c>
      <c r="F397" s="268">
        <f t="shared" ref="F397:G397" si="141">F399+F412+F422</f>
        <v>2533.9</v>
      </c>
      <c r="G397" s="268">
        <f t="shared" si="141"/>
        <v>732.7</v>
      </c>
      <c r="H397" s="35"/>
      <c r="I397" s="76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customHeight="1" x14ac:dyDescent="0.2">
      <c r="A398" s="276"/>
      <c r="B398" s="178" t="s">
        <v>100</v>
      </c>
      <c r="C398" s="190"/>
      <c r="D398" s="214"/>
      <c r="E398" s="262"/>
      <c r="F398" s="125"/>
      <c r="G398" s="147"/>
      <c r="H398" s="10"/>
      <c r="I398" s="63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 x14ac:dyDescent="0.2">
      <c r="A399" s="274" t="s">
        <v>509</v>
      </c>
      <c r="B399" s="229" t="s">
        <v>335</v>
      </c>
      <c r="C399" s="190"/>
      <c r="D399" s="214">
        <f t="shared" si="139"/>
        <v>4171.3999999999996</v>
      </c>
      <c r="E399" s="214">
        <v>3438.7</v>
      </c>
      <c r="F399" s="214">
        <v>2460</v>
      </c>
      <c r="G399" s="144">
        <v>732.7</v>
      </c>
      <c r="H399" s="10"/>
      <c r="I399" s="63"/>
      <c r="J399" s="2"/>
      <c r="K399" s="70"/>
      <c r="L399" s="70"/>
      <c r="M399" s="70"/>
      <c r="N399" s="70"/>
      <c r="O399" s="2"/>
      <c r="P399" s="2"/>
      <c r="Q399" s="2"/>
      <c r="R399" s="2"/>
      <c r="S399" s="2"/>
    </row>
    <row r="400" spans="1:19" ht="12.75" customHeight="1" x14ac:dyDescent="0.2">
      <c r="A400" s="276"/>
      <c r="B400" s="178" t="s">
        <v>63</v>
      </c>
      <c r="C400" s="190"/>
      <c r="D400" s="214"/>
      <c r="E400" s="147"/>
      <c r="F400" s="125"/>
      <c r="G400" s="214"/>
      <c r="H400" s="32"/>
      <c r="I400" s="69"/>
      <c r="J400" s="70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customHeight="1" x14ac:dyDescent="0.2">
      <c r="A401" s="274" t="s">
        <v>510</v>
      </c>
      <c r="B401" s="178" t="s">
        <v>129</v>
      </c>
      <c r="C401" s="190"/>
      <c r="D401" s="214">
        <f t="shared" si="139"/>
        <v>82</v>
      </c>
      <c r="E401" s="214">
        <v>82</v>
      </c>
      <c r="F401" s="242">
        <v>61.8</v>
      </c>
      <c r="G401" s="214"/>
      <c r="H401" s="32"/>
      <c r="I401" s="69"/>
      <c r="J401" s="2"/>
      <c r="K401" s="70"/>
      <c r="L401" s="70"/>
      <c r="M401" s="70"/>
      <c r="N401" s="70"/>
      <c r="O401" s="2"/>
      <c r="P401" s="2"/>
      <c r="Q401" s="2"/>
      <c r="R401" s="2"/>
      <c r="S401" s="2"/>
    </row>
    <row r="402" spans="1:19" ht="12.75" customHeight="1" x14ac:dyDescent="0.2">
      <c r="A402" s="274" t="s">
        <v>511</v>
      </c>
      <c r="B402" s="178" t="s">
        <v>130</v>
      </c>
      <c r="C402" s="190"/>
      <c r="D402" s="214">
        <f t="shared" si="139"/>
        <v>79.099999999999994</v>
      </c>
      <c r="E402" s="147">
        <v>79.099999999999994</v>
      </c>
      <c r="F402" s="125">
        <v>59.3</v>
      </c>
      <c r="G402" s="147"/>
      <c r="H402" s="10"/>
      <c r="I402" s="63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customHeight="1" x14ac:dyDescent="0.2">
      <c r="A403" s="274" t="s">
        <v>512</v>
      </c>
      <c r="B403" s="178" t="s">
        <v>131</v>
      </c>
      <c r="C403" s="190"/>
      <c r="D403" s="214">
        <f t="shared" si="139"/>
        <v>86.3</v>
      </c>
      <c r="E403" s="147">
        <v>86.3</v>
      </c>
      <c r="F403" s="125">
        <v>69.7</v>
      </c>
      <c r="G403" s="144"/>
      <c r="H403" s="10"/>
      <c r="I403" s="63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customHeight="1" x14ac:dyDescent="0.2">
      <c r="A404" s="274" t="s">
        <v>513</v>
      </c>
      <c r="B404" s="178" t="s">
        <v>132</v>
      </c>
      <c r="C404" s="190"/>
      <c r="D404" s="214">
        <f t="shared" si="139"/>
        <v>74</v>
      </c>
      <c r="E404" s="147">
        <v>74</v>
      </c>
      <c r="F404" s="160">
        <v>59.8</v>
      </c>
      <c r="G404" s="147"/>
      <c r="H404" s="10"/>
      <c r="I404" s="63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customHeight="1" x14ac:dyDescent="0.2">
      <c r="A405" s="274" t="s">
        <v>514</v>
      </c>
      <c r="B405" s="178" t="s">
        <v>133</v>
      </c>
      <c r="C405" s="190"/>
      <c r="D405" s="214">
        <f t="shared" si="139"/>
        <v>72.899999999999991</v>
      </c>
      <c r="E405" s="144">
        <f>57.8+15.1</f>
        <v>72.899999999999991</v>
      </c>
      <c r="F405" s="160">
        <f>51.4+14.5</f>
        <v>65.900000000000006</v>
      </c>
      <c r="G405" s="147"/>
      <c r="H405" s="10"/>
      <c r="I405" s="69"/>
      <c r="J405" s="69"/>
      <c r="K405" s="69"/>
      <c r="L405" s="2"/>
      <c r="M405" s="2"/>
      <c r="N405" s="2"/>
      <c r="O405" s="2"/>
      <c r="P405" s="2"/>
      <c r="Q405" s="2"/>
      <c r="R405" s="2"/>
      <c r="S405" s="2"/>
    </row>
    <row r="406" spans="1:19" ht="12.75" customHeight="1" x14ac:dyDescent="0.2">
      <c r="A406" s="274" t="s">
        <v>515</v>
      </c>
      <c r="B406" s="178" t="s">
        <v>134</v>
      </c>
      <c r="C406" s="190"/>
      <c r="D406" s="214">
        <f t="shared" si="139"/>
        <v>70.099999999999994</v>
      </c>
      <c r="E406" s="147">
        <v>70.099999999999994</v>
      </c>
      <c r="F406" s="125">
        <v>57.2</v>
      </c>
      <c r="G406" s="147"/>
      <c r="H406" s="10"/>
      <c r="I406" s="63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customHeight="1" x14ac:dyDescent="0.2">
      <c r="A407" s="274" t="s">
        <v>516</v>
      </c>
      <c r="B407" s="178" t="s">
        <v>135</v>
      </c>
      <c r="C407" s="190"/>
      <c r="D407" s="214">
        <f t="shared" si="139"/>
        <v>77.900000000000006</v>
      </c>
      <c r="E407" s="147">
        <v>77.900000000000006</v>
      </c>
      <c r="F407" s="125">
        <v>60.8</v>
      </c>
      <c r="G407" s="147"/>
      <c r="H407" s="10"/>
      <c r="I407" s="63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customHeight="1" x14ac:dyDescent="0.2">
      <c r="A408" s="274" t="s">
        <v>517</v>
      </c>
      <c r="B408" s="178" t="s">
        <v>136</v>
      </c>
      <c r="C408" s="190"/>
      <c r="D408" s="214">
        <f t="shared" si="139"/>
        <v>101.89999999999999</v>
      </c>
      <c r="E408" s="147">
        <f>95.1+6.8</f>
        <v>101.89999999999999</v>
      </c>
      <c r="F408" s="125">
        <f>73.4+6.5</f>
        <v>79.900000000000006</v>
      </c>
      <c r="G408" s="147"/>
      <c r="H408" s="10"/>
      <c r="I408" s="63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customHeight="1" x14ac:dyDescent="0.2">
      <c r="A409" s="274" t="s">
        <v>518</v>
      </c>
      <c r="B409" s="178" t="s">
        <v>137</v>
      </c>
      <c r="C409" s="190"/>
      <c r="D409" s="214">
        <f t="shared" si="139"/>
        <v>96.7</v>
      </c>
      <c r="E409" s="147">
        <v>96.7</v>
      </c>
      <c r="F409" s="125">
        <v>85.3</v>
      </c>
      <c r="G409" s="147"/>
      <c r="H409" s="10"/>
      <c r="I409" s="63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customHeight="1" x14ac:dyDescent="0.2">
      <c r="A410" s="274" t="s">
        <v>519</v>
      </c>
      <c r="B410" s="178" t="s">
        <v>138</v>
      </c>
      <c r="C410" s="190"/>
      <c r="D410" s="214">
        <f t="shared" si="139"/>
        <v>79.900000000000006</v>
      </c>
      <c r="E410" s="147">
        <v>79.900000000000006</v>
      </c>
      <c r="F410" s="160">
        <v>63.5</v>
      </c>
      <c r="G410" s="147"/>
      <c r="H410" s="10"/>
      <c r="I410" s="63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customHeight="1" x14ac:dyDescent="0.2">
      <c r="A411" s="274" t="s">
        <v>520</v>
      </c>
      <c r="B411" s="178" t="s">
        <v>139</v>
      </c>
      <c r="C411" s="190"/>
      <c r="D411" s="214">
        <f t="shared" si="139"/>
        <v>84.2</v>
      </c>
      <c r="E411" s="147">
        <v>84.2</v>
      </c>
      <c r="F411" s="160">
        <v>67</v>
      </c>
      <c r="G411" s="147"/>
      <c r="H411" s="10"/>
      <c r="I411" s="69"/>
      <c r="J411" s="69"/>
      <c r="K411" s="69"/>
      <c r="L411" s="2"/>
      <c r="M411" s="2"/>
      <c r="N411" s="2"/>
      <c r="O411" s="2"/>
      <c r="P411" s="2"/>
      <c r="Q411" s="2"/>
      <c r="R411" s="2"/>
      <c r="S411" s="2"/>
    </row>
    <row r="412" spans="1:19" ht="12.75" customHeight="1" x14ac:dyDescent="0.2">
      <c r="A412" s="274" t="s">
        <v>521</v>
      </c>
      <c r="B412" s="229" t="s">
        <v>341</v>
      </c>
      <c r="C412" s="265"/>
      <c r="D412" s="214">
        <f t="shared" si="139"/>
        <v>78.099999999999994</v>
      </c>
      <c r="E412" s="147">
        <v>78.099999999999994</v>
      </c>
      <c r="F412" s="125">
        <v>73.900000000000006</v>
      </c>
      <c r="G412" s="147"/>
      <c r="H412" s="10"/>
      <c r="I412" s="63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customHeight="1" x14ac:dyDescent="0.2">
      <c r="A413" s="276"/>
      <c r="B413" s="178" t="s">
        <v>63</v>
      </c>
      <c r="C413" s="265"/>
      <c r="D413" s="214"/>
      <c r="E413" s="147"/>
      <c r="F413" s="125"/>
      <c r="G413" s="214"/>
      <c r="H413" s="32"/>
      <c r="I413" s="69"/>
      <c r="J413" s="70"/>
      <c r="K413" s="70"/>
      <c r="L413" s="2"/>
      <c r="M413" s="2"/>
      <c r="N413" s="2"/>
      <c r="O413" s="2"/>
      <c r="P413" s="2"/>
      <c r="Q413" s="2"/>
      <c r="R413" s="2"/>
      <c r="S413" s="2"/>
    </row>
    <row r="414" spans="1:19" ht="12.75" customHeight="1" x14ac:dyDescent="0.2">
      <c r="A414" s="274" t="s">
        <v>522</v>
      </c>
      <c r="B414" s="178" t="s">
        <v>129</v>
      </c>
      <c r="C414" s="265"/>
      <c r="D414" s="214">
        <f t="shared" si="139"/>
        <v>0.4</v>
      </c>
      <c r="E414" s="214">
        <v>0.4</v>
      </c>
      <c r="F414" s="242">
        <v>0.4</v>
      </c>
      <c r="G414" s="214"/>
      <c r="H414" s="32"/>
      <c r="I414" s="69"/>
      <c r="J414" s="2"/>
      <c r="K414" s="70"/>
      <c r="L414" s="70"/>
      <c r="M414" s="70"/>
      <c r="N414" s="2"/>
      <c r="O414" s="2"/>
      <c r="P414" s="2"/>
      <c r="Q414" s="2"/>
      <c r="R414" s="2"/>
      <c r="S414" s="2"/>
    </row>
    <row r="415" spans="1:19" ht="12.75" customHeight="1" x14ac:dyDescent="0.2">
      <c r="A415" s="274" t="s">
        <v>523</v>
      </c>
      <c r="B415" s="178" t="s">
        <v>130</v>
      </c>
      <c r="C415" s="265"/>
      <c r="D415" s="214">
        <f t="shared" si="139"/>
        <v>1.5</v>
      </c>
      <c r="E415" s="147">
        <v>1.5</v>
      </c>
      <c r="F415" s="125">
        <v>1.5</v>
      </c>
      <c r="G415" s="147"/>
      <c r="H415" s="10"/>
      <c r="I415" s="63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customHeight="1" x14ac:dyDescent="0.2">
      <c r="A416" s="274" t="s">
        <v>524</v>
      </c>
      <c r="B416" s="178" t="s">
        <v>132</v>
      </c>
      <c r="C416" s="265"/>
      <c r="D416" s="214">
        <f t="shared" si="139"/>
        <v>0.4</v>
      </c>
      <c r="E416" s="147">
        <v>0.4</v>
      </c>
      <c r="F416" s="242">
        <v>0.4</v>
      </c>
      <c r="G416" s="214"/>
      <c r="H416" s="32"/>
      <c r="I416" s="69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 x14ac:dyDescent="0.2">
      <c r="A417" s="274" t="s">
        <v>525</v>
      </c>
      <c r="B417" s="178" t="s">
        <v>134</v>
      </c>
      <c r="C417" s="265"/>
      <c r="D417" s="214">
        <f t="shared" si="139"/>
        <v>0.3</v>
      </c>
      <c r="E417" s="147">
        <v>0.3</v>
      </c>
      <c r="F417" s="125">
        <v>0.3</v>
      </c>
      <c r="G417" s="147"/>
      <c r="H417" s="10"/>
      <c r="I417" s="69"/>
      <c r="J417" s="69"/>
      <c r="K417" s="69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 x14ac:dyDescent="0.2">
      <c r="A418" s="274" t="s">
        <v>526</v>
      </c>
      <c r="B418" s="178" t="s">
        <v>135</v>
      </c>
      <c r="C418" s="265"/>
      <c r="D418" s="214">
        <f t="shared" si="139"/>
        <v>1.5</v>
      </c>
      <c r="E418" s="147">
        <v>1.5</v>
      </c>
      <c r="F418" s="125">
        <v>1.5</v>
      </c>
      <c r="G418" s="147"/>
      <c r="H418" s="10"/>
      <c r="I418" s="63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customHeight="1" x14ac:dyDescent="0.2">
      <c r="A419" s="274" t="s">
        <v>527</v>
      </c>
      <c r="B419" s="178" t="s">
        <v>137</v>
      </c>
      <c r="C419" s="265"/>
      <c r="D419" s="214">
        <f t="shared" si="139"/>
        <v>4.5</v>
      </c>
      <c r="E419" s="147">
        <v>4.5</v>
      </c>
      <c r="F419" s="125">
        <v>4.4000000000000004</v>
      </c>
      <c r="G419" s="147"/>
      <c r="H419" s="10"/>
      <c r="I419" s="63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customHeight="1" x14ac:dyDescent="0.2">
      <c r="A420" s="274" t="s">
        <v>528</v>
      </c>
      <c r="B420" s="178" t="s">
        <v>138</v>
      </c>
      <c r="C420" s="265"/>
      <c r="D420" s="214">
        <f t="shared" si="139"/>
        <v>0.6</v>
      </c>
      <c r="E420" s="147">
        <v>0.6</v>
      </c>
      <c r="F420" s="125">
        <v>0.6</v>
      </c>
      <c r="G420" s="147"/>
      <c r="H420" s="10"/>
      <c r="I420" s="63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customHeight="1" x14ac:dyDescent="0.2">
      <c r="A421" s="274" t="s">
        <v>529</v>
      </c>
      <c r="B421" s="178" t="s">
        <v>139</v>
      </c>
      <c r="C421" s="265"/>
      <c r="D421" s="214">
        <f t="shared" si="139"/>
        <v>1.7</v>
      </c>
      <c r="E421" s="147">
        <v>1.7</v>
      </c>
      <c r="F421" s="125">
        <v>1.7</v>
      </c>
      <c r="G421" s="147"/>
      <c r="H421" s="10"/>
      <c r="I421" s="69"/>
      <c r="J421" s="69"/>
      <c r="K421" s="69"/>
      <c r="L421" s="2"/>
      <c r="M421" s="2"/>
      <c r="N421" s="2"/>
      <c r="O421" s="2"/>
      <c r="P421" s="2"/>
      <c r="Q421" s="2"/>
      <c r="R421" s="2"/>
      <c r="S421" s="2"/>
    </row>
    <row r="422" spans="1:19" ht="12.75" customHeight="1" x14ac:dyDescent="0.2">
      <c r="A422" s="274" t="s">
        <v>530</v>
      </c>
      <c r="B422" s="229" t="s">
        <v>204</v>
      </c>
      <c r="C422" s="190"/>
      <c r="D422" s="214">
        <f t="shared" si="139"/>
        <v>55.1</v>
      </c>
      <c r="E422" s="144">
        <v>55.1</v>
      </c>
      <c r="F422" s="125"/>
      <c r="G422" s="147"/>
      <c r="H422" s="10"/>
      <c r="I422" s="63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customHeight="1" x14ac:dyDescent="0.2">
      <c r="A423" s="276"/>
      <c r="B423" s="178" t="s">
        <v>63</v>
      </c>
      <c r="C423" s="190"/>
      <c r="D423" s="214"/>
      <c r="E423" s="147"/>
      <c r="F423" s="125"/>
      <c r="G423" s="214"/>
      <c r="H423" s="32"/>
      <c r="I423" s="69"/>
      <c r="J423" s="70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customHeight="1" x14ac:dyDescent="0.2">
      <c r="A424" s="274" t="s">
        <v>531</v>
      </c>
      <c r="B424" s="178" t="s">
        <v>130</v>
      </c>
      <c r="C424" s="190"/>
      <c r="D424" s="214">
        <f t="shared" si="139"/>
        <v>0.4</v>
      </c>
      <c r="E424" s="147">
        <v>0.4</v>
      </c>
      <c r="F424" s="125"/>
      <c r="G424" s="147"/>
      <c r="H424" s="10"/>
      <c r="I424" s="69"/>
      <c r="J424" s="69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customHeight="1" x14ac:dyDescent="0.2">
      <c r="A425" s="274" t="s">
        <v>532</v>
      </c>
      <c r="B425" s="178" t="s">
        <v>134</v>
      </c>
      <c r="C425" s="190"/>
      <c r="D425" s="214">
        <f t="shared" si="139"/>
        <v>0.3</v>
      </c>
      <c r="E425" s="147">
        <v>0.3</v>
      </c>
      <c r="F425" s="125"/>
      <c r="G425" s="147"/>
      <c r="H425" s="10"/>
      <c r="I425" s="63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customHeight="1" x14ac:dyDescent="0.2">
      <c r="A426" s="274" t="s">
        <v>533</v>
      </c>
      <c r="B426" s="178" t="s">
        <v>135</v>
      </c>
      <c r="C426" s="190"/>
      <c r="D426" s="214">
        <f t="shared" si="139"/>
        <v>1.3</v>
      </c>
      <c r="E426" s="144">
        <v>1.3</v>
      </c>
      <c r="F426" s="125"/>
      <c r="G426" s="147"/>
      <c r="H426" s="10"/>
      <c r="I426" s="63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customHeight="1" x14ac:dyDescent="0.2">
      <c r="A427" s="274" t="s">
        <v>534</v>
      </c>
      <c r="B427" s="178" t="s">
        <v>138</v>
      </c>
      <c r="C427" s="190"/>
      <c r="D427" s="214">
        <f t="shared" si="139"/>
        <v>1.7</v>
      </c>
      <c r="E427" s="144">
        <v>1.7</v>
      </c>
      <c r="F427" s="242"/>
      <c r="G427" s="214"/>
      <c r="H427" s="32"/>
      <c r="I427" s="69"/>
      <c r="J427" s="69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customHeight="1" x14ac:dyDescent="0.2">
      <c r="A428" s="274" t="s">
        <v>535</v>
      </c>
      <c r="B428" s="278"/>
      <c r="C428" s="267" t="s">
        <v>342</v>
      </c>
      <c r="D428" s="214">
        <f t="shared" si="139"/>
        <v>70.900000000000006</v>
      </c>
      <c r="E428" s="279">
        <f>E430+E431</f>
        <v>70.900000000000006</v>
      </c>
      <c r="F428" s="279">
        <f>F430+F431</f>
        <v>60.4</v>
      </c>
      <c r="G428" s="279"/>
      <c r="H428" s="37"/>
      <c r="I428" s="78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customHeight="1" x14ac:dyDescent="0.2">
      <c r="A429" s="274"/>
      <c r="B429" s="178" t="s">
        <v>63</v>
      </c>
      <c r="C429" s="267"/>
      <c r="D429" s="214"/>
      <c r="E429" s="279"/>
      <c r="F429" s="268"/>
      <c r="G429" s="279"/>
      <c r="H429" s="37"/>
      <c r="I429" s="78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customHeight="1" x14ac:dyDescent="0.2">
      <c r="A430" s="274" t="s">
        <v>536</v>
      </c>
      <c r="B430" s="229" t="s">
        <v>329</v>
      </c>
      <c r="C430" s="190"/>
      <c r="D430" s="214">
        <f t="shared" si="139"/>
        <v>63.1</v>
      </c>
      <c r="E430" s="214">
        <v>63.1</v>
      </c>
      <c r="F430" s="242">
        <v>53.8</v>
      </c>
      <c r="G430" s="147"/>
      <c r="H430" s="10"/>
      <c r="I430" s="63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customHeight="1" x14ac:dyDescent="0.2">
      <c r="A431" s="274" t="s">
        <v>653</v>
      </c>
      <c r="B431" s="229" t="s">
        <v>335</v>
      </c>
      <c r="C431" s="190"/>
      <c r="D431" s="214">
        <f t="shared" si="139"/>
        <v>7.8</v>
      </c>
      <c r="E431" s="214">
        <v>7.8</v>
      </c>
      <c r="F431" s="242">
        <v>6.6</v>
      </c>
      <c r="G431" s="147"/>
      <c r="H431" s="10"/>
      <c r="I431" s="63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customHeight="1" x14ac:dyDescent="0.2">
      <c r="A432" s="274" t="s">
        <v>537</v>
      </c>
      <c r="B432" s="229" t="s">
        <v>335</v>
      </c>
      <c r="C432" s="336" t="s">
        <v>99</v>
      </c>
      <c r="D432" s="214">
        <f t="shared" si="139"/>
        <v>16</v>
      </c>
      <c r="E432" s="214">
        <v>16</v>
      </c>
      <c r="F432" s="242"/>
      <c r="G432" s="147"/>
      <c r="H432" s="10"/>
      <c r="I432" s="63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customHeight="1" x14ac:dyDescent="0.2">
      <c r="A433" s="274" t="s">
        <v>538</v>
      </c>
      <c r="B433" s="229"/>
      <c r="C433" s="267" t="s">
        <v>95</v>
      </c>
      <c r="D433" s="214">
        <f t="shared" si="139"/>
        <v>1370.2</v>
      </c>
      <c r="E433" s="280">
        <f>E435+E436+E445</f>
        <v>1370.2</v>
      </c>
      <c r="F433" s="280">
        <f>F435+F436+F445</f>
        <v>1224</v>
      </c>
      <c r="G433" s="268"/>
      <c r="H433" s="35"/>
      <c r="I433" s="76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customHeight="1" x14ac:dyDescent="0.2">
      <c r="A434" s="276"/>
      <c r="B434" s="178" t="s">
        <v>63</v>
      </c>
      <c r="C434" s="267"/>
      <c r="D434" s="214"/>
      <c r="E434" s="214"/>
      <c r="F434" s="242"/>
      <c r="G434" s="147"/>
      <c r="H434" s="10"/>
      <c r="I434" s="63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customHeight="1" x14ac:dyDescent="0.2">
      <c r="A435" s="274" t="s">
        <v>654</v>
      </c>
      <c r="B435" s="229" t="s">
        <v>335</v>
      </c>
      <c r="C435" s="267"/>
      <c r="D435" s="214">
        <f t="shared" si="139"/>
        <v>1077.2</v>
      </c>
      <c r="E435" s="214">
        <v>1077.2</v>
      </c>
      <c r="F435" s="242">
        <v>964.6</v>
      </c>
      <c r="G435" s="147"/>
      <c r="H435" s="10"/>
      <c r="I435" s="63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customHeight="1" x14ac:dyDescent="0.2">
      <c r="A436" s="274" t="s">
        <v>655</v>
      </c>
      <c r="B436" s="229" t="s">
        <v>329</v>
      </c>
      <c r="C436" s="267"/>
      <c r="D436" s="214">
        <f t="shared" si="139"/>
        <v>273</v>
      </c>
      <c r="E436" s="214">
        <v>273</v>
      </c>
      <c r="F436" s="242">
        <v>259.39999999999998</v>
      </c>
      <c r="G436" s="147"/>
      <c r="H436" s="10"/>
      <c r="I436" s="63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 x14ac:dyDescent="0.2">
      <c r="A437" s="276"/>
      <c r="B437" s="178" t="s">
        <v>63</v>
      </c>
      <c r="C437" s="267"/>
      <c r="D437" s="214"/>
      <c r="E437" s="214"/>
      <c r="F437" s="242"/>
      <c r="G437" s="214"/>
      <c r="H437" s="32"/>
      <c r="I437" s="69"/>
      <c r="J437" s="70"/>
      <c r="K437" s="70"/>
      <c r="L437" s="2"/>
      <c r="M437" s="2"/>
      <c r="N437" s="2"/>
      <c r="O437" s="2"/>
      <c r="P437" s="2"/>
      <c r="Q437" s="2"/>
      <c r="R437" s="2"/>
      <c r="S437" s="2"/>
    </row>
    <row r="438" spans="1:19" ht="12.75" customHeight="1" x14ac:dyDescent="0.2">
      <c r="A438" s="274" t="s">
        <v>656</v>
      </c>
      <c r="B438" s="178" t="s">
        <v>129</v>
      </c>
      <c r="C438" s="267"/>
      <c r="D438" s="214">
        <f t="shared" si="139"/>
        <v>6.4</v>
      </c>
      <c r="E438" s="214">
        <v>6.4</v>
      </c>
      <c r="F438" s="242">
        <v>6</v>
      </c>
      <c r="G438" s="214"/>
      <c r="H438" s="32"/>
      <c r="I438" s="69"/>
      <c r="J438" s="70"/>
      <c r="K438" s="70"/>
      <c r="L438" s="70"/>
      <c r="M438" s="70"/>
      <c r="N438" s="2"/>
      <c r="O438" s="2"/>
      <c r="P438" s="2"/>
      <c r="Q438" s="2"/>
      <c r="R438" s="2"/>
      <c r="S438" s="2"/>
    </row>
    <row r="439" spans="1:19" ht="12.75" customHeight="1" x14ac:dyDescent="0.2">
      <c r="A439" s="274" t="s">
        <v>657</v>
      </c>
      <c r="B439" s="178" t="s">
        <v>131</v>
      </c>
      <c r="C439" s="267"/>
      <c r="D439" s="214">
        <f t="shared" si="139"/>
        <v>12.7</v>
      </c>
      <c r="E439" s="214">
        <v>12.7</v>
      </c>
      <c r="F439" s="242">
        <v>12.5</v>
      </c>
      <c r="G439" s="147"/>
      <c r="H439" s="10"/>
      <c r="I439" s="63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customHeight="1" x14ac:dyDescent="0.2">
      <c r="A440" s="274" t="s">
        <v>658</v>
      </c>
      <c r="B440" s="178" t="s">
        <v>134</v>
      </c>
      <c r="C440" s="267"/>
      <c r="D440" s="214">
        <f t="shared" si="139"/>
        <v>13.7</v>
      </c>
      <c r="E440" s="214">
        <v>13.7</v>
      </c>
      <c r="F440" s="242">
        <v>13.5</v>
      </c>
      <c r="G440" s="147"/>
      <c r="H440" s="10"/>
      <c r="I440" s="63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customHeight="1" x14ac:dyDescent="0.2">
      <c r="A441" s="274" t="s">
        <v>659</v>
      </c>
      <c r="B441" s="178" t="s">
        <v>136</v>
      </c>
      <c r="C441" s="267"/>
      <c r="D441" s="214">
        <f t="shared" si="139"/>
        <v>13.4</v>
      </c>
      <c r="E441" s="214">
        <v>13.4</v>
      </c>
      <c r="F441" s="242">
        <v>13.2</v>
      </c>
      <c r="G441" s="147"/>
      <c r="H441" s="10"/>
      <c r="I441" s="69"/>
      <c r="J441" s="69"/>
      <c r="K441" s="69"/>
      <c r="L441" s="2"/>
      <c r="M441" s="2"/>
      <c r="N441" s="2"/>
      <c r="O441" s="2"/>
      <c r="P441" s="2"/>
      <c r="Q441" s="2"/>
      <c r="R441" s="2"/>
      <c r="S441" s="2"/>
    </row>
    <row r="442" spans="1:19" ht="12.75" customHeight="1" x14ac:dyDescent="0.2">
      <c r="A442" s="274" t="s">
        <v>660</v>
      </c>
      <c r="B442" s="178" t="s">
        <v>137</v>
      </c>
      <c r="C442" s="267"/>
      <c r="D442" s="214">
        <f t="shared" si="139"/>
        <v>10.3</v>
      </c>
      <c r="E442" s="214">
        <v>10.3</v>
      </c>
      <c r="F442" s="242">
        <v>10.1</v>
      </c>
      <c r="G442" s="147"/>
      <c r="H442" s="10"/>
      <c r="I442" s="63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 x14ac:dyDescent="0.2">
      <c r="A443" s="274" t="s">
        <v>661</v>
      </c>
      <c r="B443" s="178" t="s">
        <v>138</v>
      </c>
      <c r="C443" s="267"/>
      <c r="D443" s="214">
        <f t="shared" si="139"/>
        <v>12.2</v>
      </c>
      <c r="E443" s="214">
        <v>12.2</v>
      </c>
      <c r="F443" s="242">
        <v>12</v>
      </c>
      <c r="G443" s="147"/>
      <c r="H443" s="10"/>
      <c r="I443" s="63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customHeight="1" x14ac:dyDescent="0.2">
      <c r="A444" s="274" t="s">
        <v>662</v>
      </c>
      <c r="B444" s="178" t="s">
        <v>139</v>
      </c>
      <c r="C444" s="267"/>
      <c r="D444" s="214">
        <f t="shared" si="139"/>
        <v>13.8</v>
      </c>
      <c r="E444" s="214">
        <v>13.8</v>
      </c>
      <c r="F444" s="242">
        <v>13.6</v>
      </c>
      <c r="G444" s="147"/>
      <c r="H444" s="10"/>
      <c r="I444" s="69"/>
      <c r="J444" s="69"/>
      <c r="K444" s="69"/>
      <c r="L444" s="2"/>
      <c r="M444" s="2"/>
      <c r="N444" s="2"/>
      <c r="O444" s="2"/>
      <c r="P444" s="2"/>
      <c r="Q444" s="2"/>
      <c r="R444" s="2"/>
      <c r="S444" s="2"/>
    </row>
    <row r="445" spans="1:19" ht="12.75" customHeight="1" x14ac:dyDescent="0.2">
      <c r="A445" s="274" t="s">
        <v>539</v>
      </c>
      <c r="B445" s="229" t="s">
        <v>343</v>
      </c>
      <c r="C445" s="267"/>
      <c r="D445" s="214">
        <f t="shared" si="139"/>
        <v>20</v>
      </c>
      <c r="E445" s="144">
        <v>20</v>
      </c>
      <c r="F445" s="125"/>
      <c r="G445" s="147"/>
      <c r="H445" s="10"/>
      <c r="I445" s="63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customHeight="1" x14ac:dyDescent="0.2">
      <c r="A446" s="274" t="s">
        <v>540</v>
      </c>
      <c r="B446" s="229" t="s">
        <v>335</v>
      </c>
      <c r="C446" s="267" t="s">
        <v>94</v>
      </c>
      <c r="D446" s="214">
        <f t="shared" si="139"/>
        <v>19.5</v>
      </c>
      <c r="E446" s="144">
        <v>19.5</v>
      </c>
      <c r="F446" s="144">
        <v>18.7</v>
      </c>
      <c r="G446" s="144"/>
      <c r="H446" s="10"/>
      <c r="I446" s="63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customHeight="1" x14ac:dyDescent="0.2">
      <c r="A447" s="274" t="s">
        <v>541</v>
      </c>
      <c r="B447" s="229" t="s">
        <v>335</v>
      </c>
      <c r="C447" s="267" t="s">
        <v>96</v>
      </c>
      <c r="D447" s="214">
        <f t="shared" si="139"/>
        <v>44.8</v>
      </c>
      <c r="E447" s="144">
        <v>44.8</v>
      </c>
      <c r="F447" s="146"/>
      <c r="G447" s="144"/>
      <c r="H447" s="10"/>
      <c r="I447" s="63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customHeight="1" x14ac:dyDescent="0.2">
      <c r="A448" s="274" t="s">
        <v>542</v>
      </c>
      <c r="B448" s="229" t="s">
        <v>335</v>
      </c>
      <c r="C448" s="267" t="s">
        <v>102</v>
      </c>
      <c r="D448" s="214">
        <f t="shared" si="139"/>
        <v>86.4</v>
      </c>
      <c r="E448" s="144">
        <v>86.4</v>
      </c>
      <c r="F448" s="160">
        <v>84.6</v>
      </c>
      <c r="G448" s="147"/>
      <c r="H448" s="10"/>
      <c r="I448" s="63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 x14ac:dyDescent="0.2">
      <c r="A449" s="274" t="s">
        <v>543</v>
      </c>
      <c r="B449" s="229" t="s">
        <v>335</v>
      </c>
      <c r="C449" s="267" t="s">
        <v>97</v>
      </c>
      <c r="D449" s="214">
        <f t="shared" si="139"/>
        <v>252</v>
      </c>
      <c r="E449" s="144">
        <v>152</v>
      </c>
      <c r="F449" s="160">
        <v>50.7</v>
      </c>
      <c r="G449" s="144">
        <v>100</v>
      </c>
      <c r="H449" s="10"/>
      <c r="I449" s="63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customHeight="1" x14ac:dyDescent="0.2">
      <c r="A450" s="274" t="s">
        <v>544</v>
      </c>
      <c r="B450" s="229"/>
      <c r="C450" s="267" t="s">
        <v>101</v>
      </c>
      <c r="D450" s="342">
        <f t="shared" si="139"/>
        <v>249.69300000000001</v>
      </c>
      <c r="E450" s="384">
        <f>E451+E452</f>
        <v>249.69300000000001</v>
      </c>
      <c r="F450" s="384">
        <f>F451+F452</f>
        <v>222.41500000000002</v>
      </c>
      <c r="G450" s="214"/>
      <c r="H450" s="10"/>
      <c r="I450" s="63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customHeight="1" x14ac:dyDescent="0.2">
      <c r="A451" s="274" t="s">
        <v>709</v>
      </c>
      <c r="B451" s="229" t="s">
        <v>335</v>
      </c>
      <c r="C451" s="267"/>
      <c r="D451" s="214">
        <f t="shared" si="139"/>
        <v>230.3</v>
      </c>
      <c r="E451" s="214">
        <v>230.3</v>
      </c>
      <c r="F451" s="242">
        <v>203.3</v>
      </c>
      <c r="G451" s="214"/>
      <c r="H451" s="10"/>
      <c r="I451" s="63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customHeight="1" x14ac:dyDescent="0.2">
      <c r="A452" s="277" t="s">
        <v>710</v>
      </c>
      <c r="B452" s="229" t="s">
        <v>329</v>
      </c>
      <c r="C452" s="267"/>
      <c r="D452" s="342">
        <f t="shared" si="139"/>
        <v>19.393000000000001</v>
      </c>
      <c r="E452" s="342">
        <v>19.393000000000001</v>
      </c>
      <c r="F452" s="383">
        <v>19.114999999999998</v>
      </c>
      <c r="G452" s="214"/>
      <c r="H452" s="10"/>
      <c r="I452" s="63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customHeight="1" x14ac:dyDescent="0.2">
      <c r="A453" s="274" t="s">
        <v>545</v>
      </c>
      <c r="B453" s="229"/>
      <c r="C453" s="267" t="s">
        <v>32</v>
      </c>
      <c r="D453" s="214">
        <f t="shared" si="139"/>
        <v>547.9</v>
      </c>
      <c r="E453" s="268">
        <f>E455+E468+E469</f>
        <v>547.9</v>
      </c>
      <c r="F453" s="268">
        <f>F455+F468+F469</f>
        <v>514.90000000000009</v>
      </c>
      <c r="G453" s="268"/>
      <c r="H453" s="35"/>
      <c r="I453" s="76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 x14ac:dyDescent="0.2">
      <c r="A454" s="274"/>
      <c r="B454" s="178" t="s">
        <v>63</v>
      </c>
      <c r="C454" s="267"/>
      <c r="D454" s="214"/>
      <c r="E454" s="214"/>
      <c r="F454" s="242"/>
      <c r="G454" s="214"/>
      <c r="H454" s="10"/>
      <c r="I454" s="63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 x14ac:dyDescent="0.2">
      <c r="A455" s="274" t="s">
        <v>711</v>
      </c>
      <c r="B455" s="229" t="s">
        <v>335</v>
      </c>
      <c r="C455" s="267"/>
      <c r="D455" s="214">
        <f t="shared" si="139"/>
        <v>457</v>
      </c>
      <c r="E455" s="214">
        <v>457</v>
      </c>
      <c r="F455" s="242">
        <v>426.1</v>
      </c>
      <c r="G455" s="214"/>
      <c r="H455" s="32"/>
      <c r="I455" s="69"/>
      <c r="J455" s="70"/>
      <c r="K455" s="70"/>
      <c r="L455" s="2"/>
      <c r="M455" s="2"/>
      <c r="N455" s="2"/>
      <c r="O455" s="2"/>
      <c r="P455" s="2"/>
      <c r="Q455" s="2"/>
      <c r="R455" s="2"/>
      <c r="S455" s="2"/>
    </row>
    <row r="456" spans="1:19" ht="12.75" customHeight="1" x14ac:dyDescent="0.2">
      <c r="A456" s="274"/>
      <c r="B456" s="178" t="s">
        <v>63</v>
      </c>
      <c r="C456" s="267"/>
      <c r="D456" s="214"/>
      <c r="E456" s="214"/>
      <c r="F456" s="242"/>
      <c r="G456" s="214"/>
      <c r="H456" s="10"/>
      <c r="I456" s="63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 x14ac:dyDescent="0.2">
      <c r="A457" s="274" t="s">
        <v>712</v>
      </c>
      <c r="B457" s="178" t="s">
        <v>129</v>
      </c>
      <c r="C457" s="267"/>
      <c r="D457" s="214">
        <f t="shared" si="139"/>
        <v>12.9</v>
      </c>
      <c r="E457" s="214">
        <v>12.9</v>
      </c>
      <c r="F457" s="242">
        <v>11.2</v>
      </c>
      <c r="G457" s="214"/>
      <c r="H457" s="32"/>
      <c r="I457" s="69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customHeight="1" x14ac:dyDescent="0.2">
      <c r="A458" s="274" t="s">
        <v>713</v>
      </c>
      <c r="B458" s="178" t="s">
        <v>130</v>
      </c>
      <c r="C458" s="267"/>
      <c r="D458" s="214">
        <f t="shared" ref="D458:D471" si="142">SUM(E458+G458)</f>
        <v>12.9</v>
      </c>
      <c r="E458" s="214">
        <v>12.9</v>
      </c>
      <c r="F458" s="242">
        <v>11.2</v>
      </c>
      <c r="G458" s="214"/>
      <c r="H458" s="10"/>
      <c r="I458" s="63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 x14ac:dyDescent="0.2">
      <c r="A459" s="274" t="s">
        <v>714</v>
      </c>
      <c r="B459" s="178" t="s">
        <v>131</v>
      </c>
      <c r="C459" s="267"/>
      <c r="D459" s="214">
        <f t="shared" si="142"/>
        <v>12.9</v>
      </c>
      <c r="E459" s="214">
        <v>12.9</v>
      </c>
      <c r="F459" s="242">
        <v>11.2</v>
      </c>
      <c r="G459" s="214"/>
      <c r="H459" s="10"/>
      <c r="I459" s="347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 x14ac:dyDescent="0.2">
      <c r="A460" s="274" t="s">
        <v>715</v>
      </c>
      <c r="B460" s="178" t="s">
        <v>132</v>
      </c>
      <c r="C460" s="267"/>
      <c r="D460" s="214">
        <f t="shared" si="142"/>
        <v>12.9</v>
      </c>
      <c r="E460" s="214">
        <v>12.9</v>
      </c>
      <c r="F460" s="242">
        <v>11.2</v>
      </c>
      <c r="G460" s="214"/>
      <c r="H460" s="10"/>
      <c r="I460" s="69"/>
      <c r="J460" s="69"/>
      <c r="K460" s="69"/>
      <c r="L460" s="2"/>
      <c r="M460" s="2"/>
      <c r="N460" s="2"/>
      <c r="O460" s="2"/>
      <c r="P460" s="2"/>
      <c r="Q460" s="2"/>
      <c r="R460" s="2"/>
      <c r="S460" s="2"/>
    </row>
    <row r="461" spans="1:19" ht="12.75" customHeight="1" x14ac:dyDescent="0.2">
      <c r="A461" s="274" t="s">
        <v>716</v>
      </c>
      <c r="B461" s="178" t="s">
        <v>133</v>
      </c>
      <c r="C461" s="267"/>
      <c r="D461" s="214">
        <f t="shared" si="142"/>
        <v>27.4</v>
      </c>
      <c r="E461" s="214">
        <v>27.4</v>
      </c>
      <c r="F461" s="242">
        <v>25.4</v>
      </c>
      <c r="G461" s="214"/>
      <c r="H461" s="10"/>
      <c r="I461" s="63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customHeight="1" x14ac:dyDescent="0.2">
      <c r="A462" s="274" t="s">
        <v>717</v>
      </c>
      <c r="B462" s="178" t="s">
        <v>134</v>
      </c>
      <c r="C462" s="267"/>
      <c r="D462" s="214">
        <f t="shared" si="142"/>
        <v>6.5</v>
      </c>
      <c r="E462" s="214">
        <v>6.5</v>
      </c>
      <c r="F462" s="242">
        <v>5.5</v>
      </c>
      <c r="G462" s="214"/>
      <c r="H462" s="10"/>
      <c r="I462" s="63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 x14ac:dyDescent="0.2">
      <c r="A463" s="274" t="s">
        <v>718</v>
      </c>
      <c r="B463" s="178" t="s">
        <v>135</v>
      </c>
      <c r="C463" s="267"/>
      <c r="D463" s="214">
        <f t="shared" si="142"/>
        <v>12.9</v>
      </c>
      <c r="E463" s="214">
        <v>12.9</v>
      </c>
      <c r="F463" s="242">
        <v>11.2</v>
      </c>
      <c r="G463" s="214"/>
      <c r="H463" s="10"/>
      <c r="I463" s="63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customHeight="1" x14ac:dyDescent="0.2">
      <c r="A464" s="274" t="s">
        <v>719</v>
      </c>
      <c r="B464" s="178" t="s">
        <v>136</v>
      </c>
      <c r="C464" s="267"/>
      <c r="D464" s="214">
        <f t="shared" si="142"/>
        <v>30.1</v>
      </c>
      <c r="E464" s="214">
        <v>30.1</v>
      </c>
      <c r="F464" s="242">
        <v>23.1</v>
      </c>
      <c r="G464" s="214"/>
      <c r="H464" s="10"/>
      <c r="I464" s="63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customHeight="1" x14ac:dyDescent="0.2">
      <c r="A465" s="274" t="s">
        <v>720</v>
      </c>
      <c r="B465" s="178" t="s">
        <v>137</v>
      </c>
      <c r="C465" s="267"/>
      <c r="D465" s="214">
        <f t="shared" si="142"/>
        <v>14.1</v>
      </c>
      <c r="E465" s="214">
        <v>14.1</v>
      </c>
      <c r="F465" s="242">
        <v>12.4</v>
      </c>
      <c r="G465" s="214"/>
      <c r="H465" s="10"/>
      <c r="I465" s="63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 x14ac:dyDescent="0.2">
      <c r="A466" s="274" t="s">
        <v>721</v>
      </c>
      <c r="B466" s="178" t="s">
        <v>138</v>
      </c>
      <c r="C466" s="267"/>
      <c r="D466" s="214">
        <f t="shared" si="142"/>
        <v>12.9</v>
      </c>
      <c r="E466" s="214">
        <v>12.9</v>
      </c>
      <c r="F466" s="242">
        <v>11.2</v>
      </c>
      <c r="G466" s="214"/>
      <c r="H466" s="10"/>
      <c r="I466" s="63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 x14ac:dyDescent="0.2">
      <c r="A467" s="274" t="s">
        <v>722</v>
      </c>
      <c r="B467" s="178" t="s">
        <v>139</v>
      </c>
      <c r="C467" s="267"/>
      <c r="D467" s="214">
        <f t="shared" si="142"/>
        <v>13.4</v>
      </c>
      <c r="E467" s="214">
        <v>13.4</v>
      </c>
      <c r="F467" s="242">
        <v>11.7</v>
      </c>
      <c r="G467" s="214"/>
      <c r="H467" s="10"/>
      <c r="I467" s="69"/>
      <c r="J467" s="69"/>
      <c r="K467" s="69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 x14ac:dyDescent="0.2">
      <c r="A468" s="274" t="s">
        <v>723</v>
      </c>
      <c r="B468" s="229" t="s">
        <v>329</v>
      </c>
      <c r="C468" s="267"/>
      <c r="D468" s="214">
        <f t="shared" si="142"/>
        <v>75.900000000000006</v>
      </c>
      <c r="E468" s="214">
        <v>75.900000000000006</v>
      </c>
      <c r="F468" s="242">
        <v>74.599999999999994</v>
      </c>
      <c r="G468" s="214"/>
      <c r="H468" s="10"/>
      <c r="I468" s="63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36" customHeight="1" x14ac:dyDescent="0.2">
      <c r="A469" s="274" t="s">
        <v>733</v>
      </c>
      <c r="B469" s="218" t="s">
        <v>682</v>
      </c>
      <c r="C469" s="267"/>
      <c r="D469" s="214">
        <f t="shared" si="142"/>
        <v>15</v>
      </c>
      <c r="E469" s="214">
        <v>15</v>
      </c>
      <c r="F469" s="242">
        <v>14.2</v>
      </c>
      <c r="G469" s="214"/>
      <c r="H469" s="10"/>
      <c r="I469" s="63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customHeight="1" x14ac:dyDescent="0.2">
      <c r="A470" s="277" t="s">
        <v>724</v>
      </c>
      <c r="B470" s="281" t="s">
        <v>705</v>
      </c>
      <c r="C470" s="272" t="s">
        <v>98</v>
      </c>
      <c r="D470" s="214">
        <f t="shared" si="142"/>
        <v>369.9</v>
      </c>
      <c r="E470" s="214">
        <v>88</v>
      </c>
      <c r="F470" s="242"/>
      <c r="G470" s="214">
        <v>281.89999999999998</v>
      </c>
      <c r="H470" s="10"/>
      <c r="I470" s="63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24.75" customHeight="1" thickBot="1" x14ac:dyDescent="0.25">
      <c r="A471" s="277" t="s">
        <v>725</v>
      </c>
      <c r="B471" s="282" t="s">
        <v>704</v>
      </c>
      <c r="C471" s="272" t="s">
        <v>98</v>
      </c>
      <c r="D471" s="214">
        <f t="shared" si="142"/>
        <v>100</v>
      </c>
      <c r="E471" s="214">
        <v>100</v>
      </c>
      <c r="F471" s="283"/>
      <c r="G471" s="214"/>
      <c r="H471" s="10"/>
      <c r="I471" s="63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 thickBot="1" x14ac:dyDescent="0.25">
      <c r="A472" s="387" t="s">
        <v>78</v>
      </c>
      <c r="B472" s="388" t="s">
        <v>344</v>
      </c>
      <c r="C472" s="389"/>
      <c r="D472" s="390">
        <f>SUM(E472+G472)</f>
        <v>72256.02399999999</v>
      </c>
      <c r="E472" s="390">
        <f>E13+E21+E31+E39+E47+E55+E62+E69+E76+E84+E91+E99+E108+E115+E123+E130+E137+E144+E150+E156+E162+E168+E174+E181+E186+E191+E197+E205+E210+E216+E222+E228+E235+E242+E248+E254+E260+E266+E272+E278+E283+E289+E293</f>
        <v>57466.89699999999</v>
      </c>
      <c r="F472" s="390">
        <f>F13+F21+F31+F39+F47+F55+F62+F69+F76+F84+F91+F99+F108+F115+F123+F130+F137+F144+F150+F156+F162+F168+F174+F181+F186+F191+F197+F205+F210+F216+F222+F228+F235+F242+F248+F254+F260+F266+F272+F278+F283+F289+F293</f>
        <v>38231.377000000008</v>
      </c>
      <c r="G472" s="391">
        <f>G13+G21+G31+G39+G47+G55+G62+G69+G76+G84+G91+G99+G108+G115+G123+G130+G137+G144+G150+G156+G162+G168+G174+G181+G186+G191+G197+G205+G210+G216+G222+G228+G235+G242+G248+G254+G260+G266+G272+G278+G283+G289+G293</f>
        <v>14789.127000000002</v>
      </c>
      <c r="H472" s="30"/>
      <c r="I472" s="79"/>
      <c r="J472" s="79"/>
      <c r="K472" s="79"/>
      <c r="L472" s="79"/>
      <c r="M472" s="79"/>
      <c r="N472" s="72"/>
      <c r="O472" s="2"/>
      <c r="P472" s="2"/>
      <c r="Q472" s="2"/>
      <c r="R472" s="2"/>
      <c r="S472" s="2"/>
    </row>
    <row r="473" spans="1:19" ht="12.75" customHeight="1" x14ac:dyDescent="0.2">
      <c r="A473" s="392"/>
      <c r="B473" s="393" t="s">
        <v>63</v>
      </c>
      <c r="C473" s="394"/>
      <c r="D473" s="395"/>
      <c r="E473" s="396"/>
      <c r="F473" s="396"/>
      <c r="G473" s="397"/>
      <c r="H473" s="10"/>
      <c r="I473" s="63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customHeight="1" x14ac:dyDescent="0.2">
      <c r="A474" s="284" t="s">
        <v>314</v>
      </c>
      <c r="B474" s="201" t="s">
        <v>335</v>
      </c>
      <c r="C474" s="285"/>
      <c r="D474" s="213">
        <f>SUM(E474+G474)</f>
        <v>39587.69999999999</v>
      </c>
      <c r="E474" s="213">
        <f>E16+E24+E34+E42+E50+E58+E65+E72+E79+E87+E94+E102+E107+E111+E118+E126+E133+E140+E147+E153+E159+E165+E171+E177+E184+E189+E194+E200+E208+E213+E219+E227+E231+E238+E245+E251+E257+E263+E269+E275+E281+E286+E292+E296+E305+E314+E336+E341+E342+E343+E349+E362+E381+E388+E396+E399+E431+E432+E435+E446+E447+E448+E449+E451+E455+E470+E471+E391</f>
        <v>32604.299999999992</v>
      </c>
      <c r="F474" s="213">
        <f>F16+F24+F34+F42+F50+F58+F65+F72+F79+F87+F94+F102+F107+F111+F118+F126+F133+F140+F147+F153+F159+F165+F171+F177+F184+F189+F194+F200+F208+F213+F219+F227+F231+F238+F245+F251+F257+F263+F269+F275+F281+F286+F292+F296+F305+F314+F336+F341+F342+F343+F349+F362+F381+F388+F396+F399+F431+F432+F435+F446+F447+F448+F449+F451+F455+F470+F471+F391</f>
        <v>21213.104999999992</v>
      </c>
      <c r="G474" s="286">
        <f>G16+G24+G34+G42+G50+G58+G65+G72+G79+G87+G94+G102+G107+G111+G118+G126+G133+G140+G147+G153+G159+G165+G171+G177+G184+G189+G194+G200+G208+G213+G219+G227+G231+G238+G245+G251+G257+G263+G269+G275+G281+G286+G292+G296+G305+G314+G336+G341+G342+G343+G349+G362+G381+G388+G396+G399+G431+G432+G435+G446+G447+G448+G449+G451+G455+G470+G471</f>
        <v>6983.3999999999987</v>
      </c>
      <c r="H474" s="25"/>
      <c r="I474" s="80"/>
      <c r="J474" s="349"/>
      <c r="K474" s="80"/>
      <c r="L474" s="80"/>
      <c r="M474" s="349"/>
      <c r="N474" s="70"/>
      <c r="O474" s="2"/>
      <c r="P474" s="2"/>
      <c r="Q474" s="2"/>
      <c r="R474" s="2"/>
      <c r="S474" s="2"/>
    </row>
    <row r="475" spans="1:19" ht="24" customHeight="1" x14ac:dyDescent="0.2">
      <c r="A475" s="284" t="s">
        <v>546</v>
      </c>
      <c r="B475" s="154" t="s">
        <v>202</v>
      </c>
      <c r="C475" s="285"/>
      <c r="D475" s="214">
        <f t="shared" ref="D475:D495" si="143">SUM(E475+G475)</f>
        <v>14137.5</v>
      </c>
      <c r="E475" s="214">
        <f>E17+E25+E35+E43+E51+E59+E66+E73+E80+E88+E95+E103+E112+E119+E127+E134+E141+E148+E154+E160+E166+E172+E185+E297</f>
        <v>14137.5</v>
      </c>
      <c r="F475" s="214">
        <f>F17+F25+F35+F43+F51+F59+F66+F73+F80+F88+F95+F103+F112+F119+F127+F134+F141+F148+F154+F160+F166+F172+F185+F297</f>
        <v>13302.100000000002</v>
      </c>
      <c r="G475" s="287"/>
      <c r="H475" s="32"/>
      <c r="I475" s="69"/>
      <c r="J475" s="82"/>
      <c r="K475" s="82"/>
      <c r="L475" s="82"/>
      <c r="M475" s="82"/>
      <c r="N475" s="2"/>
      <c r="O475" s="2"/>
      <c r="P475" s="2"/>
      <c r="Q475" s="2"/>
      <c r="R475" s="2"/>
      <c r="S475" s="2"/>
    </row>
    <row r="476" spans="1:19" ht="12.75" customHeight="1" x14ac:dyDescent="0.2">
      <c r="A476" s="284" t="s">
        <v>547</v>
      </c>
      <c r="B476" s="201" t="s">
        <v>294</v>
      </c>
      <c r="C476" s="285"/>
      <c r="D476" s="385">
        <f t="shared" si="143"/>
        <v>4095.2930000000001</v>
      </c>
      <c r="E476" s="385">
        <f>E201+E287+E308+E344+E412+E430+E436+E452+E468+E214</f>
        <v>4095.2930000000001</v>
      </c>
      <c r="F476" s="385">
        <f>F201+F287+F308+F344+F412+F430+F436+F452+F468+F214</f>
        <v>1870.5149999999999</v>
      </c>
      <c r="G476" s="286"/>
      <c r="H476" s="32"/>
      <c r="I476" s="69"/>
      <c r="J476" s="70"/>
      <c r="K476" s="70"/>
      <c r="L476" s="70"/>
      <c r="M476" s="70"/>
      <c r="N476" s="2"/>
      <c r="O476" s="2"/>
      <c r="P476" s="2"/>
      <c r="Q476" s="2"/>
      <c r="R476" s="2"/>
      <c r="S476" s="2"/>
    </row>
    <row r="477" spans="1:19" ht="23.25" customHeight="1" x14ac:dyDescent="0.2">
      <c r="A477" s="288" t="s">
        <v>548</v>
      </c>
      <c r="B477" s="257" t="s">
        <v>310</v>
      </c>
      <c r="C477" s="285"/>
      <c r="D477" s="213">
        <f t="shared" si="143"/>
        <v>269.8</v>
      </c>
      <c r="E477" s="214">
        <f>E225</f>
        <v>269.8</v>
      </c>
      <c r="F477" s="214">
        <f>F225</f>
        <v>268.2</v>
      </c>
      <c r="G477" s="286"/>
      <c r="H477" s="32"/>
      <c r="I477" s="69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36.75" customHeight="1" x14ac:dyDescent="0.2">
      <c r="A478" s="288" t="s">
        <v>549</v>
      </c>
      <c r="B478" s="257" t="s">
        <v>206</v>
      </c>
      <c r="C478" s="285"/>
      <c r="D478" s="213">
        <f t="shared" si="143"/>
        <v>97.699999999999989</v>
      </c>
      <c r="E478" s="214">
        <f>E26+E52</f>
        <v>97.699999999999989</v>
      </c>
      <c r="F478" s="214">
        <f>F26+F52</f>
        <v>92.300000000000011</v>
      </c>
      <c r="G478" s="286"/>
      <c r="H478" s="32"/>
      <c r="I478" s="69"/>
      <c r="J478" s="83"/>
      <c r="K478" s="83"/>
      <c r="L478" s="2"/>
      <c r="M478" s="2"/>
      <c r="N478" s="2"/>
      <c r="O478" s="2"/>
      <c r="P478" s="2"/>
      <c r="Q478" s="2"/>
      <c r="R478" s="2"/>
      <c r="S478" s="2"/>
    </row>
    <row r="479" spans="1:19" ht="36" customHeight="1" x14ac:dyDescent="0.2">
      <c r="A479" s="288" t="s">
        <v>550</v>
      </c>
      <c r="B479" s="154" t="s">
        <v>340</v>
      </c>
      <c r="C479" s="285"/>
      <c r="D479" s="213">
        <f t="shared" si="143"/>
        <v>2484.8000000000002</v>
      </c>
      <c r="E479" s="280">
        <f>E375</f>
        <v>0</v>
      </c>
      <c r="F479" s="280"/>
      <c r="G479" s="289">
        <f>G375</f>
        <v>2484.8000000000002</v>
      </c>
      <c r="H479" s="35"/>
      <c r="I479" s="76"/>
      <c r="J479" s="84"/>
      <c r="K479" s="84"/>
      <c r="L479" s="2"/>
      <c r="M479" s="2"/>
      <c r="N479" s="2"/>
      <c r="O479" s="2"/>
      <c r="P479" s="2"/>
      <c r="Q479" s="2"/>
      <c r="R479" s="2"/>
      <c r="S479" s="2"/>
    </row>
    <row r="480" spans="1:19" ht="45.75" customHeight="1" x14ac:dyDescent="0.2">
      <c r="A480" s="288" t="s">
        <v>551</v>
      </c>
      <c r="B480" s="257" t="s">
        <v>334</v>
      </c>
      <c r="C480" s="285"/>
      <c r="D480" s="213">
        <f t="shared" si="143"/>
        <v>16</v>
      </c>
      <c r="E480" s="280">
        <f>SUM(E330)</f>
        <v>0</v>
      </c>
      <c r="F480" s="280"/>
      <c r="G480" s="289">
        <f t="shared" ref="G480" si="144">SUM(G330)</f>
        <v>16</v>
      </c>
      <c r="H480" s="35"/>
      <c r="I480" s="76"/>
      <c r="J480" s="84"/>
      <c r="K480" s="84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 x14ac:dyDescent="0.2">
      <c r="A481" s="284" t="s">
        <v>552</v>
      </c>
      <c r="B481" s="201" t="s">
        <v>204</v>
      </c>
      <c r="C481" s="285"/>
      <c r="D481" s="213">
        <f t="shared" si="143"/>
        <v>3141.1</v>
      </c>
      <c r="E481" s="213">
        <f>E19+E28+E37+E45+E54+E61+E68+E75+E82+E90+E97+E105+E114+E121+E129+E135+E142+E149+E155+E161+E167+E173+E178+E190+E196+E202+E209+E215+E220+E226+E234+E240+E247+E253+E259+E265+E271+E277+E282+E288+E327+E345+E378+E422</f>
        <v>3107</v>
      </c>
      <c r="F481" s="213">
        <f>F19+F28+F37+F45+F54+F61+F68+F75+F82+F90+F97+F105+F114+F121+F129+F135+F142+F149+F155+F161+F167+F173+F178+F190+F196+F202+F209+F215+F220+F226+F234+F240+F247+F253+F259+F265+F271+F277+F282+F288+F327+F345+F378+F422</f>
        <v>1254.9000000000001</v>
      </c>
      <c r="G481" s="286">
        <f>G19+G28+G37+G45+G54+G61+G68+G75+G82+G90+G97+G105+G114+G121+G129+G135+G142+G149+G155+G161+G167+G173+G178+G190+G196+G202+G209+G215+G220+G226+G234+G240+G247+G253+G259+G265+G271+G277+G282+G288+G327+G345+G378+G422</f>
        <v>34.1</v>
      </c>
      <c r="H481" s="32"/>
      <c r="I481" s="69"/>
      <c r="J481" s="24"/>
      <c r="K481" s="24"/>
      <c r="L481" s="2"/>
      <c r="M481" s="2"/>
      <c r="N481" s="2"/>
      <c r="O481" s="2"/>
      <c r="P481" s="2"/>
      <c r="Q481" s="2"/>
      <c r="R481" s="2"/>
      <c r="S481" s="2"/>
    </row>
    <row r="482" spans="1:19" ht="21.75" customHeight="1" x14ac:dyDescent="0.2">
      <c r="A482" s="288" t="s">
        <v>553</v>
      </c>
      <c r="B482" s="258" t="s">
        <v>339</v>
      </c>
      <c r="C482" s="285"/>
      <c r="D482" s="213">
        <f t="shared" si="143"/>
        <v>252</v>
      </c>
      <c r="E482" s="280">
        <f>E180+E204+E313+E337</f>
        <v>202</v>
      </c>
      <c r="F482" s="280"/>
      <c r="G482" s="289">
        <f>G180+G204+G313+G337</f>
        <v>50</v>
      </c>
      <c r="H482" s="37"/>
      <c r="I482" s="78"/>
      <c r="J482" s="85"/>
      <c r="K482" s="85"/>
      <c r="L482" s="2"/>
      <c r="M482" s="2"/>
      <c r="N482" s="2"/>
      <c r="O482" s="2"/>
      <c r="P482" s="2"/>
      <c r="Q482" s="2"/>
      <c r="R482" s="2"/>
      <c r="S482" s="2"/>
    </row>
    <row r="483" spans="1:19" ht="14.25" customHeight="1" x14ac:dyDescent="0.2">
      <c r="A483" s="290" t="s">
        <v>554</v>
      </c>
      <c r="B483" s="229" t="s">
        <v>343</v>
      </c>
      <c r="C483" s="285"/>
      <c r="D483" s="213">
        <f t="shared" si="143"/>
        <v>160</v>
      </c>
      <c r="E483" s="268">
        <f>SUM(E334+E445)</f>
        <v>20</v>
      </c>
      <c r="F483" s="268"/>
      <c r="G483" s="289">
        <f t="shared" ref="G483" si="145">SUM(G334+G445)</f>
        <v>140</v>
      </c>
      <c r="H483" s="37"/>
      <c r="I483" s="78"/>
      <c r="J483" s="85"/>
      <c r="K483" s="85"/>
      <c r="L483" s="2"/>
      <c r="M483" s="2"/>
      <c r="N483" s="2"/>
      <c r="O483" s="2"/>
      <c r="P483" s="2"/>
      <c r="Q483" s="2"/>
      <c r="R483" s="2"/>
      <c r="S483" s="2"/>
    </row>
    <row r="484" spans="1:19" ht="45.75" customHeight="1" x14ac:dyDescent="0.2">
      <c r="A484" s="288" t="s">
        <v>555</v>
      </c>
      <c r="B484" s="154" t="s">
        <v>644</v>
      </c>
      <c r="C484" s="291"/>
      <c r="D484" s="213">
        <f t="shared" si="143"/>
        <v>4816.3000000000011</v>
      </c>
      <c r="E484" s="268">
        <f>SUM(E195+E203+E241+E300+E309+E331+E338+E346+E376+E377+E384+E389)</f>
        <v>539.6</v>
      </c>
      <c r="F484" s="268">
        <f>SUM(F195+F203+F241+F300+F309+F331+F338+F346+F376+F377+F384+F389)</f>
        <v>87.600000000000009</v>
      </c>
      <c r="G484" s="289">
        <f>SUM(G195+G203+G241+G300+G309+G331+G338+G346+G376+G377+G384+G389)</f>
        <v>4276.7000000000007</v>
      </c>
      <c r="H484" s="37"/>
      <c r="I484" s="78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23.25" customHeight="1" x14ac:dyDescent="0.2">
      <c r="A485" s="288" t="s">
        <v>556</v>
      </c>
      <c r="B485" s="338" t="s">
        <v>637</v>
      </c>
      <c r="C485" s="291"/>
      <c r="D485" s="214">
        <f t="shared" si="143"/>
        <v>266.60000000000002</v>
      </c>
      <c r="E485" s="214">
        <f>SUM(E298)</f>
        <v>266.60000000000002</v>
      </c>
      <c r="F485" s="214">
        <f>SUM(F298)</f>
        <v>8</v>
      </c>
      <c r="G485" s="287"/>
      <c r="H485" s="10"/>
      <c r="I485" s="63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24.75" customHeight="1" x14ac:dyDescent="0.2">
      <c r="A486" s="288" t="s">
        <v>557</v>
      </c>
      <c r="B486" s="154" t="s">
        <v>337</v>
      </c>
      <c r="C486" s="291"/>
      <c r="D486" s="168">
        <f t="shared" si="143"/>
        <v>1800</v>
      </c>
      <c r="E486" s="214">
        <f>SUM(E332)</f>
        <v>1800</v>
      </c>
      <c r="F486" s="214"/>
      <c r="G486" s="286"/>
      <c r="H486" s="27"/>
      <c r="I486" s="66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35.25" customHeight="1" x14ac:dyDescent="0.2">
      <c r="A487" s="288" t="s">
        <v>558</v>
      </c>
      <c r="B487" s="154" t="s">
        <v>640</v>
      </c>
      <c r="C487" s="291"/>
      <c r="D487" s="168">
        <f t="shared" si="143"/>
        <v>36</v>
      </c>
      <c r="E487" s="214">
        <f>SUM(E333)</f>
        <v>36</v>
      </c>
      <c r="F487" s="214"/>
      <c r="G487" s="286"/>
      <c r="H487" s="27"/>
      <c r="I487" s="66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35.25" customHeight="1" x14ac:dyDescent="0.2">
      <c r="A488" s="288" t="s">
        <v>728</v>
      </c>
      <c r="B488" s="218" t="s">
        <v>682</v>
      </c>
      <c r="C488" s="291"/>
      <c r="D488" s="168">
        <f t="shared" si="143"/>
        <v>15</v>
      </c>
      <c r="E488" s="214">
        <f>E469</f>
        <v>15</v>
      </c>
      <c r="F488" s="214">
        <f>F469</f>
        <v>14.2</v>
      </c>
      <c r="G488" s="286"/>
      <c r="H488" s="27"/>
      <c r="I488" s="66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26.25" customHeight="1" x14ac:dyDescent="0.2">
      <c r="A489" s="288" t="s">
        <v>729</v>
      </c>
      <c r="B489" s="218" t="s">
        <v>726</v>
      </c>
      <c r="C489" s="291"/>
      <c r="D489" s="168">
        <f t="shared" si="143"/>
        <v>153.70000000000005</v>
      </c>
      <c r="E489" s="214">
        <f>E18+E27+E36+E44+E53+E60+E67+E74+E81+E89+E96+E104+E113+E120+E128</f>
        <v>153.70000000000005</v>
      </c>
      <c r="F489" s="214"/>
      <c r="G489" s="286"/>
      <c r="H489" s="27"/>
      <c r="I489" s="350"/>
      <c r="J489" s="350"/>
      <c r="K489" s="350"/>
      <c r="L489" s="350"/>
      <c r="M489" s="2"/>
      <c r="N489" s="2"/>
      <c r="O489" s="2"/>
      <c r="P489" s="2"/>
      <c r="Q489" s="2"/>
      <c r="R489" s="2"/>
      <c r="S489" s="2"/>
    </row>
    <row r="490" spans="1:19" ht="21.75" customHeight="1" x14ac:dyDescent="0.2">
      <c r="A490" s="288" t="s">
        <v>730</v>
      </c>
      <c r="B490" s="154" t="s">
        <v>686</v>
      </c>
      <c r="C490" s="291"/>
      <c r="D490" s="168">
        <f t="shared" si="143"/>
        <v>34</v>
      </c>
      <c r="E490" s="214">
        <f>E232+E239+E246+E252+E258+E264+E270+E276</f>
        <v>34</v>
      </c>
      <c r="F490" s="214">
        <f>F232+F239+F246+F252+F258+F264+F270+F276</f>
        <v>33.1</v>
      </c>
      <c r="G490" s="286"/>
      <c r="H490" s="27"/>
      <c r="I490" s="66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35.25" customHeight="1" x14ac:dyDescent="0.2">
      <c r="A491" s="288" t="s">
        <v>731</v>
      </c>
      <c r="B491" s="154" t="s">
        <v>687</v>
      </c>
      <c r="C491" s="291"/>
      <c r="D491" s="342">
        <f t="shared" si="143"/>
        <v>70.126999999999995</v>
      </c>
      <c r="E491" s="214">
        <f>E233</f>
        <v>0</v>
      </c>
      <c r="F491" s="214"/>
      <c r="G491" s="398">
        <f t="shared" ref="G491" si="146">G233</f>
        <v>70.126999999999995</v>
      </c>
      <c r="H491" s="27"/>
      <c r="I491" s="66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35.25" customHeight="1" x14ac:dyDescent="0.2">
      <c r="A492" s="288" t="s">
        <v>732</v>
      </c>
      <c r="B492" s="154" t="s">
        <v>639</v>
      </c>
      <c r="C492" s="291"/>
      <c r="D492" s="214">
        <f t="shared" si="143"/>
        <v>734</v>
      </c>
      <c r="E492" s="214">
        <f>E299+E385+E390</f>
        <v>0</v>
      </c>
      <c r="F492" s="214"/>
      <c r="G492" s="287">
        <f t="shared" ref="G492" si="147">G299+G385+G390</f>
        <v>734</v>
      </c>
      <c r="H492" s="27"/>
      <c r="I492" s="350"/>
      <c r="J492" s="350"/>
      <c r="K492" s="350"/>
      <c r="L492" s="350"/>
      <c r="M492" s="2"/>
      <c r="N492" s="2"/>
      <c r="O492" s="2"/>
      <c r="P492" s="2"/>
      <c r="Q492" s="2"/>
      <c r="R492" s="2"/>
      <c r="S492" s="2"/>
    </row>
    <row r="493" spans="1:19" ht="29.25" customHeight="1" x14ac:dyDescent="0.2">
      <c r="A493" s="288" t="s">
        <v>756</v>
      </c>
      <c r="B493" s="154" t="s">
        <v>738</v>
      </c>
      <c r="C493" s="291"/>
      <c r="D493" s="342">
        <f t="shared" si="143"/>
        <v>20.491999999999997</v>
      </c>
      <c r="E493" s="345">
        <f>SUM(E20+E29+E38)</f>
        <v>20.491999999999997</v>
      </c>
      <c r="F493" s="214">
        <f>SUM(F20+F29+F38)</f>
        <v>20.2</v>
      </c>
      <c r="G493" s="286"/>
      <c r="H493" s="27"/>
      <c r="I493" s="350"/>
      <c r="J493" s="350"/>
      <c r="K493" s="350"/>
      <c r="L493" s="350"/>
      <c r="M493" s="2"/>
      <c r="N493" s="2"/>
      <c r="O493" s="2"/>
      <c r="P493" s="2"/>
      <c r="Q493" s="2"/>
      <c r="R493" s="2"/>
      <c r="S493" s="2"/>
    </row>
    <row r="494" spans="1:19" ht="29.25" customHeight="1" x14ac:dyDescent="0.2">
      <c r="A494" s="288" t="s">
        <v>757</v>
      </c>
      <c r="B494" s="338" t="s">
        <v>740</v>
      </c>
      <c r="C494" s="291"/>
      <c r="D494" s="214">
        <f t="shared" si="143"/>
        <v>15.2</v>
      </c>
      <c r="E494" s="168">
        <f>SUM(E221)</f>
        <v>15.2</v>
      </c>
      <c r="F494" s="214">
        <f>SUM(F221)</f>
        <v>15.2</v>
      </c>
      <c r="G494" s="286"/>
      <c r="H494" s="27"/>
      <c r="I494" s="350"/>
      <c r="J494" s="350"/>
      <c r="K494" s="350"/>
      <c r="L494" s="350"/>
      <c r="M494" s="2"/>
      <c r="N494" s="2"/>
      <c r="O494" s="2"/>
      <c r="P494" s="2"/>
      <c r="Q494" s="2"/>
      <c r="R494" s="2"/>
      <c r="S494" s="2"/>
    </row>
    <row r="495" spans="1:19" ht="30" customHeight="1" thickBot="1" x14ac:dyDescent="0.25">
      <c r="A495" s="292" t="s">
        <v>758</v>
      </c>
      <c r="B495" s="399" t="s">
        <v>742</v>
      </c>
      <c r="C495" s="293"/>
      <c r="D495" s="386">
        <f t="shared" si="143"/>
        <v>52.712000000000003</v>
      </c>
      <c r="E495" s="400">
        <f>SUM(E143+E136+E122+E98+E83+E46+E30)</f>
        <v>52.712000000000003</v>
      </c>
      <c r="F495" s="400">
        <f>SUM(F143+F136+F122+F98+F83+F46+F30)</f>
        <v>51.956999999999994</v>
      </c>
      <c r="G495" s="294"/>
      <c r="H495" s="27"/>
      <c r="I495" s="350"/>
      <c r="J495" s="350"/>
      <c r="K495" s="350"/>
      <c r="L495" s="350"/>
      <c r="M495" s="2"/>
      <c r="N495" s="2"/>
      <c r="O495" s="2"/>
      <c r="P495" s="2"/>
      <c r="Q495" s="2"/>
      <c r="R495" s="2"/>
      <c r="S495" s="2"/>
    </row>
    <row r="496" spans="1:19" x14ac:dyDescent="0.2">
      <c r="A496" s="183"/>
      <c r="B496" s="295" t="s">
        <v>63</v>
      </c>
      <c r="C496" s="291"/>
      <c r="D496" s="242"/>
      <c r="E496" s="214"/>
      <c r="F496" s="242"/>
      <c r="G496" s="214"/>
      <c r="H496" s="10"/>
      <c r="I496" s="69"/>
      <c r="J496" s="69"/>
      <c r="K496" s="69"/>
      <c r="L496" s="69"/>
      <c r="M496" s="70"/>
      <c r="N496" s="2"/>
      <c r="O496" s="2"/>
      <c r="P496" s="2"/>
      <c r="Q496" s="2"/>
      <c r="R496" s="2"/>
      <c r="S496" s="2"/>
    </row>
    <row r="497" spans="1:19" x14ac:dyDescent="0.2">
      <c r="A497" s="183" t="s">
        <v>79</v>
      </c>
      <c r="B497" s="296" t="s">
        <v>113</v>
      </c>
      <c r="C497" s="166" t="s">
        <v>101</v>
      </c>
      <c r="D497" s="343">
        <f>SUM(E497+G497)</f>
        <v>31756.703999999998</v>
      </c>
      <c r="E497" s="343">
        <f>E15+E23+E33+E41+E49+E57+E64+E71+E78+E86+E93+E101+E110+E117+E125+E132+E139+E146+E152+E158+E164+E170+E176+E183+E295</f>
        <v>30180.603999999999</v>
      </c>
      <c r="F497" s="343">
        <f>F15+F23+F33+F41+F49+F57+F64+F71+F78+F86+F93+F101+F110+F117+F125+F132+F139+F146+F152+F158+F164+F170+F176+F183+F295</f>
        <v>24017.162</v>
      </c>
      <c r="G497" s="217">
        <f>G15+G23+G33+G41+G49+G57+G64+G71+G78+G86+G93+G101+G110+G117+G125+G132+G139+G146+G152+G158+G164+G170+G176+G183+G295</f>
        <v>1576.1</v>
      </c>
      <c r="H497" s="31"/>
      <c r="I497" s="73"/>
      <c r="J497" s="402"/>
      <c r="K497" s="402"/>
      <c r="L497" s="402"/>
      <c r="M497" s="402"/>
      <c r="N497" s="81"/>
      <c r="O497" s="2"/>
      <c r="P497" s="2"/>
      <c r="Q497" s="2"/>
      <c r="R497" s="2"/>
      <c r="S497" s="2"/>
    </row>
    <row r="498" spans="1:19" x14ac:dyDescent="0.2">
      <c r="A498" s="183"/>
      <c r="B498" s="295" t="s">
        <v>100</v>
      </c>
      <c r="C498" s="183"/>
      <c r="D498" s="217"/>
      <c r="E498" s="214"/>
      <c r="F498" s="242"/>
      <c r="G498" s="214"/>
      <c r="H498" s="10"/>
      <c r="I498" s="63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customHeight="1" x14ac:dyDescent="0.2">
      <c r="A499" s="183" t="s">
        <v>315</v>
      </c>
      <c r="B499" s="152" t="s">
        <v>335</v>
      </c>
      <c r="C499" s="183"/>
      <c r="D499" s="214">
        <f t="shared" ref="D499:D508" si="148">SUM(E499+G499)</f>
        <v>14437.299999999997</v>
      </c>
      <c r="E499" s="214">
        <f>E16+E24+E34+E42+E50+E58+E65+E72+E79+E87+E94+E102+E111+E118+E126+E133+E140+E147+E153+E159+E165+E171+E177+E184+E296</f>
        <v>13753.899999999998</v>
      </c>
      <c r="F499" s="342">
        <f>F16+F24+F34+F42+F50+F58+F65+F72+F79+F87+F94+F102+F111+F118+F126+F133+F140+F147+F153+F159+F165+F171+F177+F184+F296</f>
        <v>10273.405000000002</v>
      </c>
      <c r="G499" s="214">
        <f>G16+G24+G34+G42+G50+G58+G65+G72+G79+G87+G94+G102+G111+G118+G126+G133+G140+G147+G153+G159+G165+G171+G177+G184+G296</f>
        <v>683.40000000000009</v>
      </c>
      <c r="H499" s="25"/>
      <c r="I499" s="80"/>
      <c r="J499" s="2"/>
      <c r="K499" s="2"/>
      <c r="L499" s="2"/>
      <c r="M499" s="2"/>
      <c r="N499" s="2"/>
      <c r="O499" s="70"/>
      <c r="P499" s="2"/>
      <c r="Q499" s="2"/>
      <c r="R499" s="2"/>
      <c r="S499" s="2"/>
    </row>
    <row r="500" spans="1:19" ht="24" x14ac:dyDescent="0.2">
      <c r="A500" s="161" t="s">
        <v>559</v>
      </c>
      <c r="B500" s="154" t="s">
        <v>202</v>
      </c>
      <c r="C500" s="274"/>
      <c r="D500" s="214">
        <f t="shared" si="148"/>
        <v>14137.5</v>
      </c>
      <c r="E500" s="214">
        <f>E17+E25+E35+E43+E51+E59+E66+E73+E80+E88+E95+E103+E112+E119+E127+E134+E141+E148+E154+E160+E166+E172+E185+E297</f>
        <v>14137.5</v>
      </c>
      <c r="F500" s="214">
        <f>F17+F25+F35+F43+F51+F59+F66+F73+F80+F88+F95+F103+F112+F119+F127+F134+F141+F148+F154+F160+F166+F172+F185+F297</f>
        <v>13302.100000000002</v>
      </c>
      <c r="G500" s="214"/>
      <c r="H500" s="32"/>
      <c r="I500" s="69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36.75" customHeight="1" x14ac:dyDescent="0.2">
      <c r="A501" s="161" t="s">
        <v>560</v>
      </c>
      <c r="B501" s="257" t="s">
        <v>206</v>
      </c>
      <c r="C501" s="274"/>
      <c r="D501" s="214">
        <f t="shared" si="148"/>
        <v>97.699999999999989</v>
      </c>
      <c r="E501" s="214">
        <f>E26+E52</f>
        <v>97.699999999999989</v>
      </c>
      <c r="F501" s="214">
        <f>F26+F52</f>
        <v>92.300000000000011</v>
      </c>
      <c r="G501" s="214"/>
      <c r="H501" s="32"/>
      <c r="I501" s="69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25.5" customHeight="1" x14ac:dyDescent="0.2">
      <c r="A502" s="161" t="s">
        <v>561</v>
      </c>
      <c r="B502" s="256" t="s">
        <v>637</v>
      </c>
      <c r="C502" s="274"/>
      <c r="D502" s="214">
        <f t="shared" si="148"/>
        <v>266.60000000000002</v>
      </c>
      <c r="E502" s="268">
        <f>SUM(E298)</f>
        <v>266.60000000000002</v>
      </c>
      <c r="F502" s="268">
        <f>SUM(F298)</f>
        <v>8</v>
      </c>
      <c r="G502" s="268"/>
      <c r="H502" s="37"/>
      <c r="I502" s="78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customHeight="1" x14ac:dyDescent="0.2">
      <c r="A503" s="183" t="s">
        <v>562</v>
      </c>
      <c r="B503" s="152" t="s">
        <v>204</v>
      </c>
      <c r="C503" s="265"/>
      <c r="D503" s="214">
        <f t="shared" si="148"/>
        <v>1512.3999999999996</v>
      </c>
      <c r="E503" s="214">
        <f>E19+E28+E37+E45+E54+E61+E68+E75+E82+E90+E97+E105+E114+E121+E129+E135+E142+E149+E155+E161+E167+E173+E178</f>
        <v>1496.3999999999996</v>
      </c>
      <c r="F503" s="214">
        <f>F19+F28+F37+F45+F54+F61+F68+F75+F82+F90+F97+F105+F114+F121+F129+F135+F142+F149+F155+F161+F167+F173+F178</f>
        <v>265.90000000000003</v>
      </c>
      <c r="G503" s="214">
        <f>G19+G28+G37+G45+G54+G61+G68+G75+G82+G90+G97+G105+G114+G121+G129+G135+G142+G149+G155+G161+G167+G173+G178</f>
        <v>16</v>
      </c>
      <c r="H503" s="32"/>
      <c r="I503" s="69"/>
      <c r="J503" s="64"/>
      <c r="K503" s="64"/>
      <c r="L503" s="2"/>
      <c r="M503" s="2"/>
      <c r="N503" s="3"/>
      <c r="O503" s="2"/>
      <c r="P503" s="2"/>
      <c r="Q503" s="2"/>
      <c r="R503" s="2"/>
      <c r="S503" s="2"/>
    </row>
    <row r="504" spans="1:19" ht="45.75" customHeight="1" x14ac:dyDescent="0.2">
      <c r="A504" s="161" t="s">
        <v>563</v>
      </c>
      <c r="B504" s="257" t="s">
        <v>644</v>
      </c>
      <c r="C504" s="265"/>
      <c r="D504" s="214">
        <f t="shared" si="148"/>
        <v>644.29999999999995</v>
      </c>
      <c r="E504" s="268">
        <f>SUM(E300)</f>
        <v>201.6</v>
      </c>
      <c r="F504" s="268">
        <f>SUM(F300)</f>
        <v>3.3</v>
      </c>
      <c r="G504" s="268">
        <f>SUM(G300)</f>
        <v>442.7</v>
      </c>
      <c r="H504" s="37"/>
      <c r="I504" s="78"/>
      <c r="J504" s="86"/>
      <c r="K504" s="86"/>
      <c r="L504" s="2"/>
      <c r="M504" s="2"/>
      <c r="N504" s="2"/>
      <c r="O504" s="2"/>
      <c r="P504" s="2"/>
      <c r="Q504" s="2"/>
      <c r="R504" s="2"/>
      <c r="S504" s="2"/>
    </row>
    <row r="505" spans="1:19" ht="36.75" customHeight="1" x14ac:dyDescent="0.2">
      <c r="A505" s="161" t="s">
        <v>564</v>
      </c>
      <c r="B505" s="338" t="s">
        <v>639</v>
      </c>
      <c r="C505" s="297"/>
      <c r="D505" s="214">
        <f t="shared" si="148"/>
        <v>434</v>
      </c>
      <c r="E505" s="214">
        <f>SUM(E299)</f>
        <v>0</v>
      </c>
      <c r="F505" s="214">
        <f>SUM(F299)</f>
        <v>0</v>
      </c>
      <c r="G505" s="214">
        <f>SUM(G299)</f>
        <v>434</v>
      </c>
      <c r="H505" s="33"/>
      <c r="I505" s="74"/>
      <c r="J505" s="86"/>
      <c r="K505" s="86"/>
      <c r="L505" s="2"/>
      <c r="M505" s="2"/>
      <c r="N505" s="2"/>
      <c r="O505" s="2"/>
      <c r="P505" s="2"/>
      <c r="Q505" s="2"/>
      <c r="R505" s="2"/>
      <c r="S505" s="2"/>
    </row>
    <row r="506" spans="1:19" ht="25.5" customHeight="1" x14ac:dyDescent="0.2">
      <c r="A506" s="161" t="s">
        <v>680</v>
      </c>
      <c r="B506" s="338" t="s">
        <v>726</v>
      </c>
      <c r="C506" s="297"/>
      <c r="D506" s="214">
        <f t="shared" si="148"/>
        <v>153.70000000000005</v>
      </c>
      <c r="E506" s="214">
        <f>E18+E27+E36+E44+E53+E60+E67+E74+E81+E89+E96+E104+E113+E120+E128</f>
        <v>153.70000000000005</v>
      </c>
      <c r="F506" s="214"/>
      <c r="G506" s="214"/>
      <c r="H506" s="33"/>
      <c r="I506" s="74"/>
      <c r="J506" s="86"/>
      <c r="K506" s="86"/>
      <c r="L506" s="2"/>
      <c r="M506" s="2"/>
      <c r="N506" s="2"/>
      <c r="O506" s="2"/>
      <c r="P506" s="2"/>
      <c r="Q506" s="2"/>
      <c r="R506" s="2"/>
      <c r="S506" s="2"/>
    </row>
    <row r="507" spans="1:19" ht="25.5" customHeight="1" x14ac:dyDescent="0.2">
      <c r="A507" s="161" t="s">
        <v>759</v>
      </c>
      <c r="B507" s="154" t="s">
        <v>738</v>
      </c>
      <c r="C507" s="297"/>
      <c r="D507" s="342">
        <f t="shared" si="148"/>
        <v>20.491999999999997</v>
      </c>
      <c r="E507" s="342">
        <f>SUM(E20+E29+E38)</f>
        <v>20.491999999999997</v>
      </c>
      <c r="F507" s="214">
        <f>SUM(F20+F29+F38)</f>
        <v>20.2</v>
      </c>
      <c r="G507" s="214"/>
      <c r="H507" s="33"/>
      <c r="I507" s="74"/>
      <c r="J507" s="86"/>
      <c r="K507" s="86"/>
      <c r="L507" s="2"/>
      <c r="M507" s="2"/>
      <c r="N507" s="2"/>
      <c r="O507" s="2"/>
      <c r="P507" s="2"/>
      <c r="Q507" s="2"/>
      <c r="R507" s="2"/>
      <c r="S507" s="2"/>
    </row>
    <row r="508" spans="1:19" ht="25.5" customHeight="1" x14ac:dyDescent="0.2">
      <c r="A508" s="161" t="s">
        <v>760</v>
      </c>
      <c r="B508" s="401" t="s">
        <v>742</v>
      </c>
      <c r="C508" s="297"/>
      <c r="D508" s="342">
        <f t="shared" si="148"/>
        <v>52.712000000000003</v>
      </c>
      <c r="E508" s="342">
        <f>SUM(E143+E136+E122+E98+E83+E46+E30)</f>
        <v>52.712000000000003</v>
      </c>
      <c r="F508" s="342">
        <f>SUM(F143+F136+F122+F98+F83+F46+F30)</f>
        <v>51.956999999999994</v>
      </c>
      <c r="G508" s="214"/>
      <c r="H508" s="33"/>
      <c r="I508" s="74"/>
      <c r="J508" s="86"/>
      <c r="K508" s="86"/>
      <c r="L508" s="2"/>
      <c r="M508" s="2"/>
      <c r="N508" s="2"/>
      <c r="O508" s="2"/>
      <c r="P508" s="2"/>
      <c r="Q508" s="2"/>
      <c r="R508" s="2"/>
      <c r="S508" s="2"/>
    </row>
    <row r="509" spans="1:19" ht="21.75" customHeight="1" x14ac:dyDescent="0.2">
      <c r="A509" s="161" t="s">
        <v>82</v>
      </c>
      <c r="B509" s="298" t="s">
        <v>111</v>
      </c>
      <c r="C509" s="255"/>
      <c r="D509" s="299">
        <f>E509+G509</f>
        <v>1304.2</v>
      </c>
      <c r="E509" s="217">
        <f>E511</f>
        <v>757.80000000000007</v>
      </c>
      <c r="F509" s="217">
        <f t="shared" ref="F509:G509" si="149">F511</f>
        <v>82.8</v>
      </c>
      <c r="G509" s="217">
        <f t="shared" si="149"/>
        <v>546.4</v>
      </c>
      <c r="H509" s="32"/>
      <c r="I509" s="87"/>
      <c r="J509" s="87"/>
      <c r="K509" s="87"/>
      <c r="L509" s="87"/>
      <c r="M509" s="82"/>
      <c r="N509" s="70"/>
      <c r="O509" s="2"/>
      <c r="P509" s="2"/>
      <c r="Q509" s="2"/>
      <c r="R509" s="2"/>
      <c r="S509" s="2"/>
    </row>
    <row r="510" spans="1:19" x14ac:dyDescent="0.2">
      <c r="A510" s="183"/>
      <c r="B510" s="142" t="s">
        <v>100</v>
      </c>
      <c r="C510" s="166"/>
      <c r="D510" s="242"/>
      <c r="E510" s="214"/>
      <c r="F510" s="242"/>
      <c r="G510" s="214"/>
      <c r="H510" s="10"/>
      <c r="I510" s="63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x14ac:dyDescent="0.2">
      <c r="A511" s="183" t="s">
        <v>316</v>
      </c>
      <c r="B511" s="298"/>
      <c r="C511" s="142" t="s">
        <v>95</v>
      </c>
      <c r="D511" s="242">
        <f t="shared" ref="D511:D516" si="150">E511+G511</f>
        <v>1304.2</v>
      </c>
      <c r="E511" s="214">
        <f>E513+E514+E515+E516</f>
        <v>757.80000000000007</v>
      </c>
      <c r="F511" s="214">
        <f t="shared" ref="F511:G511" si="151">F513+F514+F515+F516</f>
        <v>82.8</v>
      </c>
      <c r="G511" s="214">
        <f t="shared" si="151"/>
        <v>546.4</v>
      </c>
      <c r="H511" s="10"/>
      <c r="I511" s="69"/>
      <c r="J511" s="69"/>
      <c r="K511" s="69"/>
      <c r="L511" s="69"/>
      <c r="M511" s="2"/>
      <c r="N511" s="2"/>
      <c r="O511" s="2"/>
      <c r="P511" s="2"/>
      <c r="Q511" s="2"/>
      <c r="R511" s="2"/>
      <c r="S511" s="2"/>
    </row>
    <row r="512" spans="1:19" s="1" customFormat="1" ht="12.75" customHeight="1" x14ac:dyDescent="0.2">
      <c r="A512" s="183"/>
      <c r="B512" s="142" t="s">
        <v>63</v>
      </c>
      <c r="C512" s="166"/>
      <c r="D512" s="242"/>
      <c r="E512" s="214"/>
      <c r="F512" s="215"/>
      <c r="G512" s="214"/>
      <c r="H512" s="10"/>
      <c r="I512" s="63"/>
      <c r="J512" s="85"/>
      <c r="K512" s="85"/>
      <c r="L512" s="85"/>
      <c r="M512" s="85"/>
      <c r="N512" s="85"/>
      <c r="O512" s="85"/>
      <c r="P512" s="85"/>
      <c r="Q512" s="85"/>
      <c r="R512" s="85"/>
      <c r="S512" s="85"/>
    </row>
    <row r="513" spans="1:19" s="1" customFormat="1" ht="12.75" customHeight="1" x14ac:dyDescent="0.2">
      <c r="A513" s="183" t="s">
        <v>317</v>
      </c>
      <c r="B513" s="152" t="s">
        <v>335</v>
      </c>
      <c r="C513" s="166"/>
      <c r="D513" s="242">
        <f t="shared" si="150"/>
        <v>587.79999999999995</v>
      </c>
      <c r="E513" s="214">
        <f>E194+E305</f>
        <v>230.2</v>
      </c>
      <c r="F513" s="214">
        <f>F194+F305</f>
        <v>78.7</v>
      </c>
      <c r="G513" s="214">
        <f>G194+G305</f>
        <v>357.6</v>
      </c>
      <c r="H513" s="27"/>
      <c r="I513" s="66"/>
      <c r="J513" s="85"/>
      <c r="K513" s="85"/>
      <c r="L513" s="85"/>
      <c r="M513" s="85"/>
      <c r="N513" s="85"/>
      <c r="O513" s="85"/>
      <c r="P513" s="85"/>
      <c r="Q513" s="85"/>
      <c r="R513" s="85"/>
      <c r="S513" s="85"/>
    </row>
    <row r="514" spans="1:19" s="1" customFormat="1" ht="12.75" customHeight="1" x14ac:dyDescent="0.2">
      <c r="A514" s="183" t="s">
        <v>318</v>
      </c>
      <c r="B514" s="152" t="s">
        <v>204</v>
      </c>
      <c r="C514" s="166"/>
      <c r="D514" s="242">
        <f t="shared" si="150"/>
        <v>55</v>
      </c>
      <c r="E514" s="214">
        <f>E196</f>
        <v>55</v>
      </c>
      <c r="F514" s="214">
        <f>F196</f>
        <v>2</v>
      </c>
      <c r="G514" s="214"/>
      <c r="H514" s="27"/>
      <c r="I514" s="66"/>
      <c r="J514" s="85"/>
      <c r="K514" s="85"/>
      <c r="L514" s="85"/>
      <c r="M514" s="85"/>
      <c r="N514" s="85"/>
      <c r="O514" s="85"/>
      <c r="P514" s="85"/>
      <c r="Q514" s="85"/>
      <c r="R514" s="85"/>
      <c r="S514" s="85"/>
    </row>
    <row r="515" spans="1:19" s="1" customFormat="1" ht="12.75" customHeight="1" x14ac:dyDescent="0.2">
      <c r="A515" s="183" t="s">
        <v>565</v>
      </c>
      <c r="B515" s="220" t="s">
        <v>329</v>
      </c>
      <c r="C515" s="166"/>
      <c r="D515" s="242">
        <f t="shared" si="150"/>
        <v>458</v>
      </c>
      <c r="E515" s="214">
        <f>E308</f>
        <v>458</v>
      </c>
      <c r="F515" s="215"/>
      <c r="G515" s="214"/>
      <c r="H515" s="10"/>
      <c r="I515" s="63"/>
      <c r="J515" s="85"/>
      <c r="K515" s="85"/>
      <c r="L515" s="85"/>
      <c r="M515" s="85"/>
      <c r="N515" s="85"/>
      <c r="O515" s="85"/>
      <c r="P515" s="85"/>
      <c r="Q515" s="85"/>
      <c r="R515" s="85"/>
      <c r="S515" s="85"/>
    </row>
    <row r="516" spans="1:19" s="1" customFormat="1" ht="45.75" customHeight="1" x14ac:dyDescent="0.2">
      <c r="A516" s="161" t="s">
        <v>566</v>
      </c>
      <c r="B516" s="257" t="s">
        <v>644</v>
      </c>
      <c r="C516" s="166"/>
      <c r="D516" s="242">
        <f t="shared" si="150"/>
        <v>203.39999999999998</v>
      </c>
      <c r="E516" s="214">
        <f>E195+E309</f>
        <v>14.6</v>
      </c>
      <c r="F516" s="214">
        <f>F195+F309</f>
        <v>2.1</v>
      </c>
      <c r="G516" s="214">
        <f>G195+G309</f>
        <v>188.79999999999998</v>
      </c>
      <c r="H516" s="10"/>
      <c r="I516" s="63"/>
      <c r="J516" s="85"/>
      <c r="K516" s="85"/>
      <c r="L516" s="85"/>
      <c r="M516" s="85"/>
      <c r="N516" s="85"/>
      <c r="O516" s="85"/>
      <c r="P516" s="85"/>
      <c r="Q516" s="85"/>
      <c r="R516" s="85"/>
      <c r="S516" s="85"/>
    </row>
    <row r="517" spans="1:19" s="1" customFormat="1" ht="12.75" customHeight="1" x14ac:dyDescent="0.2">
      <c r="A517" s="183" t="s">
        <v>83</v>
      </c>
      <c r="B517" s="148" t="s">
        <v>106</v>
      </c>
      <c r="C517" s="261"/>
      <c r="D517" s="266">
        <f>SUM(E517+G517)</f>
        <v>4265.2000000000007</v>
      </c>
      <c r="E517" s="266">
        <f t="shared" ref="E517:G517" si="152">E519</f>
        <v>3212.3</v>
      </c>
      <c r="F517" s="266">
        <f t="shared" si="152"/>
        <v>743.90000000000009</v>
      </c>
      <c r="G517" s="266">
        <f t="shared" si="152"/>
        <v>1052.9000000000001</v>
      </c>
      <c r="H517" s="34"/>
      <c r="I517" s="88"/>
      <c r="J517" s="88"/>
      <c r="K517" s="88"/>
      <c r="L517" s="88"/>
      <c r="M517" s="89"/>
      <c r="N517" s="89"/>
      <c r="O517" s="85"/>
      <c r="P517" s="85"/>
      <c r="Q517" s="85"/>
      <c r="R517" s="85"/>
      <c r="S517" s="85"/>
    </row>
    <row r="518" spans="1:19" s="1" customFormat="1" ht="12.75" customHeight="1" x14ac:dyDescent="0.2">
      <c r="A518" s="183"/>
      <c r="B518" s="142" t="s">
        <v>100</v>
      </c>
      <c r="C518" s="261"/>
      <c r="D518" s="266"/>
      <c r="E518" s="214"/>
      <c r="F518" s="215"/>
      <c r="G518" s="214"/>
      <c r="H518" s="33"/>
      <c r="I518" s="74"/>
      <c r="J518" s="90"/>
      <c r="K518" s="90"/>
      <c r="L518" s="85"/>
      <c r="M518" s="85"/>
      <c r="N518" s="85"/>
      <c r="O518" s="85"/>
      <c r="P518" s="85"/>
      <c r="Q518" s="85"/>
      <c r="R518" s="85"/>
      <c r="S518" s="85"/>
    </row>
    <row r="519" spans="1:19" s="1" customFormat="1" ht="12.75" customHeight="1" x14ac:dyDescent="0.2">
      <c r="A519" s="183" t="s">
        <v>319</v>
      </c>
      <c r="B519" s="148"/>
      <c r="C519" s="261" t="s">
        <v>94</v>
      </c>
      <c r="D519" s="214">
        <f t="shared" ref="D519:D528" si="153">SUM(E519+G519)</f>
        <v>4265.2000000000007</v>
      </c>
      <c r="E519" s="268">
        <f>E521+E522+E523+E524+E525+E526+E527+E528</f>
        <v>3212.3</v>
      </c>
      <c r="F519" s="268">
        <f t="shared" ref="F519:G519" si="154">F521+F522+F523+F524+F525+F526+F527+F528</f>
        <v>743.90000000000009</v>
      </c>
      <c r="G519" s="268">
        <f t="shared" si="154"/>
        <v>1052.9000000000001</v>
      </c>
      <c r="H519" s="35"/>
      <c r="I519" s="76"/>
      <c r="J519" s="76"/>
      <c r="K519" s="76"/>
      <c r="L519" s="76"/>
      <c r="M519" s="89"/>
      <c r="N519" s="85"/>
      <c r="O519" s="85"/>
      <c r="P519" s="85"/>
      <c r="Q519" s="85"/>
      <c r="R519" s="85"/>
      <c r="S519" s="85"/>
    </row>
    <row r="520" spans="1:19" s="1" customFormat="1" ht="12.75" customHeight="1" x14ac:dyDescent="0.2">
      <c r="A520" s="183"/>
      <c r="B520" s="300" t="s">
        <v>63</v>
      </c>
      <c r="C520" s="261"/>
      <c r="D520" s="214"/>
      <c r="E520" s="214"/>
      <c r="F520" s="215"/>
      <c r="G520" s="214"/>
      <c r="H520" s="33"/>
      <c r="I520" s="74"/>
      <c r="J520" s="90"/>
      <c r="K520" s="90"/>
      <c r="L520" s="85"/>
      <c r="M520" s="85"/>
      <c r="N520" s="85"/>
      <c r="O520" s="85"/>
      <c r="P520" s="85"/>
      <c r="Q520" s="85"/>
      <c r="R520" s="85"/>
      <c r="S520" s="85"/>
    </row>
    <row r="521" spans="1:19" s="1" customFormat="1" ht="12.75" customHeight="1" x14ac:dyDescent="0.2">
      <c r="A521" s="183" t="s">
        <v>320</v>
      </c>
      <c r="B521" s="152" t="s">
        <v>345</v>
      </c>
      <c r="C521" s="183"/>
      <c r="D521" s="214">
        <f t="shared" si="153"/>
        <v>1665.1999999999998</v>
      </c>
      <c r="E521" s="268">
        <f>E314</f>
        <v>1194.8</v>
      </c>
      <c r="F521" s="268">
        <f>F314</f>
        <v>729.7</v>
      </c>
      <c r="G521" s="268">
        <f>G314</f>
        <v>470.4</v>
      </c>
      <c r="H521" s="35"/>
      <c r="I521" s="76"/>
      <c r="J521" s="90"/>
      <c r="K521" s="90"/>
      <c r="L521" s="85"/>
      <c r="M521" s="85"/>
      <c r="N521" s="85"/>
      <c r="O521" s="85"/>
      <c r="P521" s="85"/>
      <c r="Q521" s="85"/>
      <c r="R521" s="85"/>
      <c r="S521" s="85"/>
    </row>
    <row r="522" spans="1:19" s="1" customFormat="1" x14ac:dyDescent="0.2">
      <c r="A522" s="183" t="s">
        <v>321</v>
      </c>
      <c r="B522" s="152" t="s">
        <v>204</v>
      </c>
      <c r="C522" s="183"/>
      <c r="D522" s="214">
        <f t="shared" si="153"/>
        <v>10</v>
      </c>
      <c r="E522" s="268">
        <f>E327</f>
        <v>10</v>
      </c>
      <c r="F522" s="268"/>
      <c r="G522" s="268"/>
      <c r="H522" s="37"/>
      <c r="I522" s="78"/>
      <c r="J522" s="85"/>
      <c r="K522" s="85"/>
      <c r="L522" s="85"/>
      <c r="M522" s="85"/>
      <c r="N522" s="85"/>
      <c r="O522" s="85"/>
      <c r="P522" s="85"/>
      <c r="Q522" s="85"/>
      <c r="R522" s="85"/>
      <c r="S522" s="85"/>
    </row>
    <row r="523" spans="1:19" s="1" customFormat="1" ht="24" x14ac:dyDescent="0.2">
      <c r="A523" s="161" t="s">
        <v>567</v>
      </c>
      <c r="B523" s="220" t="s">
        <v>339</v>
      </c>
      <c r="C523" s="183"/>
      <c r="D523" s="214">
        <f t="shared" si="153"/>
        <v>205</v>
      </c>
      <c r="E523" s="268">
        <f>E313</f>
        <v>155</v>
      </c>
      <c r="F523" s="268"/>
      <c r="G523" s="268">
        <f>G313</f>
        <v>50</v>
      </c>
      <c r="H523" s="37"/>
      <c r="I523" s="78"/>
      <c r="J523" s="85"/>
      <c r="K523" s="85"/>
      <c r="L523" s="85"/>
      <c r="M523" s="85"/>
      <c r="N523" s="85"/>
      <c r="O523" s="85"/>
      <c r="P523" s="85"/>
      <c r="Q523" s="85"/>
      <c r="R523" s="85"/>
      <c r="S523" s="85"/>
    </row>
    <row r="524" spans="1:19" s="1" customFormat="1" ht="45.75" customHeight="1" x14ac:dyDescent="0.2">
      <c r="A524" s="161" t="s">
        <v>568</v>
      </c>
      <c r="B524" s="154" t="s">
        <v>334</v>
      </c>
      <c r="C524" s="210"/>
      <c r="D524" s="214">
        <f t="shared" si="153"/>
        <v>16</v>
      </c>
      <c r="E524" s="268">
        <f>SUM(E330)</f>
        <v>0</v>
      </c>
      <c r="F524" s="268"/>
      <c r="G524" s="268">
        <f>SUM(G330)</f>
        <v>16</v>
      </c>
      <c r="H524" s="37"/>
      <c r="I524" s="78"/>
      <c r="J524" s="85"/>
      <c r="K524" s="85"/>
      <c r="L524" s="85"/>
      <c r="M524" s="85"/>
      <c r="N524" s="85"/>
      <c r="O524" s="85"/>
      <c r="P524" s="85"/>
      <c r="Q524" s="85"/>
      <c r="R524" s="85"/>
      <c r="S524" s="85"/>
    </row>
    <row r="525" spans="1:19" s="1" customFormat="1" ht="47.25" customHeight="1" x14ac:dyDescent="0.2">
      <c r="A525" s="161" t="s">
        <v>569</v>
      </c>
      <c r="B525" s="154" t="s">
        <v>644</v>
      </c>
      <c r="C525" s="210"/>
      <c r="D525" s="214">
        <f t="shared" si="153"/>
        <v>393</v>
      </c>
      <c r="E525" s="268">
        <f>SUM(E331)</f>
        <v>16.5</v>
      </c>
      <c r="F525" s="268">
        <f>SUM(F331)</f>
        <v>14.2</v>
      </c>
      <c r="G525" s="268">
        <f>SUM(G331)</f>
        <v>376.5</v>
      </c>
      <c r="H525" s="37"/>
      <c r="I525" s="78"/>
      <c r="J525" s="85"/>
      <c r="K525" s="85"/>
      <c r="L525" s="85"/>
      <c r="M525" s="85"/>
      <c r="N525" s="85"/>
      <c r="O525" s="85"/>
      <c r="P525" s="85"/>
      <c r="Q525" s="85"/>
      <c r="R525" s="85"/>
      <c r="S525" s="85"/>
    </row>
    <row r="526" spans="1:19" s="1" customFormat="1" ht="24" customHeight="1" x14ac:dyDescent="0.2">
      <c r="A526" s="161" t="s">
        <v>570</v>
      </c>
      <c r="B526" s="154" t="s">
        <v>337</v>
      </c>
      <c r="C526" s="210"/>
      <c r="D526" s="214">
        <f t="shared" si="153"/>
        <v>1800</v>
      </c>
      <c r="E526" s="268">
        <f>SUM(E332)</f>
        <v>1800</v>
      </c>
      <c r="F526" s="268"/>
      <c r="G526" s="268"/>
      <c r="H526" s="37"/>
      <c r="I526" s="78"/>
      <c r="J526" s="85"/>
      <c r="K526" s="85"/>
      <c r="L526" s="85"/>
      <c r="M526" s="85"/>
      <c r="N526" s="85"/>
      <c r="O526" s="85"/>
      <c r="P526" s="85"/>
      <c r="Q526" s="85"/>
      <c r="R526" s="85"/>
      <c r="S526" s="85"/>
    </row>
    <row r="527" spans="1:19" s="1" customFormat="1" ht="35.25" customHeight="1" x14ac:dyDescent="0.2">
      <c r="A527" s="161" t="s">
        <v>571</v>
      </c>
      <c r="B527" s="154" t="s">
        <v>640</v>
      </c>
      <c r="C527" s="210"/>
      <c r="D527" s="214">
        <f t="shared" si="153"/>
        <v>36</v>
      </c>
      <c r="E527" s="268">
        <f>SUM(E333)</f>
        <v>36</v>
      </c>
      <c r="F527" s="268"/>
      <c r="G527" s="268">
        <f>SUM(G333)</f>
        <v>0</v>
      </c>
      <c r="H527" s="37"/>
      <c r="I527" s="78"/>
      <c r="J527" s="85"/>
      <c r="K527" s="85"/>
      <c r="L527" s="85"/>
      <c r="M527" s="85"/>
      <c r="N527" s="85"/>
      <c r="O527" s="85"/>
      <c r="P527" s="85"/>
      <c r="Q527" s="85"/>
      <c r="R527" s="85"/>
      <c r="S527" s="85"/>
    </row>
    <row r="528" spans="1:19" s="1" customFormat="1" ht="12.75" customHeight="1" x14ac:dyDescent="0.2">
      <c r="A528" s="161" t="s">
        <v>681</v>
      </c>
      <c r="B528" s="154" t="s">
        <v>343</v>
      </c>
      <c r="C528" s="210"/>
      <c r="D528" s="214">
        <f t="shared" si="153"/>
        <v>140</v>
      </c>
      <c r="E528" s="268">
        <f>E334</f>
        <v>0</v>
      </c>
      <c r="F528" s="268"/>
      <c r="G528" s="268">
        <f>G334</f>
        <v>140</v>
      </c>
      <c r="H528" s="37"/>
      <c r="I528" s="78"/>
      <c r="J528" s="85"/>
      <c r="K528" s="85"/>
      <c r="L528" s="85"/>
      <c r="M528" s="85"/>
      <c r="N528" s="85"/>
      <c r="O528" s="85"/>
      <c r="P528" s="85"/>
      <c r="Q528" s="85"/>
      <c r="R528" s="85"/>
      <c r="S528" s="85"/>
    </row>
    <row r="529" spans="1:19" s="1" customFormat="1" x14ac:dyDescent="0.2">
      <c r="A529" s="183" t="s">
        <v>86</v>
      </c>
      <c r="B529" s="195" t="s">
        <v>112</v>
      </c>
      <c r="C529" s="264" t="s">
        <v>102</v>
      </c>
      <c r="D529" s="301">
        <f>E529+G529</f>
        <v>1105.8999999999999</v>
      </c>
      <c r="E529" s="217">
        <f>E179+E199+E335</f>
        <v>1014.8</v>
      </c>
      <c r="F529" s="217">
        <f>F179+F199+F335</f>
        <v>707.09999999999991</v>
      </c>
      <c r="G529" s="217">
        <f>G179+G199+G335</f>
        <v>91.1</v>
      </c>
      <c r="H529" s="32"/>
      <c r="I529" s="69"/>
      <c r="J529" s="69"/>
      <c r="K529" s="69"/>
      <c r="L529" s="69"/>
      <c r="M529" s="69"/>
      <c r="N529" s="89"/>
      <c r="O529" s="85"/>
      <c r="P529" s="85"/>
      <c r="Q529" s="85"/>
      <c r="R529" s="85"/>
      <c r="S529" s="85"/>
    </row>
    <row r="530" spans="1:19" s="1" customFormat="1" ht="12.75" customHeight="1" x14ac:dyDescent="0.2">
      <c r="A530" s="183"/>
      <c r="B530" s="142" t="s">
        <v>63</v>
      </c>
      <c r="C530" s="264"/>
      <c r="D530" s="215"/>
      <c r="E530" s="214"/>
      <c r="F530" s="215"/>
      <c r="G530" s="214"/>
      <c r="H530" s="33"/>
      <c r="I530" s="74"/>
      <c r="J530" s="85"/>
      <c r="K530" s="90"/>
      <c r="L530" s="85"/>
      <c r="M530" s="85"/>
      <c r="N530" s="85"/>
      <c r="O530" s="85"/>
      <c r="P530" s="85"/>
      <c r="Q530" s="85"/>
      <c r="R530" s="85"/>
      <c r="S530" s="85"/>
    </row>
    <row r="531" spans="1:19" s="1" customFormat="1" ht="12.75" customHeight="1" x14ac:dyDescent="0.2">
      <c r="A531" s="183" t="s">
        <v>322</v>
      </c>
      <c r="B531" s="152" t="s">
        <v>335</v>
      </c>
      <c r="C531" s="264"/>
      <c r="D531" s="215">
        <f t="shared" ref="D531:D535" si="155">E531+G531</f>
        <v>365.5</v>
      </c>
      <c r="E531" s="214">
        <f>E200+E336</f>
        <v>301.5</v>
      </c>
      <c r="F531" s="214">
        <f>F200+F336</f>
        <v>226.1</v>
      </c>
      <c r="G531" s="214">
        <f>G200+G336</f>
        <v>64</v>
      </c>
      <c r="H531" s="10"/>
      <c r="I531" s="63"/>
      <c r="J531" s="89"/>
      <c r="K531" s="89"/>
      <c r="L531" s="85"/>
      <c r="M531" s="85"/>
      <c r="N531" s="85"/>
      <c r="O531" s="85"/>
      <c r="P531" s="85"/>
      <c r="Q531" s="85"/>
      <c r="R531" s="85"/>
      <c r="S531" s="85"/>
    </row>
    <row r="532" spans="1:19" s="1" customFormat="1" x14ac:dyDescent="0.2">
      <c r="A532" s="141" t="s">
        <v>572</v>
      </c>
      <c r="B532" s="229" t="s">
        <v>294</v>
      </c>
      <c r="C532" s="264"/>
      <c r="D532" s="215">
        <f t="shared" si="155"/>
        <v>555.4</v>
      </c>
      <c r="E532" s="214">
        <f>E201</f>
        <v>555.4</v>
      </c>
      <c r="F532" s="214">
        <f>F201</f>
        <v>450.8</v>
      </c>
      <c r="G532" s="214"/>
      <c r="H532" s="27"/>
      <c r="I532" s="66"/>
      <c r="J532" s="85"/>
      <c r="K532" s="85"/>
      <c r="L532" s="85"/>
      <c r="M532" s="85"/>
      <c r="N532" s="85"/>
      <c r="O532" s="85"/>
      <c r="P532" s="85"/>
      <c r="Q532" s="85"/>
      <c r="R532" s="85"/>
      <c r="S532" s="85"/>
    </row>
    <row r="533" spans="1:19" s="1" customFormat="1" x14ac:dyDescent="0.2">
      <c r="A533" s="141" t="s">
        <v>573</v>
      </c>
      <c r="B533" s="152" t="s">
        <v>204</v>
      </c>
      <c r="C533" s="264"/>
      <c r="D533" s="215">
        <f t="shared" si="155"/>
        <v>4</v>
      </c>
      <c r="E533" s="214">
        <f>E202</f>
        <v>2</v>
      </c>
      <c r="F533" s="214">
        <f>F202</f>
        <v>1</v>
      </c>
      <c r="G533" s="214">
        <f>G202</f>
        <v>2</v>
      </c>
      <c r="H533" s="27"/>
      <c r="I533" s="66"/>
      <c r="J533" s="90"/>
      <c r="K533" s="90"/>
      <c r="L533" s="85"/>
      <c r="M533" s="85"/>
      <c r="N533" s="85"/>
      <c r="O533" s="85"/>
      <c r="P533" s="85"/>
      <c r="Q533" s="85"/>
      <c r="R533" s="85"/>
      <c r="S533" s="85"/>
    </row>
    <row r="534" spans="1:19" s="1" customFormat="1" ht="24" x14ac:dyDescent="0.2">
      <c r="A534" s="153" t="s">
        <v>574</v>
      </c>
      <c r="B534" s="220" t="s">
        <v>346</v>
      </c>
      <c r="C534" s="264"/>
      <c r="D534" s="215">
        <f t="shared" si="155"/>
        <v>47</v>
      </c>
      <c r="E534" s="214">
        <f>E180+E204+E337</f>
        <v>47</v>
      </c>
      <c r="F534" s="214"/>
      <c r="G534" s="214"/>
      <c r="H534" s="27"/>
      <c r="I534" s="66"/>
      <c r="J534" s="90"/>
      <c r="K534" s="90"/>
      <c r="L534" s="85"/>
      <c r="M534" s="85"/>
      <c r="N534" s="85"/>
      <c r="O534" s="85"/>
      <c r="P534" s="85"/>
      <c r="Q534" s="85"/>
      <c r="R534" s="85"/>
      <c r="S534" s="85"/>
    </row>
    <row r="535" spans="1:19" s="1" customFormat="1" ht="47.25" customHeight="1" x14ac:dyDescent="0.2">
      <c r="A535" s="302" t="s">
        <v>575</v>
      </c>
      <c r="B535" s="218" t="s">
        <v>644</v>
      </c>
      <c r="C535" s="264"/>
      <c r="D535" s="215">
        <f t="shared" si="155"/>
        <v>134</v>
      </c>
      <c r="E535" s="214">
        <f>E203+E338</f>
        <v>108.9</v>
      </c>
      <c r="F535" s="214">
        <f>F203+F338</f>
        <v>29.2</v>
      </c>
      <c r="G535" s="214">
        <f>G203+G338</f>
        <v>25.1</v>
      </c>
      <c r="H535" s="10"/>
      <c r="I535" s="63"/>
      <c r="J535" s="85"/>
      <c r="K535" s="85"/>
      <c r="L535" s="85"/>
      <c r="M535" s="85"/>
      <c r="N535" s="85"/>
      <c r="O535" s="85"/>
      <c r="P535" s="85"/>
      <c r="Q535" s="85"/>
      <c r="R535" s="85"/>
      <c r="S535" s="85"/>
    </row>
    <row r="536" spans="1:19" s="1" customFormat="1" ht="24" customHeight="1" x14ac:dyDescent="0.2">
      <c r="A536" s="161" t="s">
        <v>87</v>
      </c>
      <c r="B536" s="382" t="s">
        <v>754</v>
      </c>
      <c r="C536" s="265"/>
      <c r="D536" s="266">
        <f>SUM(E536+G536)</f>
        <v>8998.8000000000029</v>
      </c>
      <c r="E536" s="266">
        <f>E538+E545+E546</f>
        <v>8219.6000000000022</v>
      </c>
      <c r="F536" s="266">
        <f>F538+F545+F546</f>
        <v>3617.1</v>
      </c>
      <c r="G536" s="266">
        <f>G538+G545+G546</f>
        <v>779.19999999999993</v>
      </c>
      <c r="H536" s="36"/>
      <c r="I536" s="92"/>
      <c r="J536" s="92"/>
      <c r="K536" s="92"/>
      <c r="L536" s="92"/>
      <c r="M536" s="91"/>
      <c r="N536" s="89"/>
      <c r="O536" s="85"/>
      <c r="P536" s="85"/>
      <c r="Q536" s="85"/>
      <c r="R536" s="85"/>
      <c r="S536" s="85"/>
    </row>
    <row r="537" spans="1:19" s="1" customFormat="1" x14ac:dyDescent="0.2">
      <c r="A537" s="183"/>
      <c r="B537" s="142" t="s">
        <v>100</v>
      </c>
      <c r="C537" s="265"/>
      <c r="D537" s="266"/>
      <c r="E537" s="214"/>
      <c r="F537" s="215"/>
      <c r="G537" s="214"/>
      <c r="H537" s="10"/>
      <c r="I537" s="63"/>
      <c r="J537" s="85"/>
      <c r="K537" s="85"/>
      <c r="L537" s="85"/>
      <c r="M537" s="85"/>
      <c r="N537" s="85"/>
      <c r="O537" s="85"/>
      <c r="P537" s="85"/>
      <c r="Q537" s="85"/>
      <c r="R537" s="85"/>
      <c r="S537" s="85"/>
    </row>
    <row r="538" spans="1:19" s="1" customFormat="1" x14ac:dyDescent="0.2">
      <c r="A538" s="183" t="s">
        <v>323</v>
      </c>
      <c r="B538" s="148"/>
      <c r="C538" s="267" t="s">
        <v>32</v>
      </c>
      <c r="D538" s="214">
        <f t="shared" ref="D538:D547" si="156">SUM(E538+G538)</f>
        <v>8758.8000000000011</v>
      </c>
      <c r="E538" s="268">
        <f>E540+E541+E542+E543+E544+E547</f>
        <v>7979.6000000000013</v>
      </c>
      <c r="F538" s="268">
        <f>F540+F541+F542+F543+F544+F547</f>
        <v>3617.1</v>
      </c>
      <c r="G538" s="268">
        <f t="shared" ref="G538" si="157">G540+G541+G542+G543+G544</f>
        <v>779.19999999999993</v>
      </c>
      <c r="H538" s="37"/>
      <c r="I538" s="78"/>
      <c r="J538" s="89"/>
      <c r="K538" s="89"/>
      <c r="L538" s="89"/>
      <c r="M538" s="89"/>
      <c r="N538" s="85"/>
      <c r="O538" s="85"/>
      <c r="P538" s="85"/>
      <c r="Q538" s="85"/>
      <c r="R538" s="85"/>
      <c r="S538" s="85"/>
    </row>
    <row r="539" spans="1:19" s="1" customFormat="1" x14ac:dyDescent="0.2">
      <c r="A539" s="183"/>
      <c r="B539" s="142" t="s">
        <v>63</v>
      </c>
      <c r="C539" s="267"/>
      <c r="D539" s="214"/>
      <c r="E539" s="214"/>
      <c r="F539" s="215"/>
      <c r="G539" s="214"/>
      <c r="H539" s="32"/>
      <c r="I539" s="69"/>
      <c r="J539" s="89"/>
      <c r="K539" s="89"/>
      <c r="L539" s="89"/>
      <c r="M539" s="89"/>
      <c r="N539" s="85"/>
      <c r="O539" s="85"/>
      <c r="P539" s="85"/>
      <c r="Q539" s="85"/>
      <c r="R539" s="85"/>
      <c r="S539" s="85"/>
    </row>
    <row r="540" spans="1:19" s="1" customFormat="1" x14ac:dyDescent="0.2">
      <c r="A540" s="183" t="s">
        <v>324</v>
      </c>
      <c r="B540" s="152" t="s">
        <v>335</v>
      </c>
      <c r="C540" s="267"/>
      <c r="D540" s="214">
        <f t="shared" si="156"/>
        <v>4732.3</v>
      </c>
      <c r="E540" s="268">
        <f>E107+E189+E208+E213+E219+E227+E343</f>
        <v>4517.1000000000004</v>
      </c>
      <c r="F540" s="268">
        <f>F107+F189+F208+F213+F219+F227+F343</f>
        <v>2149</v>
      </c>
      <c r="G540" s="268">
        <f>G107+G189+G208+G213+G219+G227+G343</f>
        <v>215.2</v>
      </c>
      <c r="H540" s="37"/>
      <c r="I540" s="78"/>
      <c r="J540" s="85"/>
      <c r="K540" s="85"/>
      <c r="L540" s="85"/>
      <c r="M540" s="85"/>
      <c r="N540" s="85"/>
      <c r="O540" s="85"/>
      <c r="P540" s="85"/>
      <c r="Q540" s="85"/>
      <c r="R540" s="85"/>
      <c r="S540" s="85"/>
    </row>
    <row r="541" spans="1:19" s="1" customFormat="1" ht="24" x14ac:dyDescent="0.2">
      <c r="A541" s="161" t="s">
        <v>325</v>
      </c>
      <c r="B541" s="154" t="s">
        <v>310</v>
      </c>
      <c r="C541" s="267"/>
      <c r="D541" s="214">
        <f t="shared" si="156"/>
        <v>269.8</v>
      </c>
      <c r="E541" s="279">
        <f>E225</f>
        <v>269.8</v>
      </c>
      <c r="F541" s="279">
        <f>F225</f>
        <v>268.2</v>
      </c>
      <c r="G541" s="268"/>
      <c r="H541" s="37"/>
      <c r="I541" s="78"/>
      <c r="J541" s="85"/>
      <c r="K541" s="85"/>
      <c r="L541" s="85"/>
      <c r="M541" s="85"/>
      <c r="N541" s="85"/>
      <c r="O541" s="85"/>
      <c r="P541" s="85"/>
      <c r="Q541" s="85"/>
      <c r="R541" s="85"/>
      <c r="S541" s="85"/>
    </row>
    <row r="542" spans="1:19" s="1" customFormat="1" x14ac:dyDescent="0.2">
      <c r="A542" s="183" t="s">
        <v>576</v>
      </c>
      <c r="B542" s="152" t="s">
        <v>294</v>
      </c>
      <c r="C542" s="265"/>
      <c r="D542" s="214">
        <f t="shared" si="156"/>
        <v>1906.3</v>
      </c>
      <c r="E542" s="268">
        <f>E344+E214</f>
        <v>1906.3</v>
      </c>
      <c r="F542" s="268">
        <f>F344+F214</f>
        <v>329.40000000000003</v>
      </c>
      <c r="G542" s="268"/>
      <c r="H542" s="37"/>
      <c r="I542" s="78"/>
      <c r="J542" s="85"/>
      <c r="K542" s="85"/>
      <c r="L542" s="85"/>
      <c r="M542" s="85"/>
      <c r="N542" s="85"/>
      <c r="O542" s="85"/>
      <c r="P542" s="85"/>
      <c r="Q542" s="85"/>
      <c r="R542" s="85"/>
      <c r="S542" s="85"/>
    </row>
    <row r="543" spans="1:19" s="1" customFormat="1" x14ac:dyDescent="0.2">
      <c r="A543" s="183" t="s">
        <v>577</v>
      </c>
      <c r="B543" s="152" t="s">
        <v>204</v>
      </c>
      <c r="C543" s="183"/>
      <c r="D543" s="214">
        <f t="shared" si="156"/>
        <v>1136.1999999999998</v>
      </c>
      <c r="E543" s="268">
        <f>E190+E209+E215+E220+E226+E345</f>
        <v>1125.0999999999999</v>
      </c>
      <c r="F543" s="268">
        <f>F190+F209+F215+F220+F226+F345</f>
        <v>849.5</v>
      </c>
      <c r="G543" s="268">
        <f>G190+G209+G215+G220+G226+G345</f>
        <v>11.1</v>
      </c>
      <c r="H543" s="37"/>
      <c r="I543" s="78"/>
      <c r="J543" s="85"/>
      <c r="K543" s="85"/>
      <c r="L543" s="85"/>
      <c r="M543" s="85"/>
      <c r="N543" s="85"/>
      <c r="O543" s="85"/>
      <c r="P543" s="85"/>
      <c r="Q543" s="85"/>
      <c r="R543" s="85"/>
      <c r="S543" s="85"/>
    </row>
    <row r="544" spans="1:19" s="1" customFormat="1" ht="34.5" customHeight="1" x14ac:dyDescent="0.2">
      <c r="A544" s="161" t="s">
        <v>578</v>
      </c>
      <c r="B544" s="154" t="s">
        <v>644</v>
      </c>
      <c r="C544" s="210"/>
      <c r="D544" s="214">
        <f t="shared" si="156"/>
        <v>699</v>
      </c>
      <c r="E544" s="268">
        <f>SUM(E346)</f>
        <v>146.1</v>
      </c>
      <c r="F544" s="268">
        <f>SUM(F346)</f>
        <v>5.8</v>
      </c>
      <c r="G544" s="268">
        <f>SUM(G346)</f>
        <v>552.9</v>
      </c>
      <c r="H544" s="37"/>
      <c r="I544" s="78"/>
      <c r="J544" s="90"/>
      <c r="K544" s="90"/>
      <c r="L544" s="85"/>
      <c r="M544" s="85"/>
      <c r="N544" s="85"/>
      <c r="O544" s="85"/>
      <c r="P544" s="85"/>
      <c r="Q544" s="85"/>
      <c r="R544" s="85"/>
      <c r="S544" s="85"/>
    </row>
    <row r="545" spans="1:19" s="1" customFormat="1" ht="12.75" customHeight="1" x14ac:dyDescent="0.2">
      <c r="A545" s="161" t="s">
        <v>579</v>
      </c>
      <c r="B545" s="154" t="s">
        <v>335</v>
      </c>
      <c r="C545" s="295" t="s">
        <v>95</v>
      </c>
      <c r="D545" s="214">
        <f t="shared" si="156"/>
        <v>90</v>
      </c>
      <c r="E545" s="268">
        <f>E341</f>
        <v>90</v>
      </c>
      <c r="F545" s="268"/>
      <c r="G545" s="268"/>
      <c r="H545" s="37"/>
      <c r="I545" s="78"/>
      <c r="J545" s="90"/>
      <c r="K545" s="90"/>
      <c r="L545" s="85"/>
      <c r="M545" s="85"/>
      <c r="N545" s="85"/>
      <c r="O545" s="85"/>
      <c r="P545" s="85"/>
      <c r="Q545" s="85"/>
      <c r="R545" s="85"/>
      <c r="S545" s="85"/>
    </row>
    <row r="546" spans="1:19" s="1" customFormat="1" ht="12" customHeight="1" x14ac:dyDescent="0.2">
      <c r="A546" s="161" t="s">
        <v>683</v>
      </c>
      <c r="B546" s="154" t="s">
        <v>335</v>
      </c>
      <c r="C546" s="295" t="s">
        <v>97</v>
      </c>
      <c r="D546" s="214">
        <f t="shared" si="156"/>
        <v>150</v>
      </c>
      <c r="E546" s="268">
        <f>E342</f>
        <v>150</v>
      </c>
      <c r="F546" s="268"/>
      <c r="G546" s="268"/>
      <c r="H546" s="37"/>
      <c r="I546" s="78"/>
      <c r="J546" s="90"/>
      <c r="K546" s="90"/>
      <c r="L546" s="85"/>
      <c r="M546" s="85"/>
      <c r="N546" s="85"/>
      <c r="O546" s="85"/>
      <c r="P546" s="85"/>
      <c r="Q546" s="85"/>
      <c r="R546" s="85"/>
      <c r="S546" s="85"/>
    </row>
    <row r="547" spans="1:19" s="1" customFormat="1" ht="26.25" customHeight="1" x14ac:dyDescent="0.2">
      <c r="A547" s="161" t="s">
        <v>761</v>
      </c>
      <c r="B547" s="338" t="s">
        <v>740</v>
      </c>
      <c r="C547" s="403" t="s">
        <v>32</v>
      </c>
      <c r="D547" s="214">
        <f t="shared" si="156"/>
        <v>15.2</v>
      </c>
      <c r="E547" s="268">
        <f>SUM(E221)</f>
        <v>15.2</v>
      </c>
      <c r="F547" s="268">
        <f>SUM(F221)</f>
        <v>15.2</v>
      </c>
      <c r="G547" s="268"/>
      <c r="H547" s="37"/>
      <c r="I547" s="78"/>
      <c r="J547" s="90"/>
      <c r="K547" s="90"/>
      <c r="L547" s="85"/>
      <c r="M547" s="85"/>
      <c r="N547" s="85"/>
      <c r="O547" s="85"/>
      <c r="P547" s="85"/>
      <c r="Q547" s="85"/>
      <c r="R547" s="85"/>
      <c r="S547" s="85"/>
    </row>
    <row r="548" spans="1:19" s="1" customFormat="1" ht="22.5" customHeight="1" x14ac:dyDescent="0.2">
      <c r="A548" s="161" t="s">
        <v>88</v>
      </c>
      <c r="B548" s="303" t="s">
        <v>155</v>
      </c>
      <c r="C548" s="265"/>
      <c r="D548" s="266">
        <f>SUM(E548+G548)</f>
        <v>9231.1</v>
      </c>
      <c r="E548" s="266">
        <f>E550+E551+E552+E553+E554+E555</f>
        <v>1615.4</v>
      </c>
      <c r="F548" s="266">
        <f t="shared" ref="F548:G548" si="158">F550+F551+F552+F553+F554+F555</f>
        <v>23.9</v>
      </c>
      <c r="G548" s="266">
        <f t="shared" si="158"/>
        <v>7615.7</v>
      </c>
      <c r="H548" s="34"/>
      <c r="I548" s="93"/>
      <c r="J548" s="93"/>
      <c r="K548" s="93"/>
      <c r="L548" s="93"/>
      <c r="M548" s="91"/>
      <c r="N548" s="89"/>
      <c r="O548" s="85"/>
      <c r="P548" s="85"/>
      <c r="Q548" s="85"/>
      <c r="R548" s="85"/>
      <c r="S548" s="85"/>
    </row>
    <row r="549" spans="1:19" s="1" customFormat="1" x14ac:dyDescent="0.2">
      <c r="A549" s="183"/>
      <c r="B549" s="142" t="s">
        <v>100</v>
      </c>
      <c r="C549" s="265"/>
      <c r="D549" s="266"/>
      <c r="E549" s="214"/>
      <c r="F549" s="215"/>
      <c r="G549" s="214"/>
      <c r="H549" s="32"/>
      <c r="I549" s="69"/>
      <c r="J549" s="89"/>
      <c r="K549" s="89"/>
      <c r="L549" s="85"/>
      <c r="M549" s="85"/>
      <c r="N549" s="85"/>
      <c r="O549" s="85"/>
      <c r="P549" s="85"/>
      <c r="Q549" s="85"/>
      <c r="R549" s="85"/>
      <c r="S549" s="85"/>
    </row>
    <row r="550" spans="1:19" s="1" customFormat="1" x14ac:dyDescent="0.2">
      <c r="A550" s="183" t="s">
        <v>326</v>
      </c>
      <c r="B550" s="152" t="s">
        <v>335</v>
      </c>
      <c r="C550" s="267" t="s">
        <v>95</v>
      </c>
      <c r="D550" s="214">
        <f t="shared" ref="D550:D554" si="159">SUM(E550+G550)</f>
        <v>3782.8999999999996</v>
      </c>
      <c r="E550" s="268">
        <f>E349</f>
        <v>1235.3</v>
      </c>
      <c r="F550" s="268">
        <f>F349</f>
        <v>7.1</v>
      </c>
      <c r="G550" s="268">
        <f>G349</f>
        <v>2547.6</v>
      </c>
      <c r="H550" s="37"/>
      <c r="I550" s="78"/>
      <c r="J550" s="85"/>
      <c r="K550" s="85"/>
      <c r="L550" s="85"/>
      <c r="M550" s="85"/>
      <c r="N550" s="85"/>
      <c r="O550" s="85"/>
      <c r="P550" s="85"/>
      <c r="Q550" s="85"/>
      <c r="R550" s="85"/>
      <c r="S550" s="85"/>
    </row>
    <row r="551" spans="1:19" s="1" customFormat="1" x14ac:dyDescent="0.2">
      <c r="A551" s="183" t="s">
        <v>580</v>
      </c>
      <c r="B551" s="152" t="s">
        <v>335</v>
      </c>
      <c r="C551" s="267" t="s">
        <v>96</v>
      </c>
      <c r="D551" s="214">
        <f t="shared" si="159"/>
        <v>749.3</v>
      </c>
      <c r="E551" s="268">
        <f>E362</f>
        <v>370.6</v>
      </c>
      <c r="F551" s="268">
        <f>F362</f>
        <v>8.1</v>
      </c>
      <c r="G551" s="268">
        <f>G362</f>
        <v>378.7</v>
      </c>
      <c r="H551" s="37"/>
      <c r="I551" s="78"/>
      <c r="J551" s="90"/>
      <c r="K551" s="90"/>
      <c r="L551" s="85"/>
      <c r="M551" s="85"/>
      <c r="N551" s="85"/>
      <c r="O551" s="85"/>
      <c r="P551" s="85"/>
      <c r="Q551" s="85"/>
      <c r="R551" s="85"/>
      <c r="S551" s="85"/>
    </row>
    <row r="552" spans="1:19" s="1" customFormat="1" ht="34.5" customHeight="1" x14ac:dyDescent="0.2">
      <c r="A552" s="161" t="s">
        <v>581</v>
      </c>
      <c r="B552" s="218" t="s">
        <v>340</v>
      </c>
      <c r="C552" s="271" t="s">
        <v>95</v>
      </c>
      <c r="D552" s="214">
        <f t="shared" si="159"/>
        <v>2484.8000000000002</v>
      </c>
      <c r="E552" s="268">
        <f>E375</f>
        <v>0</v>
      </c>
      <c r="F552" s="268"/>
      <c r="G552" s="268">
        <f>G375</f>
        <v>2484.8000000000002</v>
      </c>
      <c r="H552" s="35"/>
      <c r="I552" s="76"/>
      <c r="J552" s="85"/>
      <c r="K552" s="85"/>
      <c r="L552" s="85"/>
      <c r="M552" s="85"/>
      <c r="N552" s="85"/>
      <c r="O552" s="85"/>
      <c r="P552" s="85"/>
      <c r="Q552" s="85"/>
      <c r="R552" s="85"/>
      <c r="S552" s="85"/>
    </row>
    <row r="553" spans="1:19" s="1" customFormat="1" ht="48.75" customHeight="1" x14ac:dyDescent="0.2">
      <c r="A553" s="161" t="s">
        <v>582</v>
      </c>
      <c r="B553" s="257" t="s">
        <v>644</v>
      </c>
      <c r="C553" s="271" t="s">
        <v>95</v>
      </c>
      <c r="D553" s="214">
        <f t="shared" si="159"/>
        <v>1298.1000000000001</v>
      </c>
      <c r="E553" s="268">
        <f>SUM(E376)</f>
        <v>8.1999999999999993</v>
      </c>
      <c r="F553" s="268">
        <f>SUM(F376)</f>
        <v>7.5</v>
      </c>
      <c r="G553" s="268">
        <f>SUM(G376)</f>
        <v>1289.9000000000001</v>
      </c>
      <c r="H553" s="37"/>
      <c r="I553" s="78"/>
      <c r="J553" s="85"/>
      <c r="K553" s="85"/>
      <c r="L553" s="85"/>
      <c r="M553" s="85"/>
      <c r="N553" s="85"/>
      <c r="O553" s="85"/>
      <c r="P553" s="85"/>
      <c r="Q553" s="85"/>
      <c r="R553" s="85"/>
      <c r="S553" s="85"/>
    </row>
    <row r="554" spans="1:19" s="1" customFormat="1" ht="47.25" customHeight="1" x14ac:dyDescent="0.2">
      <c r="A554" s="161" t="s">
        <v>583</v>
      </c>
      <c r="B554" s="257" t="s">
        <v>684</v>
      </c>
      <c r="C554" s="271" t="s">
        <v>96</v>
      </c>
      <c r="D554" s="214">
        <f t="shared" si="159"/>
        <v>911</v>
      </c>
      <c r="E554" s="268">
        <f>E377</f>
        <v>1.3</v>
      </c>
      <c r="F554" s="268">
        <f>F377</f>
        <v>1.2</v>
      </c>
      <c r="G554" s="268">
        <f>G377</f>
        <v>909.7</v>
      </c>
      <c r="H554" s="37"/>
      <c r="I554" s="78"/>
      <c r="J554" s="85"/>
      <c r="K554" s="85"/>
      <c r="L554" s="85"/>
      <c r="M554" s="85"/>
      <c r="N554" s="85"/>
      <c r="O554" s="85"/>
      <c r="P554" s="85"/>
      <c r="Q554" s="85"/>
      <c r="R554" s="85"/>
      <c r="S554" s="85"/>
    </row>
    <row r="555" spans="1:19" s="1" customFormat="1" ht="12.75" customHeight="1" x14ac:dyDescent="0.2">
      <c r="A555" s="161" t="s">
        <v>685</v>
      </c>
      <c r="B555" s="257" t="s">
        <v>204</v>
      </c>
      <c r="C555" s="271" t="s">
        <v>96</v>
      </c>
      <c r="D555" s="214">
        <f>SUM(E555+G555)</f>
        <v>5</v>
      </c>
      <c r="E555" s="268">
        <f>E378</f>
        <v>0</v>
      </c>
      <c r="F555" s="268"/>
      <c r="G555" s="268">
        <f>G378</f>
        <v>5</v>
      </c>
      <c r="H555" s="37"/>
      <c r="I555" s="78"/>
      <c r="J555" s="85"/>
      <c r="K555" s="85"/>
      <c r="L555" s="85"/>
      <c r="M555" s="85"/>
      <c r="N555" s="85"/>
      <c r="O555" s="85"/>
      <c r="P555" s="85"/>
      <c r="Q555" s="85"/>
      <c r="R555" s="85"/>
      <c r="S555" s="85"/>
    </row>
    <row r="556" spans="1:19" s="1" customFormat="1" ht="24" x14ac:dyDescent="0.2">
      <c r="A556" s="161" t="s">
        <v>85</v>
      </c>
      <c r="B556" s="234" t="s">
        <v>108</v>
      </c>
      <c r="C556" s="272" t="s">
        <v>97</v>
      </c>
      <c r="D556" s="346">
        <f>SUM(E556+G556)</f>
        <v>4376.8269999999993</v>
      </c>
      <c r="E556" s="266">
        <f>E558+E559+E560+E561+E562+E563</f>
        <v>3588.6</v>
      </c>
      <c r="F556" s="266">
        <f t="shared" ref="F556:G556" si="160">F558+F559+F560+F561+F562+F563</f>
        <v>2666.8999999999996</v>
      </c>
      <c r="G556" s="346">
        <f t="shared" si="160"/>
        <v>788.22699999999986</v>
      </c>
      <c r="H556" s="36"/>
      <c r="I556" s="92"/>
      <c r="J556" s="92"/>
      <c r="K556" s="92"/>
      <c r="L556" s="92"/>
      <c r="M556" s="91"/>
      <c r="N556" s="89"/>
      <c r="O556" s="85"/>
      <c r="P556" s="85"/>
      <c r="Q556" s="85"/>
      <c r="R556" s="85"/>
      <c r="S556" s="85"/>
    </row>
    <row r="557" spans="1:19" s="1" customFormat="1" x14ac:dyDescent="0.2">
      <c r="A557" s="183"/>
      <c r="B557" s="142" t="s">
        <v>100</v>
      </c>
      <c r="C557" s="304"/>
      <c r="D557" s="266"/>
      <c r="E557" s="214"/>
      <c r="F557" s="215"/>
      <c r="G557" s="214"/>
      <c r="H557" s="10"/>
      <c r="I557" s="63"/>
      <c r="J557" s="85"/>
      <c r="K557" s="85"/>
      <c r="L557" s="85"/>
      <c r="M557" s="85"/>
      <c r="N557" s="85"/>
      <c r="O557" s="85"/>
      <c r="P557" s="85"/>
      <c r="Q557" s="85"/>
      <c r="R557" s="85"/>
      <c r="S557" s="85"/>
    </row>
    <row r="558" spans="1:19" s="1" customFormat="1" x14ac:dyDescent="0.2">
      <c r="A558" s="183" t="s">
        <v>327</v>
      </c>
      <c r="B558" s="152" t="s">
        <v>335</v>
      </c>
      <c r="C558" s="190"/>
      <c r="D558" s="214">
        <f t="shared" ref="D558:D563" si="161">SUM(E558+G558)</f>
        <v>3487.2000000000003</v>
      </c>
      <c r="E558" s="268">
        <f>E231+E238+E245+E251+E257+E263+E269+E275+E381</f>
        <v>3210.3</v>
      </c>
      <c r="F558" s="268">
        <f>F231+F238+F245+F251+F257+F263+F269+F275+F381</f>
        <v>2493.9999999999995</v>
      </c>
      <c r="G558" s="268">
        <f>G231+G238+G245+G251+G257+G263+G269+G275+G381</f>
        <v>276.89999999999998</v>
      </c>
      <c r="H558" s="37"/>
      <c r="I558" s="78"/>
      <c r="J558" s="85"/>
      <c r="K558" s="85"/>
      <c r="L558" s="85"/>
      <c r="M558" s="85"/>
      <c r="N558" s="85"/>
      <c r="O558" s="85"/>
      <c r="P558" s="85"/>
      <c r="Q558" s="85"/>
      <c r="R558" s="85"/>
      <c r="S558" s="85"/>
    </row>
    <row r="559" spans="1:19" s="1" customFormat="1" x14ac:dyDescent="0.2">
      <c r="A559" s="183" t="s">
        <v>584</v>
      </c>
      <c r="B559" s="152" t="s">
        <v>204</v>
      </c>
      <c r="C559" s="183"/>
      <c r="D559" s="214">
        <f t="shared" si="161"/>
        <v>302.10000000000002</v>
      </c>
      <c r="E559" s="268">
        <f>E234+E240+E247+E253+E259+E265+E271+E277</f>
        <v>302.10000000000002</v>
      </c>
      <c r="F559" s="268">
        <f>F234+F240+F247+F253+F259+F265+F271+F277</f>
        <v>115.5</v>
      </c>
      <c r="G559" s="268">
        <f>G234+G240+G247+G253+G259+G265+G271+G277</f>
        <v>0</v>
      </c>
      <c r="H559" s="37"/>
      <c r="I559" s="78"/>
      <c r="J559" s="85"/>
      <c r="K559" s="85"/>
      <c r="L559" s="85"/>
      <c r="M559" s="85"/>
      <c r="N559" s="85"/>
      <c r="O559" s="85"/>
      <c r="P559" s="85"/>
      <c r="Q559" s="85"/>
      <c r="R559" s="85"/>
      <c r="S559" s="85"/>
    </row>
    <row r="560" spans="1:19" s="1" customFormat="1" ht="45" customHeight="1" x14ac:dyDescent="0.2">
      <c r="A560" s="161" t="s">
        <v>585</v>
      </c>
      <c r="B560" s="257" t="s">
        <v>644</v>
      </c>
      <c r="C560" s="183"/>
      <c r="D560" s="214">
        <f t="shared" si="161"/>
        <v>283.39999999999998</v>
      </c>
      <c r="E560" s="279">
        <f>SUM(E241+E384)</f>
        <v>42.2</v>
      </c>
      <c r="F560" s="279">
        <f>SUM(F241+F384)</f>
        <v>24.3</v>
      </c>
      <c r="G560" s="279">
        <f>SUM(G241+G384)</f>
        <v>241.2</v>
      </c>
      <c r="H560" s="37"/>
      <c r="I560" s="78"/>
      <c r="J560" s="85"/>
      <c r="K560" s="85"/>
      <c r="L560" s="85"/>
      <c r="M560" s="85"/>
      <c r="N560" s="85"/>
      <c r="O560" s="85"/>
      <c r="P560" s="85"/>
      <c r="Q560" s="85"/>
      <c r="R560" s="85"/>
      <c r="S560" s="85"/>
    </row>
    <row r="561" spans="1:19" s="1" customFormat="1" ht="23.25" customHeight="1" x14ac:dyDescent="0.2">
      <c r="A561" s="161" t="s">
        <v>697</v>
      </c>
      <c r="B561" s="257" t="s">
        <v>686</v>
      </c>
      <c r="C561" s="183"/>
      <c r="D561" s="214">
        <f t="shared" si="161"/>
        <v>34</v>
      </c>
      <c r="E561" s="279">
        <f>E232+E239+E246+E252+E258+E264+E270+E276</f>
        <v>34</v>
      </c>
      <c r="F561" s="279">
        <f>F232+F239+F246+F252+F258+F264+F270+F276</f>
        <v>33.1</v>
      </c>
      <c r="G561" s="279"/>
      <c r="H561" s="37"/>
      <c r="I561" s="78"/>
      <c r="J561" s="85"/>
      <c r="K561" s="85"/>
      <c r="L561" s="85"/>
      <c r="M561" s="85"/>
      <c r="N561" s="85"/>
      <c r="O561" s="85"/>
      <c r="P561" s="85"/>
      <c r="Q561" s="85"/>
      <c r="R561" s="85"/>
      <c r="S561" s="85"/>
    </row>
    <row r="562" spans="1:19" s="1" customFormat="1" ht="35.25" customHeight="1" x14ac:dyDescent="0.2">
      <c r="A562" s="161" t="s">
        <v>698</v>
      </c>
      <c r="B562" s="257" t="s">
        <v>687</v>
      </c>
      <c r="C562" s="183"/>
      <c r="D562" s="342">
        <f t="shared" si="161"/>
        <v>70.126999999999995</v>
      </c>
      <c r="E562" s="279">
        <f>E233</f>
        <v>0</v>
      </c>
      <c r="F562" s="279"/>
      <c r="G562" s="344">
        <f>G233</f>
        <v>70.126999999999995</v>
      </c>
      <c r="H562" s="37"/>
      <c r="I562" s="78"/>
      <c r="J562" s="85"/>
      <c r="K562" s="85"/>
      <c r="L562" s="85"/>
      <c r="M562" s="85"/>
      <c r="N562" s="85"/>
      <c r="O562" s="85"/>
      <c r="P562" s="85"/>
      <c r="Q562" s="85"/>
      <c r="R562" s="85"/>
      <c r="S562" s="85"/>
    </row>
    <row r="563" spans="1:19" s="1" customFormat="1" ht="35.25" customHeight="1" x14ac:dyDescent="0.2">
      <c r="A563" s="161" t="s">
        <v>699</v>
      </c>
      <c r="B563" s="257" t="s">
        <v>639</v>
      </c>
      <c r="C563" s="183"/>
      <c r="D563" s="214">
        <f t="shared" si="161"/>
        <v>200</v>
      </c>
      <c r="E563" s="279">
        <f>E385</f>
        <v>0</v>
      </c>
      <c r="F563" s="279"/>
      <c r="G563" s="279">
        <f>G385</f>
        <v>200</v>
      </c>
      <c r="H563" s="37"/>
      <c r="I563" s="78"/>
      <c r="J563" s="85"/>
      <c r="K563" s="85"/>
      <c r="L563" s="85"/>
      <c r="M563" s="85"/>
      <c r="N563" s="85"/>
      <c r="O563" s="85"/>
      <c r="P563" s="85"/>
      <c r="Q563" s="85"/>
      <c r="R563" s="85"/>
      <c r="S563" s="85"/>
    </row>
    <row r="564" spans="1:19" s="1" customFormat="1" x14ac:dyDescent="0.2">
      <c r="A564" s="183" t="s">
        <v>127</v>
      </c>
      <c r="B564" s="148" t="s">
        <v>109</v>
      </c>
      <c r="C564" s="264" t="s">
        <v>97</v>
      </c>
      <c r="D564" s="273">
        <f>SUM(E564+G564)</f>
        <v>2543</v>
      </c>
      <c r="E564" s="273">
        <f>E566+E567+E568+E569+E570</f>
        <v>1318.1000000000001</v>
      </c>
      <c r="F564" s="273">
        <f>F566+F567+F568+F569+F570</f>
        <v>657.3</v>
      </c>
      <c r="G564" s="273">
        <f t="shared" ref="G564" si="162">G566+G567+G568+G569</f>
        <v>1224.9000000000001</v>
      </c>
      <c r="H564" s="36"/>
      <c r="I564" s="77"/>
      <c r="J564" s="77"/>
      <c r="K564" s="77"/>
      <c r="L564" s="77"/>
      <c r="M564" s="89"/>
      <c r="N564" s="89"/>
      <c r="O564" s="85"/>
      <c r="P564" s="85"/>
      <c r="Q564" s="85"/>
      <c r="R564" s="85"/>
      <c r="S564" s="85"/>
    </row>
    <row r="565" spans="1:19" s="1" customFormat="1" x14ac:dyDescent="0.2">
      <c r="A565" s="183"/>
      <c r="B565" s="142" t="s">
        <v>100</v>
      </c>
      <c r="C565" s="264"/>
      <c r="D565" s="273"/>
      <c r="E565" s="214"/>
      <c r="F565" s="215"/>
      <c r="G565" s="214"/>
      <c r="H565" s="10"/>
      <c r="I565" s="63"/>
      <c r="J565" s="85"/>
      <c r="K565" s="85"/>
      <c r="L565" s="85"/>
      <c r="M565" s="85"/>
      <c r="N565" s="85"/>
      <c r="O565" s="85"/>
      <c r="P565" s="85"/>
      <c r="Q565" s="85"/>
      <c r="R565" s="85"/>
      <c r="S565" s="85"/>
    </row>
    <row r="566" spans="1:19" s="1" customFormat="1" x14ac:dyDescent="0.2">
      <c r="A566" s="183" t="s">
        <v>328</v>
      </c>
      <c r="B566" s="152" t="s">
        <v>335</v>
      </c>
      <c r="C566" s="264"/>
      <c r="D566" s="168">
        <f t="shared" ref="D566:D611" si="163">SUM(E566+G566)</f>
        <v>1874.6</v>
      </c>
      <c r="E566" s="268">
        <f>E281+E388</f>
        <v>999.6</v>
      </c>
      <c r="F566" s="268">
        <f>F281+F388</f>
        <v>444.5</v>
      </c>
      <c r="G566" s="268">
        <f>G281+G388</f>
        <v>875</v>
      </c>
      <c r="H566" s="37"/>
      <c r="I566" s="78"/>
      <c r="J566" s="85"/>
      <c r="K566" s="85"/>
      <c r="L566" s="85"/>
      <c r="M566" s="85"/>
      <c r="N566" s="85"/>
      <c r="O566" s="85"/>
      <c r="P566" s="85"/>
      <c r="Q566" s="85"/>
      <c r="R566" s="85"/>
      <c r="S566" s="85"/>
    </row>
    <row r="567" spans="1:19" s="1" customFormat="1" ht="13.5" customHeight="1" x14ac:dyDescent="0.2">
      <c r="A567" s="183" t="s">
        <v>586</v>
      </c>
      <c r="B567" s="152" t="s">
        <v>204</v>
      </c>
      <c r="C567" s="264"/>
      <c r="D567" s="168">
        <f t="shared" si="163"/>
        <v>60.8</v>
      </c>
      <c r="E567" s="268">
        <f>E282</f>
        <v>60.8</v>
      </c>
      <c r="F567" s="268">
        <f>F282</f>
        <v>21</v>
      </c>
      <c r="G567" s="268"/>
      <c r="H567" s="37"/>
      <c r="I567" s="78"/>
      <c r="J567" s="85"/>
      <c r="K567" s="85"/>
      <c r="L567" s="85"/>
      <c r="M567" s="85"/>
      <c r="N567" s="85"/>
      <c r="O567" s="85"/>
      <c r="P567" s="85"/>
      <c r="Q567" s="85"/>
      <c r="R567" s="85"/>
      <c r="S567" s="85"/>
    </row>
    <row r="568" spans="1:19" s="1" customFormat="1" ht="37.5" customHeight="1" x14ac:dyDescent="0.2">
      <c r="A568" s="161" t="s">
        <v>587</v>
      </c>
      <c r="B568" s="154" t="s">
        <v>644</v>
      </c>
      <c r="C568" s="264"/>
      <c r="D568" s="168">
        <f t="shared" si="163"/>
        <v>250.1</v>
      </c>
      <c r="E568" s="268">
        <f>E389</f>
        <v>0.2</v>
      </c>
      <c r="F568" s="268"/>
      <c r="G568" s="268">
        <f>G389</f>
        <v>249.9</v>
      </c>
      <c r="H568" s="37"/>
      <c r="I568" s="78"/>
      <c r="J568" s="85"/>
      <c r="K568" s="85"/>
      <c r="L568" s="85"/>
      <c r="M568" s="85"/>
      <c r="N568" s="85"/>
      <c r="O568" s="85"/>
      <c r="P568" s="85"/>
      <c r="Q568" s="85"/>
      <c r="R568" s="85"/>
      <c r="S568" s="85"/>
    </row>
    <row r="569" spans="1:19" s="1" customFormat="1" ht="37.5" customHeight="1" x14ac:dyDescent="0.2">
      <c r="A569" s="161" t="s">
        <v>700</v>
      </c>
      <c r="B569" s="257" t="s">
        <v>639</v>
      </c>
      <c r="C569" s="264"/>
      <c r="D569" s="168">
        <f t="shared" si="163"/>
        <v>100</v>
      </c>
      <c r="E569" s="268">
        <v>0</v>
      </c>
      <c r="F569" s="268"/>
      <c r="G569" s="268">
        <v>100</v>
      </c>
      <c r="H569" s="37"/>
      <c r="I569" s="78"/>
      <c r="J569" s="85"/>
      <c r="K569" s="85"/>
      <c r="L569" s="85"/>
      <c r="M569" s="85"/>
      <c r="N569" s="85"/>
      <c r="O569" s="85"/>
      <c r="P569" s="85"/>
      <c r="Q569" s="85"/>
      <c r="R569" s="85"/>
      <c r="S569" s="85"/>
    </row>
    <row r="570" spans="1:19" s="1" customFormat="1" ht="13.5" customHeight="1" x14ac:dyDescent="0.2">
      <c r="A570" s="161" t="s">
        <v>762</v>
      </c>
      <c r="B570" s="152" t="s">
        <v>335</v>
      </c>
      <c r="C570" s="264" t="s">
        <v>101</v>
      </c>
      <c r="D570" s="168">
        <f t="shared" si="163"/>
        <v>257.5</v>
      </c>
      <c r="E570" s="268">
        <f>SUM(E391)</f>
        <v>257.5</v>
      </c>
      <c r="F570" s="268">
        <f>SUM(F391)</f>
        <v>191.8</v>
      </c>
      <c r="G570" s="268"/>
      <c r="H570" s="37"/>
      <c r="I570" s="78"/>
      <c r="J570" s="85"/>
      <c r="K570" s="85"/>
      <c r="L570" s="85"/>
      <c r="M570" s="85"/>
      <c r="N570" s="85"/>
      <c r="O570" s="85"/>
      <c r="P570" s="85"/>
      <c r="Q570" s="85"/>
      <c r="R570" s="85"/>
      <c r="S570" s="85"/>
    </row>
    <row r="571" spans="1:19" s="1" customFormat="1" ht="24" customHeight="1" x14ac:dyDescent="0.2">
      <c r="A571" s="259" t="s">
        <v>330</v>
      </c>
      <c r="B571" s="234" t="s">
        <v>110</v>
      </c>
      <c r="C571" s="190"/>
      <c r="D571" s="405">
        <f t="shared" si="163"/>
        <v>8674.2929999999978</v>
      </c>
      <c r="E571" s="346">
        <f>E573+E584+E588+E593+E598+E599+E600+E601+E602+E605+E610+E611</f>
        <v>7559.6929999999984</v>
      </c>
      <c r="F571" s="346">
        <f t="shared" ref="F571:G571" si="164">F573+F584+F588+F593+F598+F599+F600+F601+F602+F605+F610+F611</f>
        <v>5715.2150000000001</v>
      </c>
      <c r="G571" s="266">
        <f t="shared" si="164"/>
        <v>1114.5999999999999</v>
      </c>
      <c r="H571" s="34"/>
      <c r="I571" s="88"/>
      <c r="J571" s="88"/>
      <c r="K571" s="88"/>
      <c r="L571" s="88"/>
      <c r="M571" s="91"/>
      <c r="N571" s="89"/>
      <c r="O571" s="85"/>
      <c r="P571" s="85"/>
      <c r="Q571" s="85"/>
      <c r="R571" s="85"/>
      <c r="S571" s="85"/>
    </row>
    <row r="572" spans="1:19" s="1" customFormat="1" ht="12.75" customHeight="1" x14ac:dyDescent="0.2">
      <c r="A572" s="183"/>
      <c r="B572" s="142" t="s">
        <v>100</v>
      </c>
      <c r="C572" s="190"/>
      <c r="D572" s="273"/>
      <c r="E572" s="214"/>
      <c r="F572" s="215"/>
      <c r="G572" s="214"/>
      <c r="H572" s="10"/>
      <c r="I572" s="63"/>
      <c r="J572" s="85"/>
      <c r="K572" s="85"/>
      <c r="L572" s="85"/>
      <c r="M572" s="85"/>
      <c r="N572" s="85"/>
      <c r="O572" s="85"/>
      <c r="P572" s="85"/>
      <c r="Q572" s="85"/>
      <c r="R572" s="85"/>
      <c r="S572" s="85"/>
    </row>
    <row r="573" spans="1:19" s="1" customFormat="1" x14ac:dyDescent="0.2">
      <c r="A573" s="183" t="s">
        <v>332</v>
      </c>
      <c r="B573" s="183"/>
      <c r="C573" s="267" t="s">
        <v>98</v>
      </c>
      <c r="D573" s="168">
        <f t="shared" si="163"/>
        <v>4857.2999999999993</v>
      </c>
      <c r="E573" s="268">
        <f>E575+E576+E581</f>
        <v>4124.5999999999995</v>
      </c>
      <c r="F573" s="268">
        <f t="shared" ref="F573:G573" si="165">F575+F576+F581</f>
        <v>2921</v>
      </c>
      <c r="G573" s="268">
        <f t="shared" si="165"/>
        <v>732.7</v>
      </c>
      <c r="H573" s="35"/>
      <c r="I573" s="94"/>
      <c r="J573" s="94"/>
      <c r="K573" s="94"/>
      <c r="L573" s="94"/>
      <c r="M573" s="89"/>
      <c r="N573" s="89"/>
      <c r="O573" s="85"/>
      <c r="P573" s="85"/>
      <c r="Q573" s="85"/>
      <c r="R573" s="85"/>
      <c r="S573" s="85"/>
    </row>
    <row r="574" spans="1:19" s="1" customFormat="1" ht="12.75" customHeight="1" x14ac:dyDescent="0.2">
      <c r="A574" s="183"/>
      <c r="B574" s="142" t="s">
        <v>63</v>
      </c>
      <c r="C574" s="190"/>
      <c r="D574" s="168"/>
      <c r="E574" s="214"/>
      <c r="F574" s="215"/>
      <c r="G574" s="214"/>
      <c r="H574" s="10"/>
      <c r="I574" s="63"/>
      <c r="J574" s="85"/>
      <c r="K574" s="85"/>
      <c r="L574" s="85"/>
      <c r="M574" s="85"/>
      <c r="N574" s="85"/>
      <c r="O574" s="85"/>
      <c r="P574" s="85"/>
      <c r="Q574" s="85"/>
      <c r="R574" s="85"/>
      <c r="S574" s="85"/>
    </row>
    <row r="575" spans="1:19" s="1" customFormat="1" ht="12.75" customHeight="1" x14ac:dyDescent="0.2">
      <c r="A575" s="183" t="s">
        <v>333</v>
      </c>
      <c r="B575" s="152" t="s">
        <v>702</v>
      </c>
      <c r="C575" s="190"/>
      <c r="D575" s="168">
        <f t="shared" si="163"/>
        <v>422.8</v>
      </c>
      <c r="E575" s="268">
        <f>E396</f>
        <v>422.8</v>
      </c>
      <c r="F575" s="268">
        <f>F396</f>
        <v>267.7</v>
      </c>
      <c r="G575" s="268"/>
      <c r="H575" s="35"/>
      <c r="I575" s="94"/>
      <c r="J575" s="94"/>
      <c r="K575" s="94"/>
      <c r="L575" s="94"/>
      <c r="M575" s="89"/>
      <c r="N575" s="89"/>
      <c r="O575" s="85"/>
      <c r="P575" s="85"/>
      <c r="Q575" s="85"/>
      <c r="R575" s="85"/>
      <c r="S575" s="85"/>
    </row>
    <row r="576" spans="1:19" s="1" customFormat="1" ht="12.75" customHeight="1" x14ac:dyDescent="0.2">
      <c r="A576" s="183" t="s">
        <v>588</v>
      </c>
      <c r="B576" s="152" t="s">
        <v>62</v>
      </c>
      <c r="C576" s="190"/>
      <c r="D576" s="168">
        <f t="shared" si="163"/>
        <v>4304.5999999999995</v>
      </c>
      <c r="E576" s="268">
        <f>E578+E579+E580</f>
        <v>3571.8999999999996</v>
      </c>
      <c r="F576" s="268">
        <f t="shared" ref="F576:G576" si="166">F578+F579+F580</f>
        <v>2533.9</v>
      </c>
      <c r="G576" s="268">
        <f t="shared" si="166"/>
        <v>732.7</v>
      </c>
      <c r="H576" s="35"/>
      <c r="I576" s="76"/>
      <c r="J576" s="85"/>
      <c r="K576" s="89"/>
      <c r="L576" s="85"/>
      <c r="M576" s="85"/>
      <c r="N576" s="85"/>
      <c r="O576" s="85"/>
      <c r="P576" s="85"/>
      <c r="Q576" s="85"/>
      <c r="R576" s="85"/>
      <c r="S576" s="85"/>
    </row>
    <row r="577" spans="1:19" s="1" customFormat="1" ht="12.75" customHeight="1" x14ac:dyDescent="0.2">
      <c r="A577" s="183"/>
      <c r="B577" s="142" t="s">
        <v>100</v>
      </c>
      <c r="C577" s="190"/>
      <c r="D577" s="168"/>
      <c r="E577" s="214"/>
      <c r="F577" s="215"/>
      <c r="G577" s="214"/>
      <c r="H577" s="10"/>
      <c r="I577" s="63"/>
      <c r="J577" s="38"/>
      <c r="K577" s="38"/>
      <c r="L577" s="38"/>
      <c r="M577" s="38"/>
      <c r="N577" s="89"/>
      <c r="O577" s="85"/>
      <c r="P577" s="85"/>
      <c r="Q577" s="85"/>
      <c r="R577" s="85"/>
      <c r="S577" s="85"/>
    </row>
    <row r="578" spans="1:19" s="1" customFormat="1" x14ac:dyDescent="0.2">
      <c r="A578" s="183" t="s">
        <v>589</v>
      </c>
      <c r="B578" s="152" t="s">
        <v>335</v>
      </c>
      <c r="C578" s="190"/>
      <c r="D578" s="168">
        <f t="shared" si="163"/>
        <v>4171.3999999999996</v>
      </c>
      <c r="E578" s="268">
        <f>E399</f>
        <v>3438.7</v>
      </c>
      <c r="F578" s="268">
        <f>F399</f>
        <v>2460</v>
      </c>
      <c r="G578" s="268">
        <f>G399</f>
        <v>732.7</v>
      </c>
      <c r="H578" s="35"/>
      <c r="I578" s="76"/>
      <c r="J578" s="38"/>
      <c r="K578" s="89"/>
      <c r="L578" s="89"/>
      <c r="M578" s="89"/>
      <c r="N578" s="89"/>
      <c r="O578" s="85"/>
      <c r="P578" s="85"/>
      <c r="Q578" s="85"/>
      <c r="R578" s="85"/>
      <c r="S578" s="85"/>
    </row>
    <row r="579" spans="1:19" s="1" customFormat="1" x14ac:dyDescent="0.2">
      <c r="A579" s="183" t="s">
        <v>590</v>
      </c>
      <c r="B579" s="152" t="s">
        <v>341</v>
      </c>
      <c r="C579" s="265"/>
      <c r="D579" s="168">
        <f t="shared" si="163"/>
        <v>78.099999999999994</v>
      </c>
      <c r="E579" s="268">
        <f>E412</f>
        <v>78.099999999999994</v>
      </c>
      <c r="F579" s="268">
        <f>F412</f>
        <v>73.900000000000006</v>
      </c>
      <c r="G579" s="268"/>
      <c r="H579" s="37"/>
      <c r="I579" s="78"/>
      <c r="J579" s="85"/>
      <c r="K579" s="85"/>
      <c r="L579" s="85"/>
      <c r="M579" s="85"/>
      <c r="N579" s="85"/>
      <c r="O579" s="85"/>
      <c r="P579" s="85"/>
      <c r="Q579" s="85"/>
      <c r="R579" s="85"/>
      <c r="S579" s="85"/>
    </row>
    <row r="580" spans="1:19" s="1" customFormat="1" x14ac:dyDescent="0.2">
      <c r="A580" s="183" t="s">
        <v>591</v>
      </c>
      <c r="B580" s="152" t="s">
        <v>204</v>
      </c>
      <c r="C580" s="190"/>
      <c r="D580" s="168">
        <f t="shared" si="163"/>
        <v>55.1</v>
      </c>
      <c r="E580" s="268">
        <f>E422</f>
        <v>55.1</v>
      </c>
      <c r="F580" s="268"/>
      <c r="G580" s="268"/>
      <c r="H580" s="37"/>
      <c r="I580" s="78"/>
      <c r="J580" s="85"/>
      <c r="K580" s="85"/>
      <c r="L580" s="85"/>
      <c r="M580" s="85"/>
      <c r="N580" s="85"/>
      <c r="O580" s="85"/>
      <c r="P580" s="85"/>
      <c r="Q580" s="85"/>
      <c r="R580" s="85"/>
      <c r="S580" s="85"/>
    </row>
    <row r="581" spans="1:19" s="1" customFormat="1" x14ac:dyDescent="0.2">
      <c r="A581" s="183" t="s">
        <v>592</v>
      </c>
      <c r="B581" s="154" t="s">
        <v>347</v>
      </c>
      <c r="C581" s="190"/>
      <c r="D581" s="168">
        <f t="shared" si="163"/>
        <v>129.9</v>
      </c>
      <c r="E581" s="268">
        <f t="shared" ref="E581:F581" si="167">E583</f>
        <v>129.9</v>
      </c>
      <c r="F581" s="268">
        <f t="shared" si="167"/>
        <v>119.4</v>
      </c>
      <c r="G581" s="268"/>
      <c r="H581" s="37"/>
      <c r="I581" s="78"/>
      <c r="J581" s="85"/>
      <c r="K581" s="85"/>
      <c r="L581" s="85"/>
      <c r="M581" s="85"/>
      <c r="N581" s="85"/>
      <c r="O581" s="85"/>
      <c r="P581" s="85"/>
      <c r="Q581" s="85"/>
      <c r="R581" s="85"/>
      <c r="S581" s="85"/>
    </row>
    <row r="582" spans="1:19" s="1" customFormat="1" x14ac:dyDescent="0.2">
      <c r="A582" s="183"/>
      <c r="B582" s="142" t="s">
        <v>100</v>
      </c>
      <c r="C582" s="190"/>
      <c r="D582" s="168"/>
      <c r="E582" s="214"/>
      <c r="F582" s="215"/>
      <c r="G582" s="214"/>
      <c r="H582" s="10"/>
      <c r="I582" s="63"/>
      <c r="J582" s="85"/>
      <c r="K582" s="85"/>
      <c r="L582" s="85"/>
      <c r="M582" s="85"/>
      <c r="N582" s="85"/>
      <c r="O582" s="85"/>
      <c r="P582" s="85"/>
      <c r="Q582" s="85"/>
      <c r="R582" s="85"/>
      <c r="S582" s="85"/>
    </row>
    <row r="583" spans="1:19" s="1" customFormat="1" x14ac:dyDescent="0.2">
      <c r="A583" s="183" t="s">
        <v>593</v>
      </c>
      <c r="B583" s="152" t="s">
        <v>335</v>
      </c>
      <c r="C583" s="190"/>
      <c r="D583" s="168">
        <f t="shared" si="163"/>
        <v>129.9</v>
      </c>
      <c r="E583" s="268">
        <f>E292</f>
        <v>129.9</v>
      </c>
      <c r="F583" s="268">
        <f>F292</f>
        <v>119.4</v>
      </c>
      <c r="G583" s="268"/>
      <c r="H583" s="37"/>
      <c r="I583" s="78"/>
      <c r="J583" s="85"/>
      <c r="K583" s="85"/>
      <c r="L583" s="85"/>
      <c r="M583" s="85"/>
      <c r="N583" s="85"/>
      <c r="O583" s="85"/>
      <c r="P583" s="85"/>
      <c r="Q583" s="85"/>
      <c r="R583" s="85"/>
      <c r="S583" s="85"/>
    </row>
    <row r="584" spans="1:19" s="1" customFormat="1" x14ac:dyDescent="0.2">
      <c r="A584" s="183" t="s">
        <v>594</v>
      </c>
      <c r="B584" s="267"/>
      <c r="C584" s="267" t="s">
        <v>342</v>
      </c>
      <c r="D584" s="168">
        <f t="shared" si="163"/>
        <v>70.900000000000006</v>
      </c>
      <c r="E584" s="268">
        <f>E428</f>
        <v>70.900000000000006</v>
      </c>
      <c r="F584" s="268">
        <f>F428</f>
        <v>60.4</v>
      </c>
      <c r="G584" s="268"/>
      <c r="H584" s="37"/>
      <c r="I584" s="78"/>
      <c r="J584" s="85"/>
      <c r="K584" s="85"/>
      <c r="L584" s="85"/>
      <c r="M584" s="85"/>
      <c r="N584" s="85"/>
      <c r="O584" s="85"/>
      <c r="P584" s="85"/>
      <c r="Q584" s="85"/>
      <c r="R584" s="85"/>
      <c r="S584" s="85"/>
    </row>
    <row r="585" spans="1:19" s="1" customFormat="1" x14ac:dyDescent="0.2">
      <c r="A585" s="183"/>
      <c r="B585" s="267" t="s">
        <v>63</v>
      </c>
      <c r="C585" s="267"/>
      <c r="D585" s="168"/>
      <c r="E585" s="214"/>
      <c r="F585" s="215"/>
      <c r="G585" s="214"/>
      <c r="H585" s="10"/>
      <c r="I585" s="63"/>
      <c r="J585" s="85"/>
      <c r="K585" s="85"/>
      <c r="L585" s="85"/>
      <c r="M585" s="85"/>
      <c r="N585" s="85"/>
      <c r="O585" s="85"/>
      <c r="P585" s="85"/>
      <c r="Q585" s="85"/>
      <c r="R585" s="85"/>
      <c r="S585" s="85"/>
    </row>
    <row r="586" spans="1:19" s="1" customFormat="1" x14ac:dyDescent="0.2">
      <c r="A586" s="183" t="s">
        <v>595</v>
      </c>
      <c r="B586" s="152" t="s">
        <v>294</v>
      </c>
      <c r="C586" s="190"/>
      <c r="D586" s="168">
        <f t="shared" si="163"/>
        <v>63.1</v>
      </c>
      <c r="E586" s="268">
        <f>E430</f>
        <v>63.1</v>
      </c>
      <c r="F586" s="268">
        <f>F430</f>
        <v>53.8</v>
      </c>
      <c r="G586" s="268"/>
      <c r="H586" s="37"/>
      <c r="I586" s="78"/>
      <c r="J586" s="90"/>
      <c r="K586" s="90"/>
      <c r="L586" s="85"/>
      <c r="M586" s="85"/>
      <c r="N586" s="85"/>
      <c r="O586" s="85"/>
      <c r="P586" s="85"/>
      <c r="Q586" s="85"/>
      <c r="R586" s="85"/>
      <c r="S586" s="85"/>
    </row>
    <row r="587" spans="1:19" s="1" customFormat="1" x14ac:dyDescent="0.2">
      <c r="A587" s="183" t="s">
        <v>727</v>
      </c>
      <c r="B587" s="152" t="s">
        <v>335</v>
      </c>
      <c r="C587" s="190"/>
      <c r="D587" s="168">
        <f t="shared" si="163"/>
        <v>7.8</v>
      </c>
      <c r="E587" s="268">
        <f>E431</f>
        <v>7.8</v>
      </c>
      <c r="F587" s="268">
        <f>F431</f>
        <v>6.6</v>
      </c>
      <c r="G587" s="268"/>
      <c r="H587" s="37"/>
      <c r="I587" s="78"/>
      <c r="J587" s="90"/>
      <c r="K587" s="90"/>
      <c r="L587" s="85"/>
      <c r="M587" s="85"/>
      <c r="N587" s="85"/>
      <c r="O587" s="85"/>
      <c r="P587" s="85"/>
      <c r="Q587" s="85"/>
      <c r="R587" s="85"/>
      <c r="S587" s="85"/>
    </row>
    <row r="588" spans="1:19" s="1" customFormat="1" x14ac:dyDescent="0.2">
      <c r="A588" s="183" t="s">
        <v>596</v>
      </c>
      <c r="B588" s="152"/>
      <c r="C588" s="267" t="s">
        <v>99</v>
      </c>
      <c r="D588" s="168">
        <f t="shared" si="163"/>
        <v>705.7</v>
      </c>
      <c r="E588" s="268">
        <f>E590+E591+E592</f>
        <v>705.7</v>
      </c>
      <c r="F588" s="268">
        <f>F590+F591+F592</f>
        <v>618.5</v>
      </c>
      <c r="G588" s="268"/>
      <c r="H588" s="37"/>
      <c r="I588" s="95"/>
      <c r="J588" s="95"/>
      <c r="K588" s="95"/>
      <c r="L588" s="95"/>
      <c r="M588" s="85"/>
      <c r="N588" s="85"/>
      <c r="O588" s="85"/>
      <c r="P588" s="85"/>
      <c r="Q588" s="85"/>
      <c r="R588" s="85"/>
      <c r="S588" s="85"/>
    </row>
    <row r="589" spans="1:19" s="1" customFormat="1" x14ac:dyDescent="0.2">
      <c r="A589" s="183"/>
      <c r="B589" s="142" t="s">
        <v>63</v>
      </c>
      <c r="C589" s="267"/>
      <c r="D589" s="168"/>
      <c r="E589" s="214"/>
      <c r="F589" s="215"/>
      <c r="G589" s="214"/>
      <c r="H589" s="32"/>
      <c r="I589" s="69"/>
      <c r="J589" s="89"/>
      <c r="K589" s="89"/>
      <c r="L589" s="89"/>
      <c r="M589" s="89"/>
      <c r="N589" s="85"/>
      <c r="O589" s="85"/>
      <c r="P589" s="85"/>
      <c r="Q589" s="85"/>
      <c r="R589" s="85"/>
      <c r="S589" s="85"/>
    </row>
    <row r="590" spans="1:19" s="1" customFormat="1" x14ac:dyDescent="0.2">
      <c r="A590" s="183" t="s">
        <v>597</v>
      </c>
      <c r="B590" s="152" t="s">
        <v>335</v>
      </c>
      <c r="C590" s="267"/>
      <c r="D590" s="168">
        <f t="shared" si="163"/>
        <v>39.1</v>
      </c>
      <c r="E590" s="268">
        <f>E286+E432</f>
        <v>39.1</v>
      </c>
      <c r="F590" s="268">
        <f>F286</f>
        <v>9</v>
      </c>
      <c r="G590" s="268"/>
      <c r="H590" s="37"/>
      <c r="I590" s="78"/>
      <c r="J590" s="85"/>
      <c r="K590" s="85"/>
      <c r="L590" s="85"/>
      <c r="M590" s="85"/>
      <c r="N590" s="85"/>
      <c r="O590" s="85"/>
      <c r="P590" s="85"/>
      <c r="Q590" s="85"/>
      <c r="R590" s="85"/>
      <c r="S590" s="85"/>
    </row>
    <row r="591" spans="1:19" s="1" customFormat="1" x14ac:dyDescent="0.2">
      <c r="A591" s="183" t="s">
        <v>598</v>
      </c>
      <c r="B591" s="152" t="s">
        <v>329</v>
      </c>
      <c r="C591" s="267"/>
      <c r="D591" s="168">
        <f t="shared" si="163"/>
        <v>666.1</v>
      </c>
      <c r="E591" s="280">
        <f>E287</f>
        <v>666.1</v>
      </c>
      <c r="F591" s="280">
        <f>F287</f>
        <v>609.5</v>
      </c>
      <c r="G591" s="268"/>
      <c r="H591" s="37"/>
      <c r="I591" s="78"/>
      <c r="J591" s="85"/>
      <c r="K591" s="85"/>
      <c r="L591" s="85"/>
      <c r="M591" s="85"/>
      <c r="N591" s="85"/>
      <c r="O591" s="85"/>
      <c r="P591" s="85"/>
      <c r="Q591" s="85"/>
      <c r="R591" s="85"/>
      <c r="S591" s="85"/>
    </row>
    <row r="592" spans="1:19" s="1" customFormat="1" x14ac:dyDescent="0.2">
      <c r="A592" s="183" t="s">
        <v>599</v>
      </c>
      <c r="B592" s="152" t="s">
        <v>204</v>
      </c>
      <c r="C592" s="267"/>
      <c r="D592" s="168">
        <f t="shared" si="163"/>
        <v>0.5</v>
      </c>
      <c r="E592" s="280">
        <f>SUM(E288)</f>
        <v>0.5</v>
      </c>
      <c r="F592" s="280">
        <f>SUM(F288)</f>
        <v>0</v>
      </c>
      <c r="G592" s="268"/>
      <c r="H592" s="37"/>
      <c r="I592" s="78"/>
      <c r="J592" s="85"/>
      <c r="K592" s="85"/>
      <c r="L592" s="85"/>
      <c r="M592" s="85"/>
      <c r="N592" s="85"/>
      <c r="O592" s="85"/>
      <c r="P592" s="85"/>
      <c r="Q592" s="85"/>
      <c r="R592" s="85"/>
      <c r="S592" s="85"/>
    </row>
    <row r="593" spans="1:19" s="1" customFormat="1" x14ac:dyDescent="0.2">
      <c r="A593" s="183" t="s">
        <v>600</v>
      </c>
      <c r="B593" s="152"/>
      <c r="C593" s="267" t="s">
        <v>95</v>
      </c>
      <c r="D593" s="168">
        <f t="shared" si="163"/>
        <v>1370.2</v>
      </c>
      <c r="E593" s="280">
        <f>E595+E596+E597</f>
        <v>1370.2</v>
      </c>
      <c r="F593" s="280">
        <f>F595+F596+F597</f>
        <v>1224</v>
      </c>
      <c r="G593" s="268"/>
      <c r="H593" s="37"/>
      <c r="I593" s="95"/>
      <c r="J593" s="95"/>
      <c r="K593" s="95"/>
      <c r="L593" s="95"/>
      <c r="M593" s="89"/>
      <c r="N593" s="85"/>
      <c r="O593" s="85"/>
      <c r="P593" s="85"/>
      <c r="Q593" s="85"/>
      <c r="R593" s="85"/>
      <c r="S593" s="85"/>
    </row>
    <row r="594" spans="1:19" s="1" customFormat="1" x14ac:dyDescent="0.2">
      <c r="A594" s="183"/>
      <c r="B594" s="142" t="s">
        <v>63</v>
      </c>
      <c r="C594" s="267"/>
      <c r="D594" s="168"/>
      <c r="E594" s="214"/>
      <c r="F594" s="215"/>
      <c r="G594" s="214"/>
      <c r="H594" s="10"/>
      <c r="I594" s="63"/>
      <c r="J594" s="85"/>
      <c r="K594" s="85"/>
      <c r="L594" s="85"/>
      <c r="M594" s="85"/>
      <c r="N594" s="85"/>
      <c r="O594" s="85"/>
      <c r="P594" s="85"/>
      <c r="Q594" s="85"/>
      <c r="R594" s="85"/>
      <c r="S594" s="85"/>
    </row>
    <row r="595" spans="1:19" s="1" customFormat="1" x14ac:dyDescent="0.2">
      <c r="A595" s="183" t="s">
        <v>601</v>
      </c>
      <c r="B595" s="152" t="s">
        <v>335</v>
      </c>
      <c r="C595" s="267"/>
      <c r="D595" s="168">
        <f t="shared" si="163"/>
        <v>1077.2</v>
      </c>
      <c r="E595" s="268">
        <f>E435</f>
        <v>1077.2</v>
      </c>
      <c r="F595" s="268">
        <f>F435</f>
        <v>964.6</v>
      </c>
      <c r="G595" s="268"/>
      <c r="H595" s="37"/>
      <c r="I595" s="78"/>
      <c r="J595" s="90"/>
      <c r="K595" s="90"/>
      <c r="L595" s="85"/>
      <c r="M595" s="85"/>
      <c r="N595" s="85"/>
      <c r="O595" s="85"/>
      <c r="P595" s="85"/>
      <c r="Q595" s="85"/>
      <c r="R595" s="85"/>
      <c r="S595" s="85"/>
    </row>
    <row r="596" spans="1:19" s="1" customFormat="1" ht="12.75" customHeight="1" x14ac:dyDescent="0.2">
      <c r="A596" s="183" t="s">
        <v>602</v>
      </c>
      <c r="B596" s="152" t="s">
        <v>329</v>
      </c>
      <c r="C596" s="267"/>
      <c r="D596" s="168">
        <f t="shared" si="163"/>
        <v>273</v>
      </c>
      <c r="E596" s="268">
        <f>E436</f>
        <v>273</v>
      </c>
      <c r="F596" s="268">
        <f>F436</f>
        <v>259.39999999999998</v>
      </c>
      <c r="G596" s="268"/>
      <c r="H596" s="39"/>
      <c r="I596" s="96"/>
      <c r="J596" s="85"/>
      <c r="K596" s="85"/>
      <c r="L596" s="85"/>
      <c r="M596" s="85"/>
      <c r="N596" s="85"/>
      <c r="O596" s="85"/>
      <c r="P596" s="85"/>
      <c r="Q596" s="85"/>
      <c r="R596" s="85"/>
      <c r="S596" s="85"/>
    </row>
    <row r="597" spans="1:19" s="1" customFormat="1" x14ac:dyDescent="0.2">
      <c r="A597" s="183" t="s">
        <v>603</v>
      </c>
      <c r="B597" s="229" t="s">
        <v>343</v>
      </c>
      <c r="C597" s="267"/>
      <c r="D597" s="168">
        <f t="shared" si="163"/>
        <v>20</v>
      </c>
      <c r="E597" s="280">
        <f>SUM(E445)</f>
        <v>20</v>
      </c>
      <c r="F597" s="280"/>
      <c r="G597" s="268"/>
      <c r="H597" s="37"/>
      <c r="I597" s="78"/>
      <c r="J597" s="85"/>
      <c r="K597" s="85"/>
      <c r="L597" s="85"/>
      <c r="M597" s="85"/>
      <c r="N597" s="85"/>
      <c r="O597" s="85"/>
      <c r="P597" s="85"/>
      <c r="Q597" s="85"/>
      <c r="R597" s="85"/>
      <c r="S597" s="85"/>
    </row>
    <row r="598" spans="1:19" s="1" customFormat="1" x14ac:dyDescent="0.2">
      <c r="A598" s="183" t="s">
        <v>604</v>
      </c>
      <c r="B598" s="152" t="s">
        <v>335</v>
      </c>
      <c r="C598" s="267" t="s">
        <v>94</v>
      </c>
      <c r="D598" s="168">
        <f t="shared" si="163"/>
        <v>19.5</v>
      </c>
      <c r="E598" s="268">
        <f>E446</f>
        <v>19.5</v>
      </c>
      <c r="F598" s="268">
        <f>F446</f>
        <v>18.7</v>
      </c>
      <c r="G598" s="268"/>
      <c r="H598" s="37"/>
      <c r="I598" s="78"/>
      <c r="J598" s="89"/>
      <c r="K598" s="89"/>
      <c r="L598" s="89"/>
      <c r="M598" s="89"/>
      <c r="N598" s="85"/>
      <c r="O598" s="85"/>
      <c r="P598" s="85"/>
      <c r="Q598" s="85"/>
      <c r="R598" s="85"/>
      <c r="S598" s="85"/>
    </row>
    <row r="599" spans="1:19" s="1" customFormat="1" x14ac:dyDescent="0.2">
      <c r="A599" s="183" t="s">
        <v>605</v>
      </c>
      <c r="B599" s="152" t="s">
        <v>335</v>
      </c>
      <c r="C599" s="267" t="s">
        <v>96</v>
      </c>
      <c r="D599" s="168">
        <f t="shared" si="163"/>
        <v>44.8</v>
      </c>
      <c r="E599" s="268">
        <f>E447</f>
        <v>44.8</v>
      </c>
      <c r="F599" s="268"/>
      <c r="G599" s="268"/>
      <c r="H599" s="37"/>
      <c r="I599" s="78"/>
      <c r="J599" s="89"/>
      <c r="K599" s="89"/>
      <c r="L599" s="89"/>
      <c r="M599" s="89"/>
      <c r="N599" s="85"/>
      <c r="O599" s="85"/>
      <c r="P599" s="85"/>
      <c r="Q599" s="85"/>
      <c r="R599" s="85"/>
      <c r="S599" s="85"/>
    </row>
    <row r="600" spans="1:19" s="1" customFormat="1" x14ac:dyDescent="0.2">
      <c r="A600" s="183" t="s">
        <v>606</v>
      </c>
      <c r="B600" s="152" t="s">
        <v>335</v>
      </c>
      <c r="C600" s="267" t="s">
        <v>102</v>
      </c>
      <c r="D600" s="168">
        <f t="shared" si="163"/>
        <v>86.4</v>
      </c>
      <c r="E600" s="268">
        <f>E448</f>
        <v>86.4</v>
      </c>
      <c r="F600" s="268">
        <f>F448</f>
        <v>84.6</v>
      </c>
      <c r="G600" s="268"/>
      <c r="H600" s="37"/>
      <c r="I600" s="78"/>
      <c r="J600" s="85"/>
      <c r="K600" s="85"/>
      <c r="L600" s="85"/>
      <c r="M600" s="85"/>
      <c r="N600" s="85"/>
      <c r="O600" s="85"/>
      <c r="P600" s="85"/>
      <c r="Q600" s="85"/>
      <c r="R600" s="85"/>
      <c r="S600" s="85"/>
    </row>
    <row r="601" spans="1:19" s="1" customFormat="1" x14ac:dyDescent="0.2">
      <c r="A601" s="183" t="s">
        <v>607</v>
      </c>
      <c r="B601" s="152" t="s">
        <v>335</v>
      </c>
      <c r="C601" s="267" t="s">
        <v>97</v>
      </c>
      <c r="D601" s="168">
        <f t="shared" si="163"/>
        <v>252</v>
      </c>
      <c r="E601" s="268">
        <f>E449</f>
        <v>152</v>
      </c>
      <c r="F601" s="268">
        <f>F449</f>
        <v>50.7</v>
      </c>
      <c r="G601" s="268">
        <f>G449</f>
        <v>100</v>
      </c>
      <c r="H601" s="35"/>
      <c r="I601" s="76"/>
      <c r="J601" s="85"/>
      <c r="K601" s="85"/>
      <c r="L601" s="85"/>
      <c r="M601" s="85"/>
      <c r="N601" s="85"/>
      <c r="O601" s="85"/>
      <c r="P601" s="85"/>
      <c r="Q601" s="85"/>
      <c r="R601" s="85"/>
      <c r="S601" s="85"/>
    </row>
    <row r="602" spans="1:19" s="1" customFormat="1" x14ac:dyDescent="0.2">
      <c r="A602" s="183" t="s">
        <v>608</v>
      </c>
      <c r="B602" s="152"/>
      <c r="C602" s="267" t="s">
        <v>101</v>
      </c>
      <c r="D602" s="345">
        <f t="shared" si="163"/>
        <v>249.69300000000001</v>
      </c>
      <c r="E602" s="404">
        <f>SUM(E603+E604)</f>
        <v>249.69300000000001</v>
      </c>
      <c r="F602" s="404">
        <f>SUM(F603+F604)</f>
        <v>222.41500000000002</v>
      </c>
      <c r="G602" s="268"/>
      <c r="H602" s="35"/>
      <c r="I602" s="94"/>
      <c r="J602" s="94"/>
      <c r="K602" s="94"/>
      <c r="L602" s="94"/>
      <c r="M602" s="91"/>
      <c r="N602" s="85"/>
      <c r="O602" s="85"/>
      <c r="P602" s="85"/>
      <c r="Q602" s="85"/>
      <c r="R602" s="85"/>
      <c r="S602" s="85"/>
    </row>
    <row r="603" spans="1:19" s="1" customFormat="1" x14ac:dyDescent="0.2">
      <c r="A603" s="183" t="s">
        <v>609</v>
      </c>
      <c r="B603" s="152" t="s">
        <v>335</v>
      </c>
      <c r="C603" s="267"/>
      <c r="D603" s="168">
        <f t="shared" si="163"/>
        <v>230.3</v>
      </c>
      <c r="E603" s="268">
        <f>SUM(E451)</f>
        <v>230.3</v>
      </c>
      <c r="F603" s="268">
        <f>SUM(F451)</f>
        <v>203.3</v>
      </c>
      <c r="G603" s="268"/>
      <c r="H603" s="35"/>
      <c r="I603" s="76"/>
      <c r="J603" s="85"/>
      <c r="K603" s="85"/>
      <c r="L603" s="85"/>
      <c r="M603" s="85"/>
      <c r="N603" s="85"/>
      <c r="O603" s="85"/>
      <c r="P603" s="85"/>
      <c r="Q603" s="85"/>
      <c r="R603" s="85"/>
      <c r="S603" s="85"/>
    </row>
    <row r="604" spans="1:19" s="1" customFormat="1" x14ac:dyDescent="0.2">
      <c r="A604" s="161" t="s">
        <v>610</v>
      </c>
      <c r="B604" s="152" t="s">
        <v>329</v>
      </c>
      <c r="C604" s="305"/>
      <c r="D604" s="345">
        <f t="shared" si="163"/>
        <v>19.393000000000001</v>
      </c>
      <c r="E604" s="404">
        <f>SUM(E452)</f>
        <v>19.393000000000001</v>
      </c>
      <c r="F604" s="404">
        <f>SUM(F452)</f>
        <v>19.114999999999998</v>
      </c>
      <c r="G604" s="268"/>
      <c r="H604" s="35"/>
      <c r="I604" s="76"/>
      <c r="J604" s="85"/>
      <c r="K604" s="85"/>
      <c r="L604" s="85"/>
      <c r="M604" s="85"/>
      <c r="N604" s="85"/>
      <c r="O604" s="85"/>
      <c r="P604" s="85"/>
      <c r="Q604" s="85"/>
      <c r="R604" s="85"/>
      <c r="S604" s="85"/>
    </row>
    <row r="605" spans="1:19" s="1" customFormat="1" ht="12.75" customHeight="1" x14ac:dyDescent="0.2">
      <c r="A605" s="183" t="s">
        <v>611</v>
      </c>
      <c r="B605" s="183"/>
      <c r="C605" s="267" t="s">
        <v>32</v>
      </c>
      <c r="D605" s="168">
        <f t="shared" si="163"/>
        <v>547.9</v>
      </c>
      <c r="E605" s="268">
        <f>E607+E608+E609</f>
        <v>547.9</v>
      </c>
      <c r="F605" s="268">
        <f>F607+F608+F609</f>
        <v>514.90000000000009</v>
      </c>
      <c r="G605" s="268"/>
      <c r="H605" s="40"/>
      <c r="I605" s="97"/>
      <c r="J605" s="89"/>
      <c r="K605" s="89"/>
      <c r="L605" s="89"/>
      <c r="M605" s="89"/>
      <c r="N605" s="85"/>
      <c r="O605" s="85"/>
      <c r="P605" s="85"/>
      <c r="Q605" s="85"/>
      <c r="R605" s="85"/>
      <c r="S605" s="85"/>
    </row>
    <row r="606" spans="1:19" s="1" customFormat="1" ht="12.75" customHeight="1" x14ac:dyDescent="0.2">
      <c r="A606" s="183"/>
      <c r="B606" s="142" t="s">
        <v>63</v>
      </c>
      <c r="C606" s="267"/>
      <c r="D606" s="168"/>
      <c r="E606" s="214"/>
      <c r="F606" s="215"/>
      <c r="G606" s="214"/>
      <c r="H606" s="10"/>
      <c r="I606" s="63"/>
      <c r="J606" s="85"/>
      <c r="K606" s="85"/>
      <c r="L606" s="85"/>
      <c r="M606" s="85"/>
      <c r="N606" s="85"/>
      <c r="O606" s="85"/>
      <c r="P606" s="85"/>
      <c r="Q606" s="85"/>
      <c r="R606" s="85"/>
      <c r="S606" s="85"/>
    </row>
    <row r="607" spans="1:19" s="1" customFormat="1" x14ac:dyDescent="0.2">
      <c r="A607" s="183" t="s">
        <v>612</v>
      </c>
      <c r="B607" s="152" t="s">
        <v>335</v>
      </c>
      <c r="C607" s="267"/>
      <c r="D607" s="168">
        <f t="shared" si="163"/>
        <v>457</v>
      </c>
      <c r="E607" s="268">
        <f t="shared" ref="E607:F607" si="168">E455</f>
        <v>457</v>
      </c>
      <c r="F607" s="268">
        <f t="shared" si="168"/>
        <v>426.1</v>
      </c>
      <c r="G607" s="268"/>
      <c r="H607" s="35"/>
      <c r="I607" s="76"/>
      <c r="J607" s="85"/>
      <c r="K607" s="85"/>
      <c r="L607" s="85"/>
      <c r="M607" s="85"/>
      <c r="N607" s="85"/>
      <c r="O607" s="85"/>
      <c r="P607" s="85"/>
      <c r="Q607" s="85"/>
      <c r="R607" s="85"/>
      <c r="S607" s="85"/>
    </row>
    <row r="608" spans="1:19" s="1" customFormat="1" ht="12" customHeight="1" x14ac:dyDescent="0.2">
      <c r="A608" s="183" t="s">
        <v>613</v>
      </c>
      <c r="B608" s="152" t="s">
        <v>329</v>
      </c>
      <c r="C608" s="267"/>
      <c r="D608" s="168">
        <f t="shared" si="163"/>
        <v>75.900000000000006</v>
      </c>
      <c r="E608" s="268">
        <f>E468</f>
        <v>75.900000000000006</v>
      </c>
      <c r="F608" s="268">
        <f>F468</f>
        <v>74.599999999999994</v>
      </c>
      <c r="G608" s="268"/>
      <c r="H608" s="40"/>
      <c r="I608" s="97"/>
      <c r="J608" s="85"/>
      <c r="K608" s="85"/>
      <c r="L608" s="85"/>
      <c r="M608" s="85"/>
      <c r="N608" s="85"/>
      <c r="O608" s="85"/>
      <c r="P608" s="85"/>
      <c r="Q608" s="85"/>
      <c r="R608" s="85"/>
      <c r="S608" s="85"/>
    </row>
    <row r="609" spans="1:19" s="1" customFormat="1" ht="34.5" customHeight="1" x14ac:dyDescent="0.2">
      <c r="A609" s="183" t="s">
        <v>734</v>
      </c>
      <c r="B609" s="154" t="s">
        <v>682</v>
      </c>
      <c r="C609" s="267"/>
      <c r="D609" s="168">
        <f t="shared" si="163"/>
        <v>15</v>
      </c>
      <c r="E609" s="268">
        <f>E469</f>
        <v>15</v>
      </c>
      <c r="F609" s="268">
        <f>F469</f>
        <v>14.2</v>
      </c>
      <c r="G609" s="268"/>
      <c r="H609" s="40"/>
      <c r="I609" s="97"/>
      <c r="J609" s="85"/>
      <c r="K609" s="85"/>
      <c r="L609" s="85"/>
      <c r="M609" s="85"/>
      <c r="N609" s="85"/>
      <c r="O609" s="85"/>
      <c r="P609" s="85"/>
      <c r="Q609" s="85"/>
      <c r="R609" s="85"/>
      <c r="S609" s="85"/>
    </row>
    <row r="610" spans="1:19" s="1" customFormat="1" ht="12.75" customHeight="1" x14ac:dyDescent="0.2">
      <c r="A610" s="308" t="s">
        <v>614</v>
      </c>
      <c r="B610" s="129" t="s">
        <v>703</v>
      </c>
      <c r="C610" s="309" t="s">
        <v>98</v>
      </c>
      <c r="D610" s="310">
        <f t="shared" si="163"/>
        <v>369.9</v>
      </c>
      <c r="E610" s="311">
        <f>E470</f>
        <v>88</v>
      </c>
      <c r="F610" s="311"/>
      <c r="G610" s="311">
        <f>G470</f>
        <v>281.89999999999998</v>
      </c>
      <c r="H610" s="37"/>
      <c r="I610" s="78"/>
      <c r="J610" s="85"/>
      <c r="K610" s="85"/>
      <c r="L610" s="85"/>
      <c r="M610" s="85"/>
      <c r="N610" s="85"/>
      <c r="O610" s="85"/>
      <c r="P610" s="85"/>
      <c r="Q610" s="85"/>
      <c r="R610" s="85"/>
      <c r="S610" s="85"/>
    </row>
    <row r="611" spans="1:19" s="1" customFormat="1" ht="24.75" customHeight="1" x14ac:dyDescent="0.2">
      <c r="A611" s="196" t="s">
        <v>615</v>
      </c>
      <c r="B611" s="306" t="s">
        <v>704</v>
      </c>
      <c r="C611" s="169" t="s">
        <v>98</v>
      </c>
      <c r="D611" s="224">
        <f t="shared" si="163"/>
        <v>100</v>
      </c>
      <c r="E611" s="307">
        <f>E471</f>
        <v>100</v>
      </c>
      <c r="F611" s="307"/>
      <c r="G611" s="307"/>
      <c r="H611" s="35"/>
      <c r="I611" s="76"/>
      <c r="J611" s="85"/>
      <c r="K611" s="85"/>
      <c r="L611" s="85"/>
      <c r="M611" s="85"/>
      <c r="N611" s="85"/>
      <c r="O611" s="85"/>
      <c r="P611" s="85"/>
      <c r="Q611" s="85"/>
      <c r="R611" s="85"/>
      <c r="S611" s="85"/>
    </row>
    <row r="612" spans="1:19" s="1" customFormat="1" x14ac:dyDescent="0.2">
      <c r="B612" s="6"/>
      <c r="I612" s="85"/>
      <c r="J612" s="85"/>
      <c r="K612" s="85"/>
      <c r="L612" s="85"/>
      <c r="M612" s="85"/>
      <c r="N612" s="85"/>
      <c r="O612" s="85"/>
      <c r="P612" s="85"/>
      <c r="Q612" s="85"/>
      <c r="R612" s="85"/>
      <c r="S612" s="85"/>
    </row>
    <row r="613" spans="1:19" s="1" customFormat="1" x14ac:dyDescent="0.2">
      <c r="I613" s="85"/>
      <c r="J613" s="85"/>
      <c r="K613" s="85"/>
      <c r="L613" s="85"/>
      <c r="M613" s="85"/>
      <c r="N613" s="85"/>
      <c r="O613" s="85"/>
      <c r="P613" s="85"/>
      <c r="Q613" s="85"/>
      <c r="R613" s="85"/>
      <c r="S613" s="85"/>
    </row>
    <row r="614" spans="1:19" s="1" customFormat="1" x14ac:dyDescent="0.2">
      <c r="B614" s="1" t="s">
        <v>348</v>
      </c>
      <c r="I614" s="85"/>
      <c r="J614" s="85"/>
      <c r="K614" s="85"/>
      <c r="L614" s="85"/>
      <c r="M614" s="85"/>
      <c r="N614" s="85"/>
      <c r="O614" s="85"/>
      <c r="P614" s="85"/>
      <c r="Q614" s="85"/>
      <c r="R614" s="85"/>
      <c r="S614" s="85"/>
    </row>
    <row r="615" spans="1:19" s="1" customFormat="1" x14ac:dyDescent="0.2">
      <c r="I615" s="85"/>
      <c r="J615" s="85"/>
      <c r="K615" s="85"/>
      <c r="L615" s="85"/>
      <c r="M615" s="85"/>
      <c r="N615" s="85"/>
      <c r="O615" s="85"/>
      <c r="P615" s="85"/>
      <c r="Q615" s="85"/>
      <c r="R615" s="85"/>
      <c r="S615" s="85"/>
    </row>
    <row r="616" spans="1:19" s="1" customFormat="1" x14ac:dyDescent="0.2">
      <c r="I616" s="85"/>
      <c r="J616" s="85"/>
      <c r="K616" s="85"/>
      <c r="L616" s="85"/>
      <c r="M616" s="85"/>
      <c r="N616" s="85"/>
      <c r="O616" s="85"/>
      <c r="P616" s="85"/>
      <c r="Q616" s="85"/>
      <c r="R616" s="85"/>
      <c r="S616" s="85"/>
    </row>
    <row r="617" spans="1:19" s="1" customFormat="1" x14ac:dyDescent="0.2">
      <c r="I617" s="85"/>
      <c r="J617" s="85"/>
      <c r="K617" s="85"/>
      <c r="L617" s="85"/>
      <c r="M617" s="85"/>
      <c r="N617" s="85"/>
      <c r="O617" s="85"/>
      <c r="P617" s="85"/>
      <c r="Q617" s="85"/>
      <c r="R617" s="85"/>
      <c r="S617" s="85"/>
    </row>
    <row r="618" spans="1:19" s="1" customFormat="1" x14ac:dyDescent="0.2">
      <c r="I618" s="85"/>
      <c r="J618" s="85"/>
      <c r="K618" s="85"/>
      <c r="L618" s="85"/>
      <c r="M618" s="85"/>
      <c r="N618" s="85"/>
      <c r="O618" s="85"/>
      <c r="P618" s="85"/>
      <c r="Q618" s="85"/>
      <c r="R618" s="85"/>
      <c r="S618" s="85"/>
    </row>
    <row r="619" spans="1:19" s="1" customFormat="1" x14ac:dyDescent="0.2">
      <c r="I619" s="85"/>
      <c r="J619" s="85"/>
      <c r="K619" s="85"/>
      <c r="L619" s="85"/>
      <c r="M619" s="85"/>
      <c r="N619" s="85"/>
      <c r="O619" s="85"/>
      <c r="P619" s="85"/>
      <c r="Q619" s="85"/>
      <c r="R619" s="85"/>
      <c r="S619" s="85"/>
    </row>
    <row r="620" spans="1:19" s="1" customFormat="1" x14ac:dyDescent="0.2">
      <c r="I620" s="85"/>
      <c r="J620" s="85"/>
      <c r="K620" s="85"/>
      <c r="L620" s="85"/>
      <c r="M620" s="85"/>
      <c r="N620" s="85"/>
      <c r="O620" s="85"/>
      <c r="P620" s="85"/>
      <c r="Q620" s="85"/>
      <c r="R620" s="85"/>
      <c r="S620" s="85"/>
    </row>
    <row r="621" spans="1:19" s="1" customFormat="1" x14ac:dyDescent="0.2">
      <c r="I621" s="85"/>
      <c r="J621" s="85"/>
      <c r="K621" s="85"/>
      <c r="L621" s="85"/>
      <c r="M621" s="85"/>
      <c r="N621" s="85"/>
      <c r="O621" s="85"/>
      <c r="P621" s="85"/>
      <c r="Q621" s="85"/>
      <c r="R621" s="85"/>
      <c r="S621" s="85"/>
    </row>
    <row r="622" spans="1:19" s="1" customFormat="1" x14ac:dyDescent="0.2">
      <c r="I622" s="85"/>
      <c r="J622" s="85"/>
      <c r="K622" s="85"/>
      <c r="L622" s="85"/>
      <c r="M622" s="85"/>
      <c r="N622" s="85"/>
      <c r="O622" s="85"/>
      <c r="P622" s="85"/>
      <c r="Q622" s="85"/>
      <c r="R622" s="85"/>
      <c r="S622" s="85"/>
    </row>
    <row r="623" spans="1:19" s="1" customFormat="1" x14ac:dyDescent="0.2">
      <c r="I623" s="85"/>
      <c r="J623" s="85"/>
      <c r="K623" s="85"/>
      <c r="L623" s="85"/>
      <c r="M623" s="85"/>
      <c r="N623" s="85"/>
      <c r="O623" s="85"/>
      <c r="P623" s="85"/>
      <c r="Q623" s="85"/>
      <c r="R623" s="85"/>
      <c r="S623" s="85"/>
    </row>
    <row r="624" spans="1:19" s="1" customFormat="1" x14ac:dyDescent="0.2">
      <c r="I624" s="85"/>
      <c r="J624" s="85"/>
      <c r="K624" s="85"/>
      <c r="L624" s="85"/>
      <c r="M624" s="85"/>
      <c r="N624" s="85"/>
      <c r="O624" s="85"/>
      <c r="P624" s="85"/>
      <c r="Q624" s="85"/>
      <c r="R624" s="85"/>
      <c r="S624" s="85"/>
    </row>
    <row r="625" spans="9:19" s="1" customFormat="1" x14ac:dyDescent="0.2">
      <c r="I625" s="85"/>
      <c r="J625" s="85"/>
      <c r="K625" s="85"/>
      <c r="L625" s="85"/>
      <c r="M625" s="85"/>
      <c r="N625" s="85"/>
      <c r="O625" s="85"/>
      <c r="P625" s="85"/>
      <c r="Q625" s="85"/>
      <c r="R625" s="85"/>
      <c r="S625" s="85"/>
    </row>
    <row r="626" spans="9:19" s="1" customFormat="1" x14ac:dyDescent="0.2">
      <c r="I626" s="85"/>
      <c r="J626" s="85"/>
      <c r="K626" s="85"/>
      <c r="L626" s="85"/>
      <c r="M626" s="85"/>
      <c r="N626" s="85"/>
      <c r="O626" s="85"/>
      <c r="P626" s="85"/>
      <c r="Q626" s="85"/>
      <c r="R626" s="85"/>
      <c r="S626" s="85"/>
    </row>
    <row r="627" spans="9:19" s="1" customFormat="1" x14ac:dyDescent="0.2">
      <c r="I627" s="85"/>
      <c r="J627" s="85"/>
      <c r="K627" s="85"/>
      <c r="L627" s="85"/>
      <c r="M627" s="85"/>
      <c r="N627" s="85"/>
      <c r="O627" s="85"/>
      <c r="P627" s="85"/>
      <c r="Q627" s="85"/>
      <c r="R627" s="85"/>
      <c r="S627" s="85"/>
    </row>
    <row r="628" spans="9:19" s="1" customFormat="1" x14ac:dyDescent="0.2">
      <c r="I628" s="85"/>
      <c r="J628" s="85"/>
      <c r="K628" s="85"/>
      <c r="L628" s="85"/>
      <c r="M628" s="85"/>
      <c r="N628" s="85"/>
      <c r="O628" s="85"/>
      <c r="P628" s="85"/>
      <c r="Q628" s="85"/>
      <c r="R628" s="85"/>
      <c r="S628" s="85"/>
    </row>
    <row r="629" spans="9:19" s="1" customFormat="1" x14ac:dyDescent="0.2">
      <c r="I629" s="85"/>
      <c r="J629" s="85"/>
      <c r="K629" s="85"/>
      <c r="L629" s="85"/>
      <c r="M629" s="85"/>
      <c r="N629" s="85"/>
      <c r="O629" s="85"/>
      <c r="P629" s="85"/>
      <c r="Q629" s="85"/>
      <c r="R629" s="85"/>
      <c r="S629" s="85"/>
    </row>
    <row r="630" spans="9:19" s="1" customFormat="1" x14ac:dyDescent="0.2">
      <c r="I630" s="85"/>
      <c r="J630" s="85"/>
      <c r="K630" s="85"/>
      <c r="L630" s="85"/>
      <c r="M630" s="85"/>
      <c r="N630" s="85"/>
      <c r="O630" s="85"/>
      <c r="P630" s="85"/>
      <c r="Q630" s="85"/>
      <c r="R630" s="85"/>
      <c r="S630" s="85"/>
    </row>
    <row r="631" spans="9:19" s="1" customFormat="1" x14ac:dyDescent="0.2">
      <c r="I631" s="85"/>
      <c r="J631" s="85"/>
      <c r="K631" s="85"/>
      <c r="L631" s="85"/>
      <c r="M631" s="85"/>
      <c r="N631" s="85"/>
      <c r="O631" s="85"/>
      <c r="P631" s="85"/>
      <c r="Q631" s="85"/>
      <c r="R631" s="85"/>
      <c r="S631" s="85"/>
    </row>
    <row r="632" spans="9:19" s="1" customFormat="1" x14ac:dyDescent="0.2">
      <c r="I632" s="85"/>
      <c r="J632" s="85"/>
      <c r="K632" s="85"/>
      <c r="L632" s="85"/>
      <c r="M632" s="85"/>
      <c r="N632" s="85"/>
      <c r="O632" s="85"/>
      <c r="P632" s="85"/>
      <c r="Q632" s="85"/>
      <c r="R632" s="85"/>
      <c r="S632" s="85"/>
    </row>
    <row r="633" spans="9:19" s="1" customFormat="1" x14ac:dyDescent="0.2">
      <c r="I633" s="85"/>
      <c r="J633" s="85"/>
      <c r="K633" s="85"/>
      <c r="L633" s="85"/>
      <c r="M633" s="85"/>
      <c r="N633" s="85"/>
      <c r="O633" s="85"/>
      <c r="P633" s="85"/>
      <c r="Q633" s="85"/>
      <c r="R633" s="85"/>
      <c r="S633" s="85"/>
    </row>
    <row r="634" spans="9:19" s="1" customFormat="1" x14ac:dyDescent="0.2">
      <c r="I634" s="85"/>
      <c r="J634" s="85"/>
      <c r="K634" s="85"/>
      <c r="L634" s="85"/>
      <c r="M634" s="85"/>
      <c r="N634" s="85"/>
      <c r="O634" s="85"/>
      <c r="P634" s="85"/>
      <c r="Q634" s="85"/>
      <c r="R634" s="85"/>
      <c r="S634" s="85"/>
    </row>
    <row r="635" spans="9:19" s="1" customFormat="1" x14ac:dyDescent="0.2">
      <c r="I635" s="85"/>
      <c r="J635" s="85"/>
      <c r="K635" s="85"/>
      <c r="L635" s="85"/>
      <c r="M635" s="85"/>
      <c r="N635" s="85"/>
      <c r="O635" s="85"/>
      <c r="P635" s="85"/>
      <c r="Q635" s="85"/>
      <c r="R635" s="85"/>
      <c r="S635" s="85"/>
    </row>
    <row r="636" spans="9:19" s="1" customFormat="1" x14ac:dyDescent="0.2">
      <c r="I636" s="85"/>
      <c r="J636" s="85"/>
      <c r="K636" s="85"/>
      <c r="L636" s="85"/>
      <c r="M636" s="85"/>
      <c r="N636" s="85"/>
      <c r="O636" s="85"/>
      <c r="P636" s="85"/>
      <c r="Q636" s="85"/>
      <c r="R636" s="85"/>
      <c r="S636" s="85"/>
    </row>
    <row r="637" spans="9:19" s="1" customFormat="1" x14ac:dyDescent="0.2">
      <c r="I637" s="85"/>
      <c r="J637" s="85"/>
      <c r="K637" s="85"/>
      <c r="L637" s="85"/>
      <c r="M637" s="85"/>
      <c r="N637" s="85"/>
      <c r="O637" s="85"/>
      <c r="P637" s="85"/>
      <c r="Q637" s="85"/>
      <c r="R637" s="85"/>
      <c r="S637" s="85"/>
    </row>
    <row r="638" spans="9:19" s="1" customFormat="1" x14ac:dyDescent="0.2"/>
    <row r="639" spans="9:19" s="1" customFormat="1" x14ac:dyDescent="0.2"/>
    <row r="640" spans="9:19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pans="1:3" s="1" customFormat="1" x14ac:dyDescent="0.2"/>
    <row r="1202" spans="1:3" s="1" customFormat="1" x14ac:dyDescent="0.2"/>
    <row r="1203" spans="1:3" s="1" customFormat="1" x14ac:dyDescent="0.2"/>
    <row r="1204" spans="1:3" s="1" customFormat="1" x14ac:dyDescent="0.2">
      <c r="C1204"/>
    </row>
    <row r="1205" spans="1:3" s="1" customFormat="1" x14ac:dyDescent="0.2">
      <c r="C1205"/>
    </row>
    <row r="1206" spans="1:3" s="1" customFormat="1" x14ac:dyDescent="0.2">
      <c r="C1206"/>
    </row>
    <row r="1207" spans="1:3" s="1" customFormat="1" x14ac:dyDescent="0.2">
      <c r="C1207"/>
    </row>
    <row r="1208" spans="1:3" s="1" customFormat="1" x14ac:dyDescent="0.2">
      <c r="C1208"/>
    </row>
    <row r="1209" spans="1:3" s="1" customFormat="1" x14ac:dyDescent="0.2">
      <c r="C1209"/>
    </row>
    <row r="1210" spans="1:3" s="1" customFormat="1" x14ac:dyDescent="0.2">
      <c r="C1210"/>
    </row>
    <row r="1211" spans="1:3" s="1" customFormat="1" x14ac:dyDescent="0.2">
      <c r="C1211"/>
    </row>
    <row r="1212" spans="1:3" s="1" customFormat="1" x14ac:dyDescent="0.2">
      <c r="C1212"/>
    </row>
    <row r="1213" spans="1:3" s="1" customFormat="1" x14ac:dyDescent="0.2">
      <c r="C1213"/>
    </row>
    <row r="1214" spans="1:3" x14ac:dyDescent="0.2">
      <c r="A1214" s="1"/>
      <c r="B1214" s="1"/>
    </row>
    <row r="1215" spans="1:3" x14ac:dyDescent="0.2">
      <c r="A1215" s="1"/>
      <c r="B1215" s="1"/>
    </row>
    <row r="1216" spans="1:3" x14ac:dyDescent="0.2">
      <c r="A1216" s="1"/>
      <c r="B1216" s="1"/>
    </row>
    <row r="1217" spans="1:2" x14ac:dyDescent="0.2">
      <c r="A1217" s="1"/>
      <c r="B1217" s="1"/>
    </row>
    <row r="1218" spans="1:2" x14ac:dyDescent="0.2">
      <c r="A1218" s="1"/>
      <c r="B1218" s="1"/>
    </row>
    <row r="1219" spans="1:2" x14ac:dyDescent="0.2">
      <c r="A1219" s="1"/>
      <c r="B1219" s="1"/>
    </row>
    <row r="1220" spans="1:2" x14ac:dyDescent="0.2">
      <c r="A1220" s="1"/>
      <c r="B1220" s="1"/>
    </row>
    <row r="1221" spans="1:2" x14ac:dyDescent="0.2">
      <c r="A1221" s="1"/>
      <c r="B1221" s="1"/>
    </row>
    <row r="1222" spans="1:2" x14ac:dyDescent="0.2">
      <c r="A1222" s="1"/>
      <c r="B1222" s="1"/>
    </row>
    <row r="1223" spans="1:2" x14ac:dyDescent="0.2">
      <c r="A1223" s="1"/>
      <c r="B1223" s="1"/>
    </row>
    <row r="1224" spans="1:2" x14ac:dyDescent="0.2">
      <c r="A1224" s="1"/>
      <c r="B1224" s="1"/>
    </row>
    <row r="1225" spans="1:2" x14ac:dyDescent="0.2">
      <c r="A1225" s="1"/>
      <c r="B1225" s="1"/>
    </row>
    <row r="1226" spans="1:2" x14ac:dyDescent="0.2">
      <c r="A1226" s="1"/>
      <c r="B1226" s="1"/>
    </row>
    <row r="1227" spans="1:2" x14ac:dyDescent="0.2">
      <c r="A1227" s="1"/>
      <c r="B1227" s="1"/>
    </row>
    <row r="1228" spans="1:2" x14ac:dyDescent="0.2">
      <c r="A1228" s="1"/>
      <c r="B1228" s="1"/>
    </row>
    <row r="1229" spans="1:2" x14ac:dyDescent="0.2">
      <c r="A1229" s="1"/>
      <c r="B1229" s="1"/>
    </row>
    <row r="1230" spans="1:2" x14ac:dyDescent="0.2">
      <c r="A1230" s="1"/>
      <c r="B1230" s="1"/>
    </row>
    <row r="1231" spans="1:2" x14ac:dyDescent="0.2">
      <c r="A1231" s="1"/>
      <c r="B1231" s="1"/>
    </row>
    <row r="1232" spans="1:2" x14ac:dyDescent="0.2">
      <c r="A1232" s="1"/>
      <c r="B1232" s="1"/>
    </row>
    <row r="1233" spans="1:2" x14ac:dyDescent="0.2">
      <c r="A1233" s="1"/>
      <c r="B1233" s="1"/>
    </row>
    <row r="1234" spans="1:2" x14ac:dyDescent="0.2">
      <c r="A1234" s="1"/>
      <c r="B1234" s="1"/>
    </row>
    <row r="1235" spans="1:2" x14ac:dyDescent="0.2">
      <c r="A1235" s="1"/>
      <c r="B1235" s="1"/>
    </row>
    <row r="1236" spans="1:2" x14ac:dyDescent="0.2">
      <c r="A1236" s="1"/>
      <c r="B1236" s="1"/>
    </row>
    <row r="1237" spans="1:2" x14ac:dyDescent="0.2">
      <c r="A1237" s="1"/>
      <c r="B1237" s="1"/>
    </row>
    <row r="1238" spans="1:2" x14ac:dyDescent="0.2">
      <c r="A1238" s="1"/>
      <c r="B1238" s="1"/>
    </row>
    <row r="1239" spans="1:2" x14ac:dyDescent="0.2">
      <c r="A1239" s="1"/>
      <c r="B1239" s="1"/>
    </row>
    <row r="1240" spans="1:2" x14ac:dyDescent="0.2">
      <c r="A1240" s="1"/>
      <c r="B1240" s="1"/>
    </row>
    <row r="1241" spans="1:2" x14ac:dyDescent="0.2">
      <c r="A1241" s="1"/>
      <c r="B1241" s="1"/>
    </row>
    <row r="1242" spans="1:2" x14ac:dyDescent="0.2">
      <c r="A1242" s="1"/>
      <c r="B1242" s="1"/>
    </row>
    <row r="1243" spans="1:2" x14ac:dyDescent="0.2">
      <c r="A1243" s="1"/>
      <c r="B1243" s="1"/>
    </row>
    <row r="1244" spans="1:2" x14ac:dyDescent="0.2">
      <c r="A1244" s="1"/>
      <c r="B1244" s="1"/>
    </row>
    <row r="1245" spans="1:2" x14ac:dyDescent="0.2">
      <c r="A1245" s="1"/>
      <c r="B1245" s="1"/>
    </row>
    <row r="1246" spans="1:2" x14ac:dyDescent="0.2">
      <c r="A1246" s="1"/>
      <c r="B1246" s="1"/>
    </row>
    <row r="1247" spans="1:2" x14ac:dyDescent="0.2">
      <c r="A1247" s="1"/>
      <c r="B1247" s="1"/>
    </row>
    <row r="1248" spans="1:2" x14ac:dyDescent="0.2">
      <c r="A1248" s="1"/>
      <c r="B1248" s="1"/>
    </row>
    <row r="1249" spans="1:2" x14ac:dyDescent="0.2">
      <c r="A1249" s="1"/>
      <c r="B1249" s="1"/>
    </row>
    <row r="1250" spans="1:2" x14ac:dyDescent="0.2">
      <c r="A1250" s="1"/>
      <c r="B1250" s="1"/>
    </row>
    <row r="1251" spans="1:2" x14ac:dyDescent="0.2">
      <c r="A1251" s="1"/>
      <c r="B1251" s="1"/>
    </row>
    <row r="1252" spans="1:2" x14ac:dyDescent="0.2">
      <c r="A1252" s="1"/>
      <c r="B1252" s="1"/>
    </row>
    <row r="1253" spans="1:2" x14ac:dyDescent="0.2">
      <c r="A1253" s="1"/>
      <c r="B1253" s="1"/>
    </row>
    <row r="1254" spans="1:2" x14ac:dyDescent="0.2">
      <c r="A1254" s="1"/>
      <c r="B1254" s="1"/>
    </row>
    <row r="1255" spans="1:2" x14ac:dyDescent="0.2">
      <c r="A1255" s="1"/>
      <c r="B1255" s="1"/>
    </row>
    <row r="1256" spans="1:2" x14ac:dyDescent="0.2">
      <c r="A1256" s="1"/>
      <c r="B1256" s="1"/>
    </row>
    <row r="1257" spans="1:2" x14ac:dyDescent="0.2">
      <c r="A1257" s="1"/>
      <c r="B1257" s="1"/>
    </row>
    <row r="1258" spans="1:2" x14ac:dyDescent="0.2">
      <c r="A1258" s="1"/>
      <c r="B1258" s="1"/>
    </row>
    <row r="1259" spans="1:2" x14ac:dyDescent="0.2">
      <c r="A1259" s="1"/>
      <c r="B1259" s="1"/>
    </row>
    <row r="1260" spans="1:2" x14ac:dyDescent="0.2">
      <c r="A1260" s="1"/>
      <c r="B1260" s="1"/>
    </row>
    <row r="1261" spans="1:2" x14ac:dyDescent="0.2">
      <c r="A1261" s="1"/>
      <c r="B1261" s="1"/>
    </row>
    <row r="1262" spans="1:2" x14ac:dyDescent="0.2">
      <c r="A1262" s="1"/>
      <c r="B1262" s="1"/>
    </row>
    <row r="1263" spans="1:2" x14ac:dyDescent="0.2">
      <c r="A1263" s="1"/>
      <c r="B1263" s="1"/>
    </row>
    <row r="1264" spans="1:2" x14ac:dyDescent="0.2">
      <c r="A1264" s="1"/>
      <c r="B1264" s="1"/>
    </row>
    <row r="1265" spans="1:2" x14ac:dyDescent="0.2">
      <c r="A1265" s="1"/>
      <c r="B1265" s="1"/>
    </row>
    <row r="1266" spans="1:2" x14ac:dyDescent="0.2">
      <c r="A1266" s="1"/>
      <c r="B1266" s="1"/>
    </row>
    <row r="1267" spans="1:2" x14ac:dyDescent="0.2">
      <c r="A1267" s="1"/>
      <c r="B1267" s="1"/>
    </row>
    <row r="1268" spans="1:2" x14ac:dyDescent="0.2">
      <c r="A1268" s="1"/>
      <c r="B1268" s="1"/>
    </row>
    <row r="1269" spans="1:2" x14ac:dyDescent="0.2">
      <c r="A1269" s="1"/>
      <c r="B1269" s="1"/>
    </row>
    <row r="1270" spans="1:2" x14ac:dyDescent="0.2">
      <c r="A1270" s="1"/>
      <c r="B1270" s="1"/>
    </row>
    <row r="1271" spans="1:2" x14ac:dyDescent="0.2">
      <c r="A1271" s="1"/>
      <c r="B1271" s="1"/>
    </row>
    <row r="1272" spans="1:2" x14ac:dyDescent="0.2">
      <c r="A1272" s="1"/>
      <c r="B1272" s="1"/>
    </row>
    <row r="1273" spans="1:2" x14ac:dyDescent="0.2">
      <c r="A1273" s="1"/>
      <c r="B1273" s="1"/>
    </row>
    <row r="1274" spans="1:2" x14ac:dyDescent="0.2">
      <c r="A1274" s="1"/>
      <c r="B1274" s="1"/>
    </row>
    <row r="1275" spans="1:2" x14ac:dyDescent="0.2">
      <c r="A1275" s="1"/>
      <c r="B1275" s="1"/>
    </row>
    <row r="1276" spans="1:2" x14ac:dyDescent="0.2">
      <c r="A1276" s="1"/>
      <c r="B1276" s="1"/>
    </row>
    <row r="1277" spans="1:2" x14ac:dyDescent="0.2">
      <c r="A1277" s="1"/>
      <c r="B1277" s="1"/>
    </row>
    <row r="1278" spans="1:2" x14ac:dyDescent="0.2">
      <c r="A1278" s="1"/>
      <c r="B1278" s="1"/>
    </row>
    <row r="1279" spans="1:2" x14ac:dyDescent="0.2">
      <c r="A1279" s="1"/>
      <c r="B1279" s="1"/>
    </row>
    <row r="1280" spans="1:2" x14ac:dyDescent="0.2">
      <c r="A1280" s="1"/>
      <c r="B1280" s="1"/>
    </row>
    <row r="1281" spans="1:2" x14ac:dyDescent="0.2">
      <c r="A1281" s="1"/>
      <c r="B1281" s="1"/>
    </row>
    <row r="1282" spans="1:2" x14ac:dyDescent="0.2">
      <c r="A1282" s="1"/>
      <c r="B1282" s="1"/>
    </row>
    <row r="1283" spans="1:2" x14ac:dyDescent="0.2">
      <c r="A1283" s="1"/>
      <c r="B1283" s="1"/>
    </row>
    <row r="1284" spans="1:2" x14ac:dyDescent="0.2">
      <c r="A1284" s="1"/>
      <c r="B1284" s="1"/>
    </row>
    <row r="1285" spans="1:2" x14ac:dyDescent="0.2">
      <c r="A1285" s="1"/>
      <c r="B1285" s="1"/>
    </row>
    <row r="1286" spans="1:2" x14ac:dyDescent="0.2">
      <c r="A1286" s="1"/>
      <c r="B1286" s="1"/>
    </row>
    <row r="1287" spans="1:2" x14ac:dyDescent="0.2">
      <c r="A1287" s="1"/>
      <c r="B1287" s="1"/>
    </row>
    <row r="1288" spans="1:2" x14ac:dyDescent="0.2">
      <c r="A1288" s="1"/>
      <c r="B1288" s="1"/>
    </row>
    <row r="1289" spans="1:2" x14ac:dyDescent="0.2">
      <c r="A1289" s="1"/>
      <c r="B1289" s="1"/>
    </row>
    <row r="1290" spans="1:2" x14ac:dyDescent="0.2">
      <c r="A1290" s="1"/>
      <c r="B1290" s="1"/>
    </row>
    <row r="1291" spans="1:2" x14ac:dyDescent="0.2">
      <c r="A1291" s="1"/>
      <c r="B1291" s="1"/>
    </row>
    <row r="1292" spans="1:2" x14ac:dyDescent="0.2">
      <c r="A1292" s="1"/>
      <c r="B1292" s="1"/>
    </row>
    <row r="1293" spans="1:2" x14ac:dyDescent="0.2">
      <c r="A1293" s="1"/>
      <c r="B1293" s="1"/>
    </row>
    <row r="1294" spans="1:2" x14ac:dyDescent="0.2">
      <c r="A1294" s="1"/>
      <c r="B1294" s="1"/>
    </row>
    <row r="1295" spans="1:2" x14ac:dyDescent="0.2">
      <c r="A1295" s="1"/>
      <c r="B1295" s="1"/>
    </row>
    <row r="1296" spans="1:2" x14ac:dyDescent="0.2">
      <c r="A1296" s="1"/>
      <c r="B1296" s="1"/>
    </row>
    <row r="1297" spans="1:2" x14ac:dyDescent="0.2">
      <c r="A1297" s="1"/>
      <c r="B1297" s="1"/>
    </row>
    <row r="1298" spans="1:2" x14ac:dyDescent="0.2">
      <c r="A1298" s="1"/>
      <c r="B1298" s="1"/>
    </row>
    <row r="1299" spans="1:2" x14ac:dyDescent="0.2">
      <c r="A1299" s="1"/>
      <c r="B1299" s="1"/>
    </row>
    <row r="1300" spans="1:2" x14ac:dyDescent="0.2">
      <c r="A1300" s="1"/>
      <c r="B1300" s="1"/>
    </row>
    <row r="1301" spans="1:2" x14ac:dyDescent="0.2">
      <c r="A1301" s="1"/>
      <c r="B1301" s="1"/>
    </row>
    <row r="1302" spans="1:2" x14ac:dyDescent="0.2">
      <c r="A1302" s="1"/>
      <c r="B1302" s="1"/>
    </row>
    <row r="1303" spans="1:2" x14ac:dyDescent="0.2">
      <c r="A1303" s="1"/>
      <c r="B1303" s="1"/>
    </row>
    <row r="1304" spans="1:2" x14ac:dyDescent="0.2">
      <c r="A1304" s="1"/>
      <c r="B1304" s="1"/>
    </row>
    <row r="1305" spans="1:2" x14ac:dyDescent="0.2">
      <c r="A1305" s="1"/>
      <c r="B1305" s="1"/>
    </row>
    <row r="1306" spans="1:2" x14ac:dyDescent="0.2">
      <c r="A1306" s="1"/>
      <c r="B1306" s="1"/>
    </row>
    <row r="1307" spans="1:2" x14ac:dyDescent="0.2">
      <c r="A1307" s="1"/>
      <c r="B1307" s="1"/>
    </row>
    <row r="1308" spans="1:2" x14ac:dyDescent="0.2">
      <c r="A1308" s="1"/>
      <c r="B1308" s="1"/>
    </row>
    <row r="1309" spans="1:2" x14ac:dyDescent="0.2">
      <c r="A1309" s="1"/>
      <c r="B1309" s="1"/>
    </row>
    <row r="1310" spans="1:2" x14ac:dyDescent="0.2">
      <c r="A1310" s="1"/>
      <c r="B1310" s="1"/>
    </row>
    <row r="1311" spans="1:2" x14ac:dyDescent="0.2">
      <c r="A1311" s="1"/>
      <c r="B1311" s="1"/>
    </row>
    <row r="1312" spans="1:2" x14ac:dyDescent="0.2">
      <c r="A1312" s="1"/>
      <c r="B1312" s="1"/>
    </row>
    <row r="1313" spans="1:2" x14ac:dyDescent="0.2">
      <c r="A1313" s="1"/>
      <c r="B1313" s="1"/>
    </row>
    <row r="1314" spans="1:2" x14ac:dyDescent="0.2">
      <c r="A1314" s="1"/>
      <c r="B1314" s="1"/>
    </row>
    <row r="1315" spans="1:2" x14ac:dyDescent="0.2">
      <c r="A1315" s="1"/>
      <c r="B1315" s="1"/>
    </row>
    <row r="1316" spans="1:2" x14ac:dyDescent="0.2">
      <c r="A1316" s="1"/>
      <c r="B1316" s="1"/>
    </row>
    <row r="1317" spans="1:2" x14ac:dyDescent="0.2">
      <c r="A1317" s="1"/>
      <c r="B1317" s="1"/>
    </row>
    <row r="1318" spans="1:2" x14ac:dyDescent="0.2">
      <c r="A1318" s="1"/>
      <c r="B1318" s="1"/>
    </row>
    <row r="1319" spans="1:2" x14ac:dyDescent="0.2">
      <c r="A1319" s="1"/>
      <c r="B1319" s="1"/>
    </row>
    <row r="1320" spans="1:2" x14ac:dyDescent="0.2">
      <c r="A1320" s="1"/>
      <c r="B1320" s="1"/>
    </row>
    <row r="1321" spans="1:2" x14ac:dyDescent="0.2">
      <c r="A1321" s="1"/>
      <c r="B1321" s="1"/>
    </row>
    <row r="1322" spans="1:2" x14ac:dyDescent="0.2">
      <c r="A1322" s="1"/>
      <c r="B1322" s="1"/>
    </row>
    <row r="1323" spans="1:2" x14ac:dyDescent="0.2">
      <c r="A1323" s="1"/>
      <c r="B1323" s="1"/>
    </row>
    <row r="1324" spans="1:2" x14ac:dyDescent="0.2">
      <c r="A1324" s="1"/>
      <c r="B1324" s="1"/>
    </row>
    <row r="1325" spans="1:2" x14ac:dyDescent="0.2">
      <c r="A1325" s="1"/>
      <c r="B1325" s="1"/>
    </row>
    <row r="1326" spans="1:2" x14ac:dyDescent="0.2">
      <c r="A1326" s="1"/>
      <c r="B1326" s="1"/>
    </row>
    <row r="1327" spans="1:2" x14ac:dyDescent="0.2">
      <c r="A1327" s="1"/>
      <c r="B1327" s="1"/>
    </row>
    <row r="1328" spans="1:2" x14ac:dyDescent="0.2">
      <c r="A1328" s="1"/>
      <c r="B1328" s="1"/>
    </row>
    <row r="1329" spans="1:2" x14ac:dyDescent="0.2">
      <c r="A1329" s="1"/>
      <c r="B1329" s="1"/>
    </row>
    <row r="1330" spans="1:2" x14ac:dyDescent="0.2">
      <c r="A1330" s="1"/>
      <c r="B1330" s="1"/>
    </row>
    <row r="1331" spans="1:2" x14ac:dyDescent="0.2">
      <c r="A1331" s="1"/>
      <c r="B1331" s="1"/>
    </row>
    <row r="1332" spans="1:2" x14ac:dyDescent="0.2">
      <c r="A1332" s="1"/>
      <c r="B1332" s="1"/>
    </row>
    <row r="1333" spans="1:2" x14ac:dyDescent="0.2">
      <c r="A1333" s="1"/>
      <c r="B1333" s="1"/>
    </row>
    <row r="1334" spans="1:2" x14ac:dyDescent="0.2">
      <c r="A1334" s="1"/>
      <c r="B1334" s="1"/>
    </row>
    <row r="1335" spans="1:2" x14ac:dyDescent="0.2">
      <c r="A1335" s="1"/>
      <c r="B1335" s="1"/>
    </row>
    <row r="1336" spans="1:2" x14ac:dyDescent="0.2">
      <c r="A1336" s="1"/>
      <c r="B1336" s="1"/>
    </row>
    <row r="1337" spans="1:2" x14ac:dyDescent="0.2">
      <c r="A1337" s="1"/>
      <c r="B1337" s="1"/>
    </row>
    <row r="1338" spans="1:2" x14ac:dyDescent="0.2">
      <c r="A1338" s="1"/>
      <c r="B1338" s="1"/>
    </row>
    <row r="1339" spans="1:2" x14ac:dyDescent="0.2">
      <c r="A1339" s="1"/>
      <c r="B1339" s="1"/>
    </row>
    <row r="1340" spans="1:2" x14ac:dyDescent="0.2">
      <c r="A1340" s="1"/>
      <c r="B1340" s="1"/>
    </row>
    <row r="1341" spans="1:2" x14ac:dyDescent="0.2">
      <c r="A1341" s="1"/>
      <c r="B1341" s="1"/>
    </row>
    <row r="1342" spans="1:2" x14ac:dyDescent="0.2">
      <c r="A1342" s="1"/>
      <c r="B1342" s="1"/>
    </row>
    <row r="1343" spans="1:2" x14ac:dyDescent="0.2">
      <c r="A1343" s="1"/>
      <c r="B1343" s="1"/>
    </row>
    <row r="1344" spans="1:2" x14ac:dyDescent="0.2">
      <c r="A1344" s="1"/>
      <c r="B1344" s="1"/>
    </row>
    <row r="1345" spans="1:2" x14ac:dyDescent="0.2">
      <c r="A1345" s="1"/>
      <c r="B1345" s="1"/>
    </row>
    <row r="1346" spans="1:2" x14ac:dyDescent="0.2">
      <c r="A1346" s="1"/>
      <c r="B1346" s="1"/>
    </row>
    <row r="1347" spans="1:2" x14ac:dyDescent="0.2">
      <c r="A1347" s="1"/>
      <c r="B1347" s="1"/>
    </row>
    <row r="1348" spans="1:2" x14ac:dyDescent="0.2">
      <c r="A1348" s="1"/>
      <c r="B1348" s="1"/>
    </row>
    <row r="1349" spans="1:2" x14ac:dyDescent="0.2">
      <c r="A1349" s="1"/>
      <c r="B1349" s="1"/>
    </row>
    <row r="1350" spans="1:2" x14ac:dyDescent="0.2">
      <c r="A1350" s="1"/>
      <c r="B1350" s="1"/>
    </row>
    <row r="1351" spans="1:2" x14ac:dyDescent="0.2">
      <c r="A1351" s="1"/>
      <c r="B1351" s="1"/>
    </row>
    <row r="1352" spans="1:2" x14ac:dyDescent="0.2">
      <c r="A1352" s="1"/>
      <c r="B1352" s="1"/>
    </row>
    <row r="1353" spans="1:2" x14ac:dyDescent="0.2">
      <c r="A1353" s="1"/>
      <c r="B1353" s="1"/>
    </row>
    <row r="1354" spans="1:2" x14ac:dyDescent="0.2">
      <c r="A1354" s="1"/>
      <c r="B1354" s="1"/>
    </row>
    <row r="1355" spans="1:2" x14ac:dyDescent="0.2">
      <c r="A1355" s="1"/>
      <c r="B1355" s="1"/>
    </row>
    <row r="1356" spans="1:2" x14ac:dyDescent="0.2">
      <c r="A1356" s="1"/>
      <c r="B1356" s="1"/>
    </row>
    <row r="1357" spans="1:2" x14ac:dyDescent="0.2">
      <c r="A1357" s="1"/>
      <c r="B1357" s="1"/>
    </row>
    <row r="1358" spans="1:2" x14ac:dyDescent="0.2">
      <c r="A1358" s="1"/>
      <c r="B1358" s="1"/>
    </row>
    <row r="1359" spans="1:2" x14ac:dyDescent="0.2">
      <c r="A1359" s="1"/>
      <c r="B1359" s="1"/>
    </row>
    <row r="1360" spans="1:2" x14ac:dyDescent="0.2">
      <c r="A1360" s="1"/>
      <c r="B1360" s="1"/>
    </row>
    <row r="1361" spans="1:2" x14ac:dyDescent="0.2">
      <c r="A1361" s="1"/>
      <c r="B1361" s="1"/>
    </row>
    <row r="1362" spans="1:2" x14ac:dyDescent="0.2">
      <c r="A1362" s="1"/>
      <c r="B1362" s="1"/>
    </row>
    <row r="1363" spans="1:2" x14ac:dyDescent="0.2">
      <c r="A1363" s="1"/>
      <c r="B1363" s="1"/>
    </row>
    <row r="1364" spans="1:2" x14ac:dyDescent="0.2">
      <c r="A1364" s="1"/>
      <c r="B1364" s="1"/>
    </row>
    <row r="1365" spans="1:2" x14ac:dyDescent="0.2">
      <c r="A1365" s="1"/>
      <c r="B1365" s="1"/>
    </row>
    <row r="1366" spans="1:2" x14ac:dyDescent="0.2">
      <c r="A1366" s="1"/>
      <c r="B1366" s="1"/>
    </row>
    <row r="1367" spans="1:2" x14ac:dyDescent="0.2">
      <c r="A1367" s="1"/>
      <c r="B1367" s="1"/>
    </row>
    <row r="1368" spans="1:2" x14ac:dyDescent="0.2">
      <c r="A1368" s="1"/>
      <c r="B1368" s="1"/>
    </row>
    <row r="1369" spans="1:2" x14ac:dyDescent="0.2">
      <c r="A1369" s="1"/>
      <c r="B1369" s="1"/>
    </row>
    <row r="1370" spans="1:2" x14ac:dyDescent="0.2">
      <c r="A1370" s="1"/>
      <c r="B1370" s="1"/>
    </row>
    <row r="1371" spans="1:2" x14ac:dyDescent="0.2">
      <c r="A1371" s="1"/>
      <c r="B1371" s="1"/>
    </row>
    <row r="1372" spans="1:2" x14ac:dyDescent="0.2">
      <c r="A1372" s="1"/>
      <c r="B1372" s="1"/>
    </row>
    <row r="1373" spans="1:2" x14ac:dyDescent="0.2">
      <c r="A1373" s="1"/>
      <c r="B1373" s="1"/>
    </row>
    <row r="1374" spans="1:2" x14ac:dyDescent="0.2">
      <c r="A1374" s="1"/>
      <c r="B1374" s="1"/>
    </row>
    <row r="1375" spans="1:2" x14ac:dyDescent="0.2">
      <c r="A1375" s="1"/>
      <c r="B1375" s="1"/>
    </row>
    <row r="1376" spans="1:2" x14ac:dyDescent="0.2">
      <c r="A1376" s="1"/>
      <c r="B1376" s="1"/>
    </row>
    <row r="1377" spans="1:2" x14ac:dyDescent="0.2">
      <c r="A1377" s="1"/>
      <c r="B1377" s="1"/>
    </row>
    <row r="1378" spans="1:2" x14ac:dyDescent="0.2">
      <c r="A1378" s="1"/>
      <c r="B1378" s="1"/>
    </row>
    <row r="1379" spans="1:2" x14ac:dyDescent="0.2">
      <c r="A1379" s="1"/>
      <c r="B1379" s="1"/>
    </row>
    <row r="1380" spans="1:2" x14ac:dyDescent="0.2">
      <c r="A1380" s="1"/>
      <c r="B1380" s="1"/>
    </row>
    <row r="1381" spans="1:2" x14ac:dyDescent="0.2">
      <c r="A1381" s="1"/>
      <c r="B1381" s="1"/>
    </row>
    <row r="1382" spans="1:2" x14ac:dyDescent="0.2">
      <c r="A1382" s="1"/>
      <c r="B1382" s="1"/>
    </row>
    <row r="1383" spans="1:2" x14ac:dyDescent="0.2">
      <c r="A1383" s="1"/>
      <c r="B1383" s="1"/>
    </row>
    <row r="1384" spans="1:2" x14ac:dyDescent="0.2">
      <c r="A1384" s="1"/>
      <c r="B1384" s="1"/>
    </row>
    <row r="1385" spans="1:2" x14ac:dyDescent="0.2">
      <c r="A1385" s="1"/>
      <c r="B1385" s="1"/>
    </row>
    <row r="1386" spans="1:2" x14ac:dyDescent="0.2">
      <c r="A1386" s="1"/>
      <c r="B1386" s="1"/>
    </row>
    <row r="1387" spans="1:2" x14ac:dyDescent="0.2">
      <c r="A1387" s="1"/>
      <c r="B1387" s="1"/>
    </row>
    <row r="1388" spans="1:2" x14ac:dyDescent="0.2">
      <c r="A1388" s="1"/>
      <c r="B1388" s="1"/>
    </row>
    <row r="1389" spans="1:2" x14ac:dyDescent="0.2">
      <c r="A1389" s="1"/>
      <c r="B1389" s="1"/>
    </row>
    <row r="1390" spans="1:2" x14ac:dyDescent="0.2">
      <c r="A1390" s="1"/>
      <c r="B1390" s="1"/>
    </row>
    <row r="1391" spans="1:2" x14ac:dyDescent="0.2">
      <c r="A1391" s="1"/>
      <c r="B1391" s="1"/>
    </row>
    <row r="1392" spans="1:2" x14ac:dyDescent="0.2">
      <c r="A1392" s="1"/>
      <c r="B1392" s="1"/>
    </row>
    <row r="1393" spans="1:2" x14ac:dyDescent="0.2">
      <c r="A1393" s="1"/>
      <c r="B1393" s="1"/>
    </row>
    <row r="1394" spans="1:2" x14ac:dyDescent="0.2">
      <c r="A1394" s="1"/>
      <c r="B1394" s="1"/>
    </row>
    <row r="1395" spans="1:2" x14ac:dyDescent="0.2">
      <c r="A1395" s="1"/>
      <c r="B1395" s="1"/>
    </row>
    <row r="1396" spans="1:2" x14ac:dyDescent="0.2">
      <c r="A1396" s="1"/>
      <c r="B1396" s="1"/>
    </row>
    <row r="1397" spans="1:2" x14ac:dyDescent="0.2">
      <c r="A1397" s="1"/>
      <c r="B1397" s="1"/>
    </row>
    <row r="1398" spans="1:2" x14ac:dyDescent="0.2">
      <c r="A1398" s="1"/>
      <c r="B1398" s="1"/>
    </row>
    <row r="1399" spans="1:2" x14ac:dyDescent="0.2">
      <c r="A1399" s="1"/>
      <c r="B1399" s="1"/>
    </row>
    <row r="1400" spans="1:2" x14ac:dyDescent="0.2">
      <c r="A1400" s="1"/>
      <c r="B1400" s="1"/>
    </row>
    <row r="1401" spans="1:2" x14ac:dyDescent="0.2">
      <c r="A1401" s="1"/>
      <c r="B1401" s="1"/>
    </row>
    <row r="1402" spans="1:2" x14ac:dyDescent="0.2">
      <c r="A1402" s="1"/>
      <c r="B1402" s="1"/>
    </row>
    <row r="1403" spans="1:2" x14ac:dyDescent="0.2">
      <c r="A1403" s="1"/>
      <c r="B1403" s="1"/>
    </row>
    <row r="1404" spans="1:2" x14ac:dyDescent="0.2">
      <c r="A1404" s="1"/>
      <c r="B1404" s="1"/>
    </row>
    <row r="1405" spans="1:2" x14ac:dyDescent="0.2">
      <c r="A1405" s="1"/>
      <c r="B1405" s="1"/>
    </row>
    <row r="1406" spans="1:2" x14ac:dyDescent="0.2">
      <c r="A1406" s="1"/>
      <c r="B1406" s="1"/>
    </row>
    <row r="1407" spans="1:2" x14ac:dyDescent="0.2">
      <c r="A1407" s="1"/>
      <c r="B1407" s="1"/>
    </row>
    <row r="1408" spans="1:2" x14ac:dyDescent="0.2">
      <c r="A1408" s="1"/>
      <c r="B1408" s="1"/>
    </row>
    <row r="1409" spans="1:2" x14ac:dyDescent="0.2">
      <c r="A1409" s="1"/>
      <c r="B1409" s="1"/>
    </row>
    <row r="1410" spans="1:2" x14ac:dyDescent="0.2">
      <c r="A1410" s="1"/>
      <c r="B1410" s="1"/>
    </row>
    <row r="1411" spans="1:2" x14ac:dyDescent="0.2">
      <c r="A1411" s="1"/>
      <c r="B1411" s="1"/>
    </row>
    <row r="1412" spans="1:2" x14ac:dyDescent="0.2">
      <c r="A1412" s="1"/>
      <c r="B1412" s="1"/>
    </row>
    <row r="1413" spans="1:2" x14ac:dyDescent="0.2">
      <c r="A1413" s="1"/>
      <c r="B1413" s="1"/>
    </row>
    <row r="1414" spans="1:2" x14ac:dyDescent="0.2">
      <c r="A1414" s="1"/>
      <c r="B1414" s="1"/>
    </row>
    <row r="1415" spans="1:2" x14ac:dyDescent="0.2">
      <c r="A1415" s="1"/>
      <c r="B1415" s="1"/>
    </row>
    <row r="1416" spans="1:2" x14ac:dyDescent="0.2">
      <c r="A1416" s="1"/>
      <c r="B1416" s="1"/>
    </row>
    <row r="1417" spans="1:2" x14ac:dyDescent="0.2">
      <c r="A1417" s="1"/>
      <c r="B1417" s="1"/>
    </row>
    <row r="1418" spans="1:2" x14ac:dyDescent="0.2">
      <c r="A1418" s="1"/>
      <c r="B1418" s="1"/>
    </row>
    <row r="1419" spans="1:2" x14ac:dyDescent="0.2">
      <c r="A1419" s="1"/>
      <c r="B1419" s="1"/>
    </row>
    <row r="1420" spans="1:2" x14ac:dyDescent="0.2">
      <c r="A1420" s="1"/>
      <c r="B1420" s="1"/>
    </row>
    <row r="1421" spans="1:2" x14ac:dyDescent="0.2">
      <c r="A1421" s="1"/>
      <c r="B1421" s="1"/>
    </row>
    <row r="1422" spans="1:2" x14ac:dyDescent="0.2">
      <c r="A1422" s="1"/>
      <c r="B1422" s="1"/>
    </row>
    <row r="1423" spans="1:2" x14ac:dyDescent="0.2">
      <c r="A1423" s="1"/>
      <c r="B1423" s="1"/>
    </row>
    <row r="1424" spans="1:2" x14ac:dyDescent="0.2">
      <c r="A1424" s="1"/>
      <c r="B1424" s="1"/>
    </row>
    <row r="1425" spans="1:2" x14ac:dyDescent="0.2">
      <c r="A1425" s="1"/>
      <c r="B1425" s="1"/>
    </row>
    <row r="1426" spans="1:2" x14ac:dyDescent="0.2">
      <c r="A1426" s="1"/>
      <c r="B1426" s="1"/>
    </row>
    <row r="1427" spans="1:2" x14ac:dyDescent="0.2">
      <c r="A1427" s="1"/>
      <c r="B1427" s="1"/>
    </row>
    <row r="1428" spans="1:2" x14ac:dyDescent="0.2">
      <c r="A1428" s="1"/>
      <c r="B1428" s="1"/>
    </row>
    <row r="1429" spans="1:2" x14ac:dyDescent="0.2">
      <c r="A1429" s="1"/>
      <c r="B1429" s="1"/>
    </row>
    <row r="1430" spans="1:2" x14ac:dyDescent="0.2">
      <c r="A1430" s="1"/>
      <c r="B1430" s="1"/>
    </row>
    <row r="1431" spans="1:2" x14ac:dyDescent="0.2">
      <c r="A1431" s="1"/>
      <c r="B1431" s="1"/>
    </row>
    <row r="1432" spans="1:2" x14ac:dyDescent="0.2">
      <c r="A1432" s="1"/>
      <c r="B1432" s="1"/>
    </row>
    <row r="1433" spans="1:2" x14ac:dyDescent="0.2">
      <c r="A1433" s="1"/>
      <c r="B1433" s="1"/>
    </row>
    <row r="1434" spans="1:2" x14ac:dyDescent="0.2">
      <c r="A1434" s="1"/>
      <c r="B1434" s="1"/>
    </row>
    <row r="1435" spans="1:2" x14ac:dyDescent="0.2">
      <c r="A1435" s="1"/>
      <c r="B1435" s="1"/>
    </row>
    <row r="1436" spans="1:2" x14ac:dyDescent="0.2">
      <c r="A1436" s="1"/>
      <c r="B1436" s="1"/>
    </row>
    <row r="1437" spans="1:2" x14ac:dyDescent="0.2">
      <c r="A1437" s="1"/>
      <c r="B1437" s="1"/>
    </row>
    <row r="1438" spans="1:2" x14ac:dyDescent="0.2">
      <c r="A1438" s="1"/>
      <c r="B1438" s="1"/>
    </row>
    <row r="1439" spans="1:2" x14ac:dyDescent="0.2">
      <c r="A1439" s="1"/>
      <c r="B1439" s="1"/>
    </row>
    <row r="1440" spans="1:2" x14ac:dyDescent="0.2">
      <c r="A1440" s="1"/>
      <c r="B1440" s="1"/>
    </row>
    <row r="1441" spans="1:2" x14ac:dyDescent="0.2">
      <c r="A1441" s="1"/>
      <c r="B1441" s="1"/>
    </row>
    <row r="1442" spans="1:2" x14ac:dyDescent="0.2">
      <c r="A1442" s="1"/>
      <c r="B1442" s="1"/>
    </row>
    <row r="1443" spans="1:2" x14ac:dyDescent="0.2">
      <c r="A1443" s="1"/>
      <c r="B1443" s="1"/>
    </row>
    <row r="1444" spans="1:2" x14ac:dyDescent="0.2">
      <c r="A1444" s="1"/>
      <c r="B1444" s="1"/>
    </row>
    <row r="1445" spans="1:2" x14ac:dyDescent="0.2">
      <c r="A1445" s="1"/>
      <c r="B1445" s="1"/>
    </row>
    <row r="1446" spans="1:2" x14ac:dyDescent="0.2">
      <c r="A1446" s="1"/>
      <c r="B1446" s="1"/>
    </row>
    <row r="1447" spans="1:2" x14ac:dyDescent="0.2">
      <c r="A1447" s="1"/>
      <c r="B1447" s="1"/>
    </row>
    <row r="1448" spans="1:2" x14ac:dyDescent="0.2">
      <c r="A1448" s="1"/>
    </row>
  </sheetData>
  <mergeCells count="13">
    <mergeCell ref="E3:G3"/>
    <mergeCell ref="F4:G4"/>
    <mergeCell ref="F9:F11"/>
    <mergeCell ref="A5:G5"/>
    <mergeCell ref="F6:G6"/>
    <mergeCell ref="A7:A11"/>
    <mergeCell ref="B7:B11"/>
    <mergeCell ref="C7:C11"/>
    <mergeCell ref="D7:D11"/>
    <mergeCell ref="E7:G7"/>
    <mergeCell ref="E8:F8"/>
    <mergeCell ref="G8:G11"/>
    <mergeCell ref="E9:E11"/>
  </mergeCells>
  <pageMargins left="0.70866141732283472" right="0.31496062992125984" top="0.74803149606299213" bottom="0.74803149606299213" header="0.31496062992125984" footer="0.31496062992125984"/>
  <pageSetup paperSize="9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73"/>
  <sheetViews>
    <sheetView tabSelected="1" workbookViewId="0">
      <selection activeCell="AA8" sqref="AA8"/>
    </sheetView>
  </sheetViews>
  <sheetFormatPr defaultRowHeight="12" x14ac:dyDescent="0.2"/>
  <cols>
    <col min="1" max="1" width="9.7109375" style="42" customWidth="1"/>
    <col min="2" max="2" width="4.85546875" style="42" customWidth="1"/>
    <col min="3" max="3" width="4.7109375" style="42" customWidth="1"/>
    <col min="4" max="4" width="4.42578125" style="42" customWidth="1"/>
    <col min="5" max="5" width="4.85546875" style="42" customWidth="1"/>
    <col min="6" max="6" width="5.5703125" style="42" customWidth="1"/>
    <col min="7" max="8" width="4.5703125" style="42" customWidth="1"/>
    <col min="9" max="9" width="4.7109375" style="42" customWidth="1"/>
    <col min="10" max="10" width="5.140625" style="42" customWidth="1"/>
    <col min="11" max="11" width="4.5703125" style="42" customWidth="1"/>
    <col min="12" max="12" width="5.42578125" style="42" customWidth="1"/>
    <col min="13" max="13" width="4.42578125" style="42" customWidth="1"/>
    <col min="14" max="14" width="5" style="42" customWidth="1"/>
    <col min="15" max="16" width="4.85546875" style="42" customWidth="1"/>
    <col min="17" max="19" width="5.140625" style="42" customWidth="1"/>
    <col min="20" max="20" width="5.28515625" style="42" customWidth="1"/>
    <col min="21" max="21" width="6.140625" style="42" customWidth="1"/>
    <col min="22" max="22" width="4.7109375" style="42" customWidth="1"/>
    <col min="23" max="23" width="4.42578125" style="42" customWidth="1"/>
    <col min="24" max="24" width="5.140625" style="42" customWidth="1"/>
    <col min="25" max="25" width="5.42578125" style="42" customWidth="1"/>
    <col min="26" max="26" width="7.28515625" style="42" customWidth="1"/>
    <col min="27" max="27" width="7" style="42" customWidth="1"/>
    <col min="28" max="16384" width="9.140625" style="42"/>
  </cols>
  <sheetData>
    <row r="1" spans="1:29" ht="12.75" customHeight="1" x14ac:dyDescent="0.25">
      <c r="F1" s="43"/>
      <c r="P1" s="44"/>
      <c r="Q1" s="44"/>
      <c r="T1" s="435" t="s">
        <v>735</v>
      </c>
      <c r="U1" s="435"/>
      <c r="V1" s="435"/>
      <c r="W1" s="435"/>
      <c r="X1" s="435"/>
      <c r="Y1" s="435"/>
      <c r="Z1" s="435"/>
      <c r="AA1" s="44"/>
    </row>
    <row r="2" spans="1:29" ht="12.75" customHeight="1" x14ac:dyDescent="0.25">
      <c r="F2" s="433"/>
      <c r="G2" s="433"/>
      <c r="H2" s="433"/>
      <c r="I2" s="433"/>
      <c r="J2" s="45"/>
      <c r="P2" s="44"/>
      <c r="Q2" s="44"/>
      <c r="T2" s="435" t="s">
        <v>736</v>
      </c>
      <c r="U2" s="435"/>
      <c r="V2" s="435"/>
      <c r="W2" s="435"/>
      <c r="X2" s="435"/>
      <c r="Y2" s="435"/>
      <c r="Z2" s="435"/>
      <c r="AA2" s="44"/>
    </row>
    <row r="3" spans="1:29" ht="30" customHeight="1" x14ac:dyDescent="0.25">
      <c r="F3" s="45"/>
      <c r="G3" s="45"/>
      <c r="H3" s="45"/>
      <c r="I3" s="45"/>
      <c r="J3" s="45"/>
      <c r="P3" s="44"/>
      <c r="Q3" s="44"/>
      <c r="T3" s="411" t="s">
        <v>763</v>
      </c>
      <c r="U3" s="411"/>
      <c r="V3" s="411"/>
      <c r="W3" s="411"/>
      <c r="X3" s="411"/>
      <c r="Y3" s="411"/>
      <c r="Z3" s="411"/>
      <c r="AA3" s="46"/>
    </row>
    <row r="4" spans="1:29" ht="12.75" customHeight="1" x14ac:dyDescent="0.25">
      <c r="F4" s="45"/>
      <c r="G4" s="45"/>
      <c r="H4" s="45"/>
      <c r="I4" s="45"/>
      <c r="J4" s="45"/>
      <c r="P4" s="44"/>
      <c r="Q4" s="44"/>
      <c r="U4" s="3"/>
      <c r="W4" s="46"/>
      <c r="X4" s="46"/>
      <c r="Y4" s="436" t="s">
        <v>385</v>
      </c>
      <c r="Z4" s="436"/>
      <c r="AA4" s="46"/>
    </row>
    <row r="5" spans="1:29" ht="15.75" customHeight="1" x14ac:dyDescent="0.2">
      <c r="A5" s="434" t="s">
        <v>387</v>
      </c>
      <c r="B5" s="434"/>
      <c r="C5" s="434"/>
      <c r="D5" s="434"/>
      <c r="E5" s="434"/>
      <c r="F5" s="434"/>
      <c r="G5" s="434"/>
      <c r="H5" s="434"/>
      <c r="I5" s="434"/>
      <c r="J5" s="434"/>
      <c r="K5" s="434"/>
      <c r="L5" s="434"/>
      <c r="M5" s="434"/>
      <c r="N5" s="434"/>
      <c r="O5" s="434"/>
      <c r="P5" s="434"/>
      <c r="Q5" s="434"/>
      <c r="R5" s="434"/>
      <c r="S5" s="434"/>
      <c r="T5" s="434"/>
      <c r="U5" s="434"/>
      <c r="V5" s="434"/>
      <c r="W5" s="434"/>
      <c r="X5" s="434"/>
      <c r="Y5" s="434"/>
      <c r="Z5" s="434"/>
      <c r="AA5" s="434"/>
    </row>
    <row r="6" spans="1:29" ht="15.75" customHeight="1" x14ac:dyDescent="0.2">
      <c r="A6" s="434"/>
      <c r="B6" s="434"/>
      <c r="C6" s="434"/>
      <c r="D6" s="434"/>
      <c r="E6" s="434"/>
      <c r="F6" s="434"/>
      <c r="G6" s="434"/>
      <c r="H6" s="434"/>
      <c r="I6" s="434"/>
      <c r="J6" s="434"/>
      <c r="K6" s="434"/>
      <c r="L6" s="434"/>
      <c r="M6" s="434"/>
      <c r="N6" s="434"/>
      <c r="O6" s="434"/>
      <c r="P6" s="434"/>
      <c r="Q6" s="434"/>
      <c r="R6" s="434"/>
      <c r="S6" s="434"/>
      <c r="T6" s="434"/>
      <c r="U6" s="434"/>
      <c r="V6" s="434"/>
      <c r="W6" s="434"/>
      <c r="X6" s="434"/>
      <c r="Y6" s="434"/>
      <c r="Z6" s="434"/>
      <c r="AA6" s="434"/>
    </row>
    <row r="7" spans="1:29" ht="12.75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AA7" s="48" t="s">
        <v>158</v>
      </c>
    </row>
    <row r="8" spans="1:29" ht="197.25" customHeight="1" x14ac:dyDescent="0.2">
      <c r="A8" s="49" t="s">
        <v>166</v>
      </c>
      <c r="B8" s="50" t="s">
        <v>356</v>
      </c>
      <c r="C8" s="50" t="s">
        <v>357</v>
      </c>
      <c r="D8" s="50" t="s">
        <v>358</v>
      </c>
      <c r="E8" s="50" t="s">
        <v>359</v>
      </c>
      <c r="F8" s="50" t="s">
        <v>360</v>
      </c>
      <c r="G8" s="50" t="s">
        <v>361</v>
      </c>
      <c r="H8" s="51" t="s">
        <v>362</v>
      </c>
      <c r="I8" s="51" t="s">
        <v>363</v>
      </c>
      <c r="J8" s="51" t="s">
        <v>364</v>
      </c>
      <c r="K8" s="50" t="s">
        <v>365</v>
      </c>
      <c r="L8" s="50" t="s">
        <v>366</v>
      </c>
      <c r="M8" s="50" t="s">
        <v>367</v>
      </c>
      <c r="N8" s="50" t="s">
        <v>368</v>
      </c>
      <c r="O8" s="50" t="s">
        <v>369</v>
      </c>
      <c r="P8" s="50" t="s">
        <v>370</v>
      </c>
      <c r="Q8" s="52" t="s">
        <v>371</v>
      </c>
      <c r="R8" s="52" t="s">
        <v>372</v>
      </c>
      <c r="S8" s="52" t="s">
        <v>373</v>
      </c>
      <c r="T8" s="52" t="s">
        <v>374</v>
      </c>
      <c r="U8" s="50" t="s">
        <v>389</v>
      </c>
      <c r="V8" s="50" t="s">
        <v>375</v>
      </c>
      <c r="W8" s="50" t="s">
        <v>376</v>
      </c>
      <c r="X8" s="50" t="s">
        <v>377</v>
      </c>
      <c r="Y8" s="50" t="s">
        <v>378</v>
      </c>
      <c r="Z8" s="50" t="s">
        <v>631</v>
      </c>
      <c r="AA8" s="49" t="s">
        <v>69</v>
      </c>
    </row>
    <row r="9" spans="1:29" ht="35.25" customHeight="1" x14ac:dyDescent="0.2">
      <c r="A9" s="53" t="s">
        <v>379</v>
      </c>
      <c r="B9" s="54">
        <v>1</v>
      </c>
      <c r="C9" s="54">
        <v>31.2</v>
      </c>
      <c r="D9" s="314">
        <v>39.799999999999997</v>
      </c>
      <c r="E9" s="314"/>
      <c r="F9" s="54">
        <v>228.8</v>
      </c>
      <c r="G9" s="314">
        <v>8.24</v>
      </c>
      <c r="H9" s="54">
        <v>191.8</v>
      </c>
      <c r="I9" s="54">
        <v>458</v>
      </c>
      <c r="J9" s="325">
        <v>0.57999999999999996</v>
      </c>
      <c r="K9" s="314">
        <v>16.8</v>
      </c>
      <c r="L9" s="314">
        <v>23.3</v>
      </c>
      <c r="M9" s="54">
        <v>22.8</v>
      </c>
      <c r="N9" s="54">
        <v>9</v>
      </c>
      <c r="O9" s="54">
        <v>10.9</v>
      </c>
      <c r="P9" s="318">
        <v>0.4</v>
      </c>
      <c r="Q9" s="315">
        <v>648</v>
      </c>
      <c r="R9" s="316">
        <v>736.9</v>
      </c>
      <c r="S9" s="316"/>
      <c r="T9" s="316"/>
      <c r="U9" s="314"/>
      <c r="V9" s="314">
        <v>6.9</v>
      </c>
      <c r="W9" s="54">
        <v>5.3</v>
      </c>
      <c r="X9" s="314">
        <v>50.2</v>
      </c>
      <c r="Y9" s="326">
        <v>81.182000000000002</v>
      </c>
      <c r="Z9" s="326">
        <v>19.393000000000001</v>
      </c>
      <c r="AA9" s="329">
        <f>SUM(B9:Z9)</f>
        <v>2590.4949999999999</v>
      </c>
    </row>
    <row r="10" spans="1:29" ht="39.75" customHeight="1" x14ac:dyDescent="0.2">
      <c r="A10" s="53" t="s">
        <v>380</v>
      </c>
      <c r="B10" s="312"/>
      <c r="C10" s="312"/>
      <c r="D10" s="312"/>
      <c r="E10" s="312">
        <v>666.1</v>
      </c>
      <c r="F10" s="312"/>
      <c r="G10" s="312"/>
      <c r="H10" s="324"/>
      <c r="I10" s="312"/>
      <c r="J10" s="312"/>
      <c r="K10" s="324"/>
      <c r="L10" s="312"/>
      <c r="M10" s="312"/>
      <c r="N10" s="312"/>
      <c r="O10" s="324"/>
      <c r="P10" s="319"/>
      <c r="Q10" s="312"/>
      <c r="R10" s="312"/>
      <c r="S10" s="312"/>
      <c r="T10" s="312"/>
      <c r="U10" s="312"/>
      <c r="V10" s="312"/>
      <c r="W10" s="327"/>
      <c r="X10" s="312"/>
      <c r="Y10" s="312"/>
      <c r="Z10" s="312"/>
      <c r="AA10" s="329">
        <f t="shared" ref="AA10:AA12" si="0">SUM(B10:Z10)</f>
        <v>666.1</v>
      </c>
    </row>
    <row r="11" spans="1:29" ht="51" customHeight="1" x14ac:dyDescent="0.2">
      <c r="A11" s="55" t="s">
        <v>169</v>
      </c>
      <c r="B11" s="317"/>
      <c r="C11" s="313"/>
      <c r="D11" s="313"/>
      <c r="E11" s="317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20"/>
      <c r="Q11" s="313"/>
      <c r="R11" s="313"/>
      <c r="S11" s="317">
        <v>273.2</v>
      </c>
      <c r="T11" s="317">
        <v>176.9</v>
      </c>
      <c r="U11" s="317">
        <v>105.3</v>
      </c>
      <c r="V11" s="313"/>
      <c r="W11" s="328"/>
      <c r="X11" s="313"/>
      <c r="Y11" s="313"/>
      <c r="Z11" s="313"/>
      <c r="AA11" s="329">
        <f t="shared" si="0"/>
        <v>555.4</v>
      </c>
    </row>
    <row r="12" spans="1:29" ht="39" customHeight="1" x14ac:dyDescent="0.2">
      <c r="A12" s="55" t="s">
        <v>381</v>
      </c>
      <c r="B12" s="317"/>
      <c r="C12" s="313"/>
      <c r="D12" s="313"/>
      <c r="E12" s="317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20"/>
      <c r="Q12" s="313"/>
      <c r="R12" s="317">
        <v>283.3</v>
      </c>
      <c r="S12" s="317"/>
      <c r="T12" s="317"/>
      <c r="U12" s="317"/>
      <c r="V12" s="313"/>
      <c r="W12" s="328"/>
      <c r="X12" s="313"/>
      <c r="Y12" s="313"/>
      <c r="Z12" s="313"/>
      <c r="AA12" s="329">
        <f t="shared" si="0"/>
        <v>283.3</v>
      </c>
    </row>
    <row r="13" spans="1:29" x14ac:dyDescent="0.2">
      <c r="A13" s="56" t="s">
        <v>69</v>
      </c>
      <c r="B13" s="57">
        <f t="shared" ref="B13:Z13" si="1">B9+B10+B11+B12</f>
        <v>1</v>
      </c>
      <c r="C13" s="57">
        <f t="shared" si="1"/>
        <v>31.2</v>
      </c>
      <c r="D13" s="57">
        <f t="shared" si="1"/>
        <v>39.799999999999997</v>
      </c>
      <c r="E13" s="57">
        <f t="shared" si="1"/>
        <v>666.1</v>
      </c>
      <c r="F13" s="57">
        <f t="shared" si="1"/>
        <v>228.8</v>
      </c>
      <c r="G13" s="60">
        <f t="shared" si="1"/>
        <v>8.24</v>
      </c>
      <c r="H13" s="57">
        <f t="shared" si="1"/>
        <v>191.8</v>
      </c>
      <c r="I13" s="57">
        <f t="shared" si="1"/>
        <v>458</v>
      </c>
      <c r="J13" s="60">
        <f t="shared" si="1"/>
        <v>0.57999999999999996</v>
      </c>
      <c r="K13" s="57">
        <f t="shared" si="1"/>
        <v>16.8</v>
      </c>
      <c r="L13" s="57">
        <f t="shared" si="1"/>
        <v>23.3</v>
      </c>
      <c r="M13" s="57">
        <f t="shared" si="1"/>
        <v>22.8</v>
      </c>
      <c r="N13" s="57">
        <f t="shared" si="1"/>
        <v>9</v>
      </c>
      <c r="O13" s="57">
        <f t="shared" si="1"/>
        <v>10.9</v>
      </c>
      <c r="P13" s="57">
        <f t="shared" si="1"/>
        <v>0.4</v>
      </c>
      <c r="Q13" s="57">
        <f t="shared" si="1"/>
        <v>648</v>
      </c>
      <c r="R13" s="57">
        <f t="shared" si="1"/>
        <v>1020.2</v>
      </c>
      <c r="S13" s="57">
        <f t="shared" si="1"/>
        <v>273.2</v>
      </c>
      <c r="T13" s="57">
        <f t="shared" si="1"/>
        <v>176.9</v>
      </c>
      <c r="U13" s="57">
        <f t="shared" si="1"/>
        <v>105.3</v>
      </c>
      <c r="V13" s="57">
        <f t="shared" si="1"/>
        <v>6.9</v>
      </c>
      <c r="W13" s="58">
        <f t="shared" si="1"/>
        <v>5.3</v>
      </c>
      <c r="X13" s="57">
        <f t="shared" si="1"/>
        <v>50.2</v>
      </c>
      <c r="Y13" s="61">
        <f t="shared" si="1"/>
        <v>81.182000000000002</v>
      </c>
      <c r="Z13" s="61">
        <f t="shared" si="1"/>
        <v>19.393000000000001</v>
      </c>
      <c r="AA13" s="62">
        <f>SUM(B13:Z13)</f>
        <v>4095.2950000000001</v>
      </c>
      <c r="AC13" s="333"/>
    </row>
    <row r="14" spans="1:29" x14ac:dyDescent="0.2">
      <c r="A14" s="47"/>
      <c r="L14" s="47"/>
      <c r="M14" s="47"/>
      <c r="N14" s="406"/>
      <c r="O14" s="406"/>
      <c r="P14" s="406"/>
      <c r="Q14" s="406"/>
      <c r="R14" s="406"/>
    </row>
    <row r="15" spans="1:29" x14ac:dyDescent="0.2">
      <c r="A15" s="47"/>
    </row>
    <row r="16" spans="1:29" x14ac:dyDescent="0.2">
      <c r="A16" s="47"/>
    </row>
    <row r="17" spans="1:1" x14ac:dyDescent="0.2">
      <c r="A17" s="47"/>
    </row>
    <row r="18" spans="1:1" x14ac:dyDescent="0.2">
      <c r="A18" s="47"/>
    </row>
    <row r="19" spans="1:1" x14ac:dyDescent="0.2">
      <c r="A19" s="47"/>
    </row>
    <row r="20" spans="1:1" x14ac:dyDescent="0.2">
      <c r="A20" s="47"/>
    </row>
    <row r="21" spans="1:1" x14ac:dyDescent="0.2">
      <c r="A21" s="47"/>
    </row>
    <row r="22" spans="1:1" x14ac:dyDescent="0.2">
      <c r="A22" s="47"/>
    </row>
    <row r="23" spans="1:1" x14ac:dyDescent="0.2">
      <c r="A23" s="47"/>
    </row>
    <row r="24" spans="1:1" x14ac:dyDescent="0.2">
      <c r="A24" s="47"/>
    </row>
    <row r="25" spans="1:1" x14ac:dyDescent="0.2">
      <c r="A25" s="47"/>
    </row>
    <row r="26" spans="1:1" x14ac:dyDescent="0.2">
      <c r="A26" s="47"/>
    </row>
    <row r="27" spans="1:1" x14ac:dyDescent="0.2">
      <c r="A27" s="47"/>
    </row>
    <row r="28" spans="1:1" x14ac:dyDescent="0.2">
      <c r="A28" s="47"/>
    </row>
    <row r="29" spans="1:1" x14ac:dyDescent="0.2">
      <c r="A29" s="47"/>
    </row>
    <row r="30" spans="1:1" x14ac:dyDescent="0.2">
      <c r="A30" s="47"/>
    </row>
    <row r="31" spans="1:1" x14ac:dyDescent="0.2">
      <c r="A31" s="47"/>
    </row>
    <row r="32" spans="1:1" x14ac:dyDescent="0.2">
      <c r="A32" s="47"/>
    </row>
    <row r="33" spans="1:1" x14ac:dyDescent="0.2">
      <c r="A33" s="47"/>
    </row>
    <row r="34" spans="1:1" x14ac:dyDescent="0.2">
      <c r="A34" s="47"/>
    </row>
    <row r="35" spans="1:1" x14ac:dyDescent="0.2">
      <c r="A35" s="47"/>
    </row>
    <row r="36" spans="1:1" x14ac:dyDescent="0.2">
      <c r="A36" s="47"/>
    </row>
    <row r="37" spans="1:1" x14ac:dyDescent="0.2">
      <c r="A37" s="47"/>
    </row>
    <row r="38" spans="1:1" x14ac:dyDescent="0.2">
      <c r="A38" s="47"/>
    </row>
    <row r="39" spans="1:1" x14ac:dyDescent="0.2">
      <c r="A39" s="47"/>
    </row>
    <row r="40" spans="1:1" x14ac:dyDescent="0.2">
      <c r="A40" s="47"/>
    </row>
    <row r="41" spans="1:1" x14ac:dyDescent="0.2">
      <c r="A41" s="47"/>
    </row>
    <row r="42" spans="1:1" x14ac:dyDescent="0.2">
      <c r="A42" s="47"/>
    </row>
    <row r="43" spans="1:1" x14ac:dyDescent="0.2">
      <c r="A43" s="47"/>
    </row>
    <row r="44" spans="1:1" x14ac:dyDescent="0.2">
      <c r="A44" s="47"/>
    </row>
    <row r="45" spans="1:1" x14ac:dyDescent="0.2">
      <c r="A45" s="47"/>
    </row>
    <row r="46" spans="1:1" x14ac:dyDescent="0.2">
      <c r="A46" s="47"/>
    </row>
    <row r="47" spans="1:1" x14ac:dyDescent="0.2">
      <c r="A47" s="47"/>
    </row>
    <row r="48" spans="1:1" x14ac:dyDescent="0.2">
      <c r="A48" s="47"/>
    </row>
    <row r="49" spans="1:1" x14ac:dyDescent="0.2">
      <c r="A49" s="47"/>
    </row>
    <row r="50" spans="1:1" x14ac:dyDescent="0.2">
      <c r="A50" s="47"/>
    </row>
    <row r="51" spans="1:1" x14ac:dyDescent="0.2">
      <c r="A51" s="47"/>
    </row>
    <row r="52" spans="1:1" x14ac:dyDescent="0.2">
      <c r="A52" s="47"/>
    </row>
    <row r="53" spans="1:1" x14ac:dyDescent="0.2">
      <c r="A53" s="47"/>
    </row>
    <row r="54" spans="1:1" x14ac:dyDescent="0.2">
      <c r="A54" s="47"/>
    </row>
    <row r="55" spans="1:1" x14ac:dyDescent="0.2">
      <c r="A55" s="47"/>
    </row>
    <row r="56" spans="1:1" x14ac:dyDescent="0.2">
      <c r="A56" s="47"/>
    </row>
    <row r="57" spans="1:1" x14ac:dyDescent="0.2">
      <c r="A57" s="47"/>
    </row>
    <row r="58" spans="1:1" x14ac:dyDescent="0.2">
      <c r="A58" s="47"/>
    </row>
    <row r="59" spans="1:1" x14ac:dyDescent="0.2">
      <c r="A59" s="47"/>
    </row>
    <row r="60" spans="1:1" x14ac:dyDescent="0.2">
      <c r="A60" s="47"/>
    </row>
    <row r="61" spans="1:1" x14ac:dyDescent="0.2">
      <c r="A61" s="47"/>
    </row>
    <row r="62" spans="1:1" x14ac:dyDescent="0.2">
      <c r="A62" s="47"/>
    </row>
    <row r="63" spans="1:1" x14ac:dyDescent="0.2">
      <c r="A63" s="47"/>
    </row>
    <row r="64" spans="1:1" x14ac:dyDescent="0.2">
      <c r="A64" s="47"/>
    </row>
    <row r="65" spans="1:1" x14ac:dyDescent="0.2">
      <c r="A65" s="47"/>
    </row>
    <row r="66" spans="1:1" x14ac:dyDescent="0.2">
      <c r="A66" s="47"/>
    </row>
    <row r="67" spans="1:1" x14ac:dyDescent="0.2">
      <c r="A67" s="47"/>
    </row>
    <row r="68" spans="1:1" x14ac:dyDescent="0.2">
      <c r="A68" s="47"/>
    </row>
    <row r="69" spans="1:1" x14ac:dyDescent="0.2">
      <c r="A69" s="47"/>
    </row>
    <row r="70" spans="1:1" x14ac:dyDescent="0.2">
      <c r="A70" s="47"/>
    </row>
    <row r="71" spans="1:1" x14ac:dyDescent="0.2">
      <c r="A71" s="47"/>
    </row>
    <row r="72" spans="1:1" x14ac:dyDescent="0.2">
      <c r="A72" s="47"/>
    </row>
    <row r="73" spans="1:1" x14ac:dyDescent="0.2">
      <c r="A73" s="47"/>
    </row>
  </sheetData>
  <mergeCells count="6">
    <mergeCell ref="F2:I2"/>
    <mergeCell ref="A5:AA6"/>
    <mergeCell ref="T1:Z1"/>
    <mergeCell ref="T2:Z2"/>
    <mergeCell ref="Y4:Z4"/>
    <mergeCell ref="T3:Z3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1 priedas</vt:lpstr>
      <vt:lpstr>3 priedas</vt:lpstr>
      <vt:lpstr>4 priedas</vt:lpstr>
      <vt:lpstr>'1 priedas'!Print_Titles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Klaipedos rajono sav.</dc:creator>
  <cp:lastModifiedBy>Dainora Daugeliene</cp:lastModifiedBy>
  <cp:lastPrinted>2021-03-16T12:01:27Z</cp:lastPrinted>
  <dcterms:created xsi:type="dcterms:W3CDTF">2004-01-26T12:57:56Z</dcterms:created>
  <dcterms:modified xsi:type="dcterms:W3CDTF">2021-03-26T09:44:28Z</dcterms:modified>
</cp:coreProperties>
</file>