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sprendimai\T11-93\"/>
    </mc:Choice>
  </mc:AlternateContent>
  <xr:revisionPtr revIDLastSave="0" documentId="13_ncr:1_{94AE2833-76F2-4763-A366-4B5CD664CFB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edas" sheetId="1" r:id="rId1"/>
  </sheets>
  <definedNames>
    <definedName name="_xlnm.Print_Titles" localSheetId="0">Priedas!$7:$9</definedName>
  </definedNames>
  <calcPr calcId="181029"/>
</workbook>
</file>

<file path=xl/calcChain.xml><?xml version="1.0" encoding="utf-8"?>
<calcChain xmlns="http://schemas.openxmlformats.org/spreadsheetml/2006/main">
  <c r="L88" i="1" l="1"/>
  <c r="K88" i="1"/>
  <c r="K86" i="1" s="1"/>
  <c r="E45" i="1" l="1"/>
  <c r="D45" i="1"/>
  <c r="C47" i="1"/>
  <c r="E30" i="1"/>
  <c r="D30" i="1"/>
  <c r="C32" i="1"/>
  <c r="E15" i="1"/>
  <c r="D15" i="1"/>
  <c r="C18" i="1"/>
  <c r="E33" i="1"/>
  <c r="D33" i="1"/>
  <c r="C35" i="1"/>
  <c r="E53" i="1"/>
  <c r="D53" i="1"/>
  <c r="C55" i="1"/>
  <c r="E50" i="1"/>
  <c r="D50" i="1"/>
  <c r="C52" i="1"/>
  <c r="E38" i="1"/>
  <c r="D38" i="1"/>
  <c r="C40" i="1"/>
  <c r="E120" i="1" l="1"/>
  <c r="D120" i="1"/>
  <c r="D81" i="1"/>
  <c r="C83" i="1"/>
  <c r="F10" i="1" l="1"/>
  <c r="F123" i="1" s="1"/>
  <c r="G10" i="1"/>
  <c r="G123" i="1" s="1"/>
  <c r="H10" i="1"/>
  <c r="H123" i="1" s="1"/>
  <c r="J41" i="1"/>
  <c r="L26" i="1"/>
  <c r="K62" i="1"/>
  <c r="J84" i="1" l="1"/>
  <c r="L15" i="1"/>
  <c r="K115" i="1"/>
  <c r="E115" i="1"/>
  <c r="F115" i="1"/>
  <c r="G115" i="1"/>
  <c r="H115" i="1"/>
  <c r="I115" i="1"/>
  <c r="J115" i="1"/>
  <c r="D115" i="1"/>
  <c r="J110" i="1"/>
  <c r="L73" i="1"/>
  <c r="J66" i="1"/>
  <c r="E66" i="1"/>
  <c r="D66" i="1"/>
  <c r="C117" i="1" l="1"/>
  <c r="L62" i="1" l="1"/>
  <c r="L60" i="1"/>
  <c r="L58" i="1"/>
  <c r="L45" i="1"/>
  <c r="I45" i="1"/>
  <c r="I10" i="1" s="1"/>
  <c r="I123" i="1" s="1"/>
  <c r="L38" i="1"/>
  <c r="L30" i="1"/>
  <c r="K26" i="1"/>
  <c r="K19" i="1"/>
  <c r="L19" i="1"/>
  <c r="E19" i="1" l="1"/>
  <c r="D19" i="1"/>
  <c r="E12" i="1"/>
  <c r="D12" i="1"/>
  <c r="J108" i="1"/>
  <c r="J106" i="1"/>
  <c r="J104" i="1"/>
  <c r="J102" i="1"/>
  <c r="J100" i="1"/>
  <c r="J98" i="1"/>
  <c r="J96" i="1"/>
  <c r="J94" i="1"/>
  <c r="J81" i="1"/>
  <c r="J79" i="1"/>
  <c r="J77" i="1"/>
  <c r="J71" i="1"/>
  <c r="J69" i="1" s="1"/>
  <c r="J60" i="1"/>
  <c r="J58" i="1"/>
  <c r="J56" i="1"/>
  <c r="J53" i="1"/>
  <c r="J50" i="1"/>
  <c r="J48" i="1"/>
  <c r="J45" i="1"/>
  <c r="J43" i="1"/>
  <c r="J38" i="1"/>
  <c r="J36" i="1"/>
  <c r="J33" i="1"/>
  <c r="J30" i="1"/>
  <c r="J28" i="1"/>
  <c r="J26" i="1"/>
  <c r="J24" i="1"/>
  <c r="J22" i="1"/>
  <c r="J92" i="1" l="1"/>
  <c r="J75" i="1"/>
  <c r="J19" i="1"/>
  <c r="J15" i="1"/>
  <c r="J12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74" i="1" l="1"/>
  <c r="L66" i="1" l="1"/>
  <c r="L10" i="1" s="1"/>
  <c r="K66" i="1"/>
  <c r="K10" i="1" s="1"/>
  <c r="K123" i="1" s="1"/>
  <c r="C122" i="1" l="1"/>
  <c r="E118" i="1"/>
  <c r="D118" i="1"/>
  <c r="C116" i="1"/>
  <c r="C91" i="1"/>
  <c r="C68" i="1"/>
  <c r="C21" i="1"/>
  <c r="C115" i="1" l="1"/>
  <c r="J113" i="1"/>
  <c r="J112" i="1" s="1"/>
  <c r="C80" i="1"/>
  <c r="C79" i="1" l="1"/>
  <c r="J64" i="1" l="1"/>
  <c r="C65" i="1"/>
  <c r="J62" i="1"/>
  <c r="C63" i="1"/>
  <c r="C59" i="1"/>
  <c r="C54" i="1"/>
  <c r="C51" i="1"/>
  <c r="C46" i="1"/>
  <c r="C39" i="1"/>
  <c r="C37" i="1"/>
  <c r="C29" i="1"/>
  <c r="C27" i="1"/>
  <c r="C23" i="1"/>
  <c r="C20" i="1"/>
  <c r="E10" i="1"/>
  <c r="E123" i="1" s="1"/>
  <c r="D10" i="1"/>
  <c r="J10" i="1" l="1"/>
  <c r="J123" i="1" s="1"/>
  <c r="C64" i="1"/>
  <c r="C62" i="1"/>
  <c r="C16" i="1"/>
  <c r="C72" i="1" l="1"/>
  <c r="D75" i="1"/>
  <c r="D123" i="1" s="1"/>
  <c r="C44" i="1"/>
  <c r="C78" i="1"/>
  <c r="C42" i="1"/>
  <c r="C13" i="1"/>
  <c r="C57" i="1"/>
  <c r="C71" i="1" l="1"/>
  <c r="C77" i="1"/>
  <c r="C81" i="1" l="1"/>
  <c r="C82" i="1"/>
  <c r="C95" i="1" l="1"/>
  <c r="C94" i="1" l="1"/>
  <c r="L69" i="1" l="1"/>
  <c r="C48" i="1" l="1"/>
  <c r="C49" i="1"/>
  <c r="C34" i="1" l="1"/>
  <c r="C33" i="1" l="1"/>
  <c r="C36" i="1"/>
  <c r="C25" i="1" l="1"/>
  <c r="C24" i="1" l="1"/>
  <c r="C22" i="1"/>
  <c r="C14" i="1"/>
  <c r="C12" i="1" l="1"/>
  <c r="C114" i="1" l="1"/>
  <c r="C56" i="1" l="1"/>
  <c r="C61" i="1" l="1"/>
  <c r="C60" i="1" l="1"/>
  <c r="C113" i="1" l="1"/>
  <c r="C53" i="1" l="1"/>
  <c r="C50" i="1"/>
  <c r="C31" i="1"/>
  <c r="C17" i="1"/>
  <c r="C15" i="1" l="1"/>
  <c r="C26" i="1"/>
  <c r="C30" i="1"/>
  <c r="C19" i="1"/>
  <c r="C43" i="1" l="1"/>
  <c r="C41" i="1"/>
  <c r="C112" i="1" l="1"/>
  <c r="C28" i="1" l="1"/>
  <c r="C111" i="1" l="1"/>
  <c r="L86" i="1"/>
  <c r="L123" i="1" s="1"/>
  <c r="C58" i="1"/>
  <c r="C38" i="1"/>
  <c r="C89" i="1"/>
  <c r="C90" i="1"/>
  <c r="C85" i="1"/>
  <c r="C67" i="1"/>
  <c r="C45" i="1"/>
  <c r="C73" i="1" l="1"/>
  <c r="C110" i="1"/>
  <c r="C88" i="1"/>
  <c r="C86" i="1"/>
  <c r="C66" i="1"/>
  <c r="C84" i="1"/>
  <c r="C75" i="1" l="1"/>
  <c r="C69" i="1"/>
  <c r="C120" i="1"/>
  <c r="C92" i="1"/>
  <c r="C118" i="1" l="1"/>
  <c r="C123" i="1" l="1"/>
  <c r="C10" i="1" l="1"/>
</calcChain>
</file>

<file path=xl/sharedStrings.xml><?xml version="1.0" encoding="utf-8"?>
<sst xmlns="http://schemas.openxmlformats.org/spreadsheetml/2006/main" count="176" uniqueCount="75">
  <si>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</si>
  <si>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</si>
  <si>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</si>
  <si>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</si>
  <si>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</si>
  <si>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</si>
  <si>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</si>
  <si>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</si>
  <si>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</si>
  <si>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10.</t>
  </si>
  <si>
    <t>BIUDŽETO ASIGNAVIMŲ PAKEITIMAI, ATSIŽVELGIANT Į ĮSTAIGŲ PRAŠYMUS IR STRATEGINIO VEIKLOS PLANO PROGRAMŲ PAKEITIMUS</t>
  </si>
  <si>
    <t>6. Susisiekimo ir inžinerinės infrastruktūros plėtros programa</t>
  </si>
  <si>
    <t>06.</t>
  </si>
  <si>
    <t>04.</t>
  </si>
  <si>
    <t>Darbo užmokestis</t>
  </si>
  <si>
    <t>Socialinio draudimo įmokos</t>
  </si>
  <si>
    <t>2. Ekonominio konkurencingumo didinimo programa</t>
  </si>
  <si>
    <t xml:space="preserve">Iš jų:  </t>
  </si>
  <si>
    <t>tūkst. eurų</t>
  </si>
  <si>
    <t>Materialiojo turto paprast. remontas</t>
  </si>
  <si>
    <t>Kretingalės pagrindinė mokykla</t>
  </si>
  <si>
    <t>7. Kultūros paveldo puoselėjimo ir kultūros paslaugų plėtros programa</t>
  </si>
  <si>
    <t>08.</t>
  </si>
  <si>
    <t xml:space="preserve">Kitų prekių ir paslaugų įsigijimo išlaidos </t>
  </si>
  <si>
    <t>Lapių pagrindinė mokykla</t>
  </si>
  <si>
    <t>8. Kūno kultūros ir sporto plėtros programa</t>
  </si>
  <si>
    <t>Dituvos pagrindinė mokykla</t>
  </si>
  <si>
    <t>Plikių Ievos Labutytės pagrindinė mokykla</t>
  </si>
  <si>
    <t>Vėžaičių pagrindinė mokykla</t>
  </si>
  <si>
    <t>Gargždų lopšelis-darželis ,,Naminukas"</t>
  </si>
  <si>
    <t xml:space="preserve"> priedas </t>
  </si>
  <si>
    <t>Veiviržėnų Jurgio Šaulio gimnazija</t>
  </si>
  <si>
    <t>Priekulės Ievos Simonaitytės gimnazija</t>
  </si>
  <si>
    <t>Agluonėnų pagrindinė mokykla</t>
  </si>
  <si>
    <t>Dovilų pagrindinė mokykla</t>
  </si>
  <si>
    <t>Gargždų lopšelis-darželis ,,Ąžuoliukas"</t>
  </si>
  <si>
    <t>Gargždų lopšelis-darželis ,,Gintarėlis"</t>
  </si>
  <si>
    <t>iš jų: savivaldybės lėšos (SB)</t>
  </si>
  <si>
    <t>Sporto centras</t>
  </si>
  <si>
    <t>savivaldybės lėšos (SB)</t>
  </si>
  <si>
    <t xml:space="preserve"> savivaldybės lėšos (SB)</t>
  </si>
  <si>
    <t>mitybos išlaidos</t>
  </si>
  <si>
    <t>Priekulės lopšelis-darželis</t>
  </si>
  <si>
    <t>,,Vaivorykštės" gimnazija</t>
  </si>
  <si>
    <t>,,Kranto" pagrindinė mokykla</t>
  </si>
  <si>
    <t>,,Minijos" progimnazija</t>
  </si>
  <si>
    <t>Ketvergių pagrindinė mokykla</t>
  </si>
  <si>
    <t>Endriejavo pagrindinė mokykla</t>
  </si>
  <si>
    <t>Slengių mokykla-daugiafunkcis centras</t>
  </si>
  <si>
    <t>Gargždų lopšelis-darželis ,,Saulutė"</t>
  </si>
  <si>
    <t>valstybinei funkcijai (VBD)</t>
  </si>
  <si>
    <t>Komunalinių paslaugų įsigijimo išlaidos</t>
  </si>
  <si>
    <t>Transporto išlaikymas</t>
  </si>
  <si>
    <t>J. Lankučio viešoji biblioteka</t>
  </si>
  <si>
    <t>Priekulės socialinių paslaugų centras</t>
  </si>
  <si>
    <t>ryšių paslaugos</t>
  </si>
  <si>
    <t>Turizmo informacijos centras</t>
  </si>
  <si>
    <t>Gargždų muzikos mokykla</t>
  </si>
  <si>
    <t>Gargždų vaikų ir jaunimo laisvalaikio centras</t>
  </si>
  <si>
    <t>Gargždų socialinių paslaugų centras</t>
  </si>
  <si>
    <t>Dotacija savivaldybėms iš Europos Sąjungos, kitos tarptautinės finansinės paramos ir bendrojo finansavimo lėšos (ES)</t>
  </si>
  <si>
    <t>Gargždų kultūros centras</t>
  </si>
  <si>
    <t>Dovilų etninės kultūros centras</t>
  </si>
  <si>
    <t>Gargždų krašto muziejus</t>
  </si>
  <si>
    <t>Kretingalės kultūros centras</t>
  </si>
  <si>
    <t>Priekulės kultūros centras</t>
  </si>
  <si>
    <t>Veiviržėnų kultūros centras</t>
  </si>
  <si>
    <t>Vėžaičių kultūros centras</t>
  </si>
  <si>
    <t>5. Socialinės apsaugos ir NVO politikos programa</t>
  </si>
  <si>
    <t>Konsultacijoms mokiniams, patiriantiems mokymosi sunkumų (VBD(COVID))</t>
  </si>
  <si>
    <t>Naujoms mokytojų padėjėjų pareigybėms įsteigti 2021 metais (VBD)</t>
  </si>
  <si>
    <t>Socialinių paslaugų šakos kolektyvinės sutarties įsipareigojimams įgyvendinti (VBD)</t>
  </si>
  <si>
    <t>valstybės biudžeto dotacija vietinės reikšmės keliams (gatvėms) tiesti, taisyti, prižiūrėti ir saugaus eismo sąlygoms užtikrinti (KPPP)</t>
  </si>
  <si>
    <t>Klaipėdos rajono savivaldybės tarybos</t>
  </si>
  <si>
    <t xml:space="preserve"> 2021 m. kovo 25 d. sprendimo Nr. T11-93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</si>
</sst>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"/>
    <numFmt numFmtId="166" formatCode="#,##0.00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sz val="8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164" fontId="0" fillId="0" borderId="0" xfId="0" applyNumberFormat="1"/>
    <xf numFmtId="3" fontId="7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165" fontId="1" fillId="0" borderId="1" xfId="0" applyNumberFormat="1" applyFont="1" applyBorder="1"/>
    <xf numFmtId="165" fontId="7" fillId="0" borderId="1" xfId="0" applyNumberFormat="1" applyFont="1" applyBorder="1"/>
    <xf numFmtId="0" fontId="1" fillId="0" borderId="2" xfId="0" applyFont="1" applyBorder="1" applyAlignment="1">
      <alignment horizontal="right" wrapText="1"/>
    </xf>
    <xf numFmtId="166" fontId="1" fillId="0" borderId="1" xfId="0" applyNumberFormat="1" applyFont="1" applyBorder="1"/>
    <xf numFmtId="166" fontId="7" fillId="0" borderId="1" xfId="0" applyNumberFormat="1" applyFont="1" applyBorder="1"/>
    <xf numFmtId="0" fontId="1" fillId="0" borderId="1" xfId="0" applyFont="1" applyBorder="1" applyAlignment="1">
      <alignment horizontal="center"/>
    </xf>
    <xf numFmtId="166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0" fontId="5" fillId="0" borderId="4" xfId="0" applyFont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0" borderId="0" xfId="0" applyFill="1"/>
    <xf numFmtId="4" fontId="1" fillId="0" borderId="1" xfId="0" applyNumberFormat="1" applyFont="1" applyBorder="1"/>
    <xf numFmtId="4" fontId="7" fillId="0" borderId="1" xfId="0" applyNumberFormat="1" applyFont="1" applyBorder="1"/>
    <xf numFmtId="165" fontId="7" fillId="0" borderId="1" xfId="0" applyNumberFormat="1" applyFont="1" applyFill="1" applyBorder="1"/>
    <xf numFmtId="165" fontId="1" fillId="0" borderId="1" xfId="0" applyNumberFormat="1" applyFont="1" applyFill="1" applyBorder="1"/>
    <xf numFmtId="4" fontId="1" fillId="0" borderId="1" xfId="0" applyNumberFormat="1" applyFont="1" applyFill="1" applyBorder="1"/>
    <xf numFmtId="0" fontId="6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166" fontId="1" fillId="0" borderId="1" xfId="0" applyNumberFormat="1" applyFont="1" applyFill="1" applyBorder="1"/>
    <xf numFmtId="166" fontId="7" fillId="0" borderId="1" xfId="0" applyNumberFormat="1" applyFont="1" applyFill="1" applyBorder="1"/>
    <xf numFmtId="0" fontId="0" fillId="0" borderId="0" xfId="0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4" fontId="7" fillId="0" borderId="6" xfId="0" applyNumberFormat="1" applyFont="1" applyFill="1" applyBorder="1"/>
    <xf numFmtId="166" fontId="7" fillId="0" borderId="6" xfId="0" applyNumberFormat="1" applyFont="1" applyBorder="1"/>
    <xf numFmtId="165" fontId="7" fillId="0" borderId="6" xfId="0" applyNumberFormat="1" applyFont="1" applyBorder="1"/>
    <xf numFmtId="165" fontId="7" fillId="0" borderId="0" xfId="0" applyNumberFormat="1" applyFont="1" applyBorder="1"/>
    <xf numFmtId="166" fontId="7" fillId="0" borderId="0" xfId="0" applyNumberFormat="1" applyFont="1" applyBorder="1"/>
    <xf numFmtId="0" fontId="0" fillId="0" borderId="7" xfId="0" applyBorder="1"/>
    <xf numFmtId="165" fontId="10" fillId="2" borderId="1" xfId="0" applyNumberFormat="1" applyFont="1" applyFill="1" applyBorder="1"/>
    <xf numFmtId="0" fontId="1" fillId="0" borderId="4" xfId="0" applyFont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wrapText="1"/>
    </xf>
    <xf numFmtId="0" fontId="0" fillId="0" borderId="0" xfId="0" applyAlignment="1">
      <alignment horizontal="left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2"/>
  <sheetViews>
    <sheetView tabSelected="1" showWhiteSpace="0" zoomScale="125" zoomScaleNormal="125" workbookViewId="0">
      <pane ySplit="9" topLeftCell="A10" activePane="bottomLeft" state="frozen"/>
      <selection pane="bottomLeft" activeCell="H92" sqref="H92"/>
    </sheetView>
  </sheetViews>
  <sheetFormatPr defaultRowHeight="12.75" x14ac:dyDescent="0.2"/>
  <cols>
    <col min="1" max="1" width="35.85546875" customWidth="1"/>
    <col min="2" max="2" width="5.140625" customWidth="1"/>
    <col min="3" max="3" width="8.5703125" customWidth="1"/>
    <col min="4" max="4" width="6.5703125" customWidth="1"/>
    <col min="5" max="5" width="5.28515625" customWidth="1"/>
    <col min="6" max="6" width="5.140625" customWidth="1"/>
    <col min="7" max="7" width="5" style="48" customWidth="1"/>
    <col min="8" max="8" width="5.42578125" style="48" customWidth="1"/>
    <col min="9" max="9" width="5.7109375" customWidth="1"/>
    <col min="10" max="10" width="5.7109375" style="48" customWidth="1"/>
    <col min="11" max="11" width="7.28515625" customWidth="1"/>
    <col min="12" max="12" width="6.42578125" customWidth="1"/>
  </cols>
  <sheetData>
    <row r="1" spans="1:15" x14ac:dyDescent="0.2">
      <c r="A1" s="25"/>
      <c r="C1" s="37"/>
      <c r="D1" s="37"/>
      <c r="E1" s="37"/>
      <c r="F1" s="68" t="s">
        <v>73</v>
      </c>
      <c r="G1" s="68"/>
      <c r="H1" s="68"/>
      <c r="I1" s="68"/>
      <c r="J1" s="68"/>
      <c r="K1" s="68"/>
      <c r="L1" s="68"/>
      <c r="M1" s="68"/>
      <c r="N1" s="68"/>
    </row>
    <row r="2" spans="1:15" x14ac:dyDescent="0.2">
      <c r="F2" s="68" t="s">
        <v>74</v>
      </c>
      <c r="G2" s="68"/>
      <c r="H2" s="68"/>
      <c r="I2" s="68"/>
      <c r="J2" s="68"/>
      <c r="K2" s="68"/>
      <c r="L2" s="68"/>
      <c r="M2" s="68"/>
      <c r="N2" s="68"/>
    </row>
    <row r="3" spans="1:15" x14ac:dyDescent="0.2">
      <c r="G3" s="68"/>
      <c r="H3" s="68"/>
      <c r="I3" s="68"/>
      <c r="J3" s="68"/>
      <c r="K3" s="68"/>
      <c r="L3" s="68"/>
      <c r="M3" s="48"/>
    </row>
    <row r="4" spans="1:15" x14ac:dyDescent="0.2">
      <c r="L4" s="8" t="s">
        <v>30</v>
      </c>
    </row>
    <row r="5" spans="1:15" ht="12.75" customHeight="1" x14ac:dyDescent="0.2">
      <c r="A5" s="73" t="s">
        <v>10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5" x14ac:dyDescent="0.2">
      <c r="K6" s="72" t="s">
        <v>18</v>
      </c>
      <c r="L6" s="72"/>
    </row>
    <row r="7" spans="1:15" ht="13.5" customHeight="1" x14ac:dyDescent="0.2">
      <c r="A7" s="74" t="s">
        <v>0</v>
      </c>
      <c r="B7" s="77" t="s">
        <v>1</v>
      </c>
      <c r="C7" s="80" t="s">
        <v>2</v>
      </c>
      <c r="D7" s="69" t="s">
        <v>14</v>
      </c>
      <c r="E7" s="69" t="s">
        <v>15</v>
      </c>
      <c r="F7" s="69" t="s">
        <v>41</v>
      </c>
      <c r="G7" s="69" t="s">
        <v>55</v>
      </c>
      <c r="H7" s="69" t="s">
        <v>52</v>
      </c>
      <c r="I7" s="69" t="s">
        <v>19</v>
      </c>
      <c r="J7" s="69" t="s">
        <v>51</v>
      </c>
      <c r="K7" s="69" t="s">
        <v>23</v>
      </c>
      <c r="L7" s="69" t="s">
        <v>3</v>
      </c>
    </row>
    <row r="8" spans="1:15" ht="11.25" customHeight="1" x14ac:dyDescent="0.2">
      <c r="A8" s="75"/>
      <c r="B8" s="78"/>
      <c r="C8" s="81"/>
      <c r="D8" s="70"/>
      <c r="E8" s="70"/>
      <c r="F8" s="70"/>
      <c r="G8" s="70"/>
      <c r="H8" s="70"/>
      <c r="I8" s="70"/>
      <c r="J8" s="70"/>
      <c r="K8" s="70"/>
      <c r="L8" s="70"/>
    </row>
    <row r="9" spans="1:15" ht="32.25" customHeight="1" x14ac:dyDescent="0.2">
      <c r="A9" s="76"/>
      <c r="B9" s="79"/>
      <c r="C9" s="82"/>
      <c r="D9" s="71"/>
      <c r="E9" s="71"/>
      <c r="F9" s="71"/>
      <c r="G9" s="71"/>
      <c r="H9" s="71"/>
      <c r="I9" s="71"/>
      <c r="J9" s="71"/>
      <c r="K9" s="71"/>
      <c r="L9" s="71"/>
    </row>
    <row r="10" spans="1:15" x14ac:dyDescent="0.2">
      <c r="A10" s="10" t="s">
        <v>4</v>
      </c>
      <c r="B10" s="2"/>
      <c r="C10" s="47">
        <f>SUM(D10:L10)</f>
        <v>-3.0960000000000019</v>
      </c>
      <c r="D10" s="47">
        <f>SUM(D28+D38+D45+D58+D66+D41+D43+D19+D15+D26+D30+D50+D53+D56+D60+D12+D22+D24+D33+D36+D48+D62+D64)</f>
        <v>71.861999999999995</v>
      </c>
      <c r="E10" s="47">
        <f t="shared" ref="E10:L10" si="0">SUM(E28+E38+E45+E58+E66+E41+E43+E19+E15+E26+E30+E50+E53+E56+E60+E12+E22+E24+E33+E36+E48+E62+E64)</f>
        <v>1.042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5.8</v>
      </c>
      <c r="J10" s="47">
        <f t="shared" si="0"/>
        <v>2.2759572004815709E-15</v>
      </c>
      <c r="K10" s="40">
        <f t="shared" si="0"/>
        <v>-71.300000000000011</v>
      </c>
      <c r="L10" s="40">
        <f t="shared" si="0"/>
        <v>-10.499999999999984</v>
      </c>
      <c r="O10" s="21"/>
    </row>
    <row r="11" spans="1:15" x14ac:dyDescent="0.2">
      <c r="A11" s="17" t="s">
        <v>6</v>
      </c>
      <c r="B11" s="2"/>
      <c r="C11" s="47"/>
      <c r="D11" s="39"/>
      <c r="E11" s="39"/>
      <c r="F11" s="22"/>
      <c r="G11" s="22"/>
      <c r="H11" s="22"/>
      <c r="I11" s="22"/>
      <c r="J11" s="22"/>
      <c r="K11" s="22"/>
      <c r="L11" s="22"/>
    </row>
    <row r="12" spans="1:15" s="48" customFormat="1" x14ac:dyDescent="0.2">
      <c r="A12" s="14" t="s">
        <v>43</v>
      </c>
      <c r="B12" s="4" t="s">
        <v>5</v>
      </c>
      <c r="C12" s="46">
        <f t="shared" ref="C12:C48" si="1">SUM(D12:L12)</f>
        <v>16.802</v>
      </c>
      <c r="D12" s="26">
        <f>SUM(D14)</f>
        <v>15.2</v>
      </c>
      <c r="E12" s="29">
        <f>SUM(E14)</f>
        <v>0.20200000000000001</v>
      </c>
      <c r="F12" s="29"/>
      <c r="G12" s="29"/>
      <c r="H12" s="29"/>
      <c r="I12" s="38"/>
      <c r="J12" s="26">
        <f>SUM(J13)</f>
        <v>1.4</v>
      </c>
      <c r="K12" s="29"/>
      <c r="L12" s="29"/>
    </row>
    <row r="13" spans="1:15" s="48" customFormat="1" x14ac:dyDescent="0.2">
      <c r="A13" s="44" t="s">
        <v>37</v>
      </c>
      <c r="B13" s="4"/>
      <c r="C13" s="41">
        <f t="shared" si="1"/>
        <v>1.4</v>
      </c>
      <c r="D13" s="26"/>
      <c r="E13" s="29"/>
      <c r="F13" s="29"/>
      <c r="G13" s="29"/>
      <c r="H13" s="29"/>
      <c r="I13" s="29"/>
      <c r="J13" s="26">
        <v>1.4</v>
      </c>
      <c r="K13" s="29"/>
      <c r="L13" s="29"/>
    </row>
    <row r="14" spans="1:15" s="48" customFormat="1" ht="25.5" customHeight="1" x14ac:dyDescent="0.2">
      <c r="A14" s="28" t="s">
        <v>69</v>
      </c>
      <c r="B14" s="2"/>
      <c r="C14" s="46">
        <f t="shared" si="1"/>
        <v>15.401999999999999</v>
      </c>
      <c r="D14" s="26">
        <v>15.2</v>
      </c>
      <c r="E14" s="29">
        <v>0.20200000000000001</v>
      </c>
      <c r="F14" s="22"/>
      <c r="G14" s="22"/>
      <c r="H14" s="22"/>
      <c r="I14" s="22"/>
      <c r="J14" s="26"/>
      <c r="K14" s="29"/>
      <c r="L14" s="29"/>
    </row>
    <row r="15" spans="1:15" ht="13.5" customHeight="1" x14ac:dyDescent="0.2">
      <c r="A15" s="20" t="s">
        <v>32</v>
      </c>
      <c r="B15" s="4" t="s">
        <v>5</v>
      </c>
      <c r="C15" s="38">
        <f t="shared" si="1"/>
        <v>33.61</v>
      </c>
      <c r="D15" s="29">
        <f>SUM(D17+D16+D18)</f>
        <v>9.4220000000000006</v>
      </c>
      <c r="E15" s="29">
        <f>SUM(E17+E16+E18)</f>
        <v>0.188</v>
      </c>
      <c r="F15" s="26"/>
      <c r="G15" s="26"/>
      <c r="H15" s="26"/>
      <c r="I15" s="26"/>
      <c r="J15" s="26">
        <f>SUM(J16)</f>
        <v>2.9</v>
      </c>
      <c r="K15" s="26"/>
      <c r="L15" s="26">
        <f t="shared" ref="L15" si="2">SUM(L16)</f>
        <v>21.1</v>
      </c>
    </row>
    <row r="16" spans="1:15" s="48" customFormat="1" ht="13.5" customHeight="1" x14ac:dyDescent="0.2">
      <c r="A16" s="44" t="s">
        <v>37</v>
      </c>
      <c r="B16" s="4"/>
      <c r="C16" s="26">
        <f t="shared" si="1"/>
        <v>24</v>
      </c>
      <c r="D16" s="26"/>
      <c r="E16" s="26"/>
      <c r="F16" s="26"/>
      <c r="G16" s="26"/>
      <c r="H16" s="26"/>
      <c r="I16" s="26"/>
      <c r="J16" s="26">
        <v>2.9</v>
      </c>
      <c r="K16" s="26"/>
      <c r="L16" s="26">
        <v>21.1</v>
      </c>
    </row>
    <row r="17" spans="1:12" ht="27" customHeight="1" x14ac:dyDescent="0.2">
      <c r="A17" s="28" t="s">
        <v>69</v>
      </c>
      <c r="B17" s="4"/>
      <c r="C17" s="38">
        <f t="shared" si="1"/>
        <v>2.08</v>
      </c>
      <c r="D17" s="26">
        <v>2</v>
      </c>
      <c r="E17" s="38">
        <v>0.08</v>
      </c>
      <c r="F17" s="22"/>
      <c r="G17" s="22"/>
      <c r="H17" s="22"/>
      <c r="I17" s="26"/>
      <c r="J17" s="26"/>
      <c r="K17" s="26"/>
      <c r="L17" s="26"/>
    </row>
    <row r="18" spans="1:12" s="48" customFormat="1" ht="27" customHeight="1" x14ac:dyDescent="0.2">
      <c r="A18" s="65" t="s">
        <v>70</v>
      </c>
      <c r="B18" s="4"/>
      <c r="C18" s="38">
        <f t="shared" si="1"/>
        <v>7.5299999999999994</v>
      </c>
      <c r="D18" s="29">
        <v>7.4219999999999997</v>
      </c>
      <c r="E18" s="29">
        <v>0.108</v>
      </c>
      <c r="F18" s="22"/>
      <c r="G18" s="22"/>
      <c r="H18" s="22"/>
      <c r="I18" s="26"/>
      <c r="J18" s="26"/>
      <c r="K18" s="26"/>
      <c r="L18" s="26"/>
    </row>
    <row r="19" spans="1:12" ht="13.5" customHeight="1" x14ac:dyDescent="0.2">
      <c r="A19" s="51" t="s">
        <v>31</v>
      </c>
      <c r="B19" s="4" t="s">
        <v>5</v>
      </c>
      <c r="C19" s="38">
        <f t="shared" si="1"/>
        <v>28.31</v>
      </c>
      <c r="D19" s="26">
        <f>SUM(D21)</f>
        <v>3</v>
      </c>
      <c r="E19" s="38">
        <f>SUM(E21)</f>
        <v>0.01</v>
      </c>
      <c r="F19" s="26"/>
      <c r="G19" s="26"/>
      <c r="H19" s="26"/>
      <c r="I19" s="26"/>
      <c r="J19" s="26">
        <f>SUM(J20)</f>
        <v>5.3</v>
      </c>
      <c r="K19" s="26">
        <f t="shared" ref="K19:L19" si="3">SUM(K20)</f>
        <v>6.1</v>
      </c>
      <c r="L19" s="26">
        <f t="shared" si="3"/>
        <v>13.9</v>
      </c>
    </row>
    <row r="20" spans="1:12" s="48" customFormat="1" ht="13.5" customHeight="1" x14ac:dyDescent="0.2">
      <c r="A20" s="44" t="s">
        <v>37</v>
      </c>
      <c r="B20" s="4"/>
      <c r="C20" s="26">
        <f t="shared" si="1"/>
        <v>25.299999999999997</v>
      </c>
      <c r="D20" s="26"/>
      <c r="E20" s="29"/>
      <c r="F20" s="26"/>
      <c r="G20" s="26"/>
      <c r="H20" s="26"/>
      <c r="I20" s="26"/>
      <c r="J20" s="26">
        <v>5.3</v>
      </c>
      <c r="K20" s="26">
        <v>6.1</v>
      </c>
      <c r="L20" s="26">
        <v>13.9</v>
      </c>
    </row>
    <row r="21" spans="1:12" s="48" customFormat="1" ht="27.75" customHeight="1" x14ac:dyDescent="0.2">
      <c r="A21" s="28" t="s">
        <v>69</v>
      </c>
      <c r="B21" s="4"/>
      <c r="C21" s="38">
        <f t="shared" si="1"/>
        <v>3.01</v>
      </c>
      <c r="D21" s="26">
        <v>3</v>
      </c>
      <c r="E21" s="38">
        <v>0.01</v>
      </c>
      <c r="F21" s="26"/>
      <c r="G21" s="26"/>
      <c r="H21" s="26"/>
      <c r="I21" s="26"/>
      <c r="J21" s="26"/>
      <c r="K21" s="26"/>
      <c r="L21" s="26"/>
    </row>
    <row r="22" spans="1:12" s="48" customFormat="1" ht="14.25" customHeight="1" x14ac:dyDescent="0.2">
      <c r="A22" s="51" t="s">
        <v>44</v>
      </c>
      <c r="B22" s="49" t="s">
        <v>5</v>
      </c>
      <c r="C22" s="26">
        <f t="shared" si="1"/>
        <v>1.4</v>
      </c>
      <c r="D22" s="29"/>
      <c r="E22" s="26"/>
      <c r="F22" s="26"/>
      <c r="G22" s="26"/>
      <c r="H22" s="26"/>
      <c r="I22" s="26"/>
      <c r="J22" s="26">
        <f>SUM(J23)</f>
        <v>1.4</v>
      </c>
      <c r="K22" s="38"/>
      <c r="L22" s="38"/>
    </row>
    <row r="23" spans="1:12" s="48" customFormat="1" ht="14.25" customHeight="1" x14ac:dyDescent="0.2">
      <c r="A23" s="44" t="s">
        <v>37</v>
      </c>
      <c r="B23" s="49"/>
      <c r="C23" s="26">
        <f t="shared" si="1"/>
        <v>1.4</v>
      </c>
      <c r="D23" s="26"/>
      <c r="E23" s="26"/>
      <c r="F23" s="26"/>
      <c r="G23" s="26"/>
      <c r="H23" s="26"/>
      <c r="I23" s="26"/>
      <c r="J23" s="26">
        <v>1.4</v>
      </c>
      <c r="K23" s="38"/>
      <c r="L23" s="38"/>
    </row>
    <row r="24" spans="1:12" s="48" customFormat="1" ht="15" customHeight="1" x14ac:dyDescent="0.2">
      <c r="A24" s="51" t="s">
        <v>45</v>
      </c>
      <c r="B24" s="49" t="s">
        <v>5</v>
      </c>
      <c r="C24" s="26">
        <f t="shared" si="1"/>
        <v>3.1</v>
      </c>
      <c r="D24" s="29"/>
      <c r="E24" s="29"/>
      <c r="F24" s="26"/>
      <c r="G24" s="26"/>
      <c r="H24" s="26"/>
      <c r="I24" s="26"/>
      <c r="J24" s="26">
        <f>SUM(J25)</f>
        <v>3.1</v>
      </c>
      <c r="K24" s="26"/>
      <c r="L24" s="26"/>
    </row>
    <row r="25" spans="1:12" s="48" customFormat="1" ht="15.75" customHeight="1" x14ac:dyDescent="0.2">
      <c r="A25" s="44" t="s">
        <v>37</v>
      </c>
      <c r="B25" s="49"/>
      <c r="C25" s="26">
        <f t="shared" si="1"/>
        <v>3.1</v>
      </c>
      <c r="D25" s="26"/>
      <c r="E25" s="26"/>
      <c r="F25" s="26"/>
      <c r="G25" s="26"/>
      <c r="H25" s="26"/>
      <c r="I25" s="26"/>
      <c r="J25" s="26">
        <v>3.1</v>
      </c>
      <c r="K25" s="26"/>
      <c r="L25" s="26"/>
    </row>
    <row r="26" spans="1:12" x14ac:dyDescent="0.2">
      <c r="A26" s="51" t="s">
        <v>33</v>
      </c>
      <c r="B26" s="4" t="s">
        <v>5</v>
      </c>
      <c r="C26" s="26">
        <f t="shared" si="1"/>
        <v>10.8</v>
      </c>
      <c r="D26" s="38"/>
      <c r="E26" s="26"/>
      <c r="F26" s="38"/>
      <c r="G26" s="38"/>
      <c r="H26" s="26"/>
      <c r="I26" s="38"/>
      <c r="J26" s="26">
        <f>SUM(J27)</f>
        <v>0.8</v>
      </c>
      <c r="K26" s="26">
        <f t="shared" ref="K26:L26" si="4">SUM(K27)</f>
        <v>3</v>
      </c>
      <c r="L26" s="26">
        <f t="shared" si="4"/>
        <v>7</v>
      </c>
    </row>
    <row r="27" spans="1:12" s="48" customFormat="1" x14ac:dyDescent="0.2">
      <c r="A27" s="44" t="s">
        <v>37</v>
      </c>
      <c r="B27" s="4"/>
      <c r="C27" s="26">
        <f t="shared" si="1"/>
        <v>10.8</v>
      </c>
      <c r="D27" s="38"/>
      <c r="E27" s="26"/>
      <c r="F27" s="38"/>
      <c r="G27" s="38"/>
      <c r="H27" s="26"/>
      <c r="I27" s="38"/>
      <c r="J27" s="26">
        <v>0.8</v>
      </c>
      <c r="K27" s="26">
        <v>3</v>
      </c>
      <c r="L27" s="26">
        <v>7</v>
      </c>
    </row>
    <row r="28" spans="1:12" x14ac:dyDescent="0.2">
      <c r="A28" s="11" t="s">
        <v>26</v>
      </c>
      <c r="B28" s="4" t="s">
        <v>5</v>
      </c>
      <c r="C28" s="26">
        <f t="shared" si="1"/>
        <v>2.2000000000000002</v>
      </c>
      <c r="D28" s="29"/>
      <c r="E28" s="29"/>
      <c r="F28" s="38"/>
      <c r="G28" s="38"/>
      <c r="H28" s="38"/>
      <c r="I28" s="26"/>
      <c r="J28" s="26">
        <f>SUM(J29)</f>
        <v>2.2000000000000002</v>
      </c>
      <c r="K28" s="29"/>
      <c r="L28" s="23"/>
    </row>
    <row r="29" spans="1:12" s="48" customFormat="1" x14ac:dyDescent="0.2">
      <c r="A29" s="44" t="s">
        <v>37</v>
      </c>
      <c r="B29" s="4"/>
      <c r="C29" s="26">
        <f t="shared" si="1"/>
        <v>2.2000000000000002</v>
      </c>
      <c r="D29" s="26"/>
      <c r="E29" s="29"/>
      <c r="F29" s="38"/>
      <c r="G29" s="38"/>
      <c r="H29" s="38"/>
      <c r="I29" s="26"/>
      <c r="J29" s="26">
        <v>2.2000000000000002</v>
      </c>
      <c r="K29" s="29"/>
      <c r="L29" s="23"/>
    </row>
    <row r="30" spans="1:12" x14ac:dyDescent="0.2">
      <c r="A30" s="51" t="s">
        <v>34</v>
      </c>
      <c r="B30" s="45" t="s">
        <v>5</v>
      </c>
      <c r="C30" s="29">
        <f t="shared" si="1"/>
        <v>37.161999999999999</v>
      </c>
      <c r="D30" s="29">
        <f>SUM(D32)</f>
        <v>14.847</v>
      </c>
      <c r="E30" s="29">
        <f>SUM(E32)</f>
        <v>0.215</v>
      </c>
      <c r="F30" s="26"/>
      <c r="G30" s="26"/>
      <c r="H30" s="26"/>
      <c r="I30" s="26"/>
      <c r="J30" s="26">
        <f>SUM(J31)</f>
        <v>2.1</v>
      </c>
      <c r="K30" s="26"/>
      <c r="L30" s="26">
        <f>SUM(L31)</f>
        <v>20</v>
      </c>
    </row>
    <row r="31" spans="1:12" ht="14.25" customHeight="1" x14ac:dyDescent="0.2">
      <c r="A31" s="44" t="s">
        <v>37</v>
      </c>
      <c r="B31" s="2"/>
      <c r="C31" s="26">
        <f t="shared" si="1"/>
        <v>22.1</v>
      </c>
      <c r="D31" s="29"/>
      <c r="E31" s="29"/>
      <c r="F31" s="29"/>
      <c r="G31" s="29"/>
      <c r="H31" s="29"/>
      <c r="I31" s="29"/>
      <c r="J31" s="26">
        <v>2.1</v>
      </c>
      <c r="K31" s="26"/>
      <c r="L31" s="26">
        <v>20</v>
      </c>
    </row>
    <row r="32" spans="1:12" s="48" customFormat="1" ht="24.75" customHeight="1" x14ac:dyDescent="0.2">
      <c r="A32" s="65" t="s">
        <v>70</v>
      </c>
      <c r="B32" s="2"/>
      <c r="C32" s="29">
        <f t="shared" si="1"/>
        <v>15.061999999999999</v>
      </c>
      <c r="D32" s="29">
        <v>14.847</v>
      </c>
      <c r="E32" s="29">
        <v>0.215</v>
      </c>
      <c r="F32" s="29"/>
      <c r="G32" s="29"/>
      <c r="H32" s="29"/>
      <c r="I32" s="29"/>
      <c r="J32" s="26"/>
      <c r="K32" s="26"/>
      <c r="L32" s="26"/>
    </row>
    <row r="33" spans="1:12" s="48" customFormat="1" x14ac:dyDescent="0.2">
      <c r="A33" s="51" t="s">
        <v>47</v>
      </c>
      <c r="B33" s="4" t="s">
        <v>5</v>
      </c>
      <c r="C33" s="38">
        <f t="shared" si="1"/>
        <v>9.129999999999999</v>
      </c>
      <c r="D33" s="29">
        <f>SUM(D35)</f>
        <v>7.4219999999999997</v>
      </c>
      <c r="E33" s="29">
        <f>SUM(E35)</f>
        <v>0.108</v>
      </c>
      <c r="F33" s="26"/>
      <c r="G33" s="26"/>
      <c r="H33" s="26"/>
      <c r="I33" s="26"/>
      <c r="J33" s="26">
        <f>SUM(J34)</f>
        <v>1.6</v>
      </c>
      <c r="K33" s="26"/>
      <c r="L33" s="23"/>
    </row>
    <row r="34" spans="1:12" s="48" customFormat="1" x14ac:dyDescent="0.2">
      <c r="A34" s="44" t="s">
        <v>37</v>
      </c>
      <c r="B34" s="4"/>
      <c r="C34" s="26">
        <f t="shared" si="1"/>
        <v>1.6</v>
      </c>
      <c r="D34" s="26"/>
      <c r="E34" s="38"/>
      <c r="F34" s="26"/>
      <c r="G34" s="26"/>
      <c r="H34" s="26"/>
      <c r="I34" s="38"/>
      <c r="J34" s="26">
        <v>1.6</v>
      </c>
      <c r="K34" s="38"/>
      <c r="L34" s="23"/>
    </row>
    <row r="35" spans="1:12" s="48" customFormat="1" ht="22.5" x14ac:dyDescent="0.2">
      <c r="A35" s="65" t="s">
        <v>70</v>
      </c>
      <c r="B35" s="4"/>
      <c r="C35" s="38">
        <f t="shared" si="1"/>
        <v>7.5299999999999994</v>
      </c>
      <c r="D35" s="29">
        <v>7.4219999999999997</v>
      </c>
      <c r="E35" s="29">
        <v>0.108</v>
      </c>
      <c r="F35" s="26"/>
      <c r="G35" s="26"/>
      <c r="H35" s="26"/>
      <c r="I35" s="38"/>
      <c r="J35" s="26"/>
      <c r="K35" s="38"/>
      <c r="L35" s="23"/>
    </row>
    <row r="36" spans="1:12" s="48" customFormat="1" x14ac:dyDescent="0.2">
      <c r="A36" s="51" t="s">
        <v>46</v>
      </c>
      <c r="B36" s="4" t="s">
        <v>5</v>
      </c>
      <c r="C36" s="26">
        <f t="shared" si="1"/>
        <v>2.7</v>
      </c>
      <c r="D36" s="29"/>
      <c r="E36" s="29"/>
      <c r="F36" s="29"/>
      <c r="G36" s="29"/>
      <c r="H36" s="26"/>
      <c r="I36" s="26"/>
      <c r="J36" s="26">
        <f>SUM(J37)</f>
        <v>2.7</v>
      </c>
      <c r="K36" s="38"/>
      <c r="L36" s="38"/>
    </row>
    <row r="37" spans="1:12" s="48" customFormat="1" x14ac:dyDescent="0.2">
      <c r="A37" s="44" t="s">
        <v>37</v>
      </c>
      <c r="B37" s="4"/>
      <c r="C37" s="26">
        <f t="shared" si="1"/>
        <v>2.7</v>
      </c>
      <c r="D37" s="26"/>
      <c r="E37" s="29"/>
      <c r="F37" s="29"/>
      <c r="G37" s="29"/>
      <c r="H37" s="26"/>
      <c r="I37" s="26"/>
      <c r="J37" s="26">
        <v>2.7</v>
      </c>
      <c r="K37" s="38"/>
      <c r="L37" s="38"/>
    </row>
    <row r="38" spans="1:12" x14ac:dyDescent="0.2">
      <c r="A38" s="11" t="s">
        <v>20</v>
      </c>
      <c r="B38" s="9" t="s">
        <v>5</v>
      </c>
      <c r="C38" s="29">
        <f t="shared" si="1"/>
        <v>15.065</v>
      </c>
      <c r="D38" s="29">
        <f>SUM(D40)</f>
        <v>3.7109999999999999</v>
      </c>
      <c r="E38" s="29">
        <f>SUM(E40)</f>
        <v>5.3999999999999999E-2</v>
      </c>
      <c r="F38" s="29"/>
      <c r="G38" s="29"/>
      <c r="H38" s="29"/>
      <c r="I38" s="26"/>
      <c r="J38" s="26">
        <f>SUM(J39)</f>
        <v>1.3</v>
      </c>
      <c r="K38" s="29"/>
      <c r="L38" s="26">
        <f>SUM(L39)</f>
        <v>10</v>
      </c>
    </row>
    <row r="39" spans="1:12" s="48" customFormat="1" x14ac:dyDescent="0.2">
      <c r="A39" s="44" t="s">
        <v>37</v>
      </c>
      <c r="B39" s="49"/>
      <c r="C39" s="26">
        <f t="shared" si="1"/>
        <v>11.3</v>
      </c>
      <c r="D39" s="26"/>
      <c r="E39" s="29"/>
      <c r="F39" s="29"/>
      <c r="G39" s="29"/>
      <c r="H39" s="29"/>
      <c r="I39" s="26"/>
      <c r="J39" s="26">
        <v>1.3</v>
      </c>
      <c r="K39" s="29"/>
      <c r="L39" s="26">
        <v>10</v>
      </c>
    </row>
    <row r="40" spans="1:12" s="48" customFormat="1" ht="24" customHeight="1" x14ac:dyDescent="0.2">
      <c r="A40" s="65" t="s">
        <v>70</v>
      </c>
      <c r="B40" s="49"/>
      <c r="C40" s="29">
        <f t="shared" si="1"/>
        <v>3.7649999999999997</v>
      </c>
      <c r="D40" s="29">
        <v>3.7109999999999999</v>
      </c>
      <c r="E40" s="29">
        <v>5.3999999999999999E-2</v>
      </c>
      <c r="F40" s="29"/>
      <c r="G40" s="29"/>
      <c r="H40" s="29"/>
      <c r="I40" s="26"/>
      <c r="J40" s="26"/>
      <c r="K40" s="29"/>
      <c r="L40" s="26"/>
    </row>
    <row r="41" spans="1:12" x14ac:dyDescent="0.2">
      <c r="A41" s="51" t="s">
        <v>24</v>
      </c>
      <c r="B41" s="9" t="s">
        <v>5</v>
      </c>
      <c r="C41" s="26">
        <f t="shared" si="1"/>
        <v>0.8</v>
      </c>
      <c r="D41" s="26"/>
      <c r="E41" s="38"/>
      <c r="F41" s="26"/>
      <c r="G41" s="26"/>
      <c r="H41" s="26"/>
      <c r="I41" s="26"/>
      <c r="J41" s="26">
        <f>SUM(J42)</f>
        <v>0.8</v>
      </c>
      <c r="K41" s="38"/>
      <c r="L41" s="26"/>
    </row>
    <row r="42" spans="1:12" s="48" customFormat="1" x14ac:dyDescent="0.2">
      <c r="A42" s="44" t="s">
        <v>37</v>
      </c>
      <c r="B42" s="49"/>
      <c r="C42" s="26">
        <f t="shared" si="1"/>
        <v>0.8</v>
      </c>
      <c r="D42" s="26"/>
      <c r="E42" s="38"/>
      <c r="F42" s="26"/>
      <c r="G42" s="26"/>
      <c r="H42" s="26"/>
      <c r="I42" s="26"/>
      <c r="J42" s="26">
        <v>0.8</v>
      </c>
      <c r="K42" s="38"/>
      <c r="L42" s="26"/>
    </row>
    <row r="43" spans="1:12" x14ac:dyDescent="0.2">
      <c r="A43" s="51" t="s">
        <v>27</v>
      </c>
      <c r="B43" s="4" t="s">
        <v>5</v>
      </c>
      <c r="C43" s="26">
        <f t="shared" si="1"/>
        <v>1.5</v>
      </c>
      <c r="D43" s="29"/>
      <c r="E43" s="29"/>
      <c r="F43" s="26"/>
      <c r="G43" s="26"/>
      <c r="H43" s="26"/>
      <c r="I43" s="26"/>
      <c r="J43" s="26">
        <f>SUM(J44)</f>
        <v>1.5</v>
      </c>
      <c r="K43" s="26"/>
      <c r="L43" s="26"/>
    </row>
    <row r="44" spans="1:12" s="48" customFormat="1" x14ac:dyDescent="0.2">
      <c r="A44" s="44" t="s">
        <v>37</v>
      </c>
      <c r="B44" s="4"/>
      <c r="C44" s="26">
        <f t="shared" si="1"/>
        <v>1.5</v>
      </c>
      <c r="D44" s="26"/>
      <c r="E44" s="26"/>
      <c r="F44" s="26"/>
      <c r="G44" s="26"/>
      <c r="H44" s="26"/>
      <c r="I44" s="26"/>
      <c r="J44" s="26">
        <v>1.5</v>
      </c>
      <c r="K44" s="26"/>
      <c r="L44" s="26"/>
    </row>
    <row r="45" spans="1:12" x14ac:dyDescent="0.2">
      <c r="A45" s="11" t="s">
        <v>28</v>
      </c>
      <c r="B45" s="4" t="s">
        <v>5</v>
      </c>
      <c r="C45" s="29">
        <f t="shared" si="1"/>
        <v>16.164999999999999</v>
      </c>
      <c r="D45" s="29">
        <f>SUM(D47)</f>
        <v>3.7109999999999999</v>
      </c>
      <c r="E45" s="29">
        <f>SUM(E47)</f>
        <v>5.3999999999999999E-2</v>
      </c>
      <c r="F45" s="26"/>
      <c r="G45" s="26"/>
      <c r="H45" s="26"/>
      <c r="I45" s="26">
        <f>SUM(I46)</f>
        <v>5.8</v>
      </c>
      <c r="J45" s="26">
        <f>SUM(J46)</f>
        <v>2.4</v>
      </c>
      <c r="K45" s="26"/>
      <c r="L45" s="26">
        <f t="shared" ref="L45" si="5">SUM(L46)</f>
        <v>4.2</v>
      </c>
    </row>
    <row r="46" spans="1:12" s="48" customFormat="1" x14ac:dyDescent="0.2">
      <c r="A46" s="44" t="s">
        <v>37</v>
      </c>
      <c r="B46" s="4"/>
      <c r="C46" s="26">
        <f t="shared" si="1"/>
        <v>12.399999999999999</v>
      </c>
      <c r="D46" s="26"/>
      <c r="E46" s="29"/>
      <c r="F46" s="26"/>
      <c r="G46" s="26"/>
      <c r="H46" s="26"/>
      <c r="I46" s="26">
        <v>5.8</v>
      </c>
      <c r="J46" s="26">
        <v>2.4</v>
      </c>
      <c r="K46" s="29"/>
      <c r="L46" s="26">
        <v>4.2</v>
      </c>
    </row>
    <row r="47" spans="1:12" s="48" customFormat="1" ht="22.5" x14ac:dyDescent="0.2">
      <c r="A47" s="65" t="s">
        <v>70</v>
      </c>
      <c r="B47" s="4"/>
      <c r="C47" s="29">
        <f t="shared" si="1"/>
        <v>3.7649999999999997</v>
      </c>
      <c r="D47" s="29">
        <v>3.7109999999999999</v>
      </c>
      <c r="E47" s="29">
        <v>5.3999999999999999E-2</v>
      </c>
      <c r="F47" s="26"/>
      <c r="G47" s="26"/>
      <c r="H47" s="26"/>
      <c r="I47" s="26"/>
      <c r="J47" s="26"/>
      <c r="K47" s="29"/>
      <c r="L47" s="26"/>
    </row>
    <row r="48" spans="1:12" s="48" customFormat="1" x14ac:dyDescent="0.2">
      <c r="A48" s="20" t="s">
        <v>48</v>
      </c>
      <c r="B48" s="4" t="s">
        <v>5</v>
      </c>
      <c r="C48" s="38">
        <f t="shared" si="1"/>
        <v>1.7</v>
      </c>
      <c r="D48" s="26"/>
      <c r="E48" s="38"/>
      <c r="F48" s="38"/>
      <c r="G48" s="38"/>
      <c r="H48" s="38"/>
      <c r="I48" s="38"/>
      <c r="J48" s="26">
        <f>SUM(J49)</f>
        <v>1.7</v>
      </c>
      <c r="K48" s="38"/>
      <c r="L48" s="26"/>
    </row>
    <row r="49" spans="1:12" s="48" customFormat="1" x14ac:dyDescent="0.2">
      <c r="A49" s="44" t="s">
        <v>37</v>
      </c>
      <c r="B49" s="2"/>
      <c r="C49" s="38">
        <f t="shared" ref="C49:C69" si="6">SUM(D49:L49)</f>
        <v>1.7</v>
      </c>
      <c r="D49" s="26"/>
      <c r="E49" s="38"/>
      <c r="F49" s="29"/>
      <c r="G49" s="29"/>
      <c r="H49" s="29"/>
      <c r="I49" s="29"/>
      <c r="J49" s="26">
        <v>1.7</v>
      </c>
      <c r="K49" s="38"/>
      <c r="L49" s="26"/>
    </row>
    <row r="50" spans="1:12" x14ac:dyDescent="0.2">
      <c r="A50" s="51" t="s">
        <v>35</v>
      </c>
      <c r="B50" s="4" t="s">
        <v>5</v>
      </c>
      <c r="C50" s="38">
        <f t="shared" si="6"/>
        <v>8.33</v>
      </c>
      <c r="D50" s="29">
        <f>SUM(D52)</f>
        <v>7.4219999999999997</v>
      </c>
      <c r="E50" s="29">
        <f>SUM(E52)</f>
        <v>0.108</v>
      </c>
      <c r="F50" s="29"/>
      <c r="G50" s="29"/>
      <c r="H50" s="29"/>
      <c r="I50" s="29"/>
      <c r="J50" s="26">
        <f>SUM(J51)</f>
        <v>0.8</v>
      </c>
      <c r="K50" s="29"/>
      <c r="L50" s="26"/>
    </row>
    <row r="51" spans="1:12" s="48" customFormat="1" x14ac:dyDescent="0.2">
      <c r="A51" s="44" t="s">
        <v>37</v>
      </c>
      <c r="B51" s="4"/>
      <c r="C51" s="26">
        <f t="shared" si="6"/>
        <v>0.8</v>
      </c>
      <c r="D51" s="26"/>
      <c r="E51" s="26"/>
      <c r="F51" s="29"/>
      <c r="G51" s="29"/>
      <c r="H51" s="29"/>
      <c r="I51" s="29"/>
      <c r="J51" s="26">
        <v>0.8</v>
      </c>
      <c r="K51" s="29"/>
      <c r="L51" s="26"/>
    </row>
    <row r="52" spans="1:12" s="48" customFormat="1" ht="22.5" x14ac:dyDescent="0.2">
      <c r="A52" s="65" t="s">
        <v>70</v>
      </c>
      <c r="B52" s="4"/>
      <c r="C52" s="38">
        <f t="shared" si="6"/>
        <v>7.5299999999999994</v>
      </c>
      <c r="D52" s="29">
        <v>7.4219999999999997</v>
      </c>
      <c r="E52" s="29">
        <v>0.108</v>
      </c>
      <c r="F52" s="29"/>
      <c r="G52" s="29"/>
      <c r="H52" s="29"/>
      <c r="I52" s="29"/>
      <c r="J52" s="26"/>
      <c r="K52" s="29"/>
      <c r="L52" s="26"/>
    </row>
    <row r="53" spans="1:12" x14ac:dyDescent="0.2">
      <c r="A53" s="51" t="s">
        <v>36</v>
      </c>
      <c r="B53" s="4" t="s">
        <v>5</v>
      </c>
      <c r="C53" s="38">
        <f t="shared" si="6"/>
        <v>8.5299999999999994</v>
      </c>
      <c r="D53" s="29">
        <f>SUM(D55)</f>
        <v>7.4219999999999997</v>
      </c>
      <c r="E53" s="29">
        <f>SUM(E55)</f>
        <v>0.108</v>
      </c>
      <c r="F53" s="26"/>
      <c r="G53" s="26"/>
      <c r="H53" s="26"/>
      <c r="I53" s="26"/>
      <c r="J53" s="26">
        <f>SUM(J54)</f>
        <v>1</v>
      </c>
      <c r="K53" s="38"/>
      <c r="L53" s="26"/>
    </row>
    <row r="54" spans="1:12" s="48" customFormat="1" x14ac:dyDescent="0.2">
      <c r="A54" s="44" t="s">
        <v>37</v>
      </c>
      <c r="B54" s="4"/>
      <c r="C54" s="26">
        <f t="shared" si="6"/>
        <v>1</v>
      </c>
      <c r="D54" s="26"/>
      <c r="E54" s="26"/>
      <c r="F54" s="26"/>
      <c r="G54" s="26"/>
      <c r="H54" s="26"/>
      <c r="I54" s="26"/>
      <c r="J54" s="26">
        <v>1</v>
      </c>
      <c r="K54" s="38"/>
      <c r="L54" s="26"/>
    </row>
    <row r="55" spans="1:12" s="48" customFormat="1" ht="22.5" x14ac:dyDescent="0.2">
      <c r="A55" s="65" t="s">
        <v>70</v>
      </c>
      <c r="B55" s="4"/>
      <c r="C55" s="38">
        <f t="shared" si="6"/>
        <v>7.5299999999999994</v>
      </c>
      <c r="D55" s="29">
        <v>7.4219999999999997</v>
      </c>
      <c r="E55" s="29">
        <v>0.108</v>
      </c>
      <c r="F55" s="26"/>
      <c r="G55" s="26"/>
      <c r="H55" s="26"/>
      <c r="I55" s="26"/>
      <c r="J55" s="26"/>
      <c r="K55" s="38"/>
      <c r="L55" s="26"/>
    </row>
    <row r="56" spans="1:12" x14ac:dyDescent="0.2">
      <c r="A56" s="51" t="s">
        <v>49</v>
      </c>
      <c r="B56" s="4" t="s">
        <v>5</v>
      </c>
      <c r="C56" s="26">
        <f t="shared" si="6"/>
        <v>0.9</v>
      </c>
      <c r="D56" s="26"/>
      <c r="E56" s="26"/>
      <c r="F56" s="26"/>
      <c r="G56" s="26"/>
      <c r="H56" s="26"/>
      <c r="I56" s="26"/>
      <c r="J56" s="26">
        <f>SUM(J57)</f>
        <v>0.9</v>
      </c>
      <c r="K56" s="26"/>
      <c r="L56" s="26"/>
    </row>
    <row r="57" spans="1:12" s="48" customFormat="1" x14ac:dyDescent="0.2">
      <c r="A57" s="44" t="s">
        <v>37</v>
      </c>
      <c r="B57" s="4"/>
      <c r="C57" s="26">
        <f t="shared" si="6"/>
        <v>0.9</v>
      </c>
      <c r="D57" s="26"/>
      <c r="E57" s="26"/>
      <c r="F57" s="26"/>
      <c r="G57" s="26"/>
      <c r="H57" s="26"/>
      <c r="I57" s="26"/>
      <c r="J57" s="26">
        <v>0.9</v>
      </c>
      <c r="K57" s="26"/>
      <c r="L57" s="26"/>
    </row>
    <row r="58" spans="1:12" x14ac:dyDescent="0.2">
      <c r="A58" s="11" t="s">
        <v>29</v>
      </c>
      <c r="B58" s="9" t="s">
        <v>5</v>
      </c>
      <c r="C58" s="26">
        <f t="shared" si="6"/>
        <v>11</v>
      </c>
      <c r="D58" s="29"/>
      <c r="E58" s="29"/>
      <c r="F58" s="26"/>
      <c r="G58" s="26"/>
      <c r="H58" s="26"/>
      <c r="I58" s="26"/>
      <c r="J58" s="26">
        <f>SUM(J59)</f>
        <v>1</v>
      </c>
      <c r="K58" s="26"/>
      <c r="L58" s="26">
        <f>SUM(L59)</f>
        <v>10</v>
      </c>
    </row>
    <row r="59" spans="1:12" s="48" customFormat="1" x14ac:dyDescent="0.2">
      <c r="A59" s="44" t="s">
        <v>37</v>
      </c>
      <c r="B59" s="49"/>
      <c r="C59" s="26">
        <f t="shared" si="6"/>
        <v>11</v>
      </c>
      <c r="D59" s="26"/>
      <c r="E59" s="38"/>
      <c r="F59" s="26"/>
      <c r="G59" s="26"/>
      <c r="H59" s="26"/>
      <c r="I59" s="26"/>
      <c r="J59" s="26">
        <v>1</v>
      </c>
      <c r="K59" s="26"/>
      <c r="L59" s="26">
        <v>10</v>
      </c>
    </row>
    <row r="60" spans="1:12" x14ac:dyDescent="0.2">
      <c r="A60" s="11" t="s">
        <v>42</v>
      </c>
      <c r="B60" s="4" t="s">
        <v>5</v>
      </c>
      <c r="C60" s="26">
        <f t="shared" si="6"/>
        <v>11.4</v>
      </c>
      <c r="D60" s="29"/>
      <c r="E60" s="29"/>
      <c r="F60" s="26"/>
      <c r="G60" s="26"/>
      <c r="H60" s="26"/>
      <c r="I60" s="26"/>
      <c r="J60" s="26">
        <f>SUM(J61)</f>
        <v>1.4</v>
      </c>
      <c r="K60" s="26"/>
      <c r="L60" s="26">
        <f>SUM(L61)</f>
        <v>10</v>
      </c>
    </row>
    <row r="61" spans="1:12" x14ac:dyDescent="0.2">
      <c r="A61" s="44" t="s">
        <v>37</v>
      </c>
      <c r="B61" s="2"/>
      <c r="C61" s="26">
        <f t="shared" si="6"/>
        <v>11.4</v>
      </c>
      <c r="D61" s="26"/>
      <c r="E61" s="38"/>
      <c r="F61" s="29"/>
      <c r="G61" s="29"/>
      <c r="H61" s="29"/>
      <c r="I61" s="29"/>
      <c r="J61" s="26">
        <v>1.4</v>
      </c>
      <c r="K61" s="29"/>
      <c r="L61" s="26">
        <v>10</v>
      </c>
    </row>
    <row r="62" spans="1:12" s="48" customFormat="1" x14ac:dyDescent="0.2">
      <c r="A62" s="53" t="s">
        <v>57</v>
      </c>
      <c r="B62" s="4" t="s">
        <v>5</v>
      </c>
      <c r="C62" s="26">
        <f t="shared" si="6"/>
        <v>10.3</v>
      </c>
      <c r="D62" s="26"/>
      <c r="E62" s="26"/>
      <c r="F62" s="26"/>
      <c r="G62" s="26"/>
      <c r="H62" s="26"/>
      <c r="I62" s="26"/>
      <c r="J62" s="26">
        <f t="shared" ref="J62:L62" si="7">SUM(J63)</f>
        <v>0.3</v>
      </c>
      <c r="K62" s="26">
        <f t="shared" si="7"/>
        <v>1.6</v>
      </c>
      <c r="L62" s="26">
        <f t="shared" si="7"/>
        <v>8.4</v>
      </c>
    </row>
    <row r="63" spans="1:12" s="48" customFormat="1" x14ac:dyDescent="0.2">
      <c r="A63" s="44" t="s">
        <v>37</v>
      </c>
      <c r="B63" s="2"/>
      <c r="C63" s="26">
        <f t="shared" si="6"/>
        <v>10.3</v>
      </c>
      <c r="D63" s="26"/>
      <c r="E63" s="26"/>
      <c r="F63" s="26"/>
      <c r="G63" s="26"/>
      <c r="H63" s="26"/>
      <c r="I63" s="26"/>
      <c r="J63" s="26">
        <v>0.3</v>
      </c>
      <c r="K63" s="64">
        <v>1.6</v>
      </c>
      <c r="L63" s="26">
        <v>8.4</v>
      </c>
    </row>
    <row r="64" spans="1:12" s="48" customFormat="1" x14ac:dyDescent="0.2">
      <c r="A64" s="54" t="s">
        <v>58</v>
      </c>
      <c r="B64" s="4" t="s">
        <v>5</v>
      </c>
      <c r="C64" s="26">
        <f t="shared" si="6"/>
        <v>0.4</v>
      </c>
      <c r="D64" s="38"/>
      <c r="E64" s="38"/>
      <c r="F64" s="26"/>
      <c r="G64" s="26"/>
      <c r="H64" s="26"/>
      <c r="I64" s="26"/>
      <c r="J64" s="26">
        <f t="shared" ref="J64" si="8">SUM(J65)</f>
        <v>0.4</v>
      </c>
      <c r="K64" s="26"/>
      <c r="L64" s="26"/>
    </row>
    <row r="65" spans="1:13" s="48" customFormat="1" x14ac:dyDescent="0.2">
      <c r="A65" s="44" t="s">
        <v>37</v>
      </c>
      <c r="B65" s="2"/>
      <c r="C65" s="26">
        <f t="shared" si="6"/>
        <v>0.4</v>
      </c>
      <c r="D65" s="38"/>
      <c r="E65" s="38"/>
      <c r="F65" s="26"/>
      <c r="G65" s="26"/>
      <c r="H65" s="26"/>
      <c r="I65" s="26"/>
      <c r="J65" s="26">
        <v>0.4</v>
      </c>
      <c r="K65" s="26"/>
      <c r="L65" s="26"/>
    </row>
    <row r="66" spans="1:13" x14ac:dyDescent="0.2">
      <c r="A66" s="43" t="s">
        <v>8</v>
      </c>
      <c r="B66" s="3" t="s">
        <v>5</v>
      </c>
      <c r="C66" s="41">
        <f t="shared" si="6"/>
        <v>-234.39999999999998</v>
      </c>
      <c r="D66" s="46">
        <f>SUM(D67)</f>
        <v>-0.29499999999999998</v>
      </c>
      <c r="E66" s="46">
        <f>SUM(E67)</f>
        <v>-5.0000000000000001E-3</v>
      </c>
      <c r="F66" s="46"/>
      <c r="G66" s="46"/>
      <c r="H66" s="46"/>
      <c r="I66" s="46"/>
      <c r="J66" s="41">
        <f>SUM(J67)</f>
        <v>-37</v>
      </c>
      <c r="K66" s="41">
        <f>SUM(K67+K68)</f>
        <v>-82</v>
      </c>
      <c r="L66" s="41">
        <f t="shared" ref="L66" si="9">SUM(L67+L68)</f>
        <v>-115.1</v>
      </c>
    </row>
    <row r="67" spans="1:13" x14ac:dyDescent="0.2">
      <c r="A67" s="44" t="s">
        <v>37</v>
      </c>
      <c r="B67" s="3"/>
      <c r="C67" s="41">
        <f t="shared" si="6"/>
        <v>-248.99999999999997</v>
      </c>
      <c r="D67" s="46">
        <v>-0.29499999999999998</v>
      </c>
      <c r="E67" s="46">
        <v>-5.0000000000000001E-3</v>
      </c>
      <c r="F67" s="41"/>
      <c r="G67" s="41"/>
      <c r="H67" s="41"/>
      <c r="I67" s="41"/>
      <c r="J67" s="41">
        <v>-37</v>
      </c>
      <c r="K67" s="41">
        <v>-96.6</v>
      </c>
      <c r="L67" s="26">
        <v>-115.1</v>
      </c>
    </row>
    <row r="68" spans="1:13" s="48" customFormat="1" ht="34.5" customHeight="1" x14ac:dyDescent="0.2">
      <c r="A68" s="55" t="s">
        <v>60</v>
      </c>
      <c r="B68" s="3"/>
      <c r="C68" s="41">
        <f t="shared" si="6"/>
        <v>14.6</v>
      </c>
      <c r="D68" s="41"/>
      <c r="E68" s="42"/>
      <c r="F68" s="41"/>
      <c r="G68" s="41"/>
      <c r="H68" s="41"/>
      <c r="I68" s="41"/>
      <c r="J68" s="41"/>
      <c r="K68" s="41">
        <v>14.6</v>
      </c>
      <c r="L68" s="26"/>
    </row>
    <row r="69" spans="1:13" ht="25.5" customHeight="1" x14ac:dyDescent="0.2">
      <c r="A69" s="50" t="s">
        <v>16</v>
      </c>
      <c r="B69" s="3"/>
      <c r="C69" s="27">
        <f t="shared" si="6"/>
        <v>10</v>
      </c>
      <c r="D69" s="27"/>
      <c r="E69" s="39"/>
      <c r="F69" s="27"/>
      <c r="G69" s="27"/>
      <c r="H69" s="27"/>
      <c r="I69" s="27"/>
      <c r="J69" s="27">
        <f>SUM(J71)</f>
        <v>0.6</v>
      </c>
      <c r="K69" s="27"/>
      <c r="L69" s="27">
        <f>SUM(L71+L73)</f>
        <v>9.4</v>
      </c>
      <c r="M69" s="34"/>
    </row>
    <row r="70" spans="1:13" ht="12.75" customHeight="1" x14ac:dyDescent="0.2">
      <c r="A70" s="19" t="s">
        <v>6</v>
      </c>
      <c r="B70" s="3"/>
      <c r="C70" s="27"/>
      <c r="D70" s="26"/>
      <c r="E70" s="26"/>
      <c r="F70" s="26"/>
      <c r="G70" s="26"/>
      <c r="H70" s="26"/>
      <c r="I70" s="26"/>
      <c r="J70" s="26"/>
      <c r="K70" s="29"/>
      <c r="L70" s="26"/>
    </row>
    <row r="71" spans="1:13" s="48" customFormat="1" ht="12.75" customHeight="1" x14ac:dyDescent="0.2">
      <c r="A71" s="20" t="s">
        <v>56</v>
      </c>
      <c r="B71" s="3" t="s">
        <v>13</v>
      </c>
      <c r="C71" s="26">
        <f>SUM(D71:L71)</f>
        <v>0.6</v>
      </c>
      <c r="D71" s="26"/>
      <c r="E71" s="26"/>
      <c r="F71" s="26"/>
      <c r="G71" s="26"/>
      <c r="H71" s="26"/>
      <c r="I71" s="26"/>
      <c r="J71" s="26">
        <f>SUM(J72)</f>
        <v>0.6</v>
      </c>
      <c r="K71" s="26"/>
      <c r="L71" s="26"/>
    </row>
    <row r="72" spans="1:13" s="48" customFormat="1" ht="12.75" customHeight="1" x14ac:dyDescent="0.2">
      <c r="A72" s="15" t="s">
        <v>37</v>
      </c>
      <c r="B72" s="3"/>
      <c r="C72" s="26">
        <f>SUM(D72:L72)</f>
        <v>0.6</v>
      </c>
      <c r="D72" s="26"/>
      <c r="E72" s="26"/>
      <c r="F72" s="26"/>
      <c r="G72" s="26"/>
      <c r="H72" s="26"/>
      <c r="I72" s="26"/>
      <c r="J72" s="26">
        <v>0.6</v>
      </c>
      <c r="K72" s="26"/>
      <c r="L72" s="26"/>
    </row>
    <row r="73" spans="1:13" ht="14.25" customHeight="1" x14ac:dyDescent="0.2">
      <c r="A73" s="14" t="s">
        <v>8</v>
      </c>
      <c r="B73" s="7" t="s">
        <v>13</v>
      </c>
      <c r="C73" s="26">
        <f>SUM(D73:L73)</f>
        <v>9.4</v>
      </c>
      <c r="D73" s="26"/>
      <c r="E73" s="38"/>
      <c r="F73" s="26"/>
      <c r="G73" s="26"/>
      <c r="H73" s="26"/>
      <c r="I73" s="26"/>
      <c r="J73" s="26"/>
      <c r="K73" s="38"/>
      <c r="L73" s="26">
        <f t="shared" ref="L73" si="10">SUM(L74)</f>
        <v>9.4</v>
      </c>
    </row>
    <row r="74" spans="1:13" s="48" customFormat="1" ht="13.5" customHeight="1" x14ac:dyDescent="0.2">
      <c r="A74" s="44" t="s">
        <v>37</v>
      </c>
      <c r="B74" s="7"/>
      <c r="C74" s="26">
        <f>SUM(D74:L74)</f>
        <v>9.4</v>
      </c>
      <c r="D74" s="26"/>
      <c r="E74" s="38"/>
      <c r="F74" s="26"/>
      <c r="G74" s="26"/>
      <c r="H74" s="26"/>
      <c r="I74" s="26"/>
      <c r="J74" s="26"/>
      <c r="K74" s="38"/>
      <c r="L74" s="26">
        <v>9.4</v>
      </c>
    </row>
    <row r="75" spans="1:13" ht="23.25" customHeight="1" x14ac:dyDescent="0.2">
      <c r="A75" s="13" t="s">
        <v>68</v>
      </c>
      <c r="B75" s="7"/>
      <c r="C75" s="27">
        <f>SUM(D75:L75)</f>
        <v>14.6</v>
      </c>
      <c r="D75" s="27">
        <f>SUM(D77+D81+D79+D84)</f>
        <v>15.2</v>
      </c>
      <c r="E75" s="27"/>
      <c r="F75" s="27"/>
      <c r="G75" s="27"/>
      <c r="H75" s="27"/>
      <c r="I75" s="27"/>
      <c r="J75" s="27">
        <f t="shared" ref="J75" si="11">SUM(J77+J81+J79+J84)</f>
        <v>-0.59999999999999964</v>
      </c>
      <c r="K75" s="27"/>
      <c r="L75" s="27"/>
    </row>
    <row r="76" spans="1:13" ht="11.25" customHeight="1" x14ac:dyDescent="0.2">
      <c r="A76" s="17" t="s">
        <v>6</v>
      </c>
      <c r="B76" s="7"/>
      <c r="C76" s="27"/>
      <c r="D76" s="26"/>
      <c r="E76" s="26"/>
      <c r="F76" s="26"/>
      <c r="G76" s="26"/>
      <c r="H76" s="26"/>
      <c r="I76" s="27"/>
      <c r="J76" s="27"/>
      <c r="K76" s="27"/>
      <c r="L76" s="27"/>
    </row>
    <row r="77" spans="1:13" s="48" customFormat="1" ht="11.25" customHeight="1" x14ac:dyDescent="0.2">
      <c r="A77" s="14" t="s">
        <v>24</v>
      </c>
      <c r="B77" s="7" t="s">
        <v>9</v>
      </c>
      <c r="C77" s="26">
        <f t="shared" ref="C77:C86" si="12">SUM(D77:L77)</f>
        <v>0.4</v>
      </c>
      <c r="D77" s="26"/>
      <c r="E77" s="26"/>
      <c r="F77" s="26"/>
      <c r="G77" s="26"/>
      <c r="H77" s="26"/>
      <c r="I77" s="26"/>
      <c r="J77" s="26">
        <f>SUM(J78)</f>
        <v>0.4</v>
      </c>
      <c r="K77" s="26"/>
      <c r="L77" s="27"/>
    </row>
    <row r="78" spans="1:13" s="48" customFormat="1" ht="11.25" customHeight="1" x14ac:dyDescent="0.2">
      <c r="A78" s="15" t="s">
        <v>37</v>
      </c>
      <c r="B78" s="7"/>
      <c r="C78" s="26">
        <f t="shared" si="12"/>
        <v>0.4</v>
      </c>
      <c r="D78" s="26"/>
      <c r="E78" s="26"/>
      <c r="F78" s="26"/>
      <c r="G78" s="26"/>
      <c r="H78" s="26"/>
      <c r="I78" s="26"/>
      <c r="J78" s="26">
        <v>0.4</v>
      </c>
      <c r="K78" s="26"/>
      <c r="L78" s="27"/>
    </row>
    <row r="79" spans="1:13" s="48" customFormat="1" ht="11.25" customHeight="1" x14ac:dyDescent="0.2">
      <c r="A79" s="14" t="s">
        <v>59</v>
      </c>
      <c r="B79" s="7" t="s">
        <v>9</v>
      </c>
      <c r="C79" s="26">
        <f t="shared" si="12"/>
        <v>1.3</v>
      </c>
      <c r="D79" s="26"/>
      <c r="E79" s="26"/>
      <c r="F79" s="26"/>
      <c r="G79" s="26"/>
      <c r="H79" s="26"/>
      <c r="I79" s="26"/>
      <c r="J79" s="26">
        <f t="shared" ref="J79" si="13">SUM(J80)</f>
        <v>1.3</v>
      </c>
      <c r="K79" s="26"/>
      <c r="L79" s="27"/>
    </row>
    <row r="80" spans="1:13" s="48" customFormat="1" ht="11.25" customHeight="1" x14ac:dyDescent="0.2">
      <c r="A80" s="15" t="s">
        <v>37</v>
      </c>
      <c r="B80" s="7"/>
      <c r="C80" s="26">
        <f t="shared" si="12"/>
        <v>1.3</v>
      </c>
      <c r="D80" s="26"/>
      <c r="E80" s="26"/>
      <c r="F80" s="26"/>
      <c r="G80" s="26"/>
      <c r="H80" s="26"/>
      <c r="I80" s="26"/>
      <c r="J80" s="26">
        <v>1.3</v>
      </c>
      <c r="K80" s="26"/>
      <c r="L80" s="27"/>
    </row>
    <row r="81" spans="1:12" s="48" customFormat="1" ht="11.25" customHeight="1" x14ac:dyDescent="0.2">
      <c r="A81" s="14" t="s">
        <v>54</v>
      </c>
      <c r="B81" s="7" t="s">
        <v>9</v>
      </c>
      <c r="C81" s="26">
        <f t="shared" si="12"/>
        <v>15.899999999999999</v>
      </c>
      <c r="D81" s="26">
        <f>SUM(D82+D83)</f>
        <v>15.2</v>
      </c>
      <c r="E81" s="26"/>
      <c r="F81" s="26"/>
      <c r="G81" s="26"/>
      <c r="H81" s="26"/>
      <c r="I81" s="26"/>
      <c r="J81" s="26">
        <f t="shared" ref="J81" si="14">SUM(J82)</f>
        <v>0.7</v>
      </c>
      <c r="K81" s="26"/>
      <c r="L81" s="26"/>
    </row>
    <row r="82" spans="1:12" s="48" customFormat="1" ht="11.25" customHeight="1" x14ac:dyDescent="0.2">
      <c r="A82" s="15" t="s">
        <v>37</v>
      </c>
      <c r="B82" s="7"/>
      <c r="C82" s="26">
        <f t="shared" si="12"/>
        <v>0.7</v>
      </c>
      <c r="D82" s="26"/>
      <c r="E82" s="26"/>
      <c r="F82" s="26"/>
      <c r="G82" s="26"/>
      <c r="H82" s="26"/>
      <c r="I82" s="27"/>
      <c r="J82" s="26">
        <v>0.7</v>
      </c>
      <c r="K82" s="26"/>
      <c r="L82" s="26"/>
    </row>
    <row r="83" spans="1:12" s="48" customFormat="1" ht="29.25" customHeight="1" x14ac:dyDescent="0.2">
      <c r="A83" s="66" t="s">
        <v>71</v>
      </c>
      <c r="B83" s="7"/>
      <c r="C83" s="26">
        <f t="shared" si="12"/>
        <v>15.2</v>
      </c>
      <c r="D83" s="26">
        <v>15.2</v>
      </c>
      <c r="E83" s="26"/>
      <c r="F83" s="26"/>
      <c r="G83" s="26"/>
      <c r="H83" s="26"/>
      <c r="I83" s="27"/>
      <c r="J83" s="26"/>
      <c r="K83" s="26"/>
      <c r="L83" s="26"/>
    </row>
    <row r="84" spans="1:12" x14ac:dyDescent="0.2">
      <c r="A84" s="14" t="s">
        <v>8</v>
      </c>
      <c r="B84" s="7" t="s">
        <v>9</v>
      </c>
      <c r="C84" s="26">
        <f t="shared" si="12"/>
        <v>-3</v>
      </c>
      <c r="D84" s="26"/>
      <c r="E84" s="26"/>
      <c r="F84" s="29"/>
      <c r="G84" s="29"/>
      <c r="H84" s="29"/>
      <c r="I84" s="26"/>
      <c r="J84" s="26">
        <f>SUM(J85)</f>
        <v>-3</v>
      </c>
      <c r="K84" s="26"/>
      <c r="L84" s="26"/>
    </row>
    <row r="85" spans="1:12" x14ac:dyDescent="0.2">
      <c r="A85" s="15" t="s">
        <v>37</v>
      </c>
      <c r="B85" s="7"/>
      <c r="C85" s="26">
        <f t="shared" si="12"/>
        <v>-3</v>
      </c>
      <c r="D85" s="38"/>
      <c r="E85" s="38"/>
      <c r="F85" s="26"/>
      <c r="G85" s="26"/>
      <c r="H85" s="26"/>
      <c r="I85" s="26"/>
      <c r="J85" s="26">
        <v>-3</v>
      </c>
      <c r="K85" s="26"/>
      <c r="L85" s="26"/>
    </row>
    <row r="86" spans="1:12" ht="22.5" x14ac:dyDescent="0.2">
      <c r="A86" s="13" t="s">
        <v>11</v>
      </c>
      <c r="B86" s="7"/>
      <c r="C86" s="40">
        <f t="shared" si="12"/>
        <v>-1478.2</v>
      </c>
      <c r="D86" s="40"/>
      <c r="E86" s="40"/>
      <c r="F86" s="40"/>
      <c r="G86" s="40"/>
      <c r="H86" s="40"/>
      <c r="I86" s="40"/>
      <c r="J86" s="40"/>
      <c r="K86" s="40">
        <f>SUM(K88)</f>
        <v>-3</v>
      </c>
      <c r="L86" s="40">
        <f>SUM(L88)</f>
        <v>-1475.2</v>
      </c>
    </row>
    <row r="87" spans="1:12" ht="11.25" customHeight="1" x14ac:dyDescent="0.2">
      <c r="A87" s="17" t="s">
        <v>6</v>
      </c>
      <c r="B87" s="7"/>
      <c r="C87" s="40"/>
      <c r="D87" s="40"/>
      <c r="E87" s="40"/>
      <c r="F87" s="40"/>
      <c r="G87" s="40"/>
      <c r="H87" s="40"/>
      <c r="I87" s="40"/>
      <c r="J87" s="40"/>
      <c r="K87" s="40"/>
      <c r="L87" s="40"/>
    </row>
    <row r="88" spans="1:12" x14ac:dyDescent="0.2">
      <c r="A88" s="14" t="s">
        <v>8</v>
      </c>
      <c r="B88" s="7"/>
      <c r="C88" s="41">
        <f t="shared" ref="C88:C92" si="15">SUM(D88:L88)</f>
        <v>-1478.2</v>
      </c>
      <c r="D88" s="41"/>
      <c r="E88" s="41"/>
      <c r="F88" s="41"/>
      <c r="G88" s="41"/>
      <c r="H88" s="41"/>
      <c r="I88" s="41"/>
      <c r="J88" s="41"/>
      <c r="K88" s="41">
        <f>SUM(K89+K90+K91)</f>
        <v>-3</v>
      </c>
      <c r="L88" s="41">
        <f>SUM(L89+L90+L91)</f>
        <v>-1475.2</v>
      </c>
    </row>
    <row r="89" spans="1:12" x14ac:dyDescent="0.2">
      <c r="A89" s="15" t="s">
        <v>39</v>
      </c>
      <c r="B89" s="7" t="s">
        <v>13</v>
      </c>
      <c r="C89" s="41">
        <f t="shared" si="15"/>
        <v>70</v>
      </c>
      <c r="D89" s="41"/>
      <c r="E89" s="41"/>
      <c r="F89" s="41"/>
      <c r="G89" s="41"/>
      <c r="H89" s="41"/>
      <c r="I89" s="41"/>
      <c r="J89" s="41"/>
      <c r="K89" s="41"/>
      <c r="L89" s="41">
        <v>70</v>
      </c>
    </row>
    <row r="90" spans="1:12" x14ac:dyDescent="0.2">
      <c r="A90" s="15" t="s">
        <v>39</v>
      </c>
      <c r="B90" s="7" t="s">
        <v>12</v>
      </c>
      <c r="C90" s="41">
        <f t="shared" si="15"/>
        <v>0</v>
      </c>
      <c r="D90" s="41"/>
      <c r="E90" s="41"/>
      <c r="F90" s="41"/>
      <c r="G90" s="41"/>
      <c r="H90" s="41"/>
      <c r="I90" s="41"/>
      <c r="J90" s="41"/>
      <c r="K90" s="41"/>
      <c r="L90" s="41"/>
    </row>
    <row r="91" spans="1:12" s="48" customFormat="1" ht="35.25" customHeight="1" x14ac:dyDescent="0.2">
      <c r="A91" s="67" t="s">
        <v>72</v>
      </c>
      <c r="B91" s="7" t="s">
        <v>13</v>
      </c>
      <c r="C91" s="41">
        <f t="shared" si="15"/>
        <v>-1548.2</v>
      </c>
      <c r="D91" s="41"/>
      <c r="E91" s="41"/>
      <c r="F91" s="41"/>
      <c r="G91" s="41"/>
      <c r="H91" s="41"/>
      <c r="I91" s="41"/>
      <c r="J91" s="41"/>
      <c r="K91" s="41">
        <v>-3</v>
      </c>
      <c r="L91" s="41">
        <v>-1545.2</v>
      </c>
    </row>
    <row r="92" spans="1:12" ht="21.75" customHeight="1" x14ac:dyDescent="0.2">
      <c r="A92" s="35" t="s">
        <v>21</v>
      </c>
      <c r="B92" s="33"/>
      <c r="C92" s="27">
        <f t="shared" si="15"/>
        <v>9.9</v>
      </c>
      <c r="D92" s="30"/>
      <c r="E92" s="30"/>
      <c r="F92" s="27"/>
      <c r="G92" s="27"/>
      <c r="H92" s="27"/>
      <c r="I92" s="27">
        <v>11.5</v>
      </c>
      <c r="J92" s="27">
        <f>SUM(J94+J96+J98+J100+J102+J104+J106+J108+J110)</f>
        <v>-1.5999999999999996</v>
      </c>
      <c r="K92" s="39"/>
      <c r="L92" s="39"/>
    </row>
    <row r="93" spans="1:12" ht="11.25" customHeight="1" x14ac:dyDescent="0.2">
      <c r="A93" s="36" t="s">
        <v>6</v>
      </c>
      <c r="B93" s="33"/>
      <c r="C93" s="39"/>
      <c r="D93" s="26"/>
      <c r="E93" s="26"/>
      <c r="F93" s="26"/>
      <c r="G93" s="26"/>
      <c r="H93" s="26"/>
      <c r="I93" s="26"/>
      <c r="J93" s="26"/>
      <c r="K93" s="26"/>
      <c r="L93" s="26"/>
    </row>
    <row r="94" spans="1:12" s="48" customFormat="1" ht="11.25" customHeight="1" x14ac:dyDescent="0.2">
      <c r="A94" s="52" t="s">
        <v>53</v>
      </c>
      <c r="B94" s="33" t="s">
        <v>22</v>
      </c>
      <c r="C94" s="26">
        <f t="shared" ref="C94:C118" si="16">SUM(D94:L94)</f>
        <v>1.9</v>
      </c>
      <c r="D94" s="26"/>
      <c r="E94" s="26"/>
      <c r="F94" s="26"/>
      <c r="G94" s="26"/>
      <c r="H94" s="26"/>
      <c r="I94" s="26"/>
      <c r="J94" s="26">
        <f t="shared" ref="J94" si="17">SUM(J95)</f>
        <v>1.9</v>
      </c>
      <c r="K94" s="38"/>
      <c r="L94" s="38"/>
    </row>
    <row r="95" spans="1:12" s="48" customFormat="1" ht="11.25" customHeight="1" x14ac:dyDescent="0.2">
      <c r="A95" s="15" t="s">
        <v>37</v>
      </c>
      <c r="B95" s="33"/>
      <c r="C95" s="26">
        <f t="shared" si="16"/>
        <v>1.9</v>
      </c>
      <c r="D95" s="26"/>
      <c r="E95" s="26"/>
      <c r="F95" s="26"/>
      <c r="G95" s="26"/>
      <c r="H95" s="26"/>
      <c r="I95" s="26"/>
      <c r="J95" s="26">
        <v>1.9</v>
      </c>
      <c r="K95" s="38"/>
      <c r="L95" s="38"/>
    </row>
    <row r="96" spans="1:12" s="48" customFormat="1" ht="11.25" customHeight="1" x14ac:dyDescent="0.2">
      <c r="A96" s="14" t="s">
        <v>61</v>
      </c>
      <c r="B96" s="33" t="s">
        <v>22</v>
      </c>
      <c r="C96" s="26">
        <f t="shared" si="16"/>
        <v>12.6</v>
      </c>
      <c r="D96" s="26"/>
      <c r="E96" s="26"/>
      <c r="F96" s="26"/>
      <c r="G96" s="26"/>
      <c r="H96" s="26"/>
      <c r="I96" s="26">
        <v>11.5</v>
      </c>
      <c r="J96" s="26">
        <f>SUM(J97)</f>
        <v>1.1000000000000001</v>
      </c>
      <c r="K96" s="38"/>
      <c r="L96" s="38"/>
    </row>
    <row r="97" spans="1:12" s="48" customFormat="1" ht="11.25" customHeight="1" x14ac:dyDescent="0.2">
      <c r="A97" s="15" t="s">
        <v>37</v>
      </c>
      <c r="B97" s="33"/>
      <c r="C97" s="26">
        <f t="shared" si="16"/>
        <v>12.6</v>
      </c>
      <c r="D97" s="26"/>
      <c r="E97" s="26"/>
      <c r="F97" s="26"/>
      <c r="G97" s="26"/>
      <c r="H97" s="26"/>
      <c r="I97" s="26">
        <v>11.5</v>
      </c>
      <c r="J97" s="26">
        <v>1.1000000000000001</v>
      </c>
      <c r="K97" s="38"/>
      <c r="L97" s="38"/>
    </row>
    <row r="98" spans="1:12" s="48" customFormat="1" ht="11.25" customHeight="1" x14ac:dyDescent="0.2">
      <c r="A98" s="14" t="s">
        <v>62</v>
      </c>
      <c r="B98" s="33" t="s">
        <v>22</v>
      </c>
      <c r="C98" s="26">
        <f t="shared" si="16"/>
        <v>0.2</v>
      </c>
      <c r="D98" s="26"/>
      <c r="E98" s="26"/>
      <c r="F98" s="26"/>
      <c r="G98" s="26"/>
      <c r="H98" s="26"/>
      <c r="I98" s="26"/>
      <c r="J98" s="26">
        <f>SUM(J99)</f>
        <v>0.2</v>
      </c>
      <c r="K98" s="38"/>
      <c r="L98" s="38"/>
    </row>
    <row r="99" spans="1:12" s="48" customFormat="1" ht="11.25" customHeight="1" x14ac:dyDescent="0.2">
      <c r="A99" s="15" t="s">
        <v>37</v>
      </c>
      <c r="B99" s="33"/>
      <c r="C99" s="26">
        <f t="shared" si="16"/>
        <v>0.2</v>
      </c>
      <c r="D99" s="26"/>
      <c r="E99" s="26"/>
      <c r="F99" s="26"/>
      <c r="G99" s="26"/>
      <c r="H99" s="26"/>
      <c r="I99" s="26"/>
      <c r="J99" s="26">
        <v>0.2</v>
      </c>
      <c r="K99" s="38"/>
      <c r="L99" s="38"/>
    </row>
    <row r="100" spans="1:12" s="48" customFormat="1" ht="11.25" customHeight="1" x14ac:dyDescent="0.2">
      <c r="A100" s="14" t="s">
        <v>63</v>
      </c>
      <c r="B100" s="33" t="s">
        <v>22</v>
      </c>
      <c r="C100" s="26">
        <f t="shared" si="16"/>
        <v>1.4</v>
      </c>
      <c r="D100" s="26"/>
      <c r="E100" s="26"/>
      <c r="F100" s="26"/>
      <c r="G100" s="26"/>
      <c r="H100" s="26"/>
      <c r="I100" s="26"/>
      <c r="J100" s="26">
        <f>SUM(J101)</f>
        <v>1.4</v>
      </c>
      <c r="K100" s="38"/>
      <c r="L100" s="38"/>
    </row>
    <row r="101" spans="1:12" s="48" customFormat="1" ht="11.25" customHeight="1" x14ac:dyDescent="0.2">
      <c r="A101" s="15" t="s">
        <v>37</v>
      </c>
      <c r="B101" s="33"/>
      <c r="C101" s="26">
        <f t="shared" si="16"/>
        <v>1.4</v>
      </c>
      <c r="D101" s="26"/>
      <c r="E101" s="26"/>
      <c r="F101" s="26"/>
      <c r="G101" s="26"/>
      <c r="H101" s="26"/>
      <c r="I101" s="26"/>
      <c r="J101" s="26">
        <v>1.4</v>
      </c>
      <c r="K101" s="38"/>
      <c r="L101" s="38"/>
    </row>
    <row r="102" spans="1:12" s="48" customFormat="1" ht="11.25" customHeight="1" x14ac:dyDescent="0.2">
      <c r="A102" s="14" t="s">
        <v>64</v>
      </c>
      <c r="B102" s="33" t="s">
        <v>22</v>
      </c>
      <c r="C102" s="26">
        <f t="shared" si="16"/>
        <v>0.7</v>
      </c>
      <c r="D102" s="26"/>
      <c r="E102" s="26"/>
      <c r="F102" s="26"/>
      <c r="G102" s="26"/>
      <c r="H102" s="26"/>
      <c r="I102" s="26"/>
      <c r="J102" s="26">
        <f>SUM(J103)</f>
        <v>0.7</v>
      </c>
      <c r="K102" s="38"/>
      <c r="L102" s="38"/>
    </row>
    <row r="103" spans="1:12" s="48" customFormat="1" ht="11.25" customHeight="1" x14ac:dyDescent="0.2">
      <c r="A103" s="15" t="s">
        <v>37</v>
      </c>
      <c r="B103" s="33"/>
      <c r="C103" s="26">
        <f t="shared" si="16"/>
        <v>0.7</v>
      </c>
      <c r="D103" s="26"/>
      <c r="E103" s="26"/>
      <c r="F103" s="26"/>
      <c r="G103" s="26"/>
      <c r="H103" s="26"/>
      <c r="I103" s="26"/>
      <c r="J103" s="26">
        <v>0.7</v>
      </c>
      <c r="K103" s="38"/>
      <c r="L103" s="38"/>
    </row>
    <row r="104" spans="1:12" s="48" customFormat="1" ht="11.25" customHeight="1" x14ac:dyDescent="0.2">
      <c r="A104" s="14" t="s">
        <v>65</v>
      </c>
      <c r="B104" s="33" t="s">
        <v>22</v>
      </c>
      <c r="C104" s="26">
        <f t="shared" si="16"/>
        <v>1.7</v>
      </c>
      <c r="D104" s="26"/>
      <c r="E104" s="26"/>
      <c r="F104" s="26"/>
      <c r="G104" s="26"/>
      <c r="H104" s="26"/>
      <c r="I104" s="26"/>
      <c r="J104" s="26">
        <f>SUM(J105)</f>
        <v>1.7</v>
      </c>
      <c r="K104" s="38"/>
      <c r="L104" s="38"/>
    </row>
    <row r="105" spans="1:12" s="48" customFormat="1" ht="11.25" customHeight="1" x14ac:dyDescent="0.2">
      <c r="A105" s="15" t="s">
        <v>37</v>
      </c>
      <c r="B105" s="33"/>
      <c r="C105" s="26">
        <f t="shared" si="16"/>
        <v>1.7</v>
      </c>
      <c r="D105" s="26"/>
      <c r="E105" s="26"/>
      <c r="F105" s="26"/>
      <c r="G105" s="26"/>
      <c r="H105" s="26"/>
      <c r="I105" s="26"/>
      <c r="J105" s="26">
        <v>1.7</v>
      </c>
      <c r="K105" s="38"/>
      <c r="L105" s="38"/>
    </row>
    <row r="106" spans="1:12" s="48" customFormat="1" ht="11.25" customHeight="1" x14ac:dyDescent="0.2">
      <c r="A106" s="14" t="s">
        <v>66</v>
      </c>
      <c r="B106" s="33" t="s">
        <v>22</v>
      </c>
      <c r="C106" s="26">
        <f t="shared" si="16"/>
        <v>0.6</v>
      </c>
      <c r="D106" s="26"/>
      <c r="E106" s="26"/>
      <c r="F106" s="26"/>
      <c r="G106" s="26"/>
      <c r="H106" s="26"/>
      <c r="I106" s="26"/>
      <c r="J106" s="26">
        <f>SUM(J107)</f>
        <v>0.6</v>
      </c>
      <c r="K106" s="38"/>
      <c r="L106" s="38"/>
    </row>
    <row r="107" spans="1:12" s="48" customFormat="1" ht="11.25" customHeight="1" x14ac:dyDescent="0.2">
      <c r="A107" s="15" t="s">
        <v>37</v>
      </c>
      <c r="B107" s="33"/>
      <c r="C107" s="26">
        <f t="shared" si="16"/>
        <v>0.6</v>
      </c>
      <c r="D107" s="26"/>
      <c r="E107" s="26"/>
      <c r="F107" s="26"/>
      <c r="G107" s="26"/>
      <c r="H107" s="26"/>
      <c r="I107" s="26"/>
      <c r="J107" s="26">
        <v>0.6</v>
      </c>
      <c r="K107" s="38"/>
      <c r="L107" s="38"/>
    </row>
    <row r="108" spans="1:12" s="48" customFormat="1" ht="11.25" customHeight="1" x14ac:dyDescent="0.2">
      <c r="A108" s="14" t="s">
        <v>67</v>
      </c>
      <c r="B108" s="33" t="s">
        <v>22</v>
      </c>
      <c r="C108" s="26">
        <f t="shared" si="16"/>
        <v>0.4</v>
      </c>
      <c r="D108" s="26"/>
      <c r="E108" s="26"/>
      <c r="F108" s="26"/>
      <c r="G108" s="26"/>
      <c r="H108" s="26"/>
      <c r="I108" s="26"/>
      <c r="J108" s="26">
        <f>SUM(J109)</f>
        <v>0.4</v>
      </c>
      <c r="K108" s="38"/>
      <c r="L108" s="38"/>
    </row>
    <row r="109" spans="1:12" s="48" customFormat="1" ht="11.25" customHeight="1" x14ac:dyDescent="0.2">
      <c r="A109" s="15" t="s">
        <v>37</v>
      </c>
      <c r="B109" s="33"/>
      <c r="C109" s="26">
        <f t="shared" si="16"/>
        <v>0.4</v>
      </c>
      <c r="D109" s="26"/>
      <c r="E109" s="26"/>
      <c r="F109" s="26"/>
      <c r="G109" s="26"/>
      <c r="H109" s="26"/>
      <c r="I109" s="26"/>
      <c r="J109" s="26">
        <v>0.4</v>
      </c>
      <c r="K109" s="38"/>
      <c r="L109" s="38"/>
    </row>
    <row r="110" spans="1:12" x14ac:dyDescent="0.2">
      <c r="A110" s="11" t="s">
        <v>8</v>
      </c>
      <c r="B110" s="33" t="s">
        <v>22</v>
      </c>
      <c r="C110" s="26">
        <f t="shared" si="16"/>
        <v>-9.6</v>
      </c>
      <c r="D110" s="29"/>
      <c r="E110" s="29"/>
      <c r="F110" s="26"/>
      <c r="G110" s="26"/>
      <c r="H110" s="26"/>
      <c r="I110" s="26"/>
      <c r="J110" s="26">
        <f>SUM(J111)</f>
        <v>-9.6</v>
      </c>
      <c r="K110" s="26"/>
      <c r="L110" s="26"/>
    </row>
    <row r="111" spans="1:12" x14ac:dyDescent="0.2">
      <c r="A111" s="15" t="s">
        <v>37</v>
      </c>
      <c r="B111" s="33"/>
      <c r="C111" s="26">
        <f t="shared" si="16"/>
        <v>-9.6</v>
      </c>
      <c r="D111" s="29"/>
      <c r="E111" s="29"/>
      <c r="F111" s="26"/>
      <c r="G111" s="26"/>
      <c r="H111" s="26"/>
      <c r="I111" s="26"/>
      <c r="J111" s="26">
        <v>-9.6</v>
      </c>
      <c r="K111" s="26"/>
      <c r="L111" s="26"/>
    </row>
    <row r="112" spans="1:12" x14ac:dyDescent="0.2">
      <c r="A112" s="12" t="s">
        <v>25</v>
      </c>
      <c r="B112" s="33"/>
      <c r="C112" s="27">
        <f t="shared" si="16"/>
        <v>1.6</v>
      </c>
      <c r="D112" s="27"/>
      <c r="E112" s="27"/>
      <c r="F112" s="27"/>
      <c r="G112" s="27"/>
      <c r="H112" s="27"/>
      <c r="I112" s="27"/>
      <c r="J112" s="27">
        <f t="shared" ref="J112" si="18">SUM(J113+J115)</f>
        <v>1.6</v>
      </c>
      <c r="K112" s="27"/>
      <c r="L112" s="27"/>
    </row>
    <row r="113" spans="1:15" x14ac:dyDescent="0.2">
      <c r="A113" s="14" t="s">
        <v>38</v>
      </c>
      <c r="B113" s="33" t="s">
        <v>22</v>
      </c>
      <c r="C113" s="26">
        <f t="shared" si="16"/>
        <v>1.6</v>
      </c>
      <c r="D113" s="26"/>
      <c r="E113" s="26"/>
      <c r="F113" s="38"/>
      <c r="G113" s="38"/>
      <c r="H113" s="26"/>
      <c r="I113" s="38"/>
      <c r="J113" s="26">
        <f t="shared" ref="J113" si="19">SUM(J114)</f>
        <v>1.6</v>
      </c>
      <c r="K113" s="26"/>
      <c r="L113" s="26"/>
    </row>
    <row r="114" spans="1:15" s="48" customFormat="1" x14ac:dyDescent="0.2">
      <c r="A114" s="15" t="s">
        <v>37</v>
      </c>
      <c r="B114" s="33"/>
      <c r="C114" s="26">
        <f t="shared" si="16"/>
        <v>1.6</v>
      </c>
      <c r="D114" s="26"/>
      <c r="E114" s="26"/>
      <c r="F114" s="29"/>
      <c r="G114" s="29"/>
      <c r="H114" s="26"/>
      <c r="I114" s="26"/>
      <c r="J114" s="26">
        <v>1.6</v>
      </c>
      <c r="K114" s="26"/>
      <c r="L114" s="26"/>
    </row>
    <row r="115" spans="1:15" s="48" customFormat="1" x14ac:dyDescent="0.2">
      <c r="A115" s="11" t="s">
        <v>8</v>
      </c>
      <c r="B115" s="33"/>
      <c r="C115" s="26">
        <f t="shared" si="16"/>
        <v>0</v>
      </c>
      <c r="D115" s="26">
        <f>SUM(D116+D117)</f>
        <v>0</v>
      </c>
      <c r="E115" s="26">
        <f t="shared" ref="E115:J115" si="20">SUM(E116+E117)</f>
        <v>0</v>
      </c>
      <c r="F115" s="26">
        <f t="shared" si="20"/>
        <v>0</v>
      </c>
      <c r="G115" s="26">
        <f t="shared" si="20"/>
        <v>0</v>
      </c>
      <c r="H115" s="26">
        <f t="shared" si="20"/>
        <v>0</v>
      </c>
      <c r="I115" s="26">
        <f t="shared" si="20"/>
        <v>0</v>
      </c>
      <c r="J115" s="26">
        <f t="shared" si="20"/>
        <v>0</v>
      </c>
      <c r="K115" s="26">
        <f>SUM(K116+K117)</f>
        <v>0</v>
      </c>
      <c r="L115" s="26"/>
    </row>
    <row r="116" spans="1:15" s="48" customFormat="1" x14ac:dyDescent="0.2">
      <c r="A116" s="15" t="s">
        <v>37</v>
      </c>
      <c r="B116" s="33" t="s">
        <v>22</v>
      </c>
      <c r="C116" s="26">
        <f t="shared" si="16"/>
        <v>-257.5</v>
      </c>
      <c r="D116" s="26">
        <v>-191.8</v>
      </c>
      <c r="E116" s="26">
        <v>-2.9</v>
      </c>
      <c r="F116" s="26">
        <v>-1</v>
      </c>
      <c r="G116" s="26">
        <v>-0.6</v>
      </c>
      <c r="H116" s="26">
        <v>-31.3</v>
      </c>
      <c r="I116" s="26">
        <v>-0.9</v>
      </c>
      <c r="J116" s="26">
        <v>-16</v>
      </c>
      <c r="K116" s="26">
        <v>-13</v>
      </c>
      <c r="L116" s="26"/>
    </row>
    <row r="117" spans="1:15" s="48" customFormat="1" x14ac:dyDescent="0.2">
      <c r="A117" s="15" t="s">
        <v>40</v>
      </c>
      <c r="B117" s="33" t="s">
        <v>5</v>
      </c>
      <c r="C117" s="26">
        <f t="shared" si="16"/>
        <v>257.5</v>
      </c>
      <c r="D117" s="26">
        <v>191.8</v>
      </c>
      <c r="E117" s="26">
        <v>2.9</v>
      </c>
      <c r="F117" s="26">
        <v>1</v>
      </c>
      <c r="G117" s="26">
        <v>0.6</v>
      </c>
      <c r="H117" s="26">
        <v>31.3</v>
      </c>
      <c r="I117" s="26">
        <v>0.9</v>
      </c>
      <c r="J117" s="26">
        <v>16</v>
      </c>
      <c r="K117" s="26">
        <v>13</v>
      </c>
      <c r="L117" s="26"/>
    </row>
    <row r="118" spans="1:15" ht="18" customHeight="1" x14ac:dyDescent="0.2">
      <c r="A118" s="18" t="s">
        <v>7</v>
      </c>
      <c r="B118" s="2"/>
      <c r="C118" s="30">
        <f t="shared" si="16"/>
        <v>-0.60699999999999998</v>
      </c>
      <c r="D118" s="30">
        <f>SUM(D120)</f>
        <v>-0.58499999999999996</v>
      </c>
      <c r="E118" s="30">
        <f>SUM(E120)</f>
        <v>-2.1999999999999999E-2</v>
      </c>
      <c r="F118" s="27"/>
      <c r="G118" s="27"/>
      <c r="H118" s="27"/>
      <c r="I118" s="27"/>
      <c r="J118" s="27"/>
      <c r="K118" s="39"/>
      <c r="L118" s="27"/>
    </row>
    <row r="119" spans="1:15" ht="10.5" customHeight="1" x14ac:dyDescent="0.2">
      <c r="A119" s="17" t="s">
        <v>6</v>
      </c>
      <c r="B119" s="2"/>
      <c r="C119" s="26"/>
      <c r="D119" s="27"/>
      <c r="E119" s="27"/>
      <c r="F119" s="27"/>
      <c r="G119" s="27"/>
      <c r="H119" s="27"/>
      <c r="I119" s="23"/>
      <c r="J119" s="23"/>
      <c r="K119" s="23"/>
      <c r="L119" s="23"/>
    </row>
    <row r="120" spans="1:15" ht="12.75" customHeight="1" x14ac:dyDescent="0.2">
      <c r="A120" s="11" t="s">
        <v>8</v>
      </c>
      <c r="B120" s="4"/>
      <c r="C120" s="29">
        <f>SUM(D120:L120)</f>
        <v>-0.60699999999999998</v>
      </c>
      <c r="D120" s="29">
        <f>SUM(D122)</f>
        <v>-0.58499999999999996</v>
      </c>
      <c r="E120" s="29">
        <f>SUM(E122)</f>
        <v>-2.1999999999999999E-2</v>
      </c>
      <c r="F120" s="26"/>
      <c r="G120" s="26"/>
      <c r="H120" s="26"/>
      <c r="I120" s="26"/>
      <c r="J120" s="26"/>
      <c r="K120" s="38"/>
      <c r="L120" s="26"/>
    </row>
    <row r="121" spans="1:15" ht="12.75" customHeight="1" x14ac:dyDescent="0.2">
      <c r="A121" s="31" t="s">
        <v>17</v>
      </c>
      <c r="B121" s="4"/>
      <c r="C121" s="26"/>
      <c r="D121" s="26"/>
      <c r="E121" s="26"/>
      <c r="F121" s="29"/>
      <c r="G121" s="29"/>
      <c r="H121" s="29"/>
      <c r="I121" s="26"/>
      <c r="J121" s="26"/>
      <c r="K121" s="38"/>
      <c r="L121" s="26"/>
    </row>
    <row r="122" spans="1:15" s="48" customFormat="1" ht="12.75" customHeight="1" x14ac:dyDescent="0.2">
      <c r="A122" s="16" t="s">
        <v>50</v>
      </c>
      <c r="B122" s="49" t="s">
        <v>5</v>
      </c>
      <c r="C122" s="29">
        <f>SUM(D122:L122)</f>
        <v>-0.60699999999999998</v>
      </c>
      <c r="D122" s="29">
        <v>-0.58499999999999996</v>
      </c>
      <c r="E122" s="29">
        <v>-2.1999999999999999E-2</v>
      </c>
      <c r="F122" s="26"/>
      <c r="G122" s="26"/>
      <c r="H122" s="26"/>
      <c r="I122" s="26"/>
      <c r="J122" s="26"/>
      <c r="K122" s="26"/>
      <c r="L122" s="26"/>
    </row>
    <row r="123" spans="1:15" ht="12.75" customHeight="1" x14ac:dyDescent="0.2">
      <c r="A123" s="24" t="s">
        <v>2</v>
      </c>
      <c r="B123" s="1"/>
      <c r="C123" s="47">
        <f>SUM(D123:L123)</f>
        <v>-1445.8029999999999</v>
      </c>
      <c r="D123" s="30">
        <f t="shared" ref="D123:L123" si="21">SUM(D10+D69+D75+D86+D92+D112+D118)</f>
        <v>86.477000000000004</v>
      </c>
      <c r="E123" s="39">
        <f t="shared" si="21"/>
        <v>1.02</v>
      </c>
      <c r="F123" s="27">
        <f t="shared" si="21"/>
        <v>0</v>
      </c>
      <c r="G123" s="27">
        <f t="shared" si="21"/>
        <v>0</v>
      </c>
      <c r="H123" s="27">
        <f t="shared" si="21"/>
        <v>0</v>
      </c>
      <c r="I123" s="27">
        <f t="shared" si="21"/>
        <v>17.3</v>
      </c>
      <c r="J123" s="27">
        <f t="shared" si="21"/>
        <v>3.1086244689504383E-15</v>
      </c>
      <c r="K123" s="27">
        <f t="shared" si="21"/>
        <v>-74.300000000000011</v>
      </c>
      <c r="L123" s="27">
        <f t="shared" si="21"/>
        <v>-1476.3</v>
      </c>
    </row>
    <row r="124" spans="1:15" s="48" customFormat="1" ht="12.75" customHeight="1" x14ac:dyDescent="0.2">
      <c r="A124" s="56"/>
      <c r="B124" s="57"/>
      <c r="C124" s="58"/>
      <c r="D124" s="59"/>
      <c r="E124" s="59"/>
      <c r="F124" s="60"/>
      <c r="G124" s="60"/>
      <c r="H124" s="60"/>
      <c r="I124" s="61"/>
      <c r="J124" s="61"/>
      <c r="K124" s="62"/>
      <c r="L124" s="62"/>
    </row>
    <row r="125" spans="1:15" ht="12.75" customHeight="1" x14ac:dyDescent="0.2">
      <c r="A125" s="6"/>
      <c r="C125" s="5"/>
      <c r="D125" s="5"/>
      <c r="E125" s="5"/>
      <c r="F125" s="5"/>
      <c r="G125" s="5"/>
      <c r="H125" s="5"/>
    </row>
    <row r="126" spans="1:15" ht="12.75" customHeight="1" x14ac:dyDescent="0.2">
      <c r="C126" s="5"/>
      <c r="D126" s="5"/>
      <c r="E126" s="63"/>
      <c r="F126" s="63"/>
      <c r="G126" s="63"/>
      <c r="H126" s="63"/>
      <c r="I126" s="5"/>
      <c r="J126" s="5"/>
      <c r="O126" s="32"/>
    </row>
    <row r="127" spans="1:15" ht="12.75" customHeight="1" x14ac:dyDescent="0.2"/>
    <row r="128" spans="1:15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</sheetData>
  <mergeCells count="17">
    <mergeCell ref="F7:F9"/>
    <mergeCell ref="G3:L3"/>
    <mergeCell ref="F1:N1"/>
    <mergeCell ref="F2:N2"/>
    <mergeCell ref="J7:J9"/>
    <mergeCell ref="H7:H9"/>
    <mergeCell ref="G7:G9"/>
    <mergeCell ref="K6:L6"/>
    <mergeCell ref="A5:L5"/>
    <mergeCell ref="K7:K9"/>
    <mergeCell ref="A7:A9"/>
    <mergeCell ref="B7:B9"/>
    <mergeCell ref="C7:C9"/>
    <mergeCell ref="I7:I9"/>
    <mergeCell ref="L7:L9"/>
    <mergeCell ref="D7:D9"/>
    <mergeCell ref="E7:E9"/>
  </mergeCells>
  <phoneticPr fontId="0" type="noConversion"/>
  <pageMargins left="0.23622047244094491" right="0.23622047244094491" top="0.74803149606299213" bottom="0.35433070866141736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Dainora Daugeliene</cp:lastModifiedBy>
  <cp:lastPrinted>2020-11-26T13:23:19Z</cp:lastPrinted>
  <dcterms:created xsi:type="dcterms:W3CDTF">2007-10-10T12:55:51Z</dcterms:created>
  <dcterms:modified xsi:type="dcterms:W3CDTF">2021-03-26T09:45:10Z</dcterms:modified>
</cp:coreProperties>
</file>